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POSCO Thainox\2026\Q2'2026\SET\"/>
    </mc:Choice>
  </mc:AlternateContent>
  <xr:revisionPtr revIDLastSave="0" documentId="13_ncr:1_{8F9CBEFE-29AC-45F1-92EE-8B3DBEBC9B7D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BS" sheetId="1" r:id="rId1"/>
    <sheet name="PL" sheetId="5" r:id="rId2"/>
    <sheet name="CE" sheetId="3" r:id="rId3"/>
    <sheet name="CF" sheetId="6" r:id="rId4"/>
    <sheet name="PL2" sheetId="2" state="hidden" r:id="rId5"/>
  </sheets>
  <externalReferences>
    <externalReference r:id="rId6"/>
  </externalReferences>
  <definedNames>
    <definedName name="_xlnm.Print_Area" localSheetId="0">BS!$A$1:$K$93</definedName>
    <definedName name="_xlnm.Print_Area" localSheetId="2">CE!$A$1:$M$48</definedName>
    <definedName name="_xlnm.Print_Area" localSheetId="3">CF!$A$1:$K$77</definedName>
    <definedName name="_xlnm.Print_Area" localSheetId="1">PL!$A$1:$K$75</definedName>
    <definedName name="_xlnm.Print_Area" localSheetId="4">'PL2'!$A$1:$J$28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" i="6" l="1"/>
  <c r="K27" i="6" s="1"/>
  <c r="K38" i="6" s="1"/>
  <c r="I10" i="6"/>
  <c r="G10" i="6"/>
  <c r="G27" i="6" s="1"/>
  <c r="G38" i="6" s="1"/>
  <c r="E10" i="6"/>
  <c r="E27" i="6" s="1"/>
  <c r="E38" i="6" s="1"/>
  <c r="E40" i="6" s="1"/>
  <c r="K66" i="6"/>
  <c r="I63" i="6"/>
  <c r="E63" i="6"/>
  <c r="I58" i="6"/>
  <c r="E58" i="6"/>
  <c r="K50" i="6"/>
  <c r="I50" i="6"/>
  <c r="G50" i="6"/>
  <c r="E50" i="6"/>
  <c r="I27" i="6"/>
  <c r="I38" i="6" s="1"/>
  <c r="I40" i="6" s="1"/>
  <c r="A4" i="6"/>
  <c r="E66" i="6" l="1"/>
  <c r="E68" i="6" s="1"/>
  <c r="E69" i="6" s="1"/>
  <c r="I66" i="6"/>
  <c r="I68" i="6" s="1"/>
  <c r="I69" i="6" s="1"/>
  <c r="L44" i="3"/>
  <c r="K35" i="5"/>
  <c r="I35" i="5"/>
  <c r="G35" i="5"/>
  <c r="H46" i="3" l="1"/>
  <c r="E20" i="5"/>
  <c r="E14" i="5"/>
  <c r="E21" i="5" s="1"/>
  <c r="E24" i="5" s="1"/>
  <c r="E26" i="5" s="1"/>
  <c r="L20" i="3"/>
  <c r="D22" i="3"/>
  <c r="J18" i="3"/>
  <c r="F85" i="1"/>
  <c r="F86" i="1" s="1"/>
  <c r="G85" i="1"/>
  <c r="H85" i="1"/>
  <c r="E57" i="5"/>
  <c r="E50" i="5"/>
  <c r="E51" i="5"/>
  <c r="E56" i="1"/>
  <c r="E51" i="1"/>
  <c r="E35" i="5" l="1"/>
  <c r="E31" i="5"/>
  <c r="E57" i="1"/>
  <c r="D14" i="3" l="1"/>
  <c r="F14" i="3"/>
  <c r="H14" i="3"/>
  <c r="L14" i="3"/>
  <c r="D68" i="5"/>
  <c r="D31" i="5"/>
  <c r="F31" i="5"/>
  <c r="E58" i="5" l="1"/>
  <c r="E61" i="5" s="1"/>
  <c r="E63" i="5" s="1"/>
  <c r="E72" i="5" s="1"/>
  <c r="F58" i="5"/>
  <c r="F61" i="5" s="1"/>
  <c r="G57" i="5"/>
  <c r="K57" i="5"/>
  <c r="I57" i="5"/>
  <c r="G51" i="5"/>
  <c r="G58" i="5" s="1"/>
  <c r="G61" i="5" s="1"/>
  <c r="G63" i="5" s="1"/>
  <c r="G72" i="5" s="1"/>
  <c r="K51" i="5"/>
  <c r="K58" i="5" s="1"/>
  <c r="K61" i="5" s="1"/>
  <c r="K63" i="5" s="1"/>
  <c r="I51" i="5"/>
  <c r="K68" i="5" l="1"/>
  <c r="K72" i="5"/>
  <c r="I58" i="5"/>
  <c r="I61" i="5" s="1"/>
  <c r="I63" i="5" s="1"/>
  <c r="I72" i="5" s="1"/>
  <c r="J19" i="3"/>
  <c r="L19" i="3" s="1"/>
  <c r="E68" i="5"/>
  <c r="J12" i="3"/>
  <c r="J14" i="3" s="1"/>
  <c r="G68" i="5"/>
  <c r="H58" i="5"/>
  <c r="H61" i="5" s="1"/>
  <c r="J58" i="5"/>
  <c r="J61" i="5" s="1"/>
  <c r="I68" i="5" l="1"/>
  <c r="J43" i="3"/>
  <c r="L43" i="3" s="1"/>
  <c r="L45" i="3" s="1"/>
  <c r="L46" i="3" l="1"/>
  <c r="L21" i="5"/>
  <c r="G20" i="5"/>
  <c r="K20" i="5"/>
  <c r="G14" i="5"/>
  <c r="K14" i="5"/>
  <c r="K21" i="5" s="1"/>
  <c r="K24" i="5" s="1"/>
  <c r="K26" i="5" s="1"/>
  <c r="K31" i="5" s="1"/>
  <c r="I20" i="5"/>
  <c r="I14" i="5"/>
  <c r="I21" i="5" s="1"/>
  <c r="I24" i="5" l="1"/>
  <c r="I26" i="5" s="1"/>
  <c r="J31" i="5"/>
  <c r="G21" i="5"/>
  <c r="I31" i="5" l="1"/>
  <c r="H31" i="5"/>
  <c r="G24" i="5"/>
  <c r="G26" i="5" s="1"/>
  <c r="G31" i="5" s="1"/>
  <c r="E30" i="1"/>
  <c r="E31" i="1" s="1"/>
  <c r="E20" i="1"/>
  <c r="F20" i="1"/>
  <c r="H86" i="1"/>
  <c r="K86" i="1"/>
  <c r="I51" i="1"/>
  <c r="I56" i="1"/>
  <c r="I30" i="1"/>
  <c r="I20" i="1"/>
  <c r="J45" i="3"/>
  <c r="J46" i="3" s="1"/>
  <c r="H45" i="3"/>
  <c r="F45" i="3"/>
  <c r="F46" i="3" s="1"/>
  <c r="D45" i="3"/>
  <c r="D46" i="3" s="1"/>
  <c r="J21" i="3"/>
  <c r="J22" i="3" s="1"/>
  <c r="H22" i="3"/>
  <c r="F21" i="3"/>
  <c r="F22" i="3" s="1"/>
  <c r="D21" i="3"/>
  <c r="I83" i="1" l="1"/>
  <c r="I84" i="1" s="1"/>
  <c r="E83" i="1"/>
  <c r="E84" i="1" s="1"/>
  <c r="E85" i="1" s="1"/>
  <c r="L21" i="3"/>
  <c r="L22" i="3" s="1"/>
  <c r="I57" i="1"/>
  <c r="I31" i="1"/>
  <c r="L42" i="3"/>
  <c r="L18" i="3"/>
  <c r="I85" i="1" l="1"/>
  <c r="L47" i="3"/>
  <c r="E86" i="1"/>
  <c r="L23" i="3"/>
  <c r="I86" i="1"/>
  <c r="G20" i="1"/>
  <c r="E41" i="1"/>
  <c r="F41" i="1"/>
  <c r="G86" i="1" l="1"/>
  <c r="I41" i="1" l="1"/>
  <c r="E67" i="1"/>
  <c r="H21" i="2" l="1"/>
  <c r="J13" i="2"/>
  <c r="J18" i="2" s="1"/>
  <c r="J21" i="2" s="1"/>
  <c r="H13" i="2"/>
  <c r="H18" i="2" s="1"/>
  <c r="F13" i="2"/>
  <c r="F18" i="2" s="1"/>
  <c r="F21" i="2" s="1"/>
  <c r="D13" i="2"/>
  <c r="D18" i="2" s="1"/>
  <c r="D21" i="2" s="1"/>
  <c r="M19" i="2" l="1"/>
  <c r="A46" i="3" l="1"/>
  <c r="A42" i="3"/>
  <c r="A40" i="3"/>
  <c r="A35" i="3"/>
  <c r="K41" i="1" l="1"/>
  <c r="G41" i="1"/>
  <c r="K67" i="1"/>
  <c r="I67" i="1"/>
  <c r="G67" i="1"/>
  <c r="D23" i="2" l="1"/>
  <c r="H23" i="2"/>
  <c r="J23" i="2"/>
  <c r="F23" i="2"/>
  <c r="F26" i="2" l="1"/>
  <c r="J26" i="2"/>
  <c r="H26" i="2"/>
  <c r="D26" i="2"/>
</calcChain>
</file>

<file path=xl/sharedStrings.xml><?xml version="1.0" encoding="utf-8"?>
<sst xmlns="http://schemas.openxmlformats.org/spreadsheetml/2006/main" count="323" uniqueCount="171">
  <si>
    <t>บริษัท โพสโค-ไทยน๊อคซ์ จำกัด (มหาชน)</t>
  </si>
  <si>
    <t>งบฐานะการเงิน</t>
  </si>
  <si>
    <t>(หน่วย: บาท)</t>
  </si>
  <si>
    <t>งบการเงิน</t>
  </si>
  <si>
    <t>ที่แสดงเงินลงทุนตามวิธีส่วนได้เสีย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</si>
  <si>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</si>
  <si>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</si>
  <si>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</si>
  <si>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</si>
  <si>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</si>
  <si>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</si>
  <si>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</si>
  <si>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</si>
  <si>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</si>
  <si>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</si>
  <si>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</si>
  <si>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</si>
  <si>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</si>
  <si>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เงินลงทุนในบริษัทร่วม 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</si>
  <si>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</si>
  <si>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</si>
  <si>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</si>
  <si>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</si>
  <si>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</si>
  <si>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</si>
  <si>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</si>
  <si>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</si>
  <si>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</si>
  <si>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</si>
  <si>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</si>
  <si>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ส่วนของหนี้สินตามสัญญาเช่าที่ถึงกำหนดชำระ</t>
  </si>
  <si>
    <t xml:space="preserve">   ภายในหนึ่งปี</t>
  </si>
  <si>
    <t>ประมาณการหนี้สินหมุนเวียนสำหรับผลประโยชน์พนักงาน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</si>
  <si>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</si>
  <si>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</si>
  <si>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</si>
  <si>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</si>
  <si>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</si>
  <si>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</si>
  <si>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</si>
  <si>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</si>
  <si>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</si>
  <si>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</si>
  <si>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</si>
  <si>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</si>
  <si>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  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</si>
  <si>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</si>
  <si>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</si>
  <si>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</si>
  <si>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</si>
  <si>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</si>
  <si>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กำไรหรือขาดทุน: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</si>
  <si>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</si>
  <si>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</si>
  <si>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</si>
  <si>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</si>
  <si>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</si>
  <si>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</si>
  <si>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ค่าใช้จ่ายในการขายและจัดจำหน่าย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</si>
  <si>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</si>
  <si>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</si>
  <si>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</si>
  <si>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กำไรจากการดำเนินงาน</t>
  </si>
  <si>
    <t>ส่วนแบ่งกำไร (ขาดทุน) จากเงินลงทุนในบริษัทร่วม</t>
  </si>
  <si>
    <t xml:space="preserve"> 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</si>
  <si>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</si>
  <si>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</si>
  <si>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</si>
  <si>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</si>
  <si>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</si>
  <si>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</si>
  <si>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</si>
  <si>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</si>
  <si>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>กำไรต่อหุ้นขั้นพื้นฐาน</t>
  </si>
  <si>
    <t>กำไรจากอัตราแลกเปลี่ยน</t>
  </si>
  <si>
    <t xml:space="preserve">กำไรขาดทุนเบ็ดเสร็จอื่นสำหรับงวด </t>
  </si>
  <si>
    <t>งบการเปลี่ยนแปลงส่วนของผู้ถือหุ้น</t>
  </si>
  <si>
    <t>งบการเงินที่แสดงเงินลงทุนตามวิธีส่วนได้เสีย</t>
  </si>
  <si>
    <t>ส่วนเกิน</t>
  </si>
  <si>
    <t>จัดสรรแล้ว -</t>
  </si>
  <si>
    <t>รวม</t>
  </si>
  <si>
    <t>ที่ออกและชำระแล้ว</t>
  </si>
  <si>
    <t>มูลค่าหุ้นสามัญ</t>
  </si>
  <si>
    <t>สำรองตามกฎหมาย</t>
  </si>
  <si>
    <t xml:space="preserve">ยังไม่ได้จัดสรร  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</si>
  <si>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</si>
  <si>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</si>
  <si>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</si>
  <si>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ต้นทุนทางการเงิน</t>
  </si>
  <si>
    <t xml:space="preserve">   ค่าเสื่อมราคาและค่าตัดจำหน่าย</t>
  </si>
  <si>
    <t xml:space="preserve">   ค่าใช้จ่ายเกี่ยวกับผลประโยชน์ระยะยาวของพนักงาน</t>
  </si>
  <si>
    <t xml:space="preserve">   ดอกเบี้ยรับ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</si>
  <si>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</si>
  <si>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</si>
  <si>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</si>
  <si>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</t>
  </si>
  <si>
    <t xml:space="preserve">   ลูกหนี้จากการปรับโครงสร้างหนี้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</si>
  <si>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</si>
  <si>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</si>
  <si>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</si>
  <si>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</si>
  <si>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>งบกระแสเงินสด (ต่อ)</t>
  </si>
  <si>
    <t>ซึ่งแสดงเงินลงทุนตามวิธีส่วนได้เสีย</t>
  </si>
  <si>
    <t>กระแสเงินสดจากกิจกรรมลงทุน</t>
  </si>
  <si>
    <t>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</si>
  <si>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</si>
  <si>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</si>
  <si>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</si>
  <si>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จ่ายต้นทุนทางการเงิน</t>
  </si>
  <si>
    <t>เงินสดสุทธิใช้ไปในกิจกรรมจัดหาเงิน</t>
  </si>
  <si>
    <t>ผลกระทบจากอัตราแลกเปลี่ยนที่มีต่อเงินสดและรายการ</t>
  </si>
  <si>
    <t xml:space="preserve">   เทียบเท่าเงินสด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</si>
  <si>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</si>
  <si>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</si>
  <si>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ข้อมูลกระแสเงินสดเปิดเผยเพิ่มเติม</t>
  </si>
  <si>
    <t>รายการที่ไม่ใช่เงินสด</t>
  </si>
  <si>
    <t xml:space="preserve">   เจ้าหนี้ค่าซื้อที่ดิน อาคาร และอุปกรณ์</t>
  </si>
  <si>
    <t xml:space="preserve">   สินทรัพย์สิทธิการใช้เพิ่มขึ้นจากการทำสัญญาเช่า</t>
  </si>
  <si>
    <t>สำหรับงวดสามเดือนสิ้นสุดวันที่ 31 มีนาคม 2567</t>
  </si>
  <si>
    <t>กำไรขั้นต้น</t>
  </si>
  <si>
    <t xml:space="preserve">   รายได้เงินปันผล</t>
  </si>
  <si>
    <t>เงินปันผลรับ</t>
  </si>
  <si>
    <t>งบการเปลี่ยนแปลงส่วนของผู้ถือหุ้น (ต่อ)</t>
  </si>
  <si>
    <t>ยอดคงเหลือ ณ วันที่ 1 มกราคม 2568</t>
  </si>
  <si>
    <t>ยอดคงเหลือ ณ วันที่ 30 มิถุนายน 2568</t>
  </si>
  <si>
    <t>ลูกหนี้หมุนเวียนอื่น</t>
  </si>
  <si>
    <t>เจ้าหนี้หมุนเวียนอื่น</t>
  </si>
  <si>
    <t>ประมาณการหนี้สินไม่หมุนเวียนสำหรับผลประโยชน์พนักงาน</t>
  </si>
  <si>
    <t>งบฐานะการเงิน (ต่อ)</t>
  </si>
  <si>
    <t>เงินเพิ่มและภาษีอื่น</t>
  </si>
  <si>
    <t xml:space="preserve">   จ่ายภาษีเงินได้</t>
  </si>
  <si>
    <t>เงินสดจ่ายเพื่อซื้อสินทรัพย์ไม่มีตัวตน</t>
  </si>
  <si>
    <t>เงินสดจาก (ใช้ไปใน) กิจกรรมดำเนินงาน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</si>
  <si>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</si>
  <si>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เงินให้กู้ยืมระยะสั้นแก่กิจการที่เกี่ยวข้องกันเพิ่มขึ้น</t>
  </si>
  <si>
    <t>กำไร (ขาดทุน) สำหรับงวด</t>
  </si>
  <si>
    <t>เงินปันผลจ่ายให้ผู้ถือหุ้นของบริษัท</t>
  </si>
  <si>
    <t xml:space="preserve">รายการปรับกระทบยอดกำไร (ขาดทุน) เป็นเงินสดรับ (จ่าย) </t>
  </si>
  <si>
    <t>เงินสดสุทธิจาก (ใช้ไปใน) กิจกรรมดำเนินงาน</t>
  </si>
  <si>
    <t>เงินสดจ่ายเพื่อซื้อที่ดิน อาคารและอุปกรณ์</t>
  </si>
  <si>
    <t>กำไร (ขาดทุน) ต่อหุ้นขั้นพื้นฐาน</t>
  </si>
  <si>
    <t xml:space="preserve">   ประมาณการหนี้สินจากการรับคืนสินค้า (กลับรายการ)</t>
  </si>
  <si>
    <t xml:space="preserve">   ส่วนแบ่งขาดทุน (กำไร) จากเงินลงทุนในบริษัทร่วม</t>
  </si>
  <si>
    <t xml:space="preserve">   ขาดทุนด้านเครดิตที่คาดว่าจะเกิดขึ้น (โอนกลับ)</t>
  </si>
  <si>
    <t xml:space="preserve">   โอนกลับค่าเผื่อการลดลงของมูลค่าสินค้าคงเหลือ</t>
  </si>
  <si>
    <t xml:space="preserve">   ค่าใช้จ่ายภาษีเงินได้</t>
  </si>
  <si>
    <t xml:space="preserve">   ลูกหนี้หมุนเวียนอื่น</t>
  </si>
  <si>
    <t xml:space="preserve">   เจ้าหนี้การค้า</t>
  </si>
  <si>
    <t xml:space="preserve">   เจ้าหนี้หมุนเวียนอื่น</t>
  </si>
  <si>
    <t>เงินสดรับจากการจำหน่ายอุปกรณ์</t>
  </si>
  <si>
    <t>30 มิถุนายน 2569</t>
  </si>
  <si>
    <t>31 ธันวาคม 2568</t>
  </si>
  <si>
    <t xml:space="preserve">ลูกหนี้จากการปรับโครงสร้างหนี้ </t>
  </si>
  <si>
    <t xml:space="preserve">   - สุทธิจากส่วนที่ถึงกำหนดชำระภายในหนึ่งปี</t>
  </si>
  <si>
    <t>สำหรับงวดหกเดือนสิ้นสุดวันที่ 30 มิถุนายน 2569</t>
  </si>
  <si>
    <t>สำหรับงวดสามเดือนสิ้นสุดวันที่ 30 มิถุนายน 2569</t>
  </si>
  <si>
    <t>ณ 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</si>
  <si>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</si>
  <si>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</si>
  <si>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 xml:space="preserve">  ภายในหนึ่งปี</t>
  </si>
  <si>
    <t>ลูกหนี้จากการปรับโครงสร้างหนี้ที่ถึงกำหนดชำระ</t>
  </si>
  <si>
    <t xml:space="preserve">      หุ้นสามัญ  779,570,910 หุ้น มูลค่าหุ้นละ 10 บาท</t>
  </si>
  <si>
    <t xml:space="preserve">          มูลค่าหุ้นละ 1 บาท)</t>
  </si>
  <si>
    <t xml:space="preserve">         (31 ธันวาคม 2568: หุ้นสามัญ 7,795,709,100 หุ้น </t>
  </si>
  <si>
    <t>เงินปันผลจ่าย (หมายเหตุ 11)</t>
  </si>
  <si>
    <t>(ปรับปรุงใหม่)</t>
  </si>
  <si>
    <t>ขาดทุนสำหรับงวด</t>
  </si>
  <si>
    <t xml:space="preserve">   ขาดทุนจากการตัดจำหน่าย อาคารและอุปกรณ์</t>
  </si>
  <si>
    <t>เงินสดและรายการเทียบเท่าเงินสดลดลงสุทธิ</t>
  </si>
  <si>
    <t xml:space="preserve">   ขาดทุน (กำไร) จากการจำหน่ายอุปกรณ์</t>
  </si>
  <si>
    <t xml:space="preserve">   ขาดทุน (กำไร) จากอัตราแลกเปลี่ยนที่ยังไม่เกิดขึ้นจริง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</si>
</sst>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???_);_(@_)"/>
    <numFmt numFmtId="167" formatCode="_(* #,##0.00_);_(* \(#,##0.00\);_(* &quot;-&quot;_);_(@_)"/>
    <numFmt numFmtId="168" formatCode="_(* #,##0_);_(* \(#,##0\);_(\ &quot;-&quot;_);_(@_)"/>
    <numFmt numFmtId="169" formatCode="_(* #,##0.0000_);_(* \(#,##0.0000\);_(* &quot;-&quot;???_);_(@_)"/>
    <numFmt numFmtId="170" formatCode="#,##0.0_);\(#,##0.0\)"/>
    <numFmt numFmtId="171" formatCode="#,##0.00;\(#,##0.00\)"/>
    <numFmt numFmtId="172" formatCode="_ * #,##0.00_ ;_ * \-#,##0.00_ ;_ * &quot;-&quot;??_ ;_ @_ "/>
    <numFmt numFmtId="173" formatCode="_-* #,##0.00_-;\-* #,##0.00_-;_-* &quot;-&quot;&quot;?&quot;&quot;?&quot;_-;_-@_-"/>
    <numFmt numFmtId="174" formatCode="#,##0.00\ &quot;F&quot;;\-#,##0.00\ &quot;F&quot;"/>
    <numFmt numFmtId="175" formatCode="dd\-mmm\-yy_)"/>
    <numFmt numFmtId="176" formatCode="0.0%"/>
    <numFmt numFmtId="177" formatCode="0.00_)"/>
    <numFmt numFmtId="178" formatCode="_-&quot;฿&quot;* #,##0_-;\-&quot;฿&quot;* #,##0_-;_-&quot;฿&quot;* &quot;-&quot;_-;_-@_-"/>
    <numFmt numFmtId="179" formatCode="_-&quot;?&quot;* #,##0.00_-;\-&quot;?&quot;* #,##0.00_-;_-&quot;?&quot;* &quot;-&quot;??_-;_-@_-"/>
    <numFmt numFmtId="180" formatCode="_-&quot;?&quot;* #,##0_-;\-&quot;?&quot;* #,##0_-;_-&quot;?&quot;* &quot;-&quot;_-;_-@_-"/>
    <numFmt numFmtId="181" formatCode="_(* #,##0.0_);_(* \(#,##0.0\);_(* &quot;-&quot;?_);@_)"/>
    <numFmt numFmtId="182" formatCode="_-* #,##0.00\ _€_-;\-* #,##0.00\ _€_-;_-* &quot;-&quot;??\ _€_-;_-@_-"/>
    <numFmt numFmtId="183" formatCode="_-* #,##0.00\ &quot;€&quot;_-;\-* #,##0.00\ &quot;€&quot;_-;_-* &quot;-&quot;??\ &quot;€&quot;_-;_-@_-"/>
    <numFmt numFmtId="184" formatCode="\$* #,##0.00"/>
    <numFmt numFmtId="185" formatCode="#,##0\ \ ;\(#,##0\)\ ;\—\ \ \ \ "/>
    <numFmt numFmtId="186" formatCode="&quot;0&quot;#.0"/>
    <numFmt numFmtId="187" formatCode="&quot;0&quot;#"/>
    <numFmt numFmtId="188" formatCode="000\-000"/>
    <numFmt numFmtId="189" formatCode="_-* #,##0.00\ _F_-;\-* #,##0.00\ _F_-;_-* &quot;-&quot;??\ _F_-;_-@_-"/>
    <numFmt numFmtId="190" formatCode="_ * #,##0_ ;_ * \-#,##0_ ;_ * &quot;-&quot;_ ;_ @_ "/>
    <numFmt numFmtId="191" formatCode="&quot;\&quot;#,##0;[Red]&quot;\&quot;\-#,##0"/>
    <numFmt numFmtId="192" formatCode="&quot;\&quot;#,##0.00;[Red]&quot;\&quot;\-#,##0.00"/>
    <numFmt numFmtId="193" formatCode="_ &quot;\&quot;* #,##0_ ;_ &quot;\&quot;* \-#,##0_ ;_ &quot;\&quot;* &quot;-&quot;_ ;_ @_ "/>
    <numFmt numFmtId="194" formatCode="_ &quot;\&quot;* #,##0.00_ ;_ &quot;\&quot;* \-#,##0.00_ ;_ &quot;\&quot;* &quot;-&quot;??_ ;_ @_ "/>
    <numFmt numFmtId="195" formatCode="0.0000000000"/>
    <numFmt numFmtId="196" formatCode="_-&quot;Dfl.&quot;\ * #,##0.00_-;_-&quot;Dfl.&quot;\ * #,##0.00\-;_-&quot;Dfl.&quot;\ * &quot;-&quot;??_-;_-@_-"/>
    <numFmt numFmtId="197" formatCode="_-&quot;$&quot;* #,##0_-;\-&quot;$&quot;* #,##0_-;_-&quot;$&quot;* &quot;-&quot;_-;_-@_-"/>
    <numFmt numFmtId="198" formatCode="_-* #,##0.00_-;_-* #,##0.00\-;_-* &quot;-&quot;??_-;_-@_-"/>
    <numFmt numFmtId="199" formatCode="_-* #,##0_-;\-* #,##0_-;_-* &quot;-&quot;_-;_-@_-"/>
    <numFmt numFmtId="200" formatCode="_-* #,##0_-;_-* #,##0\-;_-* &quot;-&quot;_-;_-@_-"/>
    <numFmt numFmtId="201" formatCode="_-&quot;Dfl.&quot;\ * #,##0_-;_-&quot;Dfl.&quot;\ * #,##0\-;_-&quot;Dfl.&quot;\ * &quot;-&quot;_-;_-@_-"/>
    <numFmt numFmtId="202" formatCode="0.0_)\%;\(0.0\)\%;0.0_)\%;@_)_%"/>
    <numFmt numFmtId="203" formatCode="#,##0.0_)_%;\(#,##0.0\)_%;0.0_)_%;@_)_%"/>
    <numFmt numFmtId="204" formatCode="#,##0.0_);\(#,##0.0\);#,##0.0_);@_)"/>
    <numFmt numFmtId="205" formatCode="&quot;$&quot;_(#,##0.00_);&quot;$&quot;\(#,##0.00\);&quot;$&quot;_(0.00_);@_)"/>
    <numFmt numFmtId="206" formatCode="#,##0.00_);\(#,##0.00\);0.00_);@_)"/>
    <numFmt numFmtId="207" formatCode="\€_(#,##0.00_);\€\(#,##0.00\);\€_(0.00_);@_)"/>
    <numFmt numFmtId="208" formatCode="_ * #,##0_)\ _฿_ ;_ * \(#,##0\)\ _฿_ ;_ * &quot;-&quot;_)\ _฿_ ;_ @_ "/>
    <numFmt numFmtId="209" formatCode="#,##0_)\x;\(#,##0\)\x;0_)\x;@_)_x"/>
    <numFmt numFmtId="210" formatCode="#,##0_)_x;\(#,##0\)_x;0_)_x;@_)_x"/>
    <numFmt numFmtId="211" formatCode="[$-1070000]d/m/yy;@"/>
    <numFmt numFmtId="212" formatCode="_-&quot;$&quot;* #,##0.00_-;\-&quot;$&quot;* #,##0.00_-;_-&quot;$&quot;* &quot;-&quot;??_-;_-@_-"/>
    <numFmt numFmtId="213" formatCode="#.\ \ "/>
    <numFmt numFmtId="214" formatCode="##.\ \ "/>
    <numFmt numFmtId="215" formatCode="#,##0\ "/>
    <numFmt numFmtId="216" formatCode="#,##0&quot;bar&quot;"/>
    <numFmt numFmtId="217" formatCode="###0_);[Red]\(###0\)"/>
    <numFmt numFmtId="218" formatCode="General_)"/>
    <numFmt numFmtId="219" formatCode="0.000"/>
    <numFmt numFmtId="220" formatCode="#,##0.000_);\(#,##0.000\)"/>
    <numFmt numFmtId="221" formatCode="_(* #,##0.0_);_(* \(#,##0.00\);_(* &quot;-&quot;??_);_(@_)"/>
    <numFmt numFmtId="222" formatCode="&quot;$&quot;#,\);\(&quot;$&quot;#,##0\)"/>
    <numFmt numFmtId="223" formatCode="_-&quot;S$&quot;* #,##0.00_-;\-&quot;S$&quot;* #,##0.00_-;_-&quot;S$&quot;* &quot;-&quot;??_-;_-@_-"/>
    <numFmt numFmtId="224" formatCode="\$#,##0\ ;\(\$#,##0\)"/>
    <numFmt numFmtId="225" formatCode="_-* #,##0\ _F_B_-;\-* #,##0\ _F_B_-;_-* &quot;-&quot;\ _F_B_-;_-@_-"/>
    <numFmt numFmtId="226" formatCode="#,##0.00&quot; F&quot;_);\(#,##0.00&quot; F&quot;\)"/>
    <numFmt numFmtId="227" formatCode="mm/dd/yy;@"/>
    <numFmt numFmtId="228" formatCode="_-* #,##0.00\ _F_B_-;\-* #,##0.00\ _F_B_-;_-* &quot;-&quot;??\ _F_B_-;_-@_-"/>
    <numFmt numFmtId="229" formatCode="_-[$€-2]* #,##0.00_-;\-[$€-2]* #,##0.00_-;_-[$€-2]* &quot;-&quot;??_-"/>
    <numFmt numFmtId="230" formatCode="0."/>
    <numFmt numFmtId="231" formatCode="&quot;?&quot;#,##0;[Red]\-&quot;?&quot;#,##0"/>
    <numFmt numFmtId="232" formatCode="0.0&quot;  &quot;"/>
    <numFmt numFmtId="233" formatCode="&quot;฿&quot;\t#,##0_);[Red]\(&quot;฿&quot;\t#,##0\)"/>
    <numFmt numFmtId="234" formatCode="#,##0&quot; F&quot;_);[Red]\(#,##0&quot; F&quot;\)"/>
    <numFmt numFmtId="235" formatCode="\60\4\7\:"/>
    <numFmt numFmtId="236" formatCode="#,##0&quot;£&quot;_);[Red]\(#,##0&quot;£&quot;\)"/>
    <numFmt numFmtId="237" formatCode="&quot;$&quot;#,\);\(&quot;$&quot;#,\)"/>
    <numFmt numFmtId="238" formatCode="&quot;$&quot;#,;\(&quot;$&quot;#,\)"/>
    <numFmt numFmtId="239" formatCode="_-&quot;฿&quot;* #,##0.00_-;\-&quot;฿&quot;* #,##0.00_-;_-&quot;฿&quot;* &quot;-&quot;??_-;_-@_-"/>
    <numFmt numFmtId="240" formatCode="&quot;\&quot;#,##0;[Red]\-&quot;\&quot;#,##0"/>
    <numFmt numFmtId="241" formatCode="[$-1010000]d/m/yyyy;@"/>
    <numFmt numFmtId="242" formatCode="_(* #,##0.0000_);_(* \(#,##0.0000\);_(* &quot;-&quot;_);_(@_)"/>
    <numFmt numFmtId="243" formatCode="_(* #,##0.000_);_(* \(#,##0.000\);_(* &quot;-&quot;???_);_(@_)"/>
    <numFmt numFmtId="244" formatCode="#,##0.00_ ;[Red]\-#,##0.00\ "/>
    <numFmt numFmtId="245" formatCode="&quot;0552-&quot;00&quot;-&quot;0000"/>
    <numFmt numFmtId="246" formatCode="#,##0_ ;[Red]\-#,##0\ "/>
    <numFmt numFmtId="247" formatCode="_-* #,##0.00\ &quot;DM&quot;_-;\-* #,##0.00\ &quot;DM&quot;_-;_-* &quot;-&quot;??\ &quot;DM&quot;_-;_-@_-"/>
    <numFmt numFmtId="248" formatCode="&quot;₩&quot;#,##0.00;[Red]&quot;₩&quot;&quot;₩&quot;&quot;₩&quot;&quot;₩&quot;&quot;₩&quot;&quot;₩&quot;\-#,##0.00"/>
    <numFmt numFmtId="249" formatCode="&quot;฿&quot;#,##0.00"/>
    <numFmt numFmtId="250" formatCode="#,##0.0,_);[Red]\(#,##0.0,\);_(* &quot;-&quot;_)"/>
    <numFmt numFmtId="251" formatCode="_(* #,##0.000_);_(* \(#,##0.000\);_(* &quot;-&quot;??_);_(@_)"/>
    <numFmt numFmtId="252" formatCode="_-* #,##0.000_-;\-* #,##0.000_-;_-* &quot;-&quot;??_-;_-@_-"/>
    <numFmt numFmtId="253" formatCode="_-* #,##0.0000_-;\-* #,##0.0000_-;_-* &quot;-&quot;??_-;_-@_-"/>
    <numFmt numFmtId="254" formatCode="_-* #,##0.00_-;\-* #,##0.00_-;_-* \-??_-;_-@_-"/>
    <numFmt numFmtId="255" formatCode="&quot;$&quot;#,##0.0000_);\(&quot;$&quot;#,##0.0000\)"/>
    <numFmt numFmtId="256" formatCode="dd\.mm\.yyyy;@"/>
    <numFmt numFmtId="257" formatCode="#,##0.00&quot; &quot;;&quot;-&quot;#,##0.00&quot; &quot;;&quot; -&quot;#&quot; &quot;;@&quot; &quot;"/>
    <numFmt numFmtId="258" formatCode="[$-41E]General"/>
    <numFmt numFmtId="259" formatCode="[$-41E]d\-mmm\-yy"/>
    <numFmt numFmtId="260" formatCode="[$-41E]0%"/>
    <numFmt numFmtId="261" formatCode="#,##0;[Red]\(#,##0\)"/>
    <numFmt numFmtId="262" formatCode="[$-41E]0.00%"/>
    <numFmt numFmtId="263" formatCode="_-* #,##0\ _F_-;\-* #,##0\ _F_-;_-* &quot;-&quot;\ _F_-;_-@_-"/>
    <numFmt numFmtId="264" formatCode="_-* #,##0\ &quot;F&quot;_-;\-* #,##0\ &quot;F&quot;_-;_-* &quot;-&quot;\ &quot;F&quot;_-;_-@_-"/>
    <numFmt numFmtId="265" formatCode="_-* #,##0.00\ &quot;F&quot;_-;\-* #,##0.00\ &quot;F&quot;_-;_-* &quot;-&quot;??\ &quot;F&quot;_-;_-@_-"/>
    <numFmt numFmtId="266" formatCode="[$-107041E]d\-mmm\-yy;@"/>
    <numFmt numFmtId="267" formatCode="[$฿-41E]#,##0.00;[Red]&quot;-&quot;[$฿-41E]#,##0.00"/>
    <numFmt numFmtId="268" formatCode="&quot;฿&quot;#,##0.00;[Red]\-&quot;฿&quot;#,##0.00"/>
    <numFmt numFmtId="269" formatCode="#"/>
    <numFmt numFmtId="270" formatCode="#,##0.000"/>
    <numFmt numFmtId="271" formatCode="_-* #,##0_-;\-* #,##0_-;_-* &quot;-&quot;??_-;_-@_-"/>
    <numFmt numFmtId="272" formatCode="#,##0.00;&quot;▲ &quot;#,##0.00"/>
    <numFmt numFmtId="273" formatCode="B1d\-mmm\-yy"/>
    <numFmt numFmtId="274" formatCode="&quot;฿&quot;#,##0.00_);[Red]\(&quot;฿&quot;#,##0.00\)"/>
    <numFmt numFmtId="275" formatCode="#,##0.00;[Red]\(#,##0.00\)"/>
    <numFmt numFmtId="276" formatCode="\t&quot;$&quot;#,##0_);\(\t&quot;$&quot;#,##0\)"/>
    <numFmt numFmtId="277" formatCode="_-* #,##0.000000_-;\-* #,##0.000000_-;_-* &quot;-&quot;??_-;_-@_-"/>
    <numFmt numFmtId="278" formatCode="&quot;฿&quot;#,##0_);[Red]\(&quot;฿&quot;#,##0\)"/>
    <numFmt numFmtId="279" formatCode="[$-1010000]d/m/yy;@"/>
    <numFmt numFmtId="280" formatCode="#,##0.0000;[Red]\-#,##0.0000"/>
    <numFmt numFmtId="281" formatCode="\t&quot;$&quot;#,##0_);[Red]\(\t&quot;$&quot;#,##0\)"/>
    <numFmt numFmtId="282" formatCode="dd\-mm\-yy"/>
    <numFmt numFmtId="283" formatCode="[$-1010409]d\ mmm\ yy;@"/>
    <numFmt numFmtId="284" formatCode="_-* #,##0.000000000000_-;\-* #,##0.000000000000_-;_-* &quot;-&quot;??_-;_-@_-"/>
    <numFmt numFmtId="285" formatCode="&quot;฿&quot;#,##0_);\(&quot;฿&quot;#,##0\)"/>
    <numFmt numFmtId="286" formatCode="[$-41E]d\ mmmm\ yyyy"/>
    <numFmt numFmtId="287" formatCode="[$EUR]\ #,##0.00"/>
    <numFmt numFmtId="288" formatCode="* \(#,##0\);* #,##0_);&quot;-&quot;??_);@"/>
    <numFmt numFmtId="289" formatCode="_(&quot;฿&quot;* #,##0.00_);_(&quot;฿&quot;* \(#,##0.00\);_(&quot;฿&quot;* &quot;-&quot;??_);_(@_)"/>
    <numFmt numFmtId="290" formatCode="* #,##0_);* \(#,##0\);&quot;-&quot;??_);@"/>
    <numFmt numFmtId="291" formatCode="_([$€-2]* #,##0.00_);_([$€-2]* \(#,##0.00\);_([$€-2]* &quot;-&quot;??_)"/>
    <numFmt numFmtId="292" formatCode="&quot;$&quot;_#*,##0_);[Red]\(&quot;$&quot;_#*,##0\)"/>
    <numFmt numFmtId="293" formatCode="&quot;\&quot;#,##0.00;[Red]\-&quot;\&quot;#,##0.00"/>
    <numFmt numFmtId="294" formatCode="_(* #,##0.000_);_(* \(#,##0.000\);_(* &quot;-&quot;_);_(@_)"/>
  </numFmts>
  <fonts count="43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4"/>
      <name val="Cordia New"/>
      <family val="2"/>
    </font>
    <font>
      <sz val="16"/>
      <color indexed="8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</font>
    <font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rgb="FF9C6500"/>
      <name val="Calibri"/>
      <family val="2"/>
      <scheme val="minor"/>
    </font>
    <font>
      <sz val="8"/>
      <name val="Arial"/>
      <family val="2"/>
    </font>
    <font>
      <sz val="14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4"/>
      <name val="CordiaUPC"/>
      <family val="1"/>
    </font>
    <font>
      <sz val="12"/>
      <name val="Helv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8"/>
      <name val="Tahoma"/>
      <family val="2"/>
    </font>
    <font>
      <sz val="11"/>
      <color indexed="20"/>
      <name val="Tahoma"/>
      <family val="2"/>
      <charset val="222"/>
    </font>
    <font>
      <sz val="8"/>
      <name val="Verdana"/>
      <family val="2"/>
    </font>
    <font>
      <b/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6"/>
      <name val="Arial"/>
      <family val="2"/>
    </font>
    <font>
      <b/>
      <sz val="10"/>
      <name val="Tms Rmn"/>
    </font>
    <font>
      <b/>
      <sz val="10"/>
      <name val="Arial"/>
      <family val="2"/>
    </font>
    <font>
      <sz val="10"/>
      <color indexed="22"/>
      <name val="Arial"/>
      <family val="2"/>
    </font>
    <font>
      <sz val="10"/>
      <name val="MS Sans Serif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Arial"/>
      <family val="2"/>
    </font>
    <font>
      <sz val="14"/>
      <name val="CordiaUPC"/>
      <family val="2"/>
      <charset val="22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b/>
      <sz val="11"/>
      <color indexed="56"/>
      <name val="Tahoma"/>
      <family val="2"/>
      <charset val="222"/>
    </font>
    <font>
      <b/>
      <sz val="12"/>
      <name val="Helv"/>
    </font>
    <font>
      <b/>
      <sz val="10"/>
      <name val="Helv"/>
    </font>
    <font>
      <sz val="12"/>
      <name val="Times New Roman"/>
      <family val="1"/>
    </font>
    <font>
      <b/>
      <i/>
      <sz val="11"/>
      <name val="Helv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1"/>
      <color indexed="60"/>
      <name val="Tahoma"/>
      <family val="2"/>
      <charset val="222"/>
    </font>
    <font>
      <b/>
      <sz val="8"/>
      <color indexed="23"/>
      <name val="Verdana"/>
      <family val="2"/>
    </font>
    <font>
      <b/>
      <sz val="11"/>
      <color indexed="63"/>
      <name val="Tahoma"/>
      <family val="2"/>
      <charset val="222"/>
    </font>
    <font>
      <sz val="16"/>
      <color indexed="9"/>
      <name val="Tahoma"/>
      <family val="2"/>
    </font>
    <font>
      <sz val="10"/>
      <name val="Helv"/>
      <charset val="222"/>
    </font>
    <font>
      <u/>
      <sz val="9"/>
      <name val="Helv"/>
    </font>
    <font>
      <sz val="8"/>
      <color indexed="8"/>
      <name val="Arial Black"/>
      <family val="2"/>
    </font>
    <font>
      <b/>
      <sz val="12"/>
      <color indexed="8"/>
      <name val="Times New Roman"/>
      <family val="1"/>
    </font>
    <font>
      <b/>
      <i/>
      <sz val="16"/>
      <color indexed="10"/>
      <name val="Arial"/>
      <family val="2"/>
    </font>
    <font>
      <sz val="12"/>
      <color indexed="8"/>
      <name val="HLV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8"/>
      <color indexed="12"/>
      <name val="Times New Roman"/>
      <family val="1"/>
    </font>
    <font>
      <u/>
      <sz val="10"/>
      <color indexed="36"/>
      <name val="Arial"/>
      <family val="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0"/>
      <color indexed="8"/>
      <name val="MS Sans Serif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i/>
      <sz val="10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10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9"/>
      <color theme="10"/>
      <name val="Arial"/>
      <family val="2"/>
    </font>
    <font>
      <sz val="10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0"/>
      <color rgb="FF3F3F76"/>
      <name val="Arial"/>
      <family val="2"/>
      <charset val="222"/>
    </font>
    <font>
      <sz val="10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0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</font>
    <font>
      <b/>
      <sz val="10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scheme val="major"/>
    </font>
    <font>
      <b/>
      <sz val="18"/>
      <color theme="3"/>
      <name val="Calibri Light"/>
      <family val="2"/>
      <charset val="222"/>
      <scheme val="maj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2"/>
      <name val="????"/>
    </font>
    <font>
      <sz val="14"/>
      <name val="?? 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u/>
      <sz val="12"/>
      <color indexed="12"/>
      <name val="·s²Ó©úÅé"/>
      <family val="1"/>
    </font>
    <font>
      <sz val="9"/>
      <color indexed="8"/>
      <name val="Arial"/>
      <family val="2"/>
      <charset val="222"/>
    </font>
    <font>
      <sz val="14"/>
      <color indexed="8"/>
      <name val="Tahoma"/>
      <family val="2"/>
    </font>
    <font>
      <sz val="12"/>
      <name val="¥þ¯u·¢®Ñ"/>
      <family val="1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4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name val="Arial"/>
      <family val="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4"/>
      <color indexed="20"/>
      <name val="Tahoma"/>
      <family val="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4"/>
      <color indexed="52"/>
      <name val="Tahoma"/>
      <family val="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b/>
      <sz val="14"/>
      <color indexed="9"/>
      <name val="Tahoma"/>
      <family val="2"/>
    </font>
    <font>
      <b/>
      <sz val="10"/>
      <name val="Tms Rmn"/>
      <family val="1"/>
    </font>
    <font>
      <sz val="12"/>
      <name val="SWISS-1"/>
    </font>
    <font>
      <sz val="10"/>
      <color indexed="24"/>
      <name val="Arial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i/>
      <sz val="14"/>
      <color indexed="23"/>
      <name val="Tahoma"/>
      <family val="2"/>
    </font>
    <font>
      <sz val="8"/>
      <name val="仿宋体"/>
      <family val="3"/>
      <charset val="136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14"/>
      <color indexed="17"/>
      <name val="Tahoma"/>
      <family val="2"/>
    </font>
    <font>
      <b/>
      <sz val="12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sz val="14"/>
      <name val="黑体"/>
      <family val="3"/>
      <charset val="136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4"/>
      <color indexed="62"/>
      <name val="Tahoma"/>
      <family val="2"/>
    </font>
    <font>
      <sz val="8"/>
      <color indexed="12"/>
      <name val="Helv"/>
      <charset val="222"/>
    </font>
    <font>
      <b/>
      <sz val="14"/>
      <name val="Helv"/>
      <family val="2"/>
    </font>
    <font>
      <sz val="11"/>
      <color indexed="52"/>
      <name val="Calibri"/>
      <family val="2"/>
      <charset val="222"/>
    </font>
    <font>
      <sz val="11"/>
      <color indexed="52"/>
      <name val="Calibri"/>
      <family val="2"/>
    </font>
    <font>
      <sz val="14"/>
      <color indexed="52"/>
      <name val="Tahoma"/>
      <family val="2"/>
    </font>
    <font>
      <sz val="14"/>
      <name val="CordiaUPC"/>
      <family val="2"/>
    </font>
    <font>
      <sz val="8"/>
      <name val="宋体"/>
      <family val="3"/>
      <charset val="136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4"/>
      <color indexed="60"/>
      <name val="Tahoma"/>
      <family val="2"/>
    </font>
    <font>
      <sz val="10"/>
      <name val="CG Times (WN)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4"/>
      <color indexed="63"/>
      <name val="Tahoma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0"/>
      <name val="Courier New"/>
      <family val="3"/>
    </font>
    <font>
      <sz val="9"/>
      <name val="Geneva"/>
      <family val="2"/>
    </font>
    <font>
      <sz val="10"/>
      <name val="Helv"/>
      <family val="2"/>
    </font>
    <font>
      <b/>
      <sz val="8"/>
      <color indexed="8"/>
      <name val="Helv"/>
      <family val="2"/>
    </font>
    <font>
      <sz val="24"/>
      <color indexed="13"/>
      <name val="Helv"/>
      <family val="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4"/>
      <color indexed="8"/>
      <name val="Tahoma"/>
      <family val="2"/>
    </font>
    <font>
      <sz val="10"/>
      <name val="Genev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4"/>
      <color indexed="10"/>
      <name val="Tahoma"/>
      <family val="2"/>
    </font>
    <font>
      <u/>
      <sz val="9"/>
      <color indexed="36"/>
      <name val="ＭＳ Ｐゴシック"/>
      <family val="3"/>
      <charset val="128"/>
    </font>
    <font>
      <sz val="9"/>
      <name val="Microsoft Sans Serif"/>
      <family val="2"/>
    </font>
    <font>
      <sz val="12"/>
      <name val="ทsฒำฉ๚ล้"/>
      <charset val="136"/>
    </font>
    <font>
      <b/>
      <sz val="16"/>
      <name val="BrowalliaUPC"/>
      <family val="2"/>
      <charset val="222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sz val="12"/>
      <name val="นูลมรผ"/>
      <charset val="129"/>
    </font>
    <font>
      <sz val="12"/>
      <name val="바탕체"/>
      <family val="3"/>
      <charset val="129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夥鰻羹"/>
      <family val="1"/>
      <charset val="136"/>
    </font>
    <font>
      <sz val="14"/>
      <name val="ＭＳ 明朝"/>
      <family val="1"/>
      <charset val="128"/>
    </font>
    <font>
      <sz val="11"/>
      <name val="ＭＳ Ｐゴシック"/>
      <family val="2"/>
      <charset val="128"/>
    </font>
    <font>
      <sz val="11"/>
      <name val="ＭＳ Ｐ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1"/>
      <color theme="1"/>
      <name val="Calibri"/>
      <family val="2"/>
      <charset val="129"/>
      <scheme val="minor"/>
    </font>
    <font>
      <sz val="16"/>
      <color rgb="FF000000"/>
      <name val="Angsana New"/>
      <family val="1"/>
    </font>
    <font>
      <b/>
      <i/>
      <sz val="16"/>
      <name val="Angsana New"/>
      <family val="1"/>
    </font>
    <font>
      <sz val="18"/>
      <color theme="3"/>
      <name val="Calibri Light"/>
      <family val="2"/>
      <scheme val="major"/>
    </font>
    <font>
      <sz val="11"/>
      <color rgb="FF3F3F76"/>
      <name val="Calibri"/>
      <family val="2"/>
      <scheme val="minor"/>
    </font>
    <font>
      <sz val="16"/>
      <color theme="1"/>
      <name val="Angsana New"/>
      <family val="1"/>
      <charset val="222"/>
    </font>
    <font>
      <sz val="12"/>
      <name val="Tms Rmn"/>
    </font>
    <font>
      <sz val="8"/>
      <name val="EYInterstate Light"/>
    </font>
    <font>
      <u/>
      <sz val="11"/>
      <color theme="10"/>
      <name val="Calibri"/>
      <family val="2"/>
      <scheme val="minor"/>
    </font>
    <font>
      <sz val="10"/>
      <color indexed="8"/>
      <name val="Times New Roman"/>
      <family val="1"/>
    </font>
    <font>
      <sz val="10"/>
      <color theme="1"/>
      <name val="Agency FB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2"/>
      <name val="¹UAAA¼"/>
      <family val="3"/>
      <charset val="129"/>
    </font>
    <font>
      <sz val="11"/>
      <name val="μ¸¿o"/>
      <family val="3"/>
      <charset val="129"/>
    </font>
    <font>
      <b/>
      <sz val="10"/>
      <name val="Helv"/>
      <family val="2"/>
    </font>
    <font>
      <sz val="10"/>
      <color theme="1"/>
      <name val="굴림"/>
      <family val="2"/>
      <charset val="129"/>
    </font>
    <font>
      <sz val="14"/>
      <name val="Cordia New"/>
      <family val="2"/>
      <charset val="222"/>
    </font>
    <font>
      <sz val="12"/>
      <name val="바탕체"/>
      <family val="1"/>
      <charset val="129"/>
    </font>
    <font>
      <b/>
      <sz val="12"/>
      <name val="Helv"/>
      <family val="2"/>
    </font>
    <font>
      <b/>
      <sz val="11"/>
      <name val="Helv"/>
      <family val="2"/>
    </font>
    <font>
      <sz val="11"/>
      <color indexed="8"/>
      <name val="Times New Roman"/>
      <family val="1"/>
    </font>
    <font>
      <sz val="9"/>
      <color indexed="45"/>
      <name val="돋움체"/>
      <family val="3"/>
      <charset val="129"/>
    </font>
    <font>
      <sz val="10"/>
      <name val="MS Sans Serif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name val="굴림"/>
      <family val="3"/>
      <charset val="129"/>
    </font>
    <font>
      <sz val="10"/>
      <color indexed="8"/>
      <name val="굴림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굴림체"/>
      <family val="3"/>
      <charset val="129"/>
    </font>
    <font>
      <sz val="10"/>
      <color theme="1"/>
      <name val="바탕"/>
      <family val="2"/>
      <charset val="129"/>
    </font>
    <font>
      <b/>
      <sz val="14"/>
      <name val="Arial"/>
      <family val="2"/>
    </font>
    <font>
      <b/>
      <i/>
      <sz val="14"/>
      <name val="Arial"/>
      <family val="2"/>
    </font>
    <font>
      <sz val="8"/>
      <color indexed="38"/>
      <name val="Arial"/>
      <family val="2"/>
    </font>
    <font>
      <b/>
      <i/>
      <sz val="12"/>
      <name val="Arial"/>
      <family val="2"/>
    </font>
    <font>
      <b/>
      <sz val="12"/>
      <color indexed="32"/>
      <name val="Arial"/>
      <family val="2"/>
    </font>
    <font>
      <u/>
      <sz val="10"/>
      <color theme="10"/>
      <name val="Georgia"/>
      <family val="1"/>
    </font>
    <font>
      <b/>
      <sz val="15"/>
      <color theme="3"/>
      <name val="Agency FB"/>
      <family val="2"/>
    </font>
    <font>
      <b/>
      <sz val="13"/>
      <color theme="3"/>
      <name val="Agency FB"/>
      <family val="2"/>
    </font>
    <font>
      <b/>
      <sz val="11"/>
      <color theme="3"/>
      <name val="Agency FB"/>
      <family val="2"/>
    </font>
    <font>
      <sz val="10"/>
      <color rgb="FF006100"/>
      <name val="Agency FB"/>
      <family val="2"/>
    </font>
    <font>
      <sz val="10"/>
      <color rgb="FF9C0006"/>
      <name val="Agency FB"/>
      <family val="2"/>
    </font>
    <font>
      <sz val="10"/>
      <color rgb="FF9C6500"/>
      <name val="Agency FB"/>
      <family val="2"/>
    </font>
    <font>
      <sz val="10"/>
      <color rgb="FF3F3F76"/>
      <name val="Agency FB"/>
      <family val="2"/>
    </font>
    <font>
      <b/>
      <sz val="10"/>
      <color rgb="FF3F3F3F"/>
      <name val="Agency FB"/>
      <family val="2"/>
    </font>
    <font>
      <b/>
      <sz val="10"/>
      <color rgb="FFFA7D00"/>
      <name val="Agency FB"/>
      <family val="2"/>
    </font>
    <font>
      <sz val="10"/>
      <color rgb="FFFA7D00"/>
      <name val="Agency FB"/>
      <family val="2"/>
    </font>
    <font>
      <b/>
      <sz val="10"/>
      <color theme="0"/>
      <name val="Agency FB"/>
      <family val="2"/>
    </font>
    <font>
      <sz val="10"/>
      <color rgb="FFFF0000"/>
      <name val="Agency FB"/>
      <family val="2"/>
    </font>
    <font>
      <i/>
      <sz val="10"/>
      <color rgb="FF7F7F7F"/>
      <name val="Agency FB"/>
      <family val="2"/>
    </font>
    <font>
      <b/>
      <sz val="10"/>
      <color theme="1"/>
      <name val="Agency FB"/>
      <family val="2"/>
    </font>
    <font>
      <sz val="10"/>
      <color theme="0"/>
      <name val="Agency FB"/>
      <family val="2"/>
    </font>
    <font>
      <sz val="11"/>
      <color rgb="FF000000"/>
      <name val="Calibri"/>
      <family val="2"/>
      <scheme val="minor"/>
    </font>
    <font>
      <sz val="8.25"/>
      <color rgb="FF000000"/>
      <name val="Microsoft Sans Serif"/>
      <family val="2"/>
    </font>
    <font>
      <sz val="10"/>
      <color theme="1"/>
      <name val="EYInterstate"/>
      <family val="2"/>
    </font>
    <font>
      <sz val="10"/>
      <name val="ApFont"/>
    </font>
    <font>
      <b/>
      <sz val="15.95"/>
      <color indexed="8"/>
      <name val="AngsanaUPC"/>
      <family val="1"/>
      <charset val="222"/>
    </font>
    <font>
      <sz val="10"/>
      <color theme="1"/>
      <name val="Tahoma"/>
      <family val="2"/>
    </font>
    <font>
      <sz val="11"/>
      <color indexed="8"/>
      <name val="Calibri"/>
      <family val="2"/>
      <scheme val="minor"/>
    </font>
    <font>
      <u/>
      <sz val="12"/>
      <color theme="10"/>
      <name val="Arial"/>
      <family val="2"/>
    </font>
    <font>
      <sz val="10"/>
      <color theme="1"/>
      <name val="times new roman"/>
      <family val="2"/>
    </font>
    <font>
      <sz val="11"/>
      <color rgb="FF000000"/>
      <name val="Calibri"/>
      <family val="2"/>
    </font>
    <font>
      <sz val="10"/>
      <color indexed="8"/>
      <name val="Arial"/>
      <family val="2"/>
      <charset val="222"/>
    </font>
    <font>
      <sz val="14"/>
      <color indexed="8"/>
      <name val="Cordia New"/>
      <family val="2"/>
      <charset val="222"/>
    </font>
    <font>
      <sz val="10"/>
      <color indexed="9"/>
      <name val="Arial"/>
      <family val="2"/>
      <charset val="222"/>
    </font>
    <font>
      <sz val="14"/>
      <color indexed="9"/>
      <name val="Cordia New"/>
      <family val="2"/>
      <charset val="222"/>
    </font>
    <font>
      <sz val="8"/>
      <name val="Times New Roman"/>
      <family val="1"/>
    </font>
    <font>
      <sz val="10"/>
      <name val="Helv"/>
    </font>
    <font>
      <sz val="10"/>
      <name val="Arial"/>
      <family val="2"/>
      <charset val="222"/>
    </font>
    <font>
      <sz val="12"/>
      <name val="Palatino"/>
      <family val="1"/>
    </font>
    <font>
      <sz val="14"/>
      <color rgb="FF000000"/>
      <name val="CordiaUPC"/>
      <family val="2"/>
      <charset val="222"/>
    </font>
    <font>
      <sz val="14"/>
      <color indexed="8"/>
      <name val="CordiaUPC"/>
      <family val="2"/>
      <charset val="222"/>
    </font>
    <font>
      <sz val="11"/>
      <color indexed="8"/>
      <name val="Tahoma"/>
      <family val="2"/>
    </font>
    <font>
      <b/>
      <i/>
      <sz val="16"/>
      <color indexed="8"/>
      <name val="Arial"/>
      <family val="2"/>
    </font>
    <font>
      <sz val="12"/>
      <color indexed="9"/>
      <name val="Helv"/>
    </font>
    <font>
      <b/>
      <i/>
      <sz val="16"/>
      <name val="Helv"/>
    </font>
    <font>
      <sz val="14"/>
      <name val="BrowalliaUPC"/>
      <family val="2"/>
      <charset val="222"/>
    </font>
    <font>
      <sz val="14"/>
      <name val="BrowalliaUPC"/>
      <family val="2"/>
    </font>
    <font>
      <sz val="10"/>
      <color indexed="8"/>
      <name val="MS Sans Serif"/>
      <family val="2"/>
      <charset val="222"/>
    </font>
    <font>
      <sz val="10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0"/>
      <name val="Tms Rmn"/>
    </font>
    <font>
      <b/>
      <i/>
      <u/>
      <sz val="11"/>
      <color indexed="8"/>
      <name val="Arial"/>
      <family val="2"/>
    </font>
    <font>
      <sz val="8"/>
      <name val="Helv"/>
    </font>
    <font>
      <b/>
      <sz val="8"/>
      <color indexed="8"/>
      <name val="Helv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b/>
      <sz val="10"/>
      <color indexed="9"/>
      <name val="Arial"/>
      <family val="2"/>
      <charset val="222"/>
    </font>
    <font>
      <b/>
      <sz val="14"/>
      <color indexed="9"/>
      <name val="Cordia New"/>
      <family val="2"/>
      <charset val="222"/>
    </font>
    <font>
      <sz val="10"/>
      <color indexed="52"/>
      <name val="Arial"/>
      <family val="2"/>
      <charset val="222"/>
    </font>
    <font>
      <sz val="14"/>
      <color indexed="52"/>
      <name val="Cordia New"/>
      <family val="2"/>
      <charset val="222"/>
    </font>
    <font>
      <sz val="10"/>
      <color indexed="20"/>
      <name val="Arial"/>
      <family val="2"/>
      <charset val="222"/>
    </font>
    <font>
      <sz val="14"/>
      <color indexed="20"/>
      <name val="Cordia New"/>
      <family val="2"/>
      <charset val="222"/>
    </font>
    <font>
      <b/>
      <sz val="10"/>
      <color indexed="63"/>
      <name val="Arial"/>
      <family val="2"/>
      <charset val="222"/>
    </font>
    <font>
      <b/>
      <sz val="14"/>
      <color indexed="63"/>
      <name val="Cordia New"/>
      <family val="2"/>
      <charset val="222"/>
    </font>
    <font>
      <b/>
      <sz val="10"/>
      <color indexed="52"/>
      <name val="Arial"/>
      <family val="2"/>
      <charset val="222"/>
    </font>
    <font>
      <b/>
      <sz val="14"/>
      <color indexed="52"/>
      <name val="Cordia New"/>
      <family val="2"/>
      <charset val="222"/>
    </font>
    <font>
      <sz val="10"/>
      <color indexed="10"/>
      <name val="Arial"/>
      <family val="2"/>
      <charset val="222"/>
    </font>
    <font>
      <sz val="14"/>
      <color indexed="10"/>
      <name val="Cordia New"/>
      <family val="2"/>
      <charset val="222"/>
    </font>
    <font>
      <i/>
      <sz val="10"/>
      <color indexed="23"/>
      <name val="Arial"/>
      <family val="2"/>
      <charset val="222"/>
    </font>
    <font>
      <i/>
      <sz val="14"/>
      <color indexed="23"/>
      <name val="Cordia New"/>
      <family val="2"/>
      <charset val="222"/>
    </font>
    <font>
      <b/>
      <sz val="18"/>
      <color indexed="62"/>
      <name val="Tahoma"/>
      <family val="2"/>
      <charset val="222"/>
    </font>
    <font>
      <sz val="10"/>
      <color indexed="17"/>
      <name val="Arial"/>
      <family val="2"/>
      <charset val="222"/>
    </font>
    <font>
      <sz val="14"/>
      <color indexed="17"/>
      <name val="Cordia New"/>
      <family val="2"/>
      <charset val="222"/>
    </font>
    <font>
      <u/>
      <sz val="11.9"/>
      <color indexed="36"/>
      <name val="CordiaUPC"/>
      <family val="2"/>
      <charset val="222"/>
    </font>
    <font>
      <sz val="10"/>
      <color indexed="62"/>
      <name val="Arial"/>
      <family val="2"/>
      <charset val="222"/>
    </font>
    <font>
      <sz val="14"/>
      <color indexed="62"/>
      <name val="Cordia New"/>
      <family val="2"/>
      <charset val="222"/>
    </font>
    <font>
      <sz val="10"/>
      <color indexed="60"/>
      <name val="Arial"/>
      <family val="2"/>
      <charset val="222"/>
    </font>
    <font>
      <sz val="14"/>
      <color indexed="60"/>
      <name val="Cordia New"/>
      <family val="2"/>
      <charset val="222"/>
    </font>
    <font>
      <b/>
      <sz val="10"/>
      <color indexed="8"/>
      <name val="Arial"/>
      <family val="2"/>
      <charset val="222"/>
    </font>
    <font>
      <b/>
      <sz val="14"/>
      <color indexed="8"/>
      <name val="Cordia New"/>
      <family val="2"/>
      <charset val="222"/>
    </font>
    <font>
      <b/>
      <sz val="15"/>
      <color indexed="56"/>
      <name val="Arial"/>
      <family val="2"/>
      <charset val="222"/>
    </font>
    <font>
      <b/>
      <sz val="15"/>
      <color indexed="56"/>
      <name val="Cordia New"/>
      <family val="2"/>
      <charset val="222"/>
    </font>
    <font>
      <b/>
      <sz val="15"/>
      <color indexed="62"/>
      <name val="Arial"/>
      <family val="2"/>
      <charset val="222"/>
    </font>
    <font>
      <b/>
      <sz val="13"/>
      <color indexed="56"/>
      <name val="Arial"/>
      <family val="2"/>
      <charset val="222"/>
    </font>
    <font>
      <b/>
      <sz val="13"/>
      <color indexed="56"/>
      <name val="Cordia New"/>
      <family val="2"/>
      <charset val="222"/>
    </font>
    <font>
      <b/>
      <sz val="13"/>
      <color indexed="62"/>
      <name val="Arial"/>
      <family val="2"/>
      <charset val="222"/>
    </font>
    <font>
      <b/>
      <sz val="11"/>
      <color indexed="56"/>
      <name val="Arial"/>
      <family val="2"/>
      <charset val="222"/>
    </font>
    <font>
      <b/>
      <sz val="11"/>
      <color indexed="56"/>
      <name val="Cordia New"/>
      <family val="2"/>
      <charset val="222"/>
    </font>
    <font>
      <b/>
      <sz val="11"/>
      <color indexed="62"/>
      <name val="Arial"/>
      <family val="2"/>
      <charset val="222"/>
    </font>
    <font>
      <b/>
      <sz val="8"/>
      <name val="Helv"/>
    </font>
    <font>
      <sz val="11"/>
      <color indexed="8"/>
      <name val="宋体"/>
    </font>
    <font>
      <sz val="11"/>
      <color indexed="9"/>
      <name val="宋体"/>
    </font>
    <font>
      <sz val="11"/>
      <name val="ＭＳ Ｐゴシック"/>
      <charset val="128"/>
    </font>
    <font>
      <i/>
      <sz val="15.95"/>
      <color indexed="8"/>
      <name val="CordiaUPC"/>
      <family val="2"/>
    </font>
    <font>
      <sz val="14"/>
      <name val="AngsanaUPC"/>
      <family val="3"/>
      <charset val="222"/>
    </font>
    <font>
      <sz val="8"/>
      <color indexed="8"/>
      <name val="Tahoma"/>
      <family val="2"/>
    </font>
    <font>
      <sz val="1"/>
      <color indexed="8"/>
      <name val="Courier"/>
      <family val="3"/>
    </font>
    <font>
      <u/>
      <sz val="11"/>
      <color indexed="20"/>
      <name val="Calibri"/>
      <family val="2"/>
    </font>
    <font>
      <sz val="11"/>
      <color indexed="17"/>
      <name val="Tahoma"/>
      <family val="2"/>
    </font>
    <font>
      <sz val="9"/>
      <color indexed="17"/>
      <name val="Tahoma"/>
      <family val="2"/>
    </font>
    <font>
      <u/>
      <sz val="10"/>
      <color indexed="12"/>
      <name val="Arial"/>
      <family val="2"/>
    </font>
    <font>
      <u/>
      <sz val="11"/>
      <color indexed="12"/>
      <name val="ＭＳ Ｐゴシック"/>
      <family val="3"/>
      <charset val="128"/>
    </font>
    <font>
      <sz val="10"/>
      <name val="ＭＳ ゴシック"/>
      <family val="3"/>
      <charset val="128"/>
    </font>
    <font>
      <b/>
      <i/>
      <sz val="16"/>
      <name val="Helv"/>
      <family val="2"/>
    </font>
    <font>
      <sz val="10"/>
      <color indexed="8"/>
      <name val="Calibri"/>
      <family val="2"/>
    </font>
    <font>
      <sz val="11"/>
      <color indexed="8"/>
      <name val="Arial"/>
      <family val="2"/>
    </font>
    <font>
      <u/>
      <sz val="11"/>
      <color indexed="12"/>
      <name val="ＭＳ Ｐゴシック"/>
      <charset val="128"/>
    </font>
    <font>
      <b/>
      <sz val="18"/>
      <color indexed="56"/>
      <name val="Cambria"/>
      <family val="1"/>
    </font>
    <font>
      <sz val="11"/>
      <color indexed="17"/>
      <name val="宋体"/>
    </font>
    <font>
      <sz val="11"/>
      <color indexed="20"/>
      <name val="宋体"/>
    </font>
    <font>
      <b/>
      <sz val="18"/>
      <color indexed="56"/>
      <name val="宋体"/>
    </font>
    <font>
      <b/>
      <sz val="15"/>
      <color indexed="56"/>
      <name val="宋体"/>
    </font>
    <font>
      <b/>
      <sz val="13"/>
      <color indexed="56"/>
      <name val="宋体"/>
    </font>
    <font>
      <b/>
      <sz val="11"/>
      <color indexed="56"/>
      <name val="宋体"/>
    </font>
    <font>
      <b/>
      <sz val="11"/>
      <color indexed="9"/>
      <name val="宋体"/>
    </font>
    <font>
      <b/>
      <sz val="11"/>
      <color indexed="8"/>
      <name val="宋体"/>
    </font>
    <font>
      <sz val="12"/>
      <name val="宋体"/>
    </font>
    <font>
      <sz val="9"/>
      <name val="ＭＳ ゴシック"/>
      <family val="3"/>
      <charset val="128"/>
    </font>
    <font>
      <i/>
      <sz val="11"/>
      <color indexed="23"/>
      <name val="宋体"/>
    </font>
    <font>
      <sz val="11"/>
      <color indexed="10"/>
      <name val="宋体"/>
    </font>
    <font>
      <b/>
      <sz val="11"/>
      <color indexed="52"/>
      <name val="宋体"/>
    </font>
    <font>
      <sz val="11"/>
      <color indexed="62"/>
      <name val="宋体"/>
    </font>
    <font>
      <b/>
      <sz val="11"/>
      <color indexed="63"/>
      <name val="宋体"/>
    </font>
    <font>
      <sz val="11"/>
      <color indexed="60"/>
      <name val="宋体"/>
    </font>
    <font>
      <sz val="11"/>
      <color indexed="52"/>
      <name val="宋体"/>
    </font>
  </fonts>
  <fills count="7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3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12"/>
      </patternFill>
    </fill>
    <fill>
      <patternFill patternType="solid">
        <fgColor indexed="4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5"/>
      </patternFill>
    </fill>
    <fill>
      <patternFill patternType="solid">
        <fgColor indexed="54"/>
      </patternFill>
    </fill>
  </fills>
  <borders count="6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57"/>
      </left>
      <right style="thin">
        <color indexed="57"/>
      </right>
      <top/>
      <bottom style="dashed">
        <color indexed="57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8327">
    <xf numFmtId="0" fontId="0" fillId="0" borderId="0"/>
    <xf numFmtId="164" fontId="5" fillId="0" borderId="0" applyFont="0" applyFill="0" applyBorder="0" applyAlignment="0" applyProtection="0"/>
    <xf numFmtId="0" fontId="4" fillId="0" borderId="0"/>
    <xf numFmtId="0" fontId="14" fillId="0" borderId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33" fillId="0" borderId="0" applyFont="0" applyFill="0" applyBorder="0" applyAlignment="0" applyProtection="0"/>
    <xf numFmtId="17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2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4" fontId="34" fillId="0" borderId="0"/>
    <xf numFmtId="175" fontId="34" fillId="0" borderId="0"/>
    <xf numFmtId="176" fontId="34" fillId="0" borderId="0"/>
    <xf numFmtId="38" fontId="35" fillId="34" borderId="0" applyNumberFormat="0" applyBorder="0" applyAlignment="0" applyProtection="0"/>
    <xf numFmtId="10" fontId="35" fillId="35" borderId="18" applyNumberFormat="0" applyBorder="0" applyAlignment="0" applyProtection="0"/>
    <xf numFmtId="37" fontId="36" fillId="0" borderId="0"/>
    <xf numFmtId="177" fontId="37" fillId="0" borderId="0"/>
    <xf numFmtId="43" fontId="14" fillId="0" borderId="0" applyFont="0" applyFill="0" applyBorder="0" applyAlignment="0" applyProtection="0"/>
    <xf numFmtId="0" fontId="32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4" fillId="0" borderId="0"/>
    <xf numFmtId="10" fontId="31" fillId="0" borderId="0" applyFont="0" applyFill="0" applyBorder="0" applyAlignment="0" applyProtection="0"/>
    <xf numFmtId="1" fontId="31" fillId="0" borderId="19" applyNumberFormat="0" applyFill="0" applyAlignment="0" applyProtection="0">
      <alignment horizontal="center" vertical="center"/>
    </xf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3" fillId="0" borderId="0"/>
    <xf numFmtId="0" fontId="5" fillId="0" borderId="0"/>
    <xf numFmtId="0" fontId="5" fillId="0" borderId="0"/>
    <xf numFmtId="164" fontId="39" fillId="0" borderId="0" applyFont="0" applyFill="0" applyBorder="0" applyAlignment="0" applyProtection="0"/>
    <xf numFmtId="0" fontId="31" fillId="0" borderId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79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0" fontId="45" fillId="0" borderId="0"/>
    <xf numFmtId="0" fontId="31" fillId="0" borderId="0"/>
    <xf numFmtId="43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/>
    <xf numFmtId="39" fontId="46" fillId="0" borderId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112" fillId="11" borderId="0" applyNumberFormat="0" applyBorder="0" applyAlignment="0" applyProtection="0"/>
    <xf numFmtId="0" fontId="47" fillId="36" borderId="0" applyNumberFormat="0" applyBorder="0" applyAlignment="0" applyProtection="0"/>
    <xf numFmtId="0" fontId="5" fillId="11" borderId="0" applyNumberFormat="0" applyBorder="0" applyAlignment="0" applyProtection="0"/>
    <xf numFmtId="0" fontId="3" fillId="11" borderId="0" applyNumberFormat="0" applyBorder="0" applyAlignment="0" applyProtection="0"/>
    <xf numFmtId="0" fontId="112" fillId="15" borderId="0" applyNumberFormat="0" applyBorder="0" applyAlignment="0" applyProtection="0"/>
    <xf numFmtId="0" fontId="47" fillId="37" borderId="0" applyNumberFormat="0" applyBorder="0" applyAlignment="0" applyProtection="0"/>
    <xf numFmtId="0" fontId="5" fillId="15" borderId="0" applyNumberFormat="0" applyBorder="0" applyAlignment="0" applyProtection="0"/>
    <xf numFmtId="0" fontId="3" fillId="15" borderId="0" applyNumberFormat="0" applyBorder="0" applyAlignment="0" applyProtection="0"/>
    <xf numFmtId="0" fontId="112" fillId="19" borderId="0" applyNumberFormat="0" applyBorder="0" applyAlignment="0" applyProtection="0"/>
    <xf numFmtId="0" fontId="47" fillId="38" borderId="0" applyNumberFormat="0" applyBorder="0" applyAlignment="0" applyProtection="0"/>
    <xf numFmtId="0" fontId="5" fillId="19" borderId="0" applyNumberFormat="0" applyBorder="0" applyAlignment="0" applyProtection="0"/>
    <xf numFmtId="0" fontId="3" fillId="19" borderId="0" applyNumberFormat="0" applyBorder="0" applyAlignment="0" applyProtection="0"/>
    <xf numFmtId="0" fontId="112" fillId="23" borderId="0" applyNumberFormat="0" applyBorder="0" applyAlignment="0" applyProtection="0"/>
    <xf numFmtId="0" fontId="47" fillId="39" borderId="0" applyNumberFormat="0" applyBorder="0" applyAlignment="0" applyProtection="0"/>
    <xf numFmtId="0" fontId="5" fillId="23" borderId="0" applyNumberFormat="0" applyBorder="0" applyAlignment="0" applyProtection="0"/>
    <xf numFmtId="0" fontId="3" fillId="23" borderId="0" applyNumberFormat="0" applyBorder="0" applyAlignment="0" applyProtection="0"/>
    <xf numFmtId="0" fontId="112" fillId="27" borderId="0" applyNumberFormat="0" applyBorder="0" applyAlignment="0" applyProtection="0"/>
    <xf numFmtId="0" fontId="47" fillId="40" borderId="0" applyNumberFormat="0" applyBorder="0" applyAlignment="0" applyProtection="0"/>
    <xf numFmtId="0" fontId="5" fillId="27" borderId="0" applyNumberFormat="0" applyBorder="0" applyAlignment="0" applyProtection="0"/>
    <xf numFmtId="0" fontId="3" fillId="27" borderId="0" applyNumberFormat="0" applyBorder="0" applyAlignment="0" applyProtection="0"/>
    <xf numFmtId="0" fontId="112" fillId="31" borderId="0" applyNumberFormat="0" applyBorder="0" applyAlignment="0" applyProtection="0"/>
    <xf numFmtId="0" fontId="47" fillId="41" borderId="0" applyNumberFormat="0" applyBorder="0" applyAlignment="0" applyProtection="0"/>
    <xf numFmtId="0" fontId="5" fillId="31" borderId="0" applyNumberFormat="0" applyBorder="0" applyAlignment="0" applyProtection="0"/>
    <xf numFmtId="0" fontId="3" fillId="31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112" fillId="12" borderId="0" applyNumberFormat="0" applyBorder="0" applyAlignment="0" applyProtection="0"/>
    <xf numFmtId="0" fontId="47" fillId="42" borderId="0" applyNumberFormat="0" applyBorder="0" applyAlignment="0" applyProtection="0"/>
    <xf numFmtId="0" fontId="5" fillId="12" borderId="0" applyNumberFormat="0" applyBorder="0" applyAlignment="0" applyProtection="0"/>
    <xf numFmtId="0" fontId="3" fillId="12" borderId="0" applyNumberFormat="0" applyBorder="0" applyAlignment="0" applyProtection="0"/>
    <xf numFmtId="0" fontId="112" fillId="16" borderId="0" applyNumberFormat="0" applyBorder="0" applyAlignment="0" applyProtection="0"/>
    <xf numFmtId="0" fontId="47" fillId="43" borderId="0" applyNumberFormat="0" applyBorder="0" applyAlignment="0" applyProtection="0"/>
    <xf numFmtId="0" fontId="5" fillId="16" borderId="0" applyNumberFormat="0" applyBorder="0" applyAlignment="0" applyProtection="0"/>
    <xf numFmtId="0" fontId="3" fillId="16" borderId="0" applyNumberFormat="0" applyBorder="0" applyAlignment="0" applyProtection="0"/>
    <xf numFmtId="0" fontId="112" fillId="20" borderId="0" applyNumberFormat="0" applyBorder="0" applyAlignment="0" applyProtection="0"/>
    <xf numFmtId="0" fontId="47" fillId="44" borderId="0" applyNumberFormat="0" applyBorder="0" applyAlignment="0" applyProtection="0"/>
    <xf numFmtId="0" fontId="5" fillId="20" borderId="0" applyNumberFormat="0" applyBorder="0" applyAlignment="0" applyProtection="0"/>
    <xf numFmtId="0" fontId="3" fillId="20" borderId="0" applyNumberFormat="0" applyBorder="0" applyAlignment="0" applyProtection="0"/>
    <xf numFmtId="0" fontId="112" fillId="24" borderId="0" applyNumberFormat="0" applyBorder="0" applyAlignment="0" applyProtection="0"/>
    <xf numFmtId="0" fontId="47" fillId="39" borderId="0" applyNumberFormat="0" applyBorder="0" applyAlignment="0" applyProtection="0"/>
    <xf numFmtId="0" fontId="5" fillId="24" borderId="0" applyNumberFormat="0" applyBorder="0" applyAlignment="0" applyProtection="0"/>
    <xf numFmtId="0" fontId="3" fillId="24" borderId="0" applyNumberFormat="0" applyBorder="0" applyAlignment="0" applyProtection="0"/>
    <xf numFmtId="0" fontId="112" fillId="28" borderId="0" applyNumberFormat="0" applyBorder="0" applyAlignment="0" applyProtection="0"/>
    <xf numFmtId="0" fontId="47" fillId="42" borderId="0" applyNumberFormat="0" applyBorder="0" applyAlignment="0" applyProtection="0"/>
    <xf numFmtId="0" fontId="5" fillId="28" borderId="0" applyNumberFormat="0" applyBorder="0" applyAlignment="0" applyProtection="0"/>
    <xf numFmtId="0" fontId="3" fillId="28" borderId="0" applyNumberFormat="0" applyBorder="0" applyAlignment="0" applyProtection="0"/>
    <xf numFmtId="0" fontId="112" fillId="32" borderId="0" applyNumberFormat="0" applyBorder="0" applyAlignment="0" applyProtection="0"/>
    <xf numFmtId="0" fontId="47" fillId="45" borderId="0" applyNumberFormat="0" applyBorder="0" applyAlignment="0" applyProtection="0"/>
    <xf numFmtId="0" fontId="5" fillId="32" borderId="0" applyNumberFormat="0" applyBorder="0" applyAlignment="0" applyProtection="0"/>
    <xf numFmtId="0" fontId="3" fillId="32" borderId="0" applyNumberFormat="0" applyBorder="0" applyAlignment="0" applyProtection="0"/>
    <xf numFmtId="0" fontId="47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4" borderId="0" applyNumberFormat="0" applyBorder="0" applyAlignment="0" applyProtection="0"/>
    <xf numFmtId="0" fontId="47" fillId="39" borderId="0" applyNumberFormat="0" applyBorder="0" applyAlignment="0" applyProtection="0"/>
    <xf numFmtId="0" fontId="47" fillId="42" borderId="0" applyNumberFormat="0" applyBorder="0" applyAlignment="0" applyProtection="0"/>
    <xf numFmtId="0" fontId="47" fillId="45" borderId="0" applyNumberFormat="0" applyBorder="0" applyAlignment="0" applyProtection="0"/>
    <xf numFmtId="0" fontId="113" fillId="13" borderId="0" applyNumberFormat="0" applyBorder="0" applyAlignment="0" applyProtection="0"/>
    <xf numFmtId="0" fontId="48" fillId="46" borderId="0" applyNumberFormat="0" applyBorder="0" applyAlignment="0" applyProtection="0"/>
    <xf numFmtId="0" fontId="114" fillId="13" borderId="0" applyNumberFormat="0" applyBorder="0" applyAlignment="0" applyProtection="0"/>
    <xf numFmtId="0" fontId="28" fillId="13" borderId="0" applyNumberFormat="0" applyBorder="0" applyAlignment="0" applyProtection="0"/>
    <xf numFmtId="0" fontId="113" fillId="17" borderId="0" applyNumberFormat="0" applyBorder="0" applyAlignment="0" applyProtection="0"/>
    <xf numFmtId="0" fontId="48" fillId="43" borderId="0" applyNumberFormat="0" applyBorder="0" applyAlignment="0" applyProtection="0"/>
    <xf numFmtId="0" fontId="114" fillId="17" borderId="0" applyNumberFormat="0" applyBorder="0" applyAlignment="0" applyProtection="0"/>
    <xf numFmtId="0" fontId="28" fillId="17" borderId="0" applyNumberFormat="0" applyBorder="0" applyAlignment="0" applyProtection="0"/>
    <xf numFmtId="0" fontId="113" fillId="21" borderId="0" applyNumberFormat="0" applyBorder="0" applyAlignment="0" applyProtection="0"/>
    <xf numFmtId="0" fontId="48" fillId="44" borderId="0" applyNumberFormat="0" applyBorder="0" applyAlignment="0" applyProtection="0"/>
    <xf numFmtId="0" fontId="114" fillId="21" borderId="0" applyNumberFormat="0" applyBorder="0" applyAlignment="0" applyProtection="0"/>
    <xf numFmtId="0" fontId="28" fillId="21" borderId="0" applyNumberFormat="0" applyBorder="0" applyAlignment="0" applyProtection="0"/>
    <xf numFmtId="0" fontId="113" fillId="25" borderId="0" applyNumberFormat="0" applyBorder="0" applyAlignment="0" applyProtection="0"/>
    <xf numFmtId="0" fontId="48" fillId="47" borderId="0" applyNumberFormat="0" applyBorder="0" applyAlignment="0" applyProtection="0"/>
    <xf numFmtId="0" fontId="114" fillId="25" borderId="0" applyNumberFormat="0" applyBorder="0" applyAlignment="0" applyProtection="0"/>
    <xf numFmtId="0" fontId="28" fillId="25" borderId="0" applyNumberFormat="0" applyBorder="0" applyAlignment="0" applyProtection="0"/>
    <xf numFmtId="0" fontId="113" fillId="29" borderId="0" applyNumberFormat="0" applyBorder="0" applyAlignment="0" applyProtection="0"/>
    <xf numFmtId="0" fontId="48" fillId="48" borderId="0" applyNumberFormat="0" applyBorder="0" applyAlignment="0" applyProtection="0"/>
    <xf numFmtId="0" fontId="114" fillId="29" borderId="0" applyNumberFormat="0" applyBorder="0" applyAlignment="0" applyProtection="0"/>
    <xf numFmtId="0" fontId="28" fillId="29" borderId="0" applyNumberFormat="0" applyBorder="0" applyAlignment="0" applyProtection="0"/>
    <xf numFmtId="0" fontId="113" fillId="33" borderId="0" applyNumberFormat="0" applyBorder="0" applyAlignment="0" applyProtection="0"/>
    <xf numFmtId="0" fontId="48" fillId="49" borderId="0" applyNumberFormat="0" applyBorder="0" applyAlignment="0" applyProtection="0"/>
    <xf numFmtId="0" fontId="114" fillId="33" borderId="0" applyNumberFormat="0" applyBorder="0" applyAlignment="0" applyProtection="0"/>
    <xf numFmtId="0" fontId="28" fillId="33" borderId="0" applyNumberFormat="0" applyBorder="0" applyAlignment="0" applyProtection="0"/>
    <xf numFmtId="0" fontId="48" fillId="46" borderId="0" applyNumberFormat="0" applyBorder="0" applyAlignment="0" applyProtection="0"/>
    <xf numFmtId="0" fontId="48" fillId="43" borderId="0" applyNumberFormat="0" applyBorder="0" applyAlignment="0" applyProtection="0"/>
    <xf numFmtId="0" fontId="48" fillId="44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113" fillId="10" borderId="0" applyNumberFormat="0" applyBorder="0" applyAlignment="0" applyProtection="0"/>
    <xf numFmtId="0" fontId="48" fillId="50" borderId="0" applyNumberFormat="0" applyBorder="0" applyAlignment="0" applyProtection="0"/>
    <xf numFmtId="0" fontId="114" fillId="10" borderId="0" applyNumberFormat="0" applyBorder="0" applyAlignment="0" applyProtection="0"/>
    <xf numFmtId="0" fontId="28" fillId="10" borderId="0" applyNumberFormat="0" applyBorder="0" applyAlignment="0" applyProtection="0"/>
    <xf numFmtId="0" fontId="113" fillId="14" borderId="0" applyNumberFormat="0" applyBorder="0" applyAlignment="0" applyProtection="0"/>
    <xf numFmtId="0" fontId="48" fillId="51" borderId="0" applyNumberFormat="0" applyBorder="0" applyAlignment="0" applyProtection="0"/>
    <xf numFmtId="0" fontId="114" fillId="14" borderId="0" applyNumberFormat="0" applyBorder="0" applyAlignment="0" applyProtection="0"/>
    <xf numFmtId="0" fontId="28" fillId="14" borderId="0" applyNumberFormat="0" applyBorder="0" applyAlignment="0" applyProtection="0"/>
    <xf numFmtId="0" fontId="113" fillId="18" borderId="0" applyNumberFormat="0" applyBorder="0" applyAlignment="0" applyProtection="0"/>
    <xf numFmtId="0" fontId="48" fillId="52" borderId="0" applyNumberFormat="0" applyBorder="0" applyAlignment="0" applyProtection="0"/>
    <xf numFmtId="0" fontId="114" fillId="18" borderId="0" applyNumberFormat="0" applyBorder="0" applyAlignment="0" applyProtection="0"/>
    <xf numFmtId="0" fontId="28" fillId="18" borderId="0" applyNumberFormat="0" applyBorder="0" applyAlignment="0" applyProtection="0"/>
    <xf numFmtId="0" fontId="113" fillId="22" borderId="0" applyNumberFormat="0" applyBorder="0" applyAlignment="0" applyProtection="0"/>
    <xf numFmtId="0" fontId="48" fillId="47" borderId="0" applyNumberFormat="0" applyBorder="0" applyAlignment="0" applyProtection="0"/>
    <xf numFmtId="0" fontId="114" fillId="22" borderId="0" applyNumberFormat="0" applyBorder="0" applyAlignment="0" applyProtection="0"/>
    <xf numFmtId="0" fontId="28" fillId="22" borderId="0" applyNumberFormat="0" applyBorder="0" applyAlignment="0" applyProtection="0"/>
    <xf numFmtId="0" fontId="113" fillId="26" borderId="0" applyNumberFormat="0" applyBorder="0" applyAlignment="0" applyProtection="0"/>
    <xf numFmtId="0" fontId="48" fillId="48" borderId="0" applyNumberFormat="0" applyBorder="0" applyAlignment="0" applyProtection="0"/>
    <xf numFmtId="0" fontId="114" fillId="26" borderId="0" applyNumberFormat="0" applyBorder="0" applyAlignment="0" applyProtection="0"/>
    <xf numFmtId="0" fontId="28" fillId="26" borderId="0" applyNumberFormat="0" applyBorder="0" applyAlignment="0" applyProtection="0"/>
    <xf numFmtId="0" fontId="113" fillId="30" borderId="0" applyNumberFormat="0" applyBorder="0" applyAlignment="0" applyProtection="0"/>
    <xf numFmtId="0" fontId="48" fillId="53" borderId="0" applyNumberFormat="0" applyBorder="0" applyAlignment="0" applyProtection="0"/>
    <xf numFmtId="0" fontId="114" fillId="30" borderId="0" applyNumberFormat="0" applyBorder="0" applyAlignment="0" applyProtection="0"/>
    <xf numFmtId="0" fontId="28" fillId="30" borderId="0" applyNumberFormat="0" applyBorder="0" applyAlignment="0" applyProtection="0"/>
    <xf numFmtId="37" fontId="49" fillId="54" borderId="22" applyBorder="0" applyProtection="0">
      <alignment vertical="center"/>
    </xf>
    <xf numFmtId="0" fontId="115" fillId="4" borderId="0" applyNumberFormat="0" applyBorder="0" applyAlignment="0" applyProtection="0"/>
    <xf numFmtId="0" fontId="50" fillId="37" borderId="0" applyNumberFormat="0" applyBorder="0" applyAlignment="0" applyProtection="0"/>
    <xf numFmtId="0" fontId="116" fillId="4" borderId="0" applyNumberFormat="0" applyBorder="0" applyAlignment="0" applyProtection="0"/>
    <xf numFmtId="0" fontId="20" fillId="4" borderId="0" applyNumberFormat="0" applyBorder="0" applyAlignment="0" applyProtection="0"/>
    <xf numFmtId="0" fontId="51" fillId="55" borderId="0" applyBorder="0">
      <alignment horizontal="left" vertical="center" indent="1"/>
    </xf>
    <xf numFmtId="5" fontId="52" fillId="0" borderId="6" applyAlignment="0" applyProtection="0"/>
    <xf numFmtId="49" fontId="53" fillId="0" borderId="0" applyFont="0" applyFill="0" applyBorder="0" applyAlignment="0" applyProtection="0">
      <alignment horizontal="left"/>
    </xf>
    <xf numFmtId="181" fontId="54" fillId="0" borderId="0" applyAlignment="0" applyProtection="0"/>
    <xf numFmtId="176" fontId="41" fillId="0" borderId="0" applyFill="0" applyBorder="0" applyAlignment="0" applyProtection="0"/>
    <xf numFmtId="49" fontId="41" fillId="0" borderId="0" applyNumberFormat="0" applyAlignment="0" applyProtection="0">
      <alignment horizontal="left"/>
    </xf>
    <xf numFmtId="49" fontId="55" fillId="0" borderId="27" applyNumberFormat="0" applyAlignment="0" applyProtection="0">
      <alignment horizontal="left" wrapText="1"/>
    </xf>
    <xf numFmtId="49" fontId="55" fillId="0" borderId="0" applyNumberFormat="0" applyAlignment="0" applyProtection="0">
      <alignment horizontal="left" wrapText="1"/>
    </xf>
    <xf numFmtId="49" fontId="56" fillId="0" borderId="0" applyAlignment="0" applyProtection="0">
      <alignment horizontal="left"/>
    </xf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117" fillId="7" borderId="12" applyNumberFormat="0" applyAlignment="0" applyProtection="0"/>
    <xf numFmtId="0" fontId="57" fillId="56" borderId="28" applyNumberFormat="0" applyAlignment="0" applyProtection="0"/>
    <xf numFmtId="0" fontId="118" fillId="7" borderId="12" applyNumberFormat="0" applyAlignment="0" applyProtection="0"/>
    <xf numFmtId="0" fontId="22" fillId="7" borderId="12" applyNumberFormat="0" applyAlignment="0" applyProtection="0"/>
    <xf numFmtId="0" fontId="119" fillId="8" borderId="15" applyNumberFormat="0" applyAlignment="0" applyProtection="0"/>
    <xf numFmtId="0" fontId="58" fillId="57" borderId="29" applyNumberFormat="0" applyAlignment="0" applyProtection="0"/>
    <xf numFmtId="0" fontId="120" fillId="8" borderId="15" applyNumberFormat="0" applyAlignment="0" applyProtection="0"/>
    <xf numFmtId="0" fontId="24" fillId="8" borderId="15" applyNumberFormat="0" applyAlignment="0" applyProtection="0"/>
    <xf numFmtId="164" fontId="3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12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12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2" fillId="0" borderId="0" applyFont="0" applyFill="0" applyBorder="0" applyAlignment="0" applyProtection="0"/>
    <xf numFmtId="43" fontId="112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121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12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" fillId="0" borderId="0" applyFont="0" applyFill="0" applyBorder="0" applyAlignment="0" applyProtection="0"/>
    <xf numFmtId="182" fontId="3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12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43" fontId="12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21" fillId="0" borderId="0" applyFont="0" applyFill="0" applyBorder="0" applyAlignment="0" applyProtection="0"/>
    <xf numFmtId="43" fontId="12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22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3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31" fillId="0" borderId="0" applyFont="0" applyFill="0" applyBorder="0" applyAlignment="0" applyProtection="0"/>
    <xf numFmtId="3" fontId="62" fillId="0" borderId="0" applyFont="0" applyFill="0" applyBorder="0" applyAlignment="0" applyProtection="0"/>
    <xf numFmtId="0" fontId="63" fillId="0" borderId="0"/>
    <xf numFmtId="0" fontId="63" fillId="0" borderId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4" fillId="34" borderId="0" applyNumberFormat="0" applyFont="0" applyFill="0" applyBorder="0" applyProtection="0">
      <alignment horizontal="left"/>
    </xf>
    <xf numFmtId="0" fontId="65" fillId="0" borderId="0" applyFont="0" applyFill="0" applyBorder="0" applyAlignment="0" applyProtection="0"/>
    <xf numFmtId="14" fontId="38" fillId="0" borderId="0" applyFill="0" applyBorder="0" applyAlignment="0"/>
    <xf numFmtId="184" fontId="43" fillId="0" borderId="30"/>
    <xf numFmtId="38" fontId="66" fillId="0" borderId="20">
      <alignment vertical="center"/>
    </xf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12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65" fillId="0" borderId="0" applyFont="0" applyFill="0" applyBorder="0" applyAlignment="0" applyProtection="0"/>
    <xf numFmtId="185" fontId="32" fillId="0" borderId="0">
      <alignment horizontal="right"/>
    </xf>
    <xf numFmtId="0" fontId="127" fillId="3" borderId="0" applyNumberFormat="0" applyBorder="0" applyAlignment="0" applyProtection="0"/>
    <xf numFmtId="0" fontId="68" fillId="38" borderId="0" applyNumberFormat="0" applyBorder="0" applyAlignment="0" applyProtection="0"/>
    <xf numFmtId="0" fontId="128" fillId="3" borderId="0" applyNumberFormat="0" applyBorder="0" applyAlignment="0" applyProtection="0"/>
    <xf numFmtId="0" fontId="19" fillId="3" borderId="0" applyNumberFormat="0" applyBorder="0" applyAlignment="0" applyProtection="0"/>
    <xf numFmtId="38" fontId="41" fillId="34" borderId="0" applyNumberFormat="0" applyBorder="0" applyAlignment="0" applyProtection="0"/>
    <xf numFmtId="37" fontId="69" fillId="58" borderId="21" applyBorder="0">
      <alignment horizontal="left" vertical="center" indent="1"/>
    </xf>
    <xf numFmtId="37" fontId="70" fillId="34" borderId="24" applyFill="0">
      <alignment vertical="center"/>
    </xf>
    <xf numFmtId="0" fontId="71" fillId="0" borderId="24" applyNumberFormat="0" applyAlignment="0" applyProtection="0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0" fillId="0" borderId="25" applyNumberFormat="0" applyFill="0">
      <alignment horizontal="centerContinuous" vertical="top"/>
    </xf>
    <xf numFmtId="178" fontId="72" fillId="35" borderId="0">
      <alignment horizontal="left" vertical="top"/>
    </xf>
    <xf numFmtId="0" fontId="73" fillId="0" borderId="0" applyNumberFormat="0" applyFill="0" applyBorder="0" applyAlignment="0" applyProtection="0"/>
    <xf numFmtId="0" fontId="129" fillId="0" borderId="9" applyNumberFormat="0" applyFill="0" applyAlignment="0" applyProtection="0"/>
    <xf numFmtId="0" fontId="129" fillId="0" borderId="9" applyNumberFormat="0" applyFill="0" applyAlignment="0" applyProtection="0"/>
    <xf numFmtId="0" fontId="16" fillId="0" borderId="9" applyNumberFormat="0" applyFill="0" applyAlignment="0" applyProtection="0"/>
    <xf numFmtId="0" fontId="74" fillId="0" borderId="0" applyNumberFormat="0" applyFill="0" applyBorder="0" applyAlignment="0" applyProtection="0"/>
    <xf numFmtId="0" fontId="130" fillId="0" borderId="10" applyNumberFormat="0" applyFill="0" applyAlignment="0" applyProtection="0"/>
    <xf numFmtId="0" fontId="130" fillId="0" borderId="10" applyNumberFormat="0" applyFill="0" applyAlignment="0" applyProtection="0"/>
    <xf numFmtId="0" fontId="17" fillId="0" borderId="10" applyNumberFormat="0" applyFill="0" applyAlignment="0" applyProtection="0"/>
    <xf numFmtId="0" fontId="75" fillId="0" borderId="33" applyNumberFormat="0" applyFill="0" applyAlignment="0" applyProtection="0"/>
    <xf numFmtId="0" fontId="131" fillId="0" borderId="11" applyNumberFormat="0" applyFill="0" applyAlignment="0" applyProtection="0"/>
    <xf numFmtId="0" fontId="131" fillId="0" borderId="11" applyNumberFormat="0" applyFill="0" applyAlignment="0" applyProtection="0"/>
    <xf numFmtId="0" fontId="18" fillId="0" borderId="11" applyNumberFormat="0" applyFill="0" applyAlignment="0" applyProtection="0"/>
    <xf numFmtId="0" fontId="7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8" fontId="72" fillId="35" borderId="0">
      <alignment horizontal="left" vertical="top"/>
    </xf>
    <xf numFmtId="186" fontId="76" fillId="0" borderId="34">
      <alignment horizontal="left"/>
    </xf>
    <xf numFmtId="187" fontId="77" fillId="0" borderId="22">
      <alignment horizontal="left"/>
    </xf>
    <xf numFmtId="188" fontId="78" fillId="0" borderId="22">
      <alignment horizontal="left"/>
    </xf>
    <xf numFmtId="0" fontId="79" fillId="0" borderId="35">
      <alignment horizontal="right"/>
    </xf>
    <xf numFmtId="0" fontId="76" fillId="1" borderId="22">
      <alignment horizontal="left"/>
    </xf>
    <xf numFmtId="0" fontId="76" fillId="1" borderId="22">
      <alignment horizontal="left"/>
    </xf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80" fillId="35" borderId="0">
      <alignment horizontal="left" wrapText="1"/>
    </xf>
    <xf numFmtId="10" fontId="41" fillId="35" borderId="18" applyNumberFormat="0" applyBorder="0" applyAlignment="0" applyProtection="0"/>
    <xf numFmtId="0" fontId="135" fillId="6" borderId="12" applyNumberFormat="0" applyAlignment="0" applyProtection="0"/>
    <xf numFmtId="0" fontId="81" fillId="41" borderId="28" applyNumberFormat="0" applyAlignment="0" applyProtection="0"/>
    <xf numFmtId="0" fontId="136" fillId="6" borderId="12" applyNumberFormat="0" applyAlignment="0" applyProtection="0"/>
    <xf numFmtId="0" fontId="137" fillId="6" borderId="12" applyNumberFormat="0" applyAlignment="0" applyProtection="0"/>
    <xf numFmtId="0" fontId="81" fillId="41" borderId="28" applyNumberFormat="0" applyAlignment="0" applyProtection="0"/>
    <xf numFmtId="0" fontId="135" fillId="6" borderId="12" applyNumberFormat="0" applyAlignment="0" applyProtection="0"/>
    <xf numFmtId="0" fontId="135" fillId="6" borderId="12" applyNumberFormat="0" applyAlignment="0" applyProtection="0"/>
    <xf numFmtId="0" fontId="135" fillId="6" borderId="12" applyNumberFormat="0" applyAlignment="0" applyProtection="0"/>
    <xf numFmtId="0" fontId="135" fillId="6" borderId="12" applyNumberFormat="0" applyAlignment="0" applyProtection="0"/>
    <xf numFmtId="38" fontId="82" fillId="0" borderId="0"/>
    <xf numFmtId="38" fontId="83" fillId="0" borderId="0"/>
    <xf numFmtId="38" fontId="84" fillId="0" borderId="0"/>
    <xf numFmtId="38" fontId="85" fillId="0" borderId="0"/>
    <xf numFmtId="0" fontId="32" fillId="0" borderId="0"/>
    <xf numFmtId="0" fontId="32" fillId="0" borderId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138" fillId="0" borderId="14" applyNumberFormat="0" applyFill="0" applyAlignment="0" applyProtection="0"/>
    <xf numFmtId="0" fontId="86" fillId="0" borderId="36" applyNumberFormat="0" applyFill="0" applyAlignment="0" applyProtection="0"/>
    <xf numFmtId="0" fontId="139" fillId="0" borderId="14" applyNumberFormat="0" applyFill="0" applyAlignment="0" applyProtection="0"/>
    <xf numFmtId="0" fontId="23" fillId="0" borderId="14" applyNumberFormat="0" applyFill="0" applyAlignment="0" applyProtection="0"/>
    <xf numFmtId="0" fontId="87" fillId="0" borderId="0"/>
    <xf numFmtId="0" fontId="88" fillId="0" borderId="0"/>
    <xf numFmtId="0" fontId="87" fillId="0" borderId="0"/>
    <xf numFmtId="0" fontId="88" fillId="0" borderId="0"/>
    <xf numFmtId="0" fontId="89" fillId="0" borderId="0"/>
    <xf numFmtId="0" fontId="140" fillId="5" borderId="0" applyNumberFormat="0" applyBorder="0" applyAlignment="0" applyProtection="0"/>
    <xf numFmtId="0" fontId="90" fillId="59" borderId="0" applyNumberFormat="0" applyBorder="0" applyAlignment="0" applyProtection="0"/>
    <xf numFmtId="0" fontId="141" fillId="5" borderId="0" applyNumberFormat="0" applyBorder="0" applyAlignment="0" applyProtection="0"/>
    <xf numFmtId="0" fontId="40" fillId="5" borderId="0" applyNumberFormat="0" applyBorder="0" applyAlignment="0" applyProtection="0"/>
    <xf numFmtId="0" fontId="3" fillId="0" borderId="0"/>
    <xf numFmtId="0" fontId="91" fillId="34" borderId="0">
      <alignment horizontal="left" indent="1"/>
    </xf>
    <xf numFmtId="0" fontId="87" fillId="0" borderId="0"/>
    <xf numFmtId="0" fontId="88" fillId="0" borderId="0"/>
    <xf numFmtId="0" fontId="88" fillId="0" borderId="0"/>
    <xf numFmtId="189" fontId="60" fillId="0" borderId="0"/>
    <xf numFmtId="0" fontId="63" fillId="0" borderId="0"/>
    <xf numFmtId="0" fontId="112" fillId="0" borderId="0"/>
    <xf numFmtId="0" fontId="31" fillId="0" borderId="0"/>
    <xf numFmtId="0" fontId="121" fillId="0" borderId="0"/>
    <xf numFmtId="0" fontId="123" fillId="0" borderId="0"/>
    <xf numFmtId="0" fontId="31" fillId="0" borderId="0"/>
    <xf numFmtId="0" fontId="121" fillId="0" borderId="0"/>
    <xf numFmtId="0" fontId="112" fillId="0" borderId="0"/>
    <xf numFmtId="0" fontId="121" fillId="0" borderId="0"/>
    <xf numFmtId="0" fontId="72" fillId="0" borderId="0"/>
    <xf numFmtId="0" fontId="31" fillId="0" borderId="0"/>
    <xf numFmtId="0" fontId="112" fillId="0" borderId="0"/>
    <xf numFmtId="0" fontId="122" fillId="0" borderId="0"/>
    <xf numFmtId="0" fontId="31" fillId="0" borderId="0"/>
    <xf numFmtId="0" fontId="112" fillId="0" borderId="0"/>
    <xf numFmtId="0" fontId="112" fillId="0" borderId="0"/>
    <xf numFmtId="0" fontId="121" fillId="0" borderId="0"/>
    <xf numFmtId="0" fontId="31" fillId="0" borderId="0"/>
    <xf numFmtId="0" fontId="112" fillId="0" borderId="0"/>
    <xf numFmtId="0" fontId="31" fillId="0" borderId="0"/>
    <xf numFmtId="0" fontId="31" fillId="0" borderId="0"/>
    <xf numFmtId="0" fontId="121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14" fillId="0" borderId="0"/>
    <xf numFmtId="0" fontId="3" fillId="0" borderId="0"/>
    <xf numFmtId="0" fontId="31" fillId="0" borderId="0"/>
    <xf numFmtId="0" fontId="14" fillId="0" borderId="0"/>
    <xf numFmtId="37" fontId="49" fillId="54" borderId="2" applyBorder="0">
      <alignment horizontal="left" vertical="center" indent="2"/>
    </xf>
    <xf numFmtId="0" fontId="31" fillId="0" borderId="0"/>
    <xf numFmtId="0" fontId="59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2" fillId="0" borderId="0"/>
    <xf numFmtId="0" fontId="3" fillId="0" borderId="0"/>
    <xf numFmtId="0" fontId="3" fillId="0" borderId="0"/>
    <xf numFmtId="0" fontId="14" fillId="0" borderId="0"/>
    <xf numFmtId="0" fontId="5" fillId="0" borderId="0"/>
    <xf numFmtId="0" fontId="3" fillId="0" borderId="0"/>
    <xf numFmtId="0" fontId="3" fillId="0" borderId="0"/>
    <xf numFmtId="0" fontId="42" fillId="0" borderId="0"/>
    <xf numFmtId="0" fontId="123" fillId="0" borderId="0"/>
    <xf numFmtId="0" fontId="14" fillId="0" borderId="0"/>
    <xf numFmtId="0" fontId="123" fillId="0" borderId="0"/>
    <xf numFmtId="0" fontId="14" fillId="0" borderId="0"/>
    <xf numFmtId="0" fontId="123" fillId="0" borderId="0"/>
    <xf numFmtId="0" fontId="14" fillId="0" borderId="0"/>
    <xf numFmtId="0" fontId="123" fillId="0" borderId="0"/>
    <xf numFmtId="0" fontId="14" fillId="0" borderId="0"/>
    <xf numFmtId="0" fontId="14" fillId="0" borderId="0"/>
    <xf numFmtId="0" fontId="122" fillId="0" borderId="0"/>
    <xf numFmtId="0" fontId="122" fillId="0" borderId="0"/>
    <xf numFmtId="0" fontId="122" fillId="0" borderId="0"/>
    <xf numFmtId="0" fontId="31" fillId="0" borderId="0"/>
    <xf numFmtId="0" fontId="31" fillId="0" borderId="0"/>
    <xf numFmtId="0" fontId="122" fillId="0" borderId="0"/>
    <xf numFmtId="0" fontId="121" fillId="0" borderId="0"/>
    <xf numFmtId="0" fontId="122" fillId="0" borderId="0"/>
    <xf numFmtId="0" fontId="123" fillId="0" borderId="0"/>
    <xf numFmtId="0" fontId="31" fillId="0" borderId="0"/>
    <xf numFmtId="0" fontId="44" fillId="0" borderId="0"/>
    <xf numFmtId="0" fontId="123" fillId="0" borderId="0"/>
    <xf numFmtId="0" fontId="5" fillId="0" borderId="0"/>
    <xf numFmtId="0" fontId="122" fillId="0" borderId="0"/>
    <xf numFmtId="0" fontId="31" fillId="0" borderId="0"/>
    <xf numFmtId="0" fontId="123" fillId="0" borderId="0"/>
    <xf numFmtId="0" fontId="121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42" fillId="0" borderId="0"/>
    <xf numFmtId="0" fontId="78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23" fillId="0" borderId="0"/>
    <xf numFmtId="0" fontId="3" fillId="0" borderId="0"/>
    <xf numFmtId="0" fontId="121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3" fillId="0" borderId="0"/>
    <xf numFmtId="0" fontId="122" fillId="0" borderId="0"/>
    <xf numFmtId="0" fontId="14" fillId="0" borderId="0"/>
    <xf numFmtId="0" fontId="31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42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2" fillId="0" borderId="0"/>
    <xf numFmtId="0" fontId="31" fillId="0" borderId="0"/>
    <xf numFmtId="0" fontId="3" fillId="0" borderId="0"/>
    <xf numFmtId="0" fontId="121" fillId="0" borderId="0"/>
    <xf numFmtId="0" fontId="31" fillId="0" borderId="0"/>
    <xf numFmtId="0" fontId="3" fillId="0" borderId="0"/>
    <xf numFmtId="0" fontId="142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31" fillId="0" borderId="0"/>
    <xf numFmtId="0" fontId="122" fillId="0" borderId="0"/>
    <xf numFmtId="0" fontId="31" fillId="0" borderId="0"/>
    <xf numFmtId="0" fontId="3" fillId="0" borderId="0"/>
    <xf numFmtId="0" fontId="3" fillId="0" borderId="0"/>
    <xf numFmtId="0" fontId="121" fillId="0" borderId="0"/>
    <xf numFmtId="0" fontId="3" fillId="0" borderId="0"/>
    <xf numFmtId="0" fontId="142" fillId="0" borderId="0"/>
    <xf numFmtId="0" fontId="122" fillId="0" borderId="0"/>
    <xf numFmtId="0" fontId="29" fillId="0" borderId="0"/>
    <xf numFmtId="0" fontId="3" fillId="0" borderId="0"/>
    <xf numFmtId="0" fontId="14" fillId="0" borderId="0"/>
    <xf numFmtId="0" fontId="121" fillId="0" borderId="0"/>
    <xf numFmtId="0" fontId="3" fillId="0" borderId="0"/>
    <xf numFmtId="0" fontId="142" fillId="0" borderId="0"/>
    <xf numFmtId="0" fontId="122" fillId="0" borderId="0"/>
    <xf numFmtId="0" fontId="31" fillId="0" borderId="0"/>
    <xf numFmtId="0" fontId="3" fillId="0" borderId="0"/>
    <xf numFmtId="0" fontId="14" fillId="60" borderId="37" applyNumberFormat="0" applyFont="0" applyAlignment="0" applyProtection="0"/>
    <xf numFmtId="0" fontId="5" fillId="9" borderId="16" applyNumberFormat="0" applyFont="0" applyAlignment="0" applyProtection="0"/>
    <xf numFmtId="0" fontId="3" fillId="9" borderId="16" applyNumberFormat="0" applyFont="0" applyAlignment="0" applyProtection="0"/>
    <xf numFmtId="0" fontId="5" fillId="9" borderId="16" applyNumberFormat="0" applyFont="0" applyAlignment="0" applyProtection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0" fontId="143" fillId="7" borderId="13" applyNumberFormat="0" applyAlignment="0" applyProtection="0"/>
    <xf numFmtId="0" fontId="92" fillId="56" borderId="38" applyNumberFormat="0" applyAlignment="0" applyProtection="0"/>
    <xf numFmtId="0" fontId="144" fillId="7" borderId="13" applyNumberFormat="0" applyAlignment="0" applyProtection="0"/>
    <xf numFmtId="0" fontId="21" fillId="7" borderId="13" applyNumberFormat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66" fillId="0" borderId="26" applyNumberFormat="0" applyBorder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93" fillId="55" borderId="0">
      <alignment horizontal="left" indent="1"/>
    </xf>
    <xf numFmtId="0" fontId="66" fillId="0" borderId="0" applyNumberFormat="0" applyFont="0" applyFill="0" applyBorder="0" applyAlignment="0" applyProtection="0">
      <alignment horizontal="left"/>
    </xf>
    <xf numFmtId="15" fontId="66" fillId="0" borderId="0" applyFont="0" applyFill="0" applyBorder="0" applyAlignment="0" applyProtection="0"/>
    <xf numFmtId="37" fontId="78" fillId="0" borderId="0"/>
    <xf numFmtId="0" fontId="94" fillId="0" borderId="0" applyNumberFormat="0" applyFont="0" applyFill="0" applyBorder="0" applyAlignment="0" applyProtection="0"/>
    <xf numFmtId="0" fontId="95" fillId="0" borderId="0">
      <alignment horizontal="left"/>
    </xf>
    <xf numFmtId="0" fontId="38" fillId="0" borderId="0" applyNumberFormat="0" applyBorder="0" applyAlignment="0"/>
    <xf numFmtId="0" fontId="96" fillId="0" borderId="0" applyNumberFormat="0" applyBorder="0" applyAlignment="0"/>
    <xf numFmtId="0" fontId="97" fillId="0" borderId="0" applyNumberFormat="0" applyBorder="0" applyAlignment="0"/>
    <xf numFmtId="0" fontId="98" fillId="0" borderId="0" applyNumberFormat="0" applyBorder="0" applyAlignment="0"/>
    <xf numFmtId="0" fontId="99" fillId="61" borderId="0"/>
    <xf numFmtId="0" fontId="99" fillId="61" borderId="0"/>
    <xf numFmtId="0" fontId="99" fillId="61" borderId="0"/>
    <xf numFmtId="0" fontId="99" fillId="61" borderId="0"/>
    <xf numFmtId="0" fontId="99" fillId="61" borderId="0"/>
    <xf numFmtId="0" fontId="99" fillId="61" borderId="0"/>
    <xf numFmtId="0" fontId="99" fillId="61" borderId="0"/>
    <xf numFmtId="0" fontId="99" fillId="61" borderId="0"/>
    <xf numFmtId="0" fontId="100" fillId="35" borderId="0">
      <alignment wrapText="1"/>
    </xf>
    <xf numFmtId="49" fontId="38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190" fontId="31" fillId="0" borderId="0" applyFill="0" applyBorder="0" applyAlignment="0"/>
    <xf numFmtId="190" fontId="31" fillId="0" borderId="0" applyFill="0" applyBorder="0" applyAlignment="0"/>
    <xf numFmtId="0" fontId="101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7" fillId="0" borderId="17" applyNumberFormat="0" applyFill="0" applyAlignment="0" applyProtection="0"/>
    <xf numFmtId="0" fontId="65" fillId="0" borderId="40" applyNumberFormat="0" applyFont="0" applyFill="0" applyAlignment="0" applyProtection="0"/>
    <xf numFmtId="0" fontId="148" fillId="0" borderId="17" applyNumberFormat="0" applyFill="0" applyAlignment="0" applyProtection="0"/>
    <xf numFmtId="0" fontId="27" fillId="0" borderId="17" applyNumberFormat="0" applyFill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58" fillId="57" borderId="29" applyNumberFormat="0" applyAlignment="0" applyProtection="0"/>
    <xf numFmtId="0" fontId="86" fillId="0" borderId="36" applyNumberFormat="0" applyFill="0" applyAlignment="0" applyProtection="0"/>
    <xf numFmtId="0" fontId="50" fillId="37" borderId="0" applyNumberFormat="0" applyBorder="0" applyAlignment="0" applyProtection="0"/>
    <xf numFmtId="0" fontId="92" fillId="56" borderId="38" applyNumberFormat="0" applyAlignment="0" applyProtection="0"/>
    <xf numFmtId="0" fontId="57" fillId="56" borderId="28" applyNumberFormat="0" applyAlignment="0" applyProtection="0"/>
    <xf numFmtId="0" fontId="102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68" fillId="38" borderId="0" applyNumberFormat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9" fontId="105" fillId="0" borderId="0" applyFont="0" applyFill="0" applyBorder="0" applyAlignment="0" applyProtection="0"/>
    <xf numFmtId="0" fontId="31" fillId="0" borderId="0"/>
    <xf numFmtId="0" fontId="81" fillId="41" borderId="28" applyNumberFormat="0" applyAlignment="0" applyProtection="0"/>
    <xf numFmtId="0" fontId="90" fillId="59" borderId="0" applyNumberFormat="0" applyBorder="0" applyAlignment="0" applyProtection="0"/>
    <xf numFmtId="0" fontId="107" fillId="0" borderId="39" applyNumberFormat="0" applyFill="0" applyAlignment="0" applyProtection="0"/>
    <xf numFmtId="190" fontId="108" fillId="0" borderId="0" applyFont="0" applyFill="0" applyBorder="0" applyAlignment="0" applyProtection="0"/>
    <xf numFmtId="172" fontId="108" fillId="0" borderId="0" applyFont="0" applyFill="0" applyBorder="0" applyAlignment="0" applyProtection="0"/>
    <xf numFmtId="193" fontId="108" fillId="0" borderId="0" applyFont="0" applyFill="0" applyBorder="0" applyAlignment="0" applyProtection="0"/>
    <xf numFmtId="194" fontId="108" fillId="0" borderId="0" applyFont="0" applyFill="0" applyBorder="0" applyAlignment="0" applyProtection="0"/>
    <xf numFmtId="0" fontId="105" fillId="0" borderId="0"/>
    <xf numFmtId="0" fontId="48" fillId="50" borderId="0" applyNumberFormat="0" applyBorder="0" applyAlignment="0" applyProtection="0"/>
    <xf numFmtId="0" fontId="48" fillId="51" borderId="0" applyNumberFormat="0" applyBorder="0" applyAlignment="0" applyProtection="0"/>
    <xf numFmtId="0" fontId="48" fillId="52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53" borderId="0" applyNumberFormat="0" applyBorder="0" applyAlignment="0" applyProtection="0"/>
    <xf numFmtId="0" fontId="14" fillId="60" borderId="37" applyNumberFormat="0" applyFont="0" applyAlignment="0" applyProtection="0"/>
    <xf numFmtId="0" fontId="109" fillId="0" borderId="31" applyNumberFormat="0" applyFill="0" applyAlignment="0" applyProtection="0"/>
    <xf numFmtId="0" fontId="110" fillId="0" borderId="32" applyNumberFormat="0" applyFill="0" applyAlignment="0" applyProtection="0"/>
    <xf numFmtId="0" fontId="75" fillId="0" borderId="33" applyNumberFormat="0" applyFill="0" applyAlignment="0" applyProtection="0"/>
    <xf numFmtId="0" fontId="75" fillId="0" borderId="0" applyNumberFormat="0" applyFill="0" applyBorder="0" applyAlignment="0" applyProtection="0"/>
    <xf numFmtId="0" fontId="111" fillId="0" borderId="0"/>
    <xf numFmtId="0" fontId="31" fillId="0" borderId="0"/>
    <xf numFmtId="16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0" fillId="0" borderId="0"/>
    <xf numFmtId="164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7" fontId="151" fillId="0" borderId="0" applyFont="0" applyFill="0" applyBorder="0" applyAlignment="0" applyProtection="0"/>
    <xf numFmtId="0" fontId="152" fillId="0" borderId="0"/>
    <xf numFmtId="198" fontId="31" fillId="0" borderId="0" applyFont="0" applyFill="0" applyBorder="0" applyAlignment="0" applyProtection="0"/>
    <xf numFmtId="199" fontId="14" fillId="0" borderId="0" applyFont="0" applyFill="0" applyBorder="0" applyAlignment="0" applyProtection="0"/>
    <xf numFmtId="200" fontId="31" fillId="0" borderId="0" applyFont="0" applyFill="0" applyBorder="0" applyAlignment="0" applyProtection="0"/>
    <xf numFmtId="199" fontId="151" fillId="0" borderId="0" applyFont="0" applyFill="0" applyBorder="0" applyAlignment="0" applyProtection="0"/>
    <xf numFmtId="0" fontId="153" fillId="0" borderId="0"/>
    <xf numFmtId="178" fontId="14" fillId="0" borderId="0" applyFont="0" applyFill="0" applyBorder="0" applyAlignment="0" applyProtection="0"/>
    <xf numFmtId="201" fontId="3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202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99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31" fillId="59" borderId="0" applyNumberFormat="0" applyFont="0" applyAlignment="0" applyProtection="0"/>
    <xf numFmtId="0" fontId="78" fillId="0" borderId="0"/>
    <xf numFmtId="208" fontId="34" fillId="0" borderId="0" applyFont="0" applyFill="0" applyBorder="0" applyAlignment="0" applyProtection="0"/>
    <xf numFmtId="209" fontId="31" fillId="0" borderId="0" applyFont="0" applyFill="0" applyBorder="0" applyAlignment="0" applyProtection="0"/>
    <xf numFmtId="210" fontId="31" fillId="0" borderId="0" applyFont="0" applyFill="0" applyBorder="0" applyProtection="0">
      <alignment horizontal="right"/>
    </xf>
    <xf numFmtId="199" fontId="31" fillId="0" borderId="0" applyFont="0" applyFill="0" applyBorder="0" applyAlignment="0" applyProtection="0"/>
    <xf numFmtId="0" fontId="155" fillId="0" borderId="0" applyNumberFormat="0" applyFill="0" applyBorder="0" applyProtection="0">
      <alignment vertical="top"/>
    </xf>
    <xf numFmtId="0" fontId="156" fillId="0" borderId="43" applyNumberFormat="0" applyFill="0" applyAlignment="0" applyProtection="0"/>
    <xf numFmtId="0" fontId="157" fillId="0" borderId="44" applyNumberFormat="0" applyFill="0" applyProtection="0">
      <alignment horizontal="center"/>
    </xf>
    <xf numFmtId="0" fontId="157" fillId="0" borderId="0" applyNumberFormat="0" applyFill="0" applyBorder="0" applyProtection="0">
      <alignment horizontal="left"/>
    </xf>
    <xf numFmtId="0" fontId="158" fillId="0" borderId="0" applyNumberFormat="0" applyFill="0" applyBorder="0" applyProtection="0">
      <alignment horizontal="centerContinuous"/>
    </xf>
    <xf numFmtId="208" fontId="34" fillId="0" borderId="0" applyFont="0" applyFill="0" applyBorder="0" applyAlignment="0" applyProtection="0"/>
    <xf numFmtId="0" fontId="38" fillId="0" borderId="0">
      <alignment vertical="top"/>
    </xf>
    <xf numFmtId="0" fontId="38" fillId="0" borderId="0">
      <alignment vertical="top"/>
    </xf>
    <xf numFmtId="208" fontId="34" fillId="0" borderId="0" applyFont="0" applyFill="0" applyBorder="0" applyAlignment="0" applyProtection="0"/>
    <xf numFmtId="191" fontId="159" fillId="0" borderId="0" applyFont="0" applyFill="0" applyBorder="0" applyAlignment="0" applyProtection="0"/>
    <xf numFmtId="192" fontId="159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59" fillId="0" borderId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78" fillId="0" borderId="0"/>
    <xf numFmtId="0" fontId="34" fillId="0" borderId="0" applyFont="0" applyFill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0" fontId="161" fillId="36" borderId="0" applyNumberFormat="0" applyBorder="0" applyAlignment="0" applyProtection="0"/>
    <xf numFmtId="0" fontId="161" fillId="36" borderId="0" applyNumberFormat="0" applyBorder="0" applyAlignment="0" applyProtection="0"/>
    <xf numFmtId="0" fontId="161" fillId="36" borderId="0" applyNumberFormat="0" applyBorder="0" applyAlignment="0" applyProtection="0"/>
    <xf numFmtId="0" fontId="161" fillId="36" borderId="0" applyNumberFormat="0" applyBorder="0" applyAlignment="0" applyProtection="0"/>
    <xf numFmtId="0" fontId="161" fillId="36" borderId="0" applyNumberFormat="0" applyBorder="0" applyAlignment="0" applyProtection="0"/>
    <xf numFmtId="0" fontId="161" fillId="36" borderId="0" applyNumberFormat="0" applyBorder="0" applyAlignment="0" applyProtection="0"/>
    <xf numFmtId="0" fontId="161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0" fontId="161" fillId="36" borderId="0" applyNumberFormat="0" applyBorder="0" applyAlignment="0" applyProtection="0"/>
    <xf numFmtId="0" fontId="161" fillId="36" borderId="0" applyNumberFormat="0" applyBorder="0" applyAlignment="0" applyProtection="0"/>
    <xf numFmtId="0" fontId="161" fillId="36" borderId="0" applyNumberFormat="0" applyBorder="0" applyAlignment="0" applyProtection="0"/>
    <xf numFmtId="0" fontId="161" fillId="36" borderId="0" applyNumberFormat="0" applyBorder="0" applyAlignment="0" applyProtection="0"/>
    <xf numFmtId="0" fontId="161" fillId="36" borderId="0" applyNumberFormat="0" applyBorder="0" applyAlignment="0" applyProtection="0"/>
    <xf numFmtId="0" fontId="161" fillId="36" borderId="0" applyNumberFormat="0" applyBorder="0" applyAlignment="0" applyProtection="0"/>
    <xf numFmtId="0" fontId="161" fillId="36" borderId="0" applyNumberFormat="0" applyBorder="0" applyAlignment="0" applyProtection="0"/>
    <xf numFmtId="0" fontId="161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0" fontId="161" fillId="36" borderId="0" applyNumberFormat="0" applyBorder="0" applyAlignment="0" applyProtection="0"/>
    <xf numFmtId="0" fontId="161" fillId="36" borderId="0" applyNumberFormat="0" applyBorder="0" applyAlignment="0" applyProtection="0"/>
    <xf numFmtId="0" fontId="161" fillId="36" borderId="0" applyNumberFormat="0" applyBorder="0" applyAlignment="0" applyProtection="0"/>
    <xf numFmtId="0" fontId="161" fillId="36" borderId="0" applyNumberFormat="0" applyBorder="0" applyAlignment="0" applyProtection="0"/>
    <xf numFmtId="0" fontId="161" fillId="36" borderId="0" applyNumberFormat="0" applyBorder="0" applyAlignment="0" applyProtection="0"/>
    <xf numFmtId="0" fontId="161" fillId="36" borderId="0" applyNumberFormat="0" applyBorder="0" applyAlignment="0" applyProtection="0"/>
    <xf numFmtId="0" fontId="161" fillId="36" borderId="0" applyNumberFormat="0" applyBorder="0" applyAlignment="0" applyProtection="0"/>
    <xf numFmtId="0" fontId="161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59" fillId="36" borderId="0" applyNumberFormat="0" applyBorder="0" applyAlignment="0" applyProtection="0"/>
    <xf numFmtId="211" fontId="59" fillId="36" borderId="0" applyNumberFormat="0" applyBorder="0" applyAlignment="0" applyProtection="0"/>
    <xf numFmtId="211" fontId="59" fillId="36" borderId="0" applyNumberFormat="0" applyBorder="0" applyAlignment="0" applyProtection="0"/>
    <xf numFmtId="211" fontId="59" fillId="36" borderId="0" applyNumberFormat="0" applyBorder="0" applyAlignment="0" applyProtection="0"/>
    <xf numFmtId="211" fontId="39" fillId="36" borderId="0" applyNumberFormat="0" applyBorder="0" applyAlignment="0" applyProtection="0"/>
    <xf numFmtId="0" fontId="161" fillId="36" borderId="0" applyNumberFormat="0" applyBorder="0" applyAlignment="0" applyProtection="0"/>
    <xf numFmtId="0" fontId="161" fillId="36" borderId="0" applyNumberFormat="0" applyBorder="0" applyAlignment="0" applyProtection="0"/>
    <xf numFmtId="0" fontId="161" fillId="36" borderId="0" applyNumberFormat="0" applyBorder="0" applyAlignment="0" applyProtection="0"/>
    <xf numFmtId="0" fontId="161" fillId="36" borderId="0" applyNumberFormat="0" applyBorder="0" applyAlignment="0" applyProtection="0"/>
    <xf numFmtId="0" fontId="161" fillId="36" borderId="0" applyNumberFormat="0" applyBorder="0" applyAlignment="0" applyProtection="0"/>
    <xf numFmtId="0" fontId="161" fillId="36" borderId="0" applyNumberFormat="0" applyBorder="0" applyAlignment="0" applyProtection="0"/>
    <xf numFmtId="0" fontId="161" fillId="36" borderId="0" applyNumberFormat="0" applyBorder="0" applyAlignment="0" applyProtection="0"/>
    <xf numFmtId="0" fontId="161" fillId="36" borderId="0" applyNumberFormat="0" applyBorder="0" applyAlignment="0" applyProtection="0"/>
    <xf numFmtId="211" fontId="59" fillId="36" borderId="0" applyNumberFormat="0" applyBorder="0" applyAlignment="0" applyProtection="0"/>
    <xf numFmtId="211" fontId="59" fillId="36" borderId="0" applyNumberFormat="0" applyBorder="0" applyAlignment="0" applyProtection="0"/>
    <xf numFmtId="211" fontId="59" fillId="36" borderId="0" applyNumberFormat="0" applyBorder="0" applyAlignment="0" applyProtection="0"/>
    <xf numFmtId="211" fontId="59" fillId="36" borderId="0" applyNumberFormat="0" applyBorder="0" applyAlignment="0" applyProtection="0"/>
    <xf numFmtId="211" fontId="59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0" fontId="161" fillId="37" borderId="0" applyNumberFormat="0" applyBorder="0" applyAlignment="0" applyProtection="0"/>
    <xf numFmtId="0" fontId="161" fillId="37" borderId="0" applyNumberFormat="0" applyBorder="0" applyAlignment="0" applyProtection="0"/>
    <xf numFmtId="0" fontId="161" fillId="37" borderId="0" applyNumberFormat="0" applyBorder="0" applyAlignment="0" applyProtection="0"/>
    <xf numFmtId="0" fontId="161" fillId="37" borderId="0" applyNumberFormat="0" applyBorder="0" applyAlignment="0" applyProtection="0"/>
    <xf numFmtId="0" fontId="161" fillId="37" borderId="0" applyNumberFormat="0" applyBorder="0" applyAlignment="0" applyProtection="0"/>
    <xf numFmtId="0" fontId="161" fillId="37" borderId="0" applyNumberFormat="0" applyBorder="0" applyAlignment="0" applyProtection="0"/>
    <xf numFmtId="0" fontId="161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0" fontId="161" fillId="37" borderId="0" applyNumberFormat="0" applyBorder="0" applyAlignment="0" applyProtection="0"/>
    <xf numFmtId="0" fontId="161" fillId="37" borderId="0" applyNumberFormat="0" applyBorder="0" applyAlignment="0" applyProtection="0"/>
    <xf numFmtId="0" fontId="161" fillId="37" borderId="0" applyNumberFormat="0" applyBorder="0" applyAlignment="0" applyProtection="0"/>
    <xf numFmtId="0" fontId="161" fillId="37" borderId="0" applyNumberFormat="0" applyBorder="0" applyAlignment="0" applyProtection="0"/>
    <xf numFmtId="0" fontId="161" fillId="37" borderId="0" applyNumberFormat="0" applyBorder="0" applyAlignment="0" applyProtection="0"/>
    <xf numFmtId="0" fontId="161" fillId="37" borderId="0" applyNumberFormat="0" applyBorder="0" applyAlignment="0" applyProtection="0"/>
    <xf numFmtId="0" fontId="161" fillId="37" borderId="0" applyNumberFormat="0" applyBorder="0" applyAlignment="0" applyProtection="0"/>
    <xf numFmtId="0" fontId="161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0" fontId="161" fillId="37" borderId="0" applyNumberFormat="0" applyBorder="0" applyAlignment="0" applyProtection="0"/>
    <xf numFmtId="0" fontId="161" fillId="37" borderId="0" applyNumberFormat="0" applyBorder="0" applyAlignment="0" applyProtection="0"/>
    <xf numFmtId="0" fontId="161" fillId="37" borderId="0" applyNumberFormat="0" applyBorder="0" applyAlignment="0" applyProtection="0"/>
    <xf numFmtId="0" fontId="161" fillId="37" borderId="0" applyNumberFormat="0" applyBorder="0" applyAlignment="0" applyProtection="0"/>
    <xf numFmtId="0" fontId="161" fillId="37" borderId="0" applyNumberFormat="0" applyBorder="0" applyAlignment="0" applyProtection="0"/>
    <xf numFmtId="0" fontId="161" fillId="37" borderId="0" applyNumberFormat="0" applyBorder="0" applyAlignment="0" applyProtection="0"/>
    <xf numFmtId="0" fontId="161" fillId="37" borderId="0" applyNumberFormat="0" applyBorder="0" applyAlignment="0" applyProtection="0"/>
    <xf numFmtId="0" fontId="161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59" fillId="37" borderId="0" applyNumberFormat="0" applyBorder="0" applyAlignment="0" applyProtection="0"/>
    <xf numFmtId="211" fontId="59" fillId="37" borderId="0" applyNumberFormat="0" applyBorder="0" applyAlignment="0" applyProtection="0"/>
    <xf numFmtId="211" fontId="59" fillId="37" borderId="0" applyNumberFormat="0" applyBorder="0" applyAlignment="0" applyProtection="0"/>
    <xf numFmtId="211" fontId="59" fillId="37" borderId="0" applyNumberFormat="0" applyBorder="0" applyAlignment="0" applyProtection="0"/>
    <xf numFmtId="211" fontId="39" fillId="37" borderId="0" applyNumberFormat="0" applyBorder="0" applyAlignment="0" applyProtection="0"/>
    <xf numFmtId="0" fontId="161" fillId="37" borderId="0" applyNumberFormat="0" applyBorder="0" applyAlignment="0" applyProtection="0"/>
    <xf numFmtId="0" fontId="161" fillId="37" borderId="0" applyNumberFormat="0" applyBorder="0" applyAlignment="0" applyProtection="0"/>
    <xf numFmtId="0" fontId="161" fillId="37" borderId="0" applyNumberFormat="0" applyBorder="0" applyAlignment="0" applyProtection="0"/>
    <xf numFmtId="0" fontId="161" fillId="37" borderId="0" applyNumberFormat="0" applyBorder="0" applyAlignment="0" applyProtection="0"/>
    <xf numFmtId="0" fontId="161" fillId="37" borderId="0" applyNumberFormat="0" applyBorder="0" applyAlignment="0" applyProtection="0"/>
    <xf numFmtId="0" fontId="161" fillId="37" borderId="0" applyNumberFormat="0" applyBorder="0" applyAlignment="0" applyProtection="0"/>
    <xf numFmtId="0" fontId="161" fillId="37" borderId="0" applyNumberFormat="0" applyBorder="0" applyAlignment="0" applyProtection="0"/>
    <xf numFmtId="0" fontId="161" fillId="37" borderId="0" applyNumberFormat="0" applyBorder="0" applyAlignment="0" applyProtection="0"/>
    <xf numFmtId="211" fontId="59" fillId="37" borderId="0" applyNumberFormat="0" applyBorder="0" applyAlignment="0" applyProtection="0"/>
    <xf numFmtId="211" fontId="59" fillId="37" borderId="0" applyNumberFormat="0" applyBorder="0" applyAlignment="0" applyProtection="0"/>
    <xf numFmtId="211" fontId="59" fillId="37" borderId="0" applyNumberFormat="0" applyBorder="0" applyAlignment="0" applyProtection="0"/>
    <xf numFmtId="211" fontId="59" fillId="37" borderId="0" applyNumberFormat="0" applyBorder="0" applyAlignment="0" applyProtection="0"/>
    <xf numFmtId="211" fontId="59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0" fontId="161" fillId="38" borderId="0" applyNumberFormat="0" applyBorder="0" applyAlignment="0" applyProtection="0"/>
    <xf numFmtId="0" fontId="161" fillId="38" borderId="0" applyNumberFormat="0" applyBorder="0" applyAlignment="0" applyProtection="0"/>
    <xf numFmtId="0" fontId="161" fillId="38" borderId="0" applyNumberFormat="0" applyBorder="0" applyAlignment="0" applyProtection="0"/>
    <xf numFmtId="0" fontId="161" fillId="38" borderId="0" applyNumberFormat="0" applyBorder="0" applyAlignment="0" applyProtection="0"/>
    <xf numFmtId="0" fontId="161" fillId="38" borderId="0" applyNumberFormat="0" applyBorder="0" applyAlignment="0" applyProtection="0"/>
    <xf numFmtId="0" fontId="161" fillId="38" borderId="0" applyNumberFormat="0" applyBorder="0" applyAlignment="0" applyProtection="0"/>
    <xf numFmtId="0" fontId="161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0" fontId="161" fillId="38" borderId="0" applyNumberFormat="0" applyBorder="0" applyAlignment="0" applyProtection="0"/>
    <xf numFmtId="0" fontId="161" fillId="38" borderId="0" applyNumberFormat="0" applyBorder="0" applyAlignment="0" applyProtection="0"/>
    <xf numFmtId="0" fontId="161" fillId="38" borderId="0" applyNumberFormat="0" applyBorder="0" applyAlignment="0" applyProtection="0"/>
    <xf numFmtId="0" fontId="161" fillId="38" borderId="0" applyNumberFormat="0" applyBorder="0" applyAlignment="0" applyProtection="0"/>
    <xf numFmtId="0" fontId="161" fillId="38" borderId="0" applyNumberFormat="0" applyBorder="0" applyAlignment="0" applyProtection="0"/>
    <xf numFmtId="0" fontId="161" fillId="38" borderId="0" applyNumberFormat="0" applyBorder="0" applyAlignment="0" applyProtection="0"/>
    <xf numFmtId="0" fontId="161" fillId="38" borderId="0" applyNumberFormat="0" applyBorder="0" applyAlignment="0" applyProtection="0"/>
    <xf numFmtId="0" fontId="161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0" fontId="161" fillId="38" borderId="0" applyNumberFormat="0" applyBorder="0" applyAlignment="0" applyProtection="0"/>
    <xf numFmtId="0" fontId="161" fillId="38" borderId="0" applyNumberFormat="0" applyBorder="0" applyAlignment="0" applyProtection="0"/>
    <xf numFmtId="0" fontId="161" fillId="38" borderId="0" applyNumberFormat="0" applyBorder="0" applyAlignment="0" applyProtection="0"/>
    <xf numFmtId="0" fontId="161" fillId="38" borderId="0" applyNumberFormat="0" applyBorder="0" applyAlignment="0" applyProtection="0"/>
    <xf numFmtId="0" fontId="161" fillId="38" borderId="0" applyNumberFormat="0" applyBorder="0" applyAlignment="0" applyProtection="0"/>
    <xf numFmtId="0" fontId="161" fillId="38" borderId="0" applyNumberFormat="0" applyBorder="0" applyAlignment="0" applyProtection="0"/>
    <xf numFmtId="0" fontId="161" fillId="38" borderId="0" applyNumberFormat="0" applyBorder="0" applyAlignment="0" applyProtection="0"/>
    <xf numFmtId="0" fontId="161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59" fillId="38" borderId="0" applyNumberFormat="0" applyBorder="0" applyAlignment="0" applyProtection="0"/>
    <xf numFmtId="211" fontId="59" fillId="38" borderId="0" applyNumberFormat="0" applyBorder="0" applyAlignment="0" applyProtection="0"/>
    <xf numFmtId="211" fontId="59" fillId="38" borderId="0" applyNumberFormat="0" applyBorder="0" applyAlignment="0" applyProtection="0"/>
    <xf numFmtId="211" fontId="59" fillId="38" borderId="0" applyNumberFormat="0" applyBorder="0" applyAlignment="0" applyProtection="0"/>
    <xf numFmtId="211" fontId="39" fillId="38" borderId="0" applyNumberFormat="0" applyBorder="0" applyAlignment="0" applyProtection="0"/>
    <xf numFmtId="0" fontId="161" fillId="38" borderId="0" applyNumberFormat="0" applyBorder="0" applyAlignment="0" applyProtection="0"/>
    <xf numFmtId="0" fontId="161" fillId="38" borderId="0" applyNumberFormat="0" applyBorder="0" applyAlignment="0" applyProtection="0"/>
    <xf numFmtId="0" fontId="161" fillId="38" borderId="0" applyNumberFormat="0" applyBorder="0" applyAlignment="0" applyProtection="0"/>
    <xf numFmtId="0" fontId="161" fillId="38" borderId="0" applyNumberFormat="0" applyBorder="0" applyAlignment="0" applyProtection="0"/>
    <xf numFmtId="0" fontId="161" fillId="38" borderId="0" applyNumberFormat="0" applyBorder="0" applyAlignment="0" applyProtection="0"/>
    <xf numFmtId="0" fontId="161" fillId="38" borderId="0" applyNumberFormat="0" applyBorder="0" applyAlignment="0" applyProtection="0"/>
    <xf numFmtId="0" fontId="161" fillId="38" borderId="0" applyNumberFormat="0" applyBorder="0" applyAlignment="0" applyProtection="0"/>
    <xf numFmtId="0" fontId="161" fillId="38" borderId="0" applyNumberFormat="0" applyBorder="0" applyAlignment="0" applyProtection="0"/>
    <xf numFmtId="211" fontId="59" fillId="38" borderId="0" applyNumberFormat="0" applyBorder="0" applyAlignment="0" applyProtection="0"/>
    <xf numFmtId="211" fontId="59" fillId="38" borderId="0" applyNumberFormat="0" applyBorder="0" applyAlignment="0" applyProtection="0"/>
    <xf numFmtId="211" fontId="59" fillId="38" borderId="0" applyNumberFormat="0" applyBorder="0" applyAlignment="0" applyProtection="0"/>
    <xf numFmtId="211" fontId="59" fillId="38" borderId="0" applyNumberFormat="0" applyBorder="0" applyAlignment="0" applyProtection="0"/>
    <xf numFmtId="211" fontId="59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59" fillId="39" borderId="0" applyNumberFormat="0" applyBorder="0" applyAlignment="0" applyProtection="0"/>
    <xf numFmtId="211" fontId="59" fillId="39" borderId="0" applyNumberFormat="0" applyBorder="0" applyAlignment="0" applyProtection="0"/>
    <xf numFmtId="211" fontId="59" fillId="39" borderId="0" applyNumberFormat="0" applyBorder="0" applyAlignment="0" applyProtection="0"/>
    <xf numFmtId="211" fontId="59" fillId="39" borderId="0" applyNumberFormat="0" applyBorder="0" applyAlignment="0" applyProtection="0"/>
    <xf numFmtId="211" fontId="39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211" fontId="59" fillId="39" borderId="0" applyNumberFormat="0" applyBorder="0" applyAlignment="0" applyProtection="0"/>
    <xf numFmtId="211" fontId="59" fillId="39" borderId="0" applyNumberFormat="0" applyBorder="0" applyAlignment="0" applyProtection="0"/>
    <xf numFmtId="211" fontId="59" fillId="39" borderId="0" applyNumberFormat="0" applyBorder="0" applyAlignment="0" applyProtection="0"/>
    <xf numFmtId="211" fontId="59" fillId="39" borderId="0" applyNumberFormat="0" applyBorder="0" applyAlignment="0" applyProtection="0"/>
    <xf numFmtId="211" fontId="59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0" fontId="161" fillId="40" borderId="0" applyNumberFormat="0" applyBorder="0" applyAlignment="0" applyProtection="0"/>
    <xf numFmtId="0" fontId="161" fillId="40" borderId="0" applyNumberFormat="0" applyBorder="0" applyAlignment="0" applyProtection="0"/>
    <xf numFmtId="0" fontId="161" fillId="40" borderId="0" applyNumberFormat="0" applyBorder="0" applyAlignment="0" applyProtection="0"/>
    <xf numFmtId="0" fontId="161" fillId="40" borderId="0" applyNumberFormat="0" applyBorder="0" applyAlignment="0" applyProtection="0"/>
    <xf numFmtId="0" fontId="161" fillId="40" borderId="0" applyNumberFormat="0" applyBorder="0" applyAlignment="0" applyProtection="0"/>
    <xf numFmtId="0" fontId="161" fillId="40" borderId="0" applyNumberFormat="0" applyBorder="0" applyAlignment="0" applyProtection="0"/>
    <xf numFmtId="0" fontId="161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0" fontId="161" fillId="40" borderId="0" applyNumberFormat="0" applyBorder="0" applyAlignment="0" applyProtection="0"/>
    <xf numFmtId="0" fontId="161" fillId="40" borderId="0" applyNumberFormat="0" applyBorder="0" applyAlignment="0" applyProtection="0"/>
    <xf numFmtId="0" fontId="161" fillId="40" borderId="0" applyNumberFormat="0" applyBorder="0" applyAlignment="0" applyProtection="0"/>
    <xf numFmtId="0" fontId="161" fillId="40" borderId="0" applyNumberFormat="0" applyBorder="0" applyAlignment="0" applyProtection="0"/>
    <xf numFmtId="0" fontId="161" fillId="40" borderId="0" applyNumberFormat="0" applyBorder="0" applyAlignment="0" applyProtection="0"/>
    <xf numFmtId="0" fontId="161" fillId="40" borderId="0" applyNumberFormat="0" applyBorder="0" applyAlignment="0" applyProtection="0"/>
    <xf numFmtId="0" fontId="161" fillId="40" borderId="0" applyNumberFormat="0" applyBorder="0" applyAlignment="0" applyProtection="0"/>
    <xf numFmtId="0" fontId="161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0" fontId="161" fillId="40" borderId="0" applyNumberFormat="0" applyBorder="0" applyAlignment="0" applyProtection="0"/>
    <xf numFmtId="0" fontId="161" fillId="40" borderId="0" applyNumberFormat="0" applyBorder="0" applyAlignment="0" applyProtection="0"/>
    <xf numFmtId="0" fontId="161" fillId="40" borderId="0" applyNumberFormat="0" applyBorder="0" applyAlignment="0" applyProtection="0"/>
    <xf numFmtId="0" fontId="161" fillId="40" borderId="0" applyNumberFormat="0" applyBorder="0" applyAlignment="0" applyProtection="0"/>
    <xf numFmtId="0" fontId="161" fillId="40" borderId="0" applyNumberFormat="0" applyBorder="0" applyAlignment="0" applyProtection="0"/>
    <xf numFmtId="0" fontId="161" fillId="40" borderId="0" applyNumberFormat="0" applyBorder="0" applyAlignment="0" applyProtection="0"/>
    <xf numFmtId="0" fontId="161" fillId="40" borderId="0" applyNumberFormat="0" applyBorder="0" applyAlignment="0" applyProtection="0"/>
    <xf numFmtId="0" fontId="161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59" fillId="40" borderId="0" applyNumberFormat="0" applyBorder="0" applyAlignment="0" applyProtection="0"/>
    <xf numFmtId="211" fontId="59" fillId="40" borderId="0" applyNumberFormat="0" applyBorder="0" applyAlignment="0" applyProtection="0"/>
    <xf numFmtId="211" fontId="59" fillId="40" borderId="0" applyNumberFormat="0" applyBorder="0" applyAlignment="0" applyProtection="0"/>
    <xf numFmtId="211" fontId="59" fillId="40" borderId="0" applyNumberFormat="0" applyBorder="0" applyAlignment="0" applyProtection="0"/>
    <xf numFmtId="211" fontId="39" fillId="40" borderId="0" applyNumberFormat="0" applyBorder="0" applyAlignment="0" applyProtection="0"/>
    <xf numFmtId="0" fontId="161" fillId="40" borderId="0" applyNumberFormat="0" applyBorder="0" applyAlignment="0" applyProtection="0"/>
    <xf numFmtId="0" fontId="161" fillId="40" borderId="0" applyNumberFormat="0" applyBorder="0" applyAlignment="0" applyProtection="0"/>
    <xf numFmtId="0" fontId="161" fillId="40" borderId="0" applyNumberFormat="0" applyBorder="0" applyAlignment="0" applyProtection="0"/>
    <xf numFmtId="0" fontId="161" fillId="40" borderId="0" applyNumberFormat="0" applyBorder="0" applyAlignment="0" applyProtection="0"/>
    <xf numFmtId="0" fontId="161" fillId="40" borderId="0" applyNumberFormat="0" applyBorder="0" applyAlignment="0" applyProtection="0"/>
    <xf numFmtId="0" fontId="161" fillId="40" borderId="0" applyNumberFormat="0" applyBorder="0" applyAlignment="0" applyProtection="0"/>
    <xf numFmtId="0" fontId="161" fillId="40" borderId="0" applyNumberFormat="0" applyBorder="0" applyAlignment="0" applyProtection="0"/>
    <xf numFmtId="0" fontId="161" fillId="40" borderId="0" applyNumberFormat="0" applyBorder="0" applyAlignment="0" applyProtection="0"/>
    <xf numFmtId="211" fontId="59" fillId="40" borderId="0" applyNumberFormat="0" applyBorder="0" applyAlignment="0" applyProtection="0"/>
    <xf numFmtId="211" fontId="59" fillId="40" borderId="0" applyNumberFormat="0" applyBorder="0" applyAlignment="0" applyProtection="0"/>
    <xf numFmtId="211" fontId="59" fillId="40" borderId="0" applyNumberFormat="0" applyBorder="0" applyAlignment="0" applyProtection="0"/>
    <xf numFmtId="211" fontId="59" fillId="40" borderId="0" applyNumberFormat="0" applyBorder="0" applyAlignment="0" applyProtection="0"/>
    <xf numFmtId="211" fontId="59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0" fontId="161" fillId="41" borderId="0" applyNumberFormat="0" applyBorder="0" applyAlignment="0" applyProtection="0"/>
    <xf numFmtId="0" fontId="161" fillId="41" borderId="0" applyNumberFormat="0" applyBorder="0" applyAlignment="0" applyProtection="0"/>
    <xf numFmtId="0" fontId="161" fillId="41" borderId="0" applyNumberFormat="0" applyBorder="0" applyAlignment="0" applyProtection="0"/>
    <xf numFmtId="0" fontId="161" fillId="41" borderId="0" applyNumberFormat="0" applyBorder="0" applyAlignment="0" applyProtection="0"/>
    <xf numFmtId="0" fontId="161" fillId="41" borderId="0" applyNumberFormat="0" applyBorder="0" applyAlignment="0" applyProtection="0"/>
    <xf numFmtId="0" fontId="161" fillId="41" borderId="0" applyNumberFormat="0" applyBorder="0" applyAlignment="0" applyProtection="0"/>
    <xf numFmtId="0" fontId="161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0" fontId="161" fillId="41" borderId="0" applyNumberFormat="0" applyBorder="0" applyAlignment="0" applyProtection="0"/>
    <xf numFmtId="0" fontId="161" fillId="41" borderId="0" applyNumberFormat="0" applyBorder="0" applyAlignment="0" applyProtection="0"/>
    <xf numFmtId="0" fontId="161" fillId="41" borderId="0" applyNumberFormat="0" applyBorder="0" applyAlignment="0" applyProtection="0"/>
    <xf numFmtId="0" fontId="161" fillId="41" borderId="0" applyNumberFormat="0" applyBorder="0" applyAlignment="0" applyProtection="0"/>
    <xf numFmtId="0" fontId="161" fillId="41" borderId="0" applyNumberFormat="0" applyBorder="0" applyAlignment="0" applyProtection="0"/>
    <xf numFmtId="0" fontId="161" fillId="41" borderId="0" applyNumberFormat="0" applyBorder="0" applyAlignment="0" applyProtection="0"/>
    <xf numFmtId="0" fontId="161" fillId="41" borderId="0" applyNumberFormat="0" applyBorder="0" applyAlignment="0" applyProtection="0"/>
    <xf numFmtId="0" fontId="161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0" fontId="161" fillId="41" borderId="0" applyNumberFormat="0" applyBorder="0" applyAlignment="0" applyProtection="0"/>
    <xf numFmtId="0" fontId="161" fillId="41" borderId="0" applyNumberFormat="0" applyBorder="0" applyAlignment="0" applyProtection="0"/>
    <xf numFmtId="0" fontId="161" fillId="41" borderId="0" applyNumberFormat="0" applyBorder="0" applyAlignment="0" applyProtection="0"/>
    <xf numFmtId="0" fontId="161" fillId="41" borderId="0" applyNumberFormat="0" applyBorder="0" applyAlignment="0" applyProtection="0"/>
    <xf numFmtId="0" fontId="161" fillId="41" borderId="0" applyNumberFormat="0" applyBorder="0" applyAlignment="0" applyProtection="0"/>
    <xf numFmtId="0" fontId="161" fillId="41" borderId="0" applyNumberFormat="0" applyBorder="0" applyAlignment="0" applyProtection="0"/>
    <xf numFmtId="0" fontId="161" fillId="41" borderId="0" applyNumberFormat="0" applyBorder="0" applyAlignment="0" applyProtection="0"/>
    <xf numFmtId="0" fontId="161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59" fillId="41" borderId="0" applyNumberFormat="0" applyBorder="0" applyAlignment="0" applyProtection="0"/>
    <xf numFmtId="211" fontId="59" fillId="41" borderId="0" applyNumberFormat="0" applyBorder="0" applyAlignment="0" applyProtection="0"/>
    <xf numFmtId="211" fontId="59" fillId="41" borderId="0" applyNumberFormat="0" applyBorder="0" applyAlignment="0" applyProtection="0"/>
    <xf numFmtId="211" fontId="59" fillId="41" borderId="0" applyNumberFormat="0" applyBorder="0" applyAlignment="0" applyProtection="0"/>
    <xf numFmtId="211" fontId="39" fillId="41" borderId="0" applyNumberFormat="0" applyBorder="0" applyAlignment="0" applyProtection="0"/>
    <xf numFmtId="0" fontId="161" fillId="41" borderId="0" applyNumberFormat="0" applyBorder="0" applyAlignment="0" applyProtection="0"/>
    <xf numFmtId="0" fontId="161" fillId="41" borderId="0" applyNumberFormat="0" applyBorder="0" applyAlignment="0" applyProtection="0"/>
    <xf numFmtId="0" fontId="161" fillId="41" borderId="0" applyNumberFormat="0" applyBorder="0" applyAlignment="0" applyProtection="0"/>
    <xf numFmtId="0" fontId="161" fillId="41" borderId="0" applyNumberFormat="0" applyBorder="0" applyAlignment="0" applyProtection="0"/>
    <xf numFmtId="0" fontId="161" fillId="41" borderId="0" applyNumberFormat="0" applyBorder="0" applyAlignment="0" applyProtection="0"/>
    <xf numFmtId="0" fontId="161" fillId="41" borderId="0" applyNumberFormat="0" applyBorder="0" applyAlignment="0" applyProtection="0"/>
    <xf numFmtId="0" fontId="161" fillId="41" borderId="0" applyNumberFormat="0" applyBorder="0" applyAlignment="0" applyProtection="0"/>
    <xf numFmtId="0" fontId="161" fillId="41" borderId="0" applyNumberFormat="0" applyBorder="0" applyAlignment="0" applyProtection="0"/>
    <xf numFmtId="211" fontId="59" fillId="41" borderId="0" applyNumberFormat="0" applyBorder="0" applyAlignment="0" applyProtection="0"/>
    <xf numFmtId="211" fontId="59" fillId="41" borderId="0" applyNumberFormat="0" applyBorder="0" applyAlignment="0" applyProtection="0"/>
    <xf numFmtId="211" fontId="59" fillId="41" borderId="0" applyNumberFormat="0" applyBorder="0" applyAlignment="0" applyProtection="0"/>
    <xf numFmtId="211" fontId="59" fillId="41" borderId="0" applyNumberFormat="0" applyBorder="0" applyAlignment="0" applyProtection="0"/>
    <xf numFmtId="211" fontId="59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59" fillId="36" borderId="0" applyNumberFormat="0" applyBorder="0" applyAlignment="0" applyProtection="0"/>
    <xf numFmtId="211" fontId="59" fillId="37" borderId="0" applyNumberFormat="0" applyBorder="0" applyAlignment="0" applyProtection="0"/>
    <xf numFmtId="211" fontId="59" fillId="38" borderId="0" applyNumberFormat="0" applyBorder="0" applyAlignment="0" applyProtection="0"/>
    <xf numFmtId="211" fontId="59" fillId="39" borderId="0" applyNumberFormat="0" applyBorder="0" applyAlignment="0" applyProtection="0"/>
    <xf numFmtId="211" fontId="59" fillId="40" borderId="0" applyNumberFormat="0" applyBorder="0" applyAlignment="0" applyProtection="0"/>
    <xf numFmtId="211" fontId="59" fillId="41" borderId="0" applyNumberFormat="0" applyBorder="0" applyAlignment="0" applyProtection="0"/>
    <xf numFmtId="197" fontId="163" fillId="0" borderId="0" applyFont="0" applyFill="0" applyBorder="0" applyAlignment="0" applyProtection="0"/>
    <xf numFmtId="212" fontId="163" fillId="0" borderId="0" applyFont="0" applyFill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59" fillId="42" borderId="0" applyNumberFormat="0" applyBorder="0" applyAlignment="0" applyProtection="0"/>
    <xf numFmtId="211" fontId="59" fillId="42" borderId="0" applyNumberFormat="0" applyBorder="0" applyAlignment="0" applyProtection="0"/>
    <xf numFmtId="211" fontId="59" fillId="42" borderId="0" applyNumberFormat="0" applyBorder="0" applyAlignment="0" applyProtection="0"/>
    <xf numFmtId="211" fontId="59" fillId="42" borderId="0" applyNumberFormat="0" applyBorder="0" applyAlignment="0" applyProtection="0"/>
    <xf numFmtId="211" fontId="39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211" fontId="59" fillId="42" borderId="0" applyNumberFormat="0" applyBorder="0" applyAlignment="0" applyProtection="0"/>
    <xf numFmtId="211" fontId="59" fillId="42" borderId="0" applyNumberFormat="0" applyBorder="0" applyAlignment="0" applyProtection="0"/>
    <xf numFmtId="211" fontId="59" fillId="42" borderId="0" applyNumberFormat="0" applyBorder="0" applyAlignment="0" applyProtection="0"/>
    <xf numFmtId="211" fontId="59" fillId="42" borderId="0" applyNumberFormat="0" applyBorder="0" applyAlignment="0" applyProtection="0"/>
    <xf numFmtId="211" fontId="59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59" fillId="43" borderId="0" applyNumberFormat="0" applyBorder="0" applyAlignment="0" applyProtection="0"/>
    <xf numFmtId="211" fontId="59" fillId="43" borderId="0" applyNumberFormat="0" applyBorder="0" applyAlignment="0" applyProtection="0"/>
    <xf numFmtId="211" fontId="59" fillId="43" borderId="0" applyNumberFormat="0" applyBorder="0" applyAlignment="0" applyProtection="0"/>
    <xf numFmtId="211" fontId="59" fillId="43" borderId="0" applyNumberFormat="0" applyBorder="0" applyAlignment="0" applyProtection="0"/>
    <xf numFmtId="211" fontId="39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211" fontId="59" fillId="43" borderId="0" applyNumberFormat="0" applyBorder="0" applyAlignment="0" applyProtection="0"/>
    <xf numFmtId="211" fontId="59" fillId="43" borderId="0" applyNumberFormat="0" applyBorder="0" applyAlignment="0" applyProtection="0"/>
    <xf numFmtId="211" fontId="59" fillId="43" borderId="0" applyNumberFormat="0" applyBorder="0" applyAlignment="0" applyProtection="0"/>
    <xf numFmtId="211" fontId="59" fillId="43" borderId="0" applyNumberFormat="0" applyBorder="0" applyAlignment="0" applyProtection="0"/>
    <xf numFmtId="211" fontId="59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59" fillId="44" borderId="0" applyNumberFormat="0" applyBorder="0" applyAlignment="0" applyProtection="0"/>
    <xf numFmtId="211" fontId="59" fillId="44" borderId="0" applyNumberFormat="0" applyBorder="0" applyAlignment="0" applyProtection="0"/>
    <xf numFmtId="211" fontId="59" fillId="44" borderId="0" applyNumberFormat="0" applyBorder="0" applyAlignment="0" applyProtection="0"/>
    <xf numFmtId="211" fontId="59" fillId="44" borderId="0" applyNumberFormat="0" applyBorder="0" applyAlignment="0" applyProtection="0"/>
    <xf numFmtId="211" fontId="39" fillId="44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211" fontId="59" fillId="44" borderId="0" applyNumberFormat="0" applyBorder="0" applyAlignment="0" applyProtection="0"/>
    <xf numFmtId="211" fontId="59" fillId="44" borderId="0" applyNumberFormat="0" applyBorder="0" applyAlignment="0" applyProtection="0"/>
    <xf numFmtId="211" fontId="59" fillId="44" borderId="0" applyNumberFormat="0" applyBorder="0" applyAlignment="0" applyProtection="0"/>
    <xf numFmtId="211" fontId="59" fillId="44" borderId="0" applyNumberFormat="0" applyBorder="0" applyAlignment="0" applyProtection="0"/>
    <xf numFmtId="211" fontId="59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59" fillId="39" borderId="0" applyNumberFormat="0" applyBorder="0" applyAlignment="0" applyProtection="0"/>
    <xf numFmtId="211" fontId="59" fillId="39" borderId="0" applyNumberFormat="0" applyBorder="0" applyAlignment="0" applyProtection="0"/>
    <xf numFmtId="211" fontId="59" fillId="39" borderId="0" applyNumberFormat="0" applyBorder="0" applyAlignment="0" applyProtection="0"/>
    <xf numFmtId="211" fontId="59" fillId="39" borderId="0" applyNumberFormat="0" applyBorder="0" applyAlignment="0" applyProtection="0"/>
    <xf numFmtId="211" fontId="39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211" fontId="59" fillId="39" borderId="0" applyNumberFormat="0" applyBorder="0" applyAlignment="0" applyProtection="0"/>
    <xf numFmtId="211" fontId="59" fillId="39" borderId="0" applyNumberFormat="0" applyBorder="0" applyAlignment="0" applyProtection="0"/>
    <xf numFmtId="211" fontId="59" fillId="39" borderId="0" applyNumberFormat="0" applyBorder="0" applyAlignment="0" applyProtection="0"/>
    <xf numFmtId="211" fontId="59" fillId="39" borderId="0" applyNumberFormat="0" applyBorder="0" applyAlignment="0" applyProtection="0"/>
    <xf numFmtId="211" fontId="59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59" fillId="42" borderId="0" applyNumberFormat="0" applyBorder="0" applyAlignment="0" applyProtection="0"/>
    <xf numFmtId="211" fontId="59" fillId="42" borderId="0" applyNumberFormat="0" applyBorder="0" applyAlignment="0" applyProtection="0"/>
    <xf numFmtId="211" fontId="59" fillId="42" borderId="0" applyNumberFormat="0" applyBorder="0" applyAlignment="0" applyProtection="0"/>
    <xf numFmtId="211" fontId="59" fillId="42" borderId="0" applyNumberFormat="0" applyBorder="0" applyAlignment="0" applyProtection="0"/>
    <xf numFmtId="211" fontId="39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211" fontId="59" fillId="42" borderId="0" applyNumberFormat="0" applyBorder="0" applyAlignment="0" applyProtection="0"/>
    <xf numFmtId="211" fontId="59" fillId="42" borderId="0" applyNumberFormat="0" applyBorder="0" applyAlignment="0" applyProtection="0"/>
    <xf numFmtId="211" fontId="59" fillId="42" borderId="0" applyNumberFormat="0" applyBorder="0" applyAlignment="0" applyProtection="0"/>
    <xf numFmtId="211" fontId="59" fillId="42" borderId="0" applyNumberFormat="0" applyBorder="0" applyAlignment="0" applyProtection="0"/>
    <xf numFmtId="211" fontId="59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59" fillId="45" borderId="0" applyNumberFormat="0" applyBorder="0" applyAlignment="0" applyProtection="0"/>
    <xf numFmtId="211" fontId="59" fillId="45" borderId="0" applyNumberFormat="0" applyBorder="0" applyAlignment="0" applyProtection="0"/>
    <xf numFmtId="211" fontId="59" fillId="45" borderId="0" applyNumberFormat="0" applyBorder="0" applyAlignment="0" applyProtection="0"/>
    <xf numFmtId="211" fontId="59" fillId="45" borderId="0" applyNumberFormat="0" applyBorder="0" applyAlignment="0" applyProtection="0"/>
    <xf numFmtId="211" fontId="39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211" fontId="59" fillId="45" borderId="0" applyNumberFormat="0" applyBorder="0" applyAlignment="0" applyProtection="0"/>
    <xf numFmtId="211" fontId="59" fillId="45" borderId="0" applyNumberFormat="0" applyBorder="0" applyAlignment="0" applyProtection="0"/>
    <xf numFmtId="211" fontId="59" fillId="45" borderId="0" applyNumberFormat="0" applyBorder="0" applyAlignment="0" applyProtection="0"/>
    <xf numFmtId="211" fontId="59" fillId="45" borderId="0" applyNumberFormat="0" applyBorder="0" applyAlignment="0" applyProtection="0"/>
    <xf numFmtId="211" fontId="59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59" fillId="42" borderId="0" applyNumberFormat="0" applyBorder="0" applyAlignment="0" applyProtection="0"/>
    <xf numFmtId="211" fontId="59" fillId="43" borderId="0" applyNumberFormat="0" applyBorder="0" applyAlignment="0" applyProtection="0"/>
    <xf numFmtId="211" fontId="59" fillId="44" borderId="0" applyNumberFormat="0" applyBorder="0" applyAlignment="0" applyProtection="0"/>
    <xf numFmtId="211" fontId="59" fillId="39" borderId="0" applyNumberFormat="0" applyBorder="0" applyAlignment="0" applyProtection="0"/>
    <xf numFmtId="211" fontId="59" fillId="42" borderId="0" applyNumberFormat="0" applyBorder="0" applyAlignment="0" applyProtection="0"/>
    <xf numFmtId="211" fontId="59" fillId="45" borderId="0" applyNumberFormat="0" applyBorder="0" applyAlignment="0" applyProtection="0"/>
    <xf numFmtId="43" fontId="164" fillId="0" borderId="42">
      <alignment horizontal="right" vertical="center"/>
    </xf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6" fillId="46" borderId="0" applyNumberFormat="0" applyBorder="0" applyAlignment="0" applyProtection="0"/>
    <xf numFmtId="211" fontId="166" fillId="46" borderId="0" applyNumberFormat="0" applyBorder="0" applyAlignment="0" applyProtection="0"/>
    <xf numFmtId="211" fontId="166" fillId="46" borderId="0" applyNumberFormat="0" applyBorder="0" applyAlignment="0" applyProtection="0"/>
    <xf numFmtId="211" fontId="166" fillId="46" borderId="0" applyNumberFormat="0" applyBorder="0" applyAlignment="0" applyProtection="0"/>
    <xf numFmtId="211" fontId="165" fillId="46" borderId="0" applyNumberFormat="0" applyBorder="0" applyAlignment="0" applyProtection="0"/>
    <xf numFmtId="211" fontId="166" fillId="46" borderId="0" applyNumberFormat="0" applyBorder="0" applyAlignment="0" applyProtection="0"/>
    <xf numFmtId="211" fontId="166" fillId="46" borderId="0" applyNumberFormat="0" applyBorder="0" applyAlignment="0" applyProtection="0"/>
    <xf numFmtId="211" fontId="166" fillId="46" borderId="0" applyNumberFormat="0" applyBorder="0" applyAlignment="0" applyProtection="0"/>
    <xf numFmtId="211" fontId="166" fillId="46" borderId="0" applyNumberFormat="0" applyBorder="0" applyAlignment="0" applyProtection="0"/>
    <xf numFmtId="211" fontId="166" fillId="46" borderId="0" applyNumberFormat="0" applyBorder="0" applyAlignment="0" applyProtection="0"/>
    <xf numFmtId="0" fontId="167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6" fillId="43" borderId="0" applyNumberFormat="0" applyBorder="0" applyAlignment="0" applyProtection="0"/>
    <xf numFmtId="211" fontId="166" fillId="43" borderId="0" applyNumberFormat="0" applyBorder="0" applyAlignment="0" applyProtection="0"/>
    <xf numFmtId="211" fontId="166" fillId="43" borderId="0" applyNumberFormat="0" applyBorder="0" applyAlignment="0" applyProtection="0"/>
    <xf numFmtId="211" fontId="166" fillId="43" borderId="0" applyNumberFormat="0" applyBorder="0" applyAlignment="0" applyProtection="0"/>
    <xf numFmtId="211" fontId="165" fillId="43" borderId="0" applyNumberFormat="0" applyBorder="0" applyAlignment="0" applyProtection="0"/>
    <xf numFmtId="211" fontId="166" fillId="43" borderId="0" applyNumberFormat="0" applyBorder="0" applyAlignment="0" applyProtection="0"/>
    <xf numFmtId="211" fontId="166" fillId="43" borderId="0" applyNumberFormat="0" applyBorder="0" applyAlignment="0" applyProtection="0"/>
    <xf numFmtId="211" fontId="166" fillId="43" borderId="0" applyNumberFormat="0" applyBorder="0" applyAlignment="0" applyProtection="0"/>
    <xf numFmtId="211" fontId="166" fillId="43" borderId="0" applyNumberFormat="0" applyBorder="0" applyAlignment="0" applyProtection="0"/>
    <xf numFmtId="211" fontId="166" fillId="43" borderId="0" applyNumberFormat="0" applyBorder="0" applyAlignment="0" applyProtection="0"/>
    <xf numFmtId="0" fontId="167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6" fillId="44" borderId="0" applyNumberFormat="0" applyBorder="0" applyAlignment="0" applyProtection="0"/>
    <xf numFmtId="211" fontId="166" fillId="44" borderId="0" applyNumberFormat="0" applyBorder="0" applyAlignment="0" applyProtection="0"/>
    <xf numFmtId="211" fontId="166" fillId="44" borderId="0" applyNumberFormat="0" applyBorder="0" applyAlignment="0" applyProtection="0"/>
    <xf numFmtId="211" fontId="166" fillId="44" borderId="0" applyNumberFormat="0" applyBorder="0" applyAlignment="0" applyProtection="0"/>
    <xf numFmtId="211" fontId="165" fillId="44" borderId="0" applyNumberFormat="0" applyBorder="0" applyAlignment="0" applyProtection="0"/>
    <xf numFmtId="211" fontId="166" fillId="44" borderId="0" applyNumberFormat="0" applyBorder="0" applyAlignment="0" applyProtection="0"/>
    <xf numFmtId="211" fontId="166" fillId="44" borderId="0" applyNumberFormat="0" applyBorder="0" applyAlignment="0" applyProtection="0"/>
    <xf numFmtId="211" fontId="166" fillId="44" borderId="0" applyNumberFormat="0" applyBorder="0" applyAlignment="0" applyProtection="0"/>
    <xf numFmtId="211" fontId="166" fillId="44" borderId="0" applyNumberFormat="0" applyBorder="0" applyAlignment="0" applyProtection="0"/>
    <xf numFmtId="211" fontId="166" fillId="44" borderId="0" applyNumberFormat="0" applyBorder="0" applyAlignment="0" applyProtection="0"/>
    <xf numFmtId="0" fontId="167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6" fillId="47" borderId="0" applyNumberFormat="0" applyBorder="0" applyAlignment="0" applyProtection="0"/>
    <xf numFmtId="211" fontId="166" fillId="47" borderId="0" applyNumberFormat="0" applyBorder="0" applyAlignment="0" applyProtection="0"/>
    <xf numFmtId="211" fontId="166" fillId="47" borderId="0" applyNumberFormat="0" applyBorder="0" applyAlignment="0" applyProtection="0"/>
    <xf numFmtId="211" fontId="166" fillId="47" borderId="0" applyNumberFormat="0" applyBorder="0" applyAlignment="0" applyProtection="0"/>
    <xf numFmtId="211" fontId="165" fillId="47" borderId="0" applyNumberFormat="0" applyBorder="0" applyAlignment="0" applyProtection="0"/>
    <xf numFmtId="211" fontId="166" fillId="47" borderId="0" applyNumberFormat="0" applyBorder="0" applyAlignment="0" applyProtection="0"/>
    <xf numFmtId="211" fontId="166" fillId="47" borderId="0" applyNumberFormat="0" applyBorder="0" applyAlignment="0" applyProtection="0"/>
    <xf numFmtId="211" fontId="166" fillId="47" borderId="0" applyNumberFormat="0" applyBorder="0" applyAlignment="0" applyProtection="0"/>
    <xf numFmtId="211" fontId="166" fillId="47" borderId="0" applyNumberFormat="0" applyBorder="0" applyAlignment="0" applyProtection="0"/>
    <xf numFmtId="211" fontId="166" fillId="47" borderId="0" applyNumberFormat="0" applyBorder="0" applyAlignment="0" applyProtection="0"/>
    <xf numFmtId="0" fontId="167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6" fillId="48" borderId="0" applyNumberFormat="0" applyBorder="0" applyAlignment="0" applyProtection="0"/>
    <xf numFmtId="211" fontId="166" fillId="48" borderId="0" applyNumberFormat="0" applyBorder="0" applyAlignment="0" applyProtection="0"/>
    <xf numFmtId="211" fontId="166" fillId="48" borderId="0" applyNumberFormat="0" applyBorder="0" applyAlignment="0" applyProtection="0"/>
    <xf numFmtId="211" fontId="166" fillId="48" borderId="0" applyNumberFormat="0" applyBorder="0" applyAlignment="0" applyProtection="0"/>
    <xf numFmtId="211" fontId="165" fillId="48" borderId="0" applyNumberFormat="0" applyBorder="0" applyAlignment="0" applyProtection="0"/>
    <xf numFmtId="211" fontId="166" fillId="48" borderId="0" applyNumberFormat="0" applyBorder="0" applyAlignment="0" applyProtection="0"/>
    <xf numFmtId="211" fontId="166" fillId="48" borderId="0" applyNumberFormat="0" applyBorder="0" applyAlignment="0" applyProtection="0"/>
    <xf numFmtId="211" fontId="166" fillId="48" borderId="0" applyNumberFormat="0" applyBorder="0" applyAlignment="0" applyProtection="0"/>
    <xf numFmtId="211" fontId="166" fillId="48" borderId="0" applyNumberFormat="0" applyBorder="0" applyAlignment="0" applyProtection="0"/>
    <xf numFmtId="211" fontId="166" fillId="48" borderId="0" applyNumberFormat="0" applyBorder="0" applyAlignment="0" applyProtection="0"/>
    <xf numFmtId="0" fontId="167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6" fillId="49" borderId="0" applyNumberFormat="0" applyBorder="0" applyAlignment="0" applyProtection="0"/>
    <xf numFmtId="211" fontId="166" fillId="49" borderId="0" applyNumberFormat="0" applyBorder="0" applyAlignment="0" applyProtection="0"/>
    <xf numFmtId="211" fontId="166" fillId="49" borderId="0" applyNumberFormat="0" applyBorder="0" applyAlignment="0" applyProtection="0"/>
    <xf numFmtId="211" fontId="166" fillId="49" borderId="0" applyNumberFormat="0" applyBorder="0" applyAlignment="0" applyProtection="0"/>
    <xf numFmtId="211" fontId="165" fillId="49" borderId="0" applyNumberFormat="0" applyBorder="0" applyAlignment="0" applyProtection="0"/>
    <xf numFmtId="211" fontId="166" fillId="49" borderId="0" applyNumberFormat="0" applyBorder="0" applyAlignment="0" applyProtection="0"/>
    <xf numFmtId="211" fontId="166" fillId="49" borderId="0" applyNumberFormat="0" applyBorder="0" applyAlignment="0" applyProtection="0"/>
    <xf numFmtId="211" fontId="166" fillId="49" borderId="0" applyNumberFormat="0" applyBorder="0" applyAlignment="0" applyProtection="0"/>
    <xf numFmtId="211" fontId="166" fillId="49" borderId="0" applyNumberFormat="0" applyBorder="0" applyAlignment="0" applyProtection="0"/>
    <xf numFmtId="211" fontId="166" fillId="49" borderId="0" applyNumberFormat="0" applyBorder="0" applyAlignment="0" applyProtection="0"/>
    <xf numFmtId="0" fontId="167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6" fillId="46" borderId="0" applyNumberFormat="0" applyBorder="0" applyAlignment="0" applyProtection="0"/>
    <xf numFmtId="211" fontId="166" fillId="43" borderId="0" applyNumberFormat="0" applyBorder="0" applyAlignment="0" applyProtection="0"/>
    <xf numFmtId="211" fontId="166" fillId="44" borderId="0" applyNumberFormat="0" applyBorder="0" applyAlignment="0" applyProtection="0"/>
    <xf numFmtId="211" fontId="166" fillId="47" borderId="0" applyNumberFormat="0" applyBorder="0" applyAlignment="0" applyProtection="0"/>
    <xf numFmtId="211" fontId="166" fillId="48" borderId="0" applyNumberFormat="0" applyBorder="0" applyAlignment="0" applyProtection="0"/>
    <xf numFmtId="211" fontId="166" fillId="49" borderId="0" applyNumberFormat="0" applyBorder="0" applyAlignment="0" applyProtection="0"/>
    <xf numFmtId="9" fontId="34" fillId="0" borderId="0"/>
    <xf numFmtId="0" fontId="168" fillId="0" borderId="0" applyFont="0" applyFill="0" applyBorder="0" applyAlignment="0" applyProtection="0"/>
    <xf numFmtId="0" fontId="169" fillId="0" borderId="18">
      <alignment horizontal="center"/>
    </xf>
    <xf numFmtId="0" fontId="170" fillId="0" borderId="0"/>
    <xf numFmtId="0" fontId="170" fillId="0" borderId="25" applyFill="0">
      <alignment horizontal="center"/>
      <protection locked="0"/>
    </xf>
    <xf numFmtId="0" fontId="169" fillId="0" borderId="0" applyFill="0">
      <alignment horizontal="center"/>
      <protection locked="0"/>
    </xf>
    <xf numFmtId="0" fontId="169" fillId="62" borderId="0"/>
    <xf numFmtId="0" fontId="169" fillId="0" borderId="0">
      <protection locked="0"/>
    </xf>
    <xf numFmtId="0" fontId="169" fillId="0" borderId="0"/>
    <xf numFmtId="213" fontId="169" fillId="0" borderId="0"/>
    <xf numFmtId="214" fontId="169" fillId="0" borderId="0"/>
    <xf numFmtId="0" fontId="170" fillId="63" borderId="0">
      <alignment horizontal="right"/>
    </xf>
    <xf numFmtId="0" fontId="169" fillId="0" borderId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6" fillId="50" borderId="0" applyNumberFormat="0" applyBorder="0" applyAlignment="0" applyProtection="0"/>
    <xf numFmtId="211" fontId="166" fillId="50" borderId="0" applyNumberFormat="0" applyBorder="0" applyAlignment="0" applyProtection="0"/>
    <xf numFmtId="211" fontId="166" fillId="50" borderId="0" applyNumberFormat="0" applyBorder="0" applyAlignment="0" applyProtection="0"/>
    <xf numFmtId="211" fontId="166" fillId="50" borderId="0" applyNumberFormat="0" applyBorder="0" applyAlignment="0" applyProtection="0"/>
    <xf numFmtId="211" fontId="165" fillId="50" borderId="0" applyNumberFormat="0" applyBorder="0" applyAlignment="0" applyProtection="0"/>
    <xf numFmtId="211" fontId="166" fillId="50" borderId="0" applyNumberFormat="0" applyBorder="0" applyAlignment="0" applyProtection="0"/>
    <xf numFmtId="211" fontId="166" fillId="50" borderId="0" applyNumberFormat="0" applyBorder="0" applyAlignment="0" applyProtection="0"/>
    <xf numFmtId="211" fontId="166" fillId="50" borderId="0" applyNumberFormat="0" applyBorder="0" applyAlignment="0" applyProtection="0"/>
    <xf numFmtId="211" fontId="166" fillId="50" borderId="0" applyNumberFormat="0" applyBorder="0" applyAlignment="0" applyProtection="0"/>
    <xf numFmtId="211" fontId="166" fillId="50" borderId="0" applyNumberFormat="0" applyBorder="0" applyAlignment="0" applyProtection="0"/>
    <xf numFmtId="0" fontId="167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6" fillId="51" borderId="0" applyNumberFormat="0" applyBorder="0" applyAlignment="0" applyProtection="0"/>
    <xf numFmtId="211" fontId="166" fillId="51" borderId="0" applyNumberFormat="0" applyBorder="0" applyAlignment="0" applyProtection="0"/>
    <xf numFmtId="211" fontId="166" fillId="51" borderId="0" applyNumberFormat="0" applyBorder="0" applyAlignment="0" applyProtection="0"/>
    <xf numFmtId="211" fontId="166" fillId="51" borderId="0" applyNumberFormat="0" applyBorder="0" applyAlignment="0" applyProtection="0"/>
    <xf numFmtId="211" fontId="165" fillId="51" borderId="0" applyNumberFormat="0" applyBorder="0" applyAlignment="0" applyProtection="0"/>
    <xf numFmtId="211" fontId="166" fillId="51" borderId="0" applyNumberFormat="0" applyBorder="0" applyAlignment="0" applyProtection="0"/>
    <xf numFmtId="211" fontId="166" fillId="51" borderId="0" applyNumberFormat="0" applyBorder="0" applyAlignment="0" applyProtection="0"/>
    <xf numFmtId="211" fontId="166" fillId="51" borderId="0" applyNumberFormat="0" applyBorder="0" applyAlignment="0" applyProtection="0"/>
    <xf numFmtId="211" fontId="166" fillId="51" borderId="0" applyNumberFormat="0" applyBorder="0" applyAlignment="0" applyProtection="0"/>
    <xf numFmtId="211" fontId="166" fillId="51" borderId="0" applyNumberFormat="0" applyBorder="0" applyAlignment="0" applyProtection="0"/>
    <xf numFmtId="0" fontId="167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6" fillId="52" borderId="0" applyNumberFormat="0" applyBorder="0" applyAlignment="0" applyProtection="0"/>
    <xf numFmtId="211" fontId="166" fillId="52" borderId="0" applyNumberFormat="0" applyBorder="0" applyAlignment="0" applyProtection="0"/>
    <xf numFmtId="211" fontId="166" fillId="52" borderId="0" applyNumberFormat="0" applyBorder="0" applyAlignment="0" applyProtection="0"/>
    <xf numFmtId="211" fontId="166" fillId="52" borderId="0" applyNumberFormat="0" applyBorder="0" applyAlignment="0" applyProtection="0"/>
    <xf numFmtId="211" fontId="165" fillId="52" borderId="0" applyNumberFormat="0" applyBorder="0" applyAlignment="0" applyProtection="0"/>
    <xf numFmtId="211" fontId="166" fillId="52" borderId="0" applyNumberFormat="0" applyBorder="0" applyAlignment="0" applyProtection="0"/>
    <xf numFmtId="211" fontId="166" fillId="52" borderId="0" applyNumberFormat="0" applyBorder="0" applyAlignment="0" applyProtection="0"/>
    <xf numFmtId="211" fontId="166" fillId="52" borderId="0" applyNumberFormat="0" applyBorder="0" applyAlignment="0" applyProtection="0"/>
    <xf numFmtId="211" fontId="166" fillId="52" borderId="0" applyNumberFormat="0" applyBorder="0" applyAlignment="0" applyProtection="0"/>
    <xf numFmtId="211" fontId="166" fillId="52" borderId="0" applyNumberFormat="0" applyBorder="0" applyAlignment="0" applyProtection="0"/>
    <xf numFmtId="0" fontId="167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6" fillId="47" borderId="0" applyNumberFormat="0" applyBorder="0" applyAlignment="0" applyProtection="0"/>
    <xf numFmtId="211" fontId="166" fillId="47" borderId="0" applyNumberFormat="0" applyBorder="0" applyAlignment="0" applyProtection="0"/>
    <xf numFmtId="211" fontId="166" fillId="47" borderId="0" applyNumberFormat="0" applyBorder="0" applyAlignment="0" applyProtection="0"/>
    <xf numFmtId="211" fontId="166" fillId="47" borderId="0" applyNumberFormat="0" applyBorder="0" applyAlignment="0" applyProtection="0"/>
    <xf numFmtId="211" fontId="165" fillId="47" borderId="0" applyNumberFormat="0" applyBorder="0" applyAlignment="0" applyProtection="0"/>
    <xf numFmtId="211" fontId="166" fillId="47" borderId="0" applyNumberFormat="0" applyBorder="0" applyAlignment="0" applyProtection="0"/>
    <xf numFmtId="211" fontId="166" fillId="47" borderId="0" applyNumberFormat="0" applyBorder="0" applyAlignment="0" applyProtection="0"/>
    <xf numFmtId="211" fontId="166" fillId="47" borderId="0" applyNumberFormat="0" applyBorder="0" applyAlignment="0" applyProtection="0"/>
    <xf numFmtId="211" fontId="166" fillId="47" borderId="0" applyNumberFormat="0" applyBorder="0" applyAlignment="0" applyProtection="0"/>
    <xf numFmtId="211" fontId="166" fillId="47" borderId="0" applyNumberFormat="0" applyBorder="0" applyAlignment="0" applyProtection="0"/>
    <xf numFmtId="0" fontId="167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6" fillId="48" borderId="0" applyNumberFormat="0" applyBorder="0" applyAlignment="0" applyProtection="0"/>
    <xf numFmtId="211" fontId="166" fillId="48" borderId="0" applyNumberFormat="0" applyBorder="0" applyAlignment="0" applyProtection="0"/>
    <xf numFmtId="211" fontId="166" fillId="48" borderId="0" applyNumberFormat="0" applyBorder="0" applyAlignment="0" applyProtection="0"/>
    <xf numFmtId="211" fontId="166" fillId="48" borderId="0" applyNumberFormat="0" applyBorder="0" applyAlignment="0" applyProtection="0"/>
    <xf numFmtId="211" fontId="165" fillId="48" borderId="0" applyNumberFormat="0" applyBorder="0" applyAlignment="0" applyProtection="0"/>
    <xf numFmtId="211" fontId="166" fillId="48" borderId="0" applyNumberFormat="0" applyBorder="0" applyAlignment="0" applyProtection="0"/>
    <xf numFmtId="211" fontId="166" fillId="48" borderId="0" applyNumberFormat="0" applyBorder="0" applyAlignment="0" applyProtection="0"/>
    <xf numFmtId="211" fontId="166" fillId="48" borderId="0" applyNumberFormat="0" applyBorder="0" applyAlignment="0" applyProtection="0"/>
    <xf numFmtId="211" fontId="166" fillId="48" borderId="0" applyNumberFormat="0" applyBorder="0" applyAlignment="0" applyProtection="0"/>
    <xf numFmtId="211" fontId="166" fillId="48" borderId="0" applyNumberFormat="0" applyBorder="0" applyAlignment="0" applyProtection="0"/>
    <xf numFmtId="0" fontId="167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6" fillId="53" borderId="0" applyNumberFormat="0" applyBorder="0" applyAlignment="0" applyProtection="0"/>
    <xf numFmtId="211" fontId="166" fillId="53" borderId="0" applyNumberFormat="0" applyBorder="0" applyAlignment="0" applyProtection="0"/>
    <xf numFmtId="211" fontId="166" fillId="53" borderId="0" applyNumberFormat="0" applyBorder="0" applyAlignment="0" applyProtection="0"/>
    <xf numFmtId="211" fontId="166" fillId="53" borderId="0" applyNumberFormat="0" applyBorder="0" applyAlignment="0" applyProtection="0"/>
    <xf numFmtId="211" fontId="165" fillId="53" borderId="0" applyNumberFormat="0" applyBorder="0" applyAlignment="0" applyProtection="0"/>
    <xf numFmtId="211" fontId="166" fillId="53" borderId="0" applyNumberFormat="0" applyBorder="0" applyAlignment="0" applyProtection="0"/>
    <xf numFmtId="211" fontId="166" fillId="53" borderId="0" applyNumberFormat="0" applyBorder="0" applyAlignment="0" applyProtection="0"/>
    <xf numFmtId="211" fontId="166" fillId="53" borderId="0" applyNumberFormat="0" applyBorder="0" applyAlignment="0" applyProtection="0"/>
    <xf numFmtId="211" fontId="166" fillId="53" borderId="0" applyNumberFormat="0" applyBorder="0" applyAlignment="0" applyProtection="0"/>
    <xf numFmtId="211" fontId="166" fillId="53" borderId="0" applyNumberFormat="0" applyBorder="0" applyAlignment="0" applyProtection="0"/>
    <xf numFmtId="0" fontId="167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0" fontId="41" fillId="0" borderId="0" applyNumberFormat="0" applyAlignment="0"/>
    <xf numFmtId="215" fontId="171" fillId="0" borderId="0">
      <alignment vertical="center"/>
    </xf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3" fillId="37" borderId="0" applyNumberFormat="0" applyBorder="0" applyAlignment="0" applyProtection="0"/>
    <xf numFmtId="211" fontId="173" fillId="37" borderId="0" applyNumberFormat="0" applyBorder="0" applyAlignment="0" applyProtection="0"/>
    <xf numFmtId="211" fontId="173" fillId="37" borderId="0" applyNumberFormat="0" applyBorder="0" applyAlignment="0" applyProtection="0"/>
    <xf numFmtId="211" fontId="173" fillId="37" borderId="0" applyNumberFormat="0" applyBorder="0" applyAlignment="0" applyProtection="0"/>
    <xf numFmtId="211" fontId="172" fillId="37" borderId="0" applyNumberFormat="0" applyBorder="0" applyAlignment="0" applyProtection="0"/>
    <xf numFmtId="211" fontId="173" fillId="37" borderId="0" applyNumberFormat="0" applyBorder="0" applyAlignment="0" applyProtection="0"/>
    <xf numFmtId="211" fontId="173" fillId="37" borderId="0" applyNumberFormat="0" applyBorder="0" applyAlignment="0" applyProtection="0"/>
    <xf numFmtId="211" fontId="173" fillId="37" borderId="0" applyNumberFormat="0" applyBorder="0" applyAlignment="0" applyProtection="0"/>
    <xf numFmtId="211" fontId="173" fillId="37" borderId="0" applyNumberFormat="0" applyBorder="0" applyAlignment="0" applyProtection="0"/>
    <xf numFmtId="211" fontId="173" fillId="37" borderId="0" applyNumberFormat="0" applyBorder="0" applyAlignment="0" applyProtection="0"/>
    <xf numFmtId="0" fontId="174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6" fontId="62" fillId="0" borderId="0">
      <alignment vertical="center"/>
    </xf>
    <xf numFmtId="217" fontId="31" fillId="0" borderId="0" applyFill="0" applyBorder="0" applyAlignment="0"/>
    <xf numFmtId="218" fontId="175" fillId="0" borderId="0" applyFill="0" applyBorder="0" applyAlignment="0"/>
    <xf numFmtId="219" fontId="175" fillId="0" borderId="0" applyFill="0" applyBorder="0" applyAlignment="0"/>
    <xf numFmtId="170" fontId="176" fillId="0" borderId="0" applyFill="0" applyBorder="0" applyAlignment="0"/>
    <xf numFmtId="220" fontId="176" fillId="0" borderId="0" applyFill="0" applyBorder="0" applyAlignment="0"/>
    <xf numFmtId="221" fontId="175" fillId="0" borderId="0" applyFill="0" applyBorder="0" applyAlignment="0"/>
    <xf numFmtId="222" fontId="176" fillId="0" borderId="0" applyFill="0" applyBorder="0" applyAlignment="0"/>
    <xf numFmtId="218" fontId="175" fillId="0" borderId="0" applyFill="0" applyBorder="0" applyAlignment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8" fillId="56" borderId="28" applyNumberFormat="0" applyAlignment="0" applyProtection="0"/>
    <xf numFmtId="211" fontId="178" fillId="56" borderId="28" applyNumberFormat="0" applyAlignment="0" applyProtection="0"/>
    <xf numFmtId="211" fontId="178" fillId="56" borderId="28" applyNumberFormat="0" applyAlignment="0" applyProtection="0"/>
    <xf numFmtId="211" fontId="178" fillId="56" borderId="28" applyNumberFormat="0" applyAlignment="0" applyProtection="0"/>
    <xf numFmtId="211" fontId="177" fillId="56" borderId="28" applyNumberFormat="0" applyAlignment="0" applyProtection="0"/>
    <xf numFmtId="211" fontId="178" fillId="56" borderId="28" applyNumberFormat="0" applyAlignment="0" applyProtection="0"/>
    <xf numFmtId="211" fontId="178" fillId="56" borderId="28" applyNumberFormat="0" applyAlignment="0" applyProtection="0"/>
    <xf numFmtId="211" fontId="178" fillId="56" borderId="28" applyNumberFormat="0" applyAlignment="0" applyProtection="0"/>
    <xf numFmtId="211" fontId="178" fillId="56" borderId="28" applyNumberFormat="0" applyAlignment="0" applyProtection="0"/>
    <xf numFmtId="211" fontId="178" fillId="56" borderId="28" applyNumberFormat="0" applyAlignment="0" applyProtection="0"/>
    <xf numFmtId="0" fontId="179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1" fillId="57" borderId="29" applyNumberFormat="0" applyAlignment="0" applyProtection="0"/>
    <xf numFmtId="211" fontId="181" fillId="57" borderId="29" applyNumberFormat="0" applyAlignment="0" applyProtection="0"/>
    <xf numFmtId="211" fontId="181" fillId="57" borderId="29" applyNumberFormat="0" applyAlignment="0" applyProtection="0"/>
    <xf numFmtId="211" fontId="181" fillId="57" borderId="29" applyNumberFormat="0" applyAlignment="0" applyProtection="0"/>
    <xf numFmtId="211" fontId="180" fillId="57" borderId="29" applyNumberFormat="0" applyAlignment="0" applyProtection="0"/>
    <xf numFmtId="211" fontId="181" fillId="57" borderId="29" applyNumberFormat="0" applyAlignment="0" applyProtection="0"/>
    <xf numFmtId="211" fontId="181" fillId="57" borderId="29" applyNumberFormat="0" applyAlignment="0" applyProtection="0"/>
    <xf numFmtId="211" fontId="181" fillId="57" borderId="29" applyNumberFormat="0" applyAlignment="0" applyProtection="0"/>
    <xf numFmtId="211" fontId="181" fillId="57" borderId="29" applyNumberFormat="0" applyAlignment="0" applyProtection="0"/>
    <xf numFmtId="211" fontId="181" fillId="57" borderId="29" applyNumberFormat="0" applyAlignment="0" applyProtection="0"/>
    <xf numFmtId="0" fontId="182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0" fontId="183" fillId="0" borderId="0"/>
    <xf numFmtId="218" fontId="184" fillId="0" borderId="0"/>
    <xf numFmtId="218" fontId="184" fillId="0" borderId="0"/>
    <xf numFmtId="218" fontId="184" fillId="0" borderId="0"/>
    <xf numFmtId="218" fontId="184" fillId="0" borderId="0"/>
    <xf numFmtId="218" fontId="184" fillId="0" borderId="0"/>
    <xf numFmtId="218" fontId="184" fillId="0" borderId="0"/>
    <xf numFmtId="218" fontId="184" fillId="0" borderId="0"/>
    <xf numFmtId="221" fontId="17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16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64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223" fontId="88" fillId="0" borderId="0"/>
    <xf numFmtId="3" fontId="185" fillId="0" borderId="0" applyFont="0" applyFill="0" applyBorder="0" applyAlignment="0" applyProtection="0"/>
    <xf numFmtId="0" fontId="186" fillId="0" borderId="0" applyNumberFormat="0" applyAlignment="0">
      <alignment horizontal="left"/>
    </xf>
    <xf numFmtId="0" fontId="183" fillId="0" borderId="0"/>
    <xf numFmtId="0" fontId="183" fillId="0" borderId="0"/>
    <xf numFmtId="218" fontId="175" fillId="0" borderId="0" applyFont="0" applyFill="0" applyBorder="0" applyAlignment="0" applyProtection="0"/>
    <xf numFmtId="42" fontId="31" fillId="0" borderId="0" applyFont="0" applyFill="0" applyBorder="0" applyAlignment="0" applyProtection="0"/>
    <xf numFmtId="224" fontId="185" fillId="0" borderId="0" applyFont="0" applyFill="0" applyBorder="0" applyAlignment="0" applyProtection="0"/>
    <xf numFmtId="225" fontId="88" fillId="0" borderId="0"/>
    <xf numFmtId="226" fontId="31" fillId="0" borderId="0"/>
    <xf numFmtId="211" fontId="46" fillId="0" borderId="0"/>
    <xf numFmtId="211" fontId="46" fillId="0" borderId="45"/>
    <xf numFmtId="227" fontId="41" fillId="0" borderId="18" applyFont="0" applyFill="0" applyBorder="0" applyAlignment="0" applyProtection="0">
      <alignment horizontal="center" vertical="center" wrapText="1"/>
    </xf>
    <xf numFmtId="0" fontId="185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28" fontId="88" fillId="0" borderId="0"/>
    <xf numFmtId="221" fontId="175" fillId="0" borderId="0" applyFill="0" applyBorder="0" applyAlignment="0"/>
    <xf numFmtId="218" fontId="175" fillId="0" borderId="0" applyFill="0" applyBorder="0" applyAlignment="0"/>
    <xf numFmtId="221" fontId="175" fillId="0" borderId="0" applyFill="0" applyBorder="0" applyAlignment="0"/>
    <xf numFmtId="222" fontId="176" fillId="0" borderId="0" applyFill="0" applyBorder="0" applyAlignment="0"/>
    <xf numFmtId="218" fontId="175" fillId="0" borderId="0" applyFill="0" applyBorder="0" applyAlignment="0"/>
    <xf numFmtId="0" fontId="187" fillId="0" borderId="0" applyNumberFormat="0" applyAlignment="0">
      <alignment horizontal="left"/>
    </xf>
    <xf numFmtId="229" fontId="54" fillId="0" borderId="0" applyFon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9" fillId="0" borderId="0" applyNumberFormat="0" applyFill="0" applyBorder="0" applyAlignment="0" applyProtection="0"/>
    <xf numFmtId="211" fontId="189" fillId="0" borderId="0" applyNumberFormat="0" applyFill="0" applyBorder="0" applyAlignment="0" applyProtection="0"/>
    <xf numFmtId="211" fontId="189" fillId="0" borderId="0" applyNumberFormat="0" applyFill="0" applyBorder="0" applyAlignment="0" applyProtection="0"/>
    <xf numFmtId="211" fontId="189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9" fillId="0" borderId="0" applyNumberFormat="0" applyFill="0" applyBorder="0" applyAlignment="0" applyProtection="0"/>
    <xf numFmtId="211" fontId="189" fillId="0" borderId="0" applyNumberFormat="0" applyFill="0" applyBorder="0" applyAlignment="0" applyProtection="0"/>
    <xf numFmtId="211" fontId="189" fillId="0" borderId="0" applyNumberFormat="0" applyFill="0" applyBorder="0" applyAlignment="0" applyProtection="0"/>
    <xf numFmtId="211" fontId="189" fillId="0" borderId="0" applyNumberFormat="0" applyFill="0" applyBorder="0" applyAlignment="0" applyProtection="0"/>
    <xf numFmtId="211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" fontId="185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3" fillId="38" borderId="0" applyNumberFormat="0" applyBorder="0" applyAlignment="0" applyProtection="0"/>
    <xf numFmtId="211" fontId="193" fillId="38" borderId="0" applyNumberFormat="0" applyBorder="0" applyAlignment="0" applyProtection="0"/>
    <xf numFmtId="211" fontId="193" fillId="38" borderId="0" applyNumberFormat="0" applyBorder="0" applyAlignment="0" applyProtection="0"/>
    <xf numFmtId="211" fontId="193" fillId="38" borderId="0" applyNumberFormat="0" applyBorder="0" applyAlignment="0" applyProtection="0"/>
    <xf numFmtId="211" fontId="192" fillId="38" borderId="0" applyNumberFormat="0" applyBorder="0" applyAlignment="0" applyProtection="0"/>
    <xf numFmtId="211" fontId="193" fillId="38" borderId="0" applyNumberFormat="0" applyBorder="0" applyAlignment="0" applyProtection="0"/>
    <xf numFmtId="211" fontId="193" fillId="38" borderId="0" applyNumberFormat="0" applyBorder="0" applyAlignment="0" applyProtection="0"/>
    <xf numFmtId="211" fontId="193" fillId="38" borderId="0" applyNumberFormat="0" applyBorder="0" applyAlignment="0" applyProtection="0"/>
    <xf numFmtId="211" fontId="193" fillId="38" borderId="0" applyNumberFormat="0" applyBorder="0" applyAlignment="0" applyProtection="0"/>
    <xf numFmtId="211" fontId="193" fillId="38" borderId="0" applyNumberFormat="0" applyBorder="0" applyAlignment="0" applyProtection="0"/>
    <xf numFmtId="0" fontId="194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30" fontId="195" fillId="35" borderId="0">
      <alignment horizontal="left" vertical="top"/>
    </xf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7" fillId="0" borderId="31" applyNumberFormat="0" applyFill="0" applyAlignment="0" applyProtection="0"/>
    <xf numFmtId="211" fontId="197" fillId="0" borderId="31" applyNumberFormat="0" applyFill="0" applyAlignment="0" applyProtection="0"/>
    <xf numFmtId="211" fontId="197" fillId="0" borderId="31" applyNumberFormat="0" applyFill="0" applyAlignment="0" applyProtection="0"/>
    <xf numFmtId="211" fontId="197" fillId="0" borderId="31" applyNumberFormat="0" applyFill="0" applyAlignment="0" applyProtection="0"/>
    <xf numFmtId="211" fontId="196" fillId="0" borderId="31" applyNumberFormat="0" applyFill="0" applyAlignment="0" applyProtection="0"/>
    <xf numFmtId="211" fontId="197" fillId="0" borderId="31" applyNumberFormat="0" applyFill="0" applyAlignment="0" applyProtection="0"/>
    <xf numFmtId="211" fontId="197" fillId="0" borderId="31" applyNumberFormat="0" applyFill="0" applyAlignment="0" applyProtection="0"/>
    <xf numFmtId="211" fontId="197" fillId="0" borderId="31" applyNumberFormat="0" applyFill="0" applyAlignment="0" applyProtection="0"/>
    <xf numFmtId="211" fontId="197" fillId="0" borderId="31" applyNumberFormat="0" applyFill="0" applyAlignment="0" applyProtection="0"/>
    <xf numFmtId="211" fontId="197" fillId="0" borderId="31" applyNumberFormat="0" applyFill="0" applyAlignment="0" applyProtection="0"/>
    <xf numFmtId="0" fontId="198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200" fillId="0" borderId="32" applyNumberFormat="0" applyFill="0" applyAlignment="0" applyProtection="0"/>
    <xf numFmtId="211" fontId="200" fillId="0" borderId="32" applyNumberFormat="0" applyFill="0" applyAlignment="0" applyProtection="0"/>
    <xf numFmtId="211" fontId="200" fillId="0" borderId="32" applyNumberFormat="0" applyFill="0" applyAlignment="0" applyProtection="0"/>
    <xf numFmtId="211" fontId="200" fillId="0" borderId="32" applyNumberFormat="0" applyFill="0" applyAlignment="0" applyProtection="0"/>
    <xf numFmtId="211" fontId="199" fillId="0" borderId="32" applyNumberFormat="0" applyFill="0" applyAlignment="0" applyProtection="0"/>
    <xf numFmtId="211" fontId="200" fillId="0" borderId="32" applyNumberFormat="0" applyFill="0" applyAlignment="0" applyProtection="0"/>
    <xf numFmtId="211" fontId="200" fillId="0" borderId="32" applyNumberFormat="0" applyFill="0" applyAlignment="0" applyProtection="0"/>
    <xf numFmtId="211" fontId="200" fillId="0" borderId="32" applyNumberFormat="0" applyFill="0" applyAlignment="0" applyProtection="0"/>
    <xf numFmtId="211" fontId="200" fillId="0" borderId="32" applyNumberFormat="0" applyFill="0" applyAlignment="0" applyProtection="0"/>
    <xf numFmtId="211" fontId="200" fillId="0" borderId="32" applyNumberFormat="0" applyFill="0" applyAlignment="0" applyProtection="0"/>
    <xf numFmtId="0" fontId="201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3" fillId="0" borderId="33" applyNumberFormat="0" applyFill="0" applyAlignment="0" applyProtection="0"/>
    <xf numFmtId="211" fontId="203" fillId="0" borderId="33" applyNumberFormat="0" applyFill="0" applyAlignment="0" applyProtection="0"/>
    <xf numFmtId="211" fontId="203" fillId="0" borderId="33" applyNumberFormat="0" applyFill="0" applyAlignment="0" applyProtection="0"/>
    <xf numFmtId="211" fontId="203" fillId="0" borderId="33" applyNumberFormat="0" applyFill="0" applyAlignment="0" applyProtection="0"/>
    <xf numFmtId="211" fontId="202" fillId="0" borderId="33" applyNumberFormat="0" applyFill="0" applyAlignment="0" applyProtection="0"/>
    <xf numFmtId="211" fontId="203" fillId="0" borderId="33" applyNumberFormat="0" applyFill="0" applyAlignment="0" applyProtection="0"/>
    <xf numFmtId="211" fontId="203" fillId="0" borderId="33" applyNumberFormat="0" applyFill="0" applyAlignment="0" applyProtection="0"/>
    <xf numFmtId="211" fontId="203" fillId="0" borderId="33" applyNumberFormat="0" applyFill="0" applyAlignment="0" applyProtection="0"/>
    <xf numFmtId="211" fontId="203" fillId="0" borderId="33" applyNumberFormat="0" applyFill="0" applyAlignment="0" applyProtection="0"/>
    <xf numFmtId="211" fontId="203" fillId="0" borderId="33" applyNumberFormat="0" applyFill="0" applyAlignment="0" applyProtection="0"/>
    <xf numFmtId="0" fontId="204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3" fillId="0" borderId="0" applyNumberFormat="0" applyFill="0" applyBorder="0" applyAlignment="0" applyProtection="0"/>
    <xf numFmtId="211" fontId="203" fillId="0" borderId="0" applyNumberFormat="0" applyFill="0" applyBorder="0" applyAlignment="0" applyProtection="0"/>
    <xf numFmtId="211" fontId="203" fillId="0" borderId="0" applyNumberFormat="0" applyFill="0" applyBorder="0" applyAlignment="0" applyProtection="0"/>
    <xf numFmtId="211" fontId="203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3" fillId="0" borderId="0" applyNumberFormat="0" applyFill="0" applyBorder="0" applyAlignment="0" applyProtection="0"/>
    <xf numFmtId="211" fontId="203" fillId="0" borderId="0" applyNumberFormat="0" applyFill="0" applyBorder="0" applyAlignment="0" applyProtection="0"/>
    <xf numFmtId="211" fontId="203" fillId="0" borderId="0" applyNumberFormat="0" applyFill="0" applyBorder="0" applyAlignment="0" applyProtection="0"/>
    <xf numFmtId="211" fontId="203" fillId="0" borderId="0" applyNumberFormat="0" applyFill="0" applyBorder="0" applyAlignment="0" applyProtection="0"/>
    <xf numFmtId="211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80" fillId="35" borderId="0">
      <alignment horizontal="left" wrapText="1" indent="2"/>
    </xf>
    <xf numFmtId="231" fontId="31" fillId="0" borderId="0" applyBorder="0" applyAlignment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7" fillId="41" borderId="28" applyNumberFormat="0" applyAlignment="0" applyProtection="0"/>
    <xf numFmtId="211" fontId="207" fillId="41" borderId="28" applyNumberFormat="0" applyAlignment="0" applyProtection="0"/>
    <xf numFmtId="211" fontId="207" fillId="41" borderId="28" applyNumberFormat="0" applyAlignment="0" applyProtection="0"/>
    <xf numFmtId="211" fontId="207" fillId="41" borderId="28" applyNumberFormat="0" applyAlignment="0" applyProtection="0"/>
    <xf numFmtId="211" fontId="206" fillId="41" borderId="28" applyNumberFormat="0" applyAlignment="0" applyProtection="0"/>
    <xf numFmtId="211" fontId="207" fillId="41" borderId="28" applyNumberFormat="0" applyAlignment="0" applyProtection="0"/>
    <xf numFmtId="211" fontId="207" fillId="41" borderId="28" applyNumberFormat="0" applyAlignment="0" applyProtection="0"/>
    <xf numFmtId="211" fontId="207" fillId="41" borderId="28" applyNumberFormat="0" applyAlignment="0" applyProtection="0"/>
    <xf numFmtId="211" fontId="207" fillId="41" borderId="28" applyNumberFormat="0" applyAlignment="0" applyProtection="0"/>
    <xf numFmtId="211" fontId="207" fillId="41" borderId="28" applyNumberFormat="0" applyAlignment="0" applyProtection="0"/>
    <xf numFmtId="0" fontId="208" fillId="41" borderId="28" applyNumberFormat="0" applyAlignment="0" applyProtection="0"/>
    <xf numFmtId="0" fontId="208" fillId="41" borderId="28" applyNumberFormat="0" applyAlignment="0" applyProtection="0"/>
    <xf numFmtId="0" fontId="208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32" fontId="31" fillId="0" borderId="0"/>
    <xf numFmtId="176" fontId="209" fillId="0" borderId="0"/>
    <xf numFmtId="1" fontId="31" fillId="0" borderId="0" applyFont="0" applyFill="0" applyBorder="0" applyAlignment="0" applyProtection="0"/>
    <xf numFmtId="0" fontId="32" fillId="0" borderId="0"/>
    <xf numFmtId="211" fontId="210" fillId="64" borderId="45"/>
    <xf numFmtId="0" fontId="44" fillId="0" borderId="0" applyNumberFormat="0" applyFont="0" applyFill="0" applyBorder="0" applyProtection="0">
      <alignment horizontal="left" vertical="center"/>
    </xf>
    <xf numFmtId="221" fontId="175" fillId="0" borderId="0" applyFill="0" applyBorder="0" applyAlignment="0"/>
    <xf numFmtId="218" fontId="175" fillId="0" borderId="0" applyFill="0" applyBorder="0" applyAlignment="0"/>
    <xf numFmtId="221" fontId="175" fillId="0" borderId="0" applyFill="0" applyBorder="0" applyAlignment="0"/>
    <xf numFmtId="222" fontId="176" fillId="0" borderId="0" applyFill="0" applyBorder="0" applyAlignment="0"/>
    <xf numFmtId="218" fontId="175" fillId="0" borderId="0" applyFill="0" applyBorder="0" applyAlignment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2" fillId="0" borderId="36" applyNumberFormat="0" applyFill="0" applyAlignment="0" applyProtection="0"/>
    <xf numFmtId="211" fontId="212" fillId="0" borderId="36" applyNumberFormat="0" applyFill="0" applyAlignment="0" applyProtection="0"/>
    <xf numFmtId="211" fontId="212" fillId="0" borderId="36" applyNumberFormat="0" applyFill="0" applyAlignment="0" applyProtection="0"/>
    <xf numFmtId="211" fontId="212" fillId="0" borderId="36" applyNumberFormat="0" applyFill="0" applyAlignment="0" applyProtection="0"/>
    <xf numFmtId="211" fontId="211" fillId="0" borderId="36" applyNumberFormat="0" applyFill="0" applyAlignment="0" applyProtection="0"/>
    <xf numFmtId="211" fontId="212" fillId="0" borderId="36" applyNumberFormat="0" applyFill="0" applyAlignment="0" applyProtection="0"/>
    <xf numFmtId="211" fontId="212" fillId="0" borderId="36" applyNumberFormat="0" applyFill="0" applyAlignment="0" applyProtection="0"/>
    <xf numFmtId="211" fontId="212" fillId="0" borderId="36" applyNumberFormat="0" applyFill="0" applyAlignment="0" applyProtection="0"/>
    <xf numFmtId="211" fontId="212" fillId="0" borderId="36" applyNumberFormat="0" applyFill="0" applyAlignment="0" applyProtection="0"/>
    <xf numFmtId="211" fontId="212" fillId="0" borderId="36" applyNumberFormat="0" applyFill="0" applyAlignment="0" applyProtection="0"/>
    <xf numFmtId="0" fontId="213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33" fontId="214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215" fillId="0" borderId="0" applyNumberFormat="0" applyFill="0" applyBorder="0" applyAlignment="0" applyProtection="0"/>
    <xf numFmtId="0" fontId="61" fillId="0" borderId="0" applyNumberFormat="0" applyFont="0" applyFill="0" applyAlignment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7" fillId="59" borderId="0" applyNumberFormat="0" applyBorder="0" applyAlignment="0" applyProtection="0"/>
    <xf numFmtId="211" fontId="217" fillId="59" borderId="0" applyNumberFormat="0" applyBorder="0" applyAlignment="0" applyProtection="0"/>
    <xf numFmtId="211" fontId="217" fillId="59" borderId="0" applyNumberFormat="0" applyBorder="0" applyAlignment="0" applyProtection="0"/>
    <xf numFmtId="211" fontId="217" fillId="59" borderId="0" applyNumberFormat="0" applyBorder="0" applyAlignment="0" applyProtection="0"/>
    <xf numFmtId="211" fontId="216" fillId="59" borderId="0" applyNumberFormat="0" applyBorder="0" applyAlignment="0" applyProtection="0"/>
    <xf numFmtId="211" fontId="217" fillId="59" borderId="0" applyNumberFormat="0" applyBorder="0" applyAlignment="0" applyProtection="0"/>
    <xf numFmtId="211" fontId="217" fillId="59" borderId="0" applyNumberFormat="0" applyBorder="0" applyAlignment="0" applyProtection="0"/>
    <xf numFmtId="211" fontId="217" fillId="59" borderId="0" applyNumberFormat="0" applyBorder="0" applyAlignment="0" applyProtection="0"/>
    <xf numFmtId="211" fontId="217" fillId="59" borderId="0" applyNumberFormat="0" applyBorder="0" applyAlignment="0" applyProtection="0"/>
    <xf numFmtId="211" fontId="217" fillId="59" borderId="0" applyNumberFormat="0" applyBorder="0" applyAlignment="0" applyProtection="0"/>
    <xf numFmtId="0" fontId="218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195" fontId="31" fillId="0" borderId="0"/>
    <xf numFmtId="0" fontId="183" fillId="0" borderId="0"/>
    <xf numFmtId="211" fontId="39" fillId="0" borderId="0"/>
    <xf numFmtId="211" fontId="39" fillId="0" borderId="0"/>
    <xf numFmtId="211" fontId="39" fillId="0" borderId="0"/>
    <xf numFmtId="211" fontId="39" fillId="0" borderId="0"/>
    <xf numFmtId="211" fontId="39" fillId="0" borderId="0"/>
    <xf numFmtId="211" fontId="39" fillId="0" borderId="0"/>
    <xf numFmtId="211" fontId="39" fillId="0" borderId="0"/>
    <xf numFmtId="211" fontId="39" fillId="0" borderId="0"/>
    <xf numFmtId="211" fontId="39" fillId="0" borderId="0"/>
    <xf numFmtId="211" fontId="39" fillId="0" borderId="0"/>
    <xf numFmtId="211" fontId="39" fillId="0" borderId="0"/>
    <xf numFmtId="211" fontId="59" fillId="0" borderId="0"/>
    <xf numFmtId="211" fontId="39" fillId="0" borderId="0"/>
    <xf numFmtId="211" fontId="39" fillId="0" borderId="0"/>
    <xf numFmtId="211" fontId="59" fillId="0" borderId="0"/>
    <xf numFmtId="211" fontId="39" fillId="0" borderId="0"/>
    <xf numFmtId="211" fontId="39" fillId="0" borderId="0"/>
    <xf numFmtId="211" fontId="59" fillId="0" borderId="0"/>
    <xf numFmtId="211" fontId="39" fillId="0" borderId="0"/>
    <xf numFmtId="211" fontId="39" fillId="0" borderId="0"/>
    <xf numFmtId="211" fontId="39" fillId="0" borderId="0"/>
    <xf numFmtId="211" fontId="39" fillId="0" borderId="0"/>
    <xf numFmtId="0" fontId="30" fillId="0" borderId="0"/>
    <xf numFmtId="0" fontId="31" fillId="0" borderId="0"/>
    <xf numFmtId="0" fontId="31" fillId="0" borderId="0"/>
    <xf numFmtId="211" fontId="39" fillId="0" borderId="0"/>
    <xf numFmtId="211" fontId="39" fillId="0" borderId="0"/>
    <xf numFmtId="211" fontId="39" fillId="0" borderId="0"/>
    <xf numFmtId="211" fontId="39" fillId="0" borderId="0"/>
    <xf numFmtId="211" fontId="39" fillId="0" borderId="0"/>
    <xf numFmtId="211" fontId="39" fillId="0" borderId="0"/>
    <xf numFmtId="211" fontId="39" fillId="0" borderId="0"/>
    <xf numFmtId="211" fontId="39" fillId="0" borderId="0"/>
    <xf numFmtId="211" fontId="39" fillId="0" borderId="0"/>
    <xf numFmtId="211" fontId="39" fillId="0" borderId="0"/>
    <xf numFmtId="211" fontId="39" fillId="0" borderId="0"/>
    <xf numFmtId="211" fontId="39" fillId="0" borderId="0"/>
    <xf numFmtId="211" fontId="39" fillId="0" borderId="0"/>
    <xf numFmtId="211" fontId="39" fillId="0" borderId="0"/>
    <xf numFmtId="0" fontId="31" fillId="0" borderId="0"/>
    <xf numFmtId="0" fontId="31" fillId="0" borderId="0"/>
    <xf numFmtId="211" fontId="39" fillId="0" borderId="0"/>
    <xf numFmtId="211" fontId="39" fillId="0" borderId="0"/>
    <xf numFmtId="211" fontId="39" fillId="0" borderId="0"/>
    <xf numFmtId="211" fontId="39" fillId="0" borderId="0"/>
    <xf numFmtId="211" fontId="39" fillId="0" borderId="0"/>
    <xf numFmtId="211" fontId="39" fillId="0" borderId="0"/>
    <xf numFmtId="211" fontId="31" fillId="0" borderId="0"/>
    <xf numFmtId="211" fontId="59" fillId="0" borderId="0"/>
    <xf numFmtId="211" fontId="39" fillId="0" borderId="0"/>
    <xf numFmtId="211" fontId="39" fillId="0" borderId="0"/>
    <xf numFmtId="0" fontId="59" fillId="0" borderId="0"/>
    <xf numFmtId="0" fontId="59" fillId="0" borderId="0"/>
    <xf numFmtId="211" fontId="59" fillId="0" borderId="0"/>
    <xf numFmtId="211" fontId="31" fillId="0" borderId="0"/>
    <xf numFmtId="211" fontId="59" fillId="0" borderId="0"/>
    <xf numFmtId="211" fontId="59" fillId="0" borderId="0"/>
    <xf numFmtId="211" fontId="59" fillId="0" borderId="0"/>
    <xf numFmtId="211" fontId="59" fillId="0" borderId="0"/>
    <xf numFmtId="0" fontId="31" fillId="0" borderId="0"/>
    <xf numFmtId="0" fontId="31" fillId="0" borderId="0"/>
    <xf numFmtId="0" fontId="39" fillId="0" borderId="0"/>
    <xf numFmtId="211" fontId="59" fillId="0" borderId="0"/>
    <xf numFmtId="0" fontId="162" fillId="0" borderId="0"/>
    <xf numFmtId="0" fontId="162" fillId="0" borderId="0"/>
    <xf numFmtId="0" fontId="5" fillId="0" borderId="0"/>
    <xf numFmtId="211" fontId="39" fillId="0" borderId="0"/>
    <xf numFmtId="0" fontId="162" fillId="0" borderId="0"/>
    <xf numFmtId="211" fontId="30" fillId="0" borderId="0"/>
    <xf numFmtId="211" fontId="39" fillId="0" borderId="0"/>
    <xf numFmtId="211" fontId="39" fillId="0" borderId="0"/>
    <xf numFmtId="211" fontId="39" fillId="0" borderId="0"/>
    <xf numFmtId="211" fontId="39" fillId="0" borderId="0"/>
    <xf numFmtId="211" fontId="39" fillId="0" borderId="0"/>
    <xf numFmtId="211" fontId="39" fillId="0" borderId="0"/>
    <xf numFmtId="211" fontId="39" fillId="0" borderId="0"/>
    <xf numFmtId="211" fontId="39" fillId="0" borderId="0"/>
    <xf numFmtId="234" fontId="31" fillId="0" borderId="0"/>
    <xf numFmtId="0" fontId="219" fillId="0" borderId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59" fillId="60" borderId="37" applyNumberFormat="0" applyFont="0" applyAlignment="0" applyProtection="0"/>
    <xf numFmtId="211" fontId="59" fillId="60" borderId="37" applyNumberFormat="0" applyFont="0" applyAlignment="0" applyProtection="0"/>
    <xf numFmtId="211" fontId="59" fillId="60" borderId="37" applyNumberFormat="0" applyFont="0" applyAlignment="0" applyProtection="0"/>
    <xf numFmtId="211" fontId="59" fillId="60" borderId="37" applyNumberFormat="0" applyFont="0" applyAlignment="0" applyProtection="0"/>
    <xf numFmtId="211" fontId="39" fillId="60" borderId="37" applyNumberFormat="0" applyFont="0" applyAlignment="0" applyProtection="0"/>
    <xf numFmtId="211" fontId="59" fillId="60" borderId="37" applyNumberFormat="0" applyFont="0" applyAlignment="0" applyProtection="0"/>
    <xf numFmtId="211" fontId="59" fillId="60" borderId="37" applyNumberFormat="0" applyFont="0" applyAlignment="0" applyProtection="0"/>
    <xf numFmtId="211" fontId="59" fillId="60" borderId="37" applyNumberFormat="0" applyFont="0" applyAlignment="0" applyProtection="0"/>
    <xf numFmtId="211" fontId="59" fillId="60" borderId="37" applyNumberFormat="0" applyFont="0" applyAlignment="0" applyProtection="0"/>
    <xf numFmtId="211" fontId="59" fillId="60" borderId="37" applyNumberFormat="0" applyFont="0" applyAlignment="0" applyProtection="0"/>
    <xf numFmtId="0" fontId="162" fillId="60" borderId="37" applyNumberFormat="0" applyFont="0" applyAlignment="0" applyProtection="0"/>
    <xf numFmtId="0" fontId="162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08" fontId="34" fillId="0" borderId="0" applyFont="0" applyFill="0" applyBorder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1" fillId="56" borderId="38" applyNumberFormat="0" applyAlignment="0" applyProtection="0"/>
    <xf numFmtId="211" fontId="221" fillId="56" borderId="38" applyNumberFormat="0" applyAlignment="0" applyProtection="0"/>
    <xf numFmtId="211" fontId="221" fillId="56" borderId="38" applyNumberFormat="0" applyAlignment="0" applyProtection="0"/>
    <xf numFmtId="211" fontId="221" fillId="56" borderId="38" applyNumberFormat="0" applyAlignment="0" applyProtection="0"/>
    <xf numFmtId="211" fontId="220" fillId="56" borderId="38" applyNumberFormat="0" applyAlignment="0" applyProtection="0"/>
    <xf numFmtId="211" fontId="221" fillId="56" borderId="38" applyNumberFormat="0" applyAlignment="0" applyProtection="0"/>
    <xf numFmtId="211" fontId="221" fillId="56" borderId="38" applyNumberFormat="0" applyAlignment="0" applyProtection="0"/>
    <xf numFmtId="211" fontId="221" fillId="56" borderId="38" applyNumberFormat="0" applyAlignment="0" applyProtection="0"/>
    <xf numFmtId="211" fontId="221" fillId="56" borderId="38" applyNumberFormat="0" applyAlignment="0" applyProtection="0"/>
    <xf numFmtId="211" fontId="221" fillId="56" borderId="38" applyNumberFormat="0" applyAlignment="0" applyProtection="0"/>
    <xf numFmtId="0" fontId="222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40" fontId="38" fillId="54" borderId="0">
      <alignment horizontal="right"/>
    </xf>
    <xf numFmtId="0" fontId="223" fillId="35" borderId="0">
      <alignment horizontal="center"/>
    </xf>
    <xf numFmtId="0" fontId="224" fillId="65" borderId="41"/>
    <xf numFmtId="0" fontId="225" fillId="0" borderId="0" applyBorder="0">
      <alignment horizontal="centerContinuous"/>
    </xf>
    <xf numFmtId="0" fontId="226" fillId="0" borderId="0" applyBorder="0">
      <alignment horizontal="centerContinuous"/>
    </xf>
    <xf numFmtId="0" fontId="227" fillId="0" borderId="0">
      <alignment horizontal="center"/>
    </xf>
    <xf numFmtId="0" fontId="228" fillId="0" borderId="0">
      <alignment horizontal="center"/>
    </xf>
    <xf numFmtId="178" fontId="214" fillId="0" borderId="0" applyFont="0" applyFill="0" applyBorder="0" applyAlignment="0" applyProtection="0"/>
    <xf numFmtId="220" fontId="176" fillId="0" borderId="0" applyFont="0" applyFill="0" applyBorder="0" applyAlignment="0" applyProtection="0"/>
    <xf numFmtId="235" fontId="17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221" fontId="175" fillId="0" borderId="0" applyFill="0" applyBorder="0" applyAlignment="0"/>
    <xf numFmtId="218" fontId="175" fillId="0" borderId="0" applyFill="0" applyBorder="0" applyAlignment="0"/>
    <xf numFmtId="221" fontId="175" fillId="0" borderId="0" applyFill="0" applyBorder="0" applyAlignment="0"/>
    <xf numFmtId="222" fontId="176" fillId="0" borderId="0" applyFill="0" applyBorder="0" applyAlignment="0"/>
    <xf numFmtId="218" fontId="175" fillId="0" borderId="0" applyFill="0" applyBorder="0" applyAlignment="0"/>
    <xf numFmtId="4" fontId="66" fillId="0" borderId="0" applyFont="0" applyFill="0" applyBorder="0" applyAlignment="0" applyProtection="0"/>
    <xf numFmtId="0" fontId="229" fillId="0" borderId="25">
      <alignment horizontal="center"/>
    </xf>
    <xf numFmtId="3" fontId="66" fillId="0" borderId="0" applyFont="0" applyFill="0" applyBorder="0" applyAlignment="0" applyProtection="0"/>
    <xf numFmtId="0" fontId="66" fillId="66" borderId="0" applyNumberFormat="0" applyFont="0" applyBorder="0" applyAlignment="0" applyProtection="0"/>
    <xf numFmtId="0" fontId="34" fillId="0" borderId="0" applyFont="0" applyFill="0" applyBorder="0" applyAlignment="0" applyProtection="0"/>
    <xf numFmtId="1" fontId="31" fillId="0" borderId="19" applyNumberFormat="0" applyFill="0" applyAlignment="0" applyProtection="0">
      <alignment horizontal="center" vertical="center"/>
    </xf>
    <xf numFmtId="211" fontId="46" fillId="0" borderId="0"/>
    <xf numFmtId="236" fontId="31" fillId="0" borderId="0" applyNumberFormat="0" applyFill="0" applyBorder="0" applyAlignment="0" applyProtection="0">
      <alignment horizontal="left"/>
    </xf>
    <xf numFmtId="38" fontId="44" fillId="0" borderId="0" applyNumberFormat="0" applyFont="0" applyFill="0" applyBorder="0" applyAlignment="0"/>
    <xf numFmtId="0" fontId="191" fillId="67" borderId="46" applyNumberFormat="0" applyFont="0" applyBorder="0" applyAlignment="0" applyProtection="0"/>
    <xf numFmtId="0" fontId="230" fillId="0" borderId="23">
      <alignment horizontal="left"/>
    </xf>
    <xf numFmtId="0" fontId="215" fillId="0" borderId="0" applyNumberFormat="0" applyFill="0" applyBorder="0" applyAlignment="0" applyProtection="0"/>
    <xf numFmtId="12" fontId="231" fillId="0" borderId="18">
      <alignment horizontal="center"/>
    </xf>
    <xf numFmtId="0" fontId="232" fillId="0" borderId="0"/>
    <xf numFmtId="0" fontId="191" fillId="0" borderId="2" applyNumberFormat="0" applyFill="0" applyBorder="0" applyAlignment="0" applyProtection="0">
      <alignment horizontal="centerContinuous"/>
    </xf>
    <xf numFmtId="0" fontId="215" fillId="0" borderId="2" applyNumberFormat="0" applyFill="0" applyBorder="0" applyAlignment="0" applyProtection="0">
      <alignment horizontal="centerContinuous"/>
    </xf>
    <xf numFmtId="0" fontId="205" fillId="0" borderId="26" applyNumberFormat="0" applyFill="0" applyBorder="0" applyAlignment="0" applyProtection="0"/>
    <xf numFmtId="40" fontId="233" fillId="0" borderId="0" applyBorder="0">
      <alignment horizontal="right"/>
    </xf>
    <xf numFmtId="211" fontId="46" fillId="0" borderId="45"/>
    <xf numFmtId="237" fontId="176" fillId="0" borderId="0" applyFill="0" applyBorder="0" applyAlignment="0"/>
    <xf numFmtId="238" fontId="176" fillId="0" borderId="0" applyFill="0" applyBorder="0" applyAlignment="0"/>
    <xf numFmtId="211" fontId="234" fillId="68" borderId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6" fillId="0" borderId="0" applyNumberFormat="0" applyFill="0" applyBorder="0" applyAlignment="0" applyProtection="0"/>
    <xf numFmtId="211" fontId="236" fillId="0" borderId="0" applyNumberFormat="0" applyFill="0" applyBorder="0" applyAlignment="0" applyProtection="0"/>
    <xf numFmtId="211" fontId="236" fillId="0" borderId="0" applyNumberFormat="0" applyFill="0" applyBorder="0" applyAlignment="0" applyProtection="0"/>
    <xf numFmtId="211" fontId="236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6" fillId="0" borderId="0" applyNumberFormat="0" applyFill="0" applyBorder="0" applyAlignment="0" applyProtection="0"/>
    <xf numFmtId="211" fontId="236" fillId="0" borderId="0" applyNumberFormat="0" applyFill="0" applyBorder="0" applyAlignment="0" applyProtection="0"/>
    <xf numFmtId="211" fontId="236" fillId="0" borderId="0" applyNumberFormat="0" applyFill="0" applyBorder="0" applyAlignment="0" applyProtection="0"/>
    <xf numFmtId="211" fontId="236" fillId="0" borderId="0" applyNumberFormat="0" applyFill="0" applyBorder="0" applyAlignment="0" applyProtection="0"/>
    <xf numFmtId="211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8" fillId="0" borderId="39" applyNumberFormat="0" applyFill="0" applyAlignment="0" applyProtection="0"/>
    <xf numFmtId="211" fontId="238" fillId="0" borderId="39" applyNumberFormat="0" applyFill="0" applyAlignment="0" applyProtection="0"/>
    <xf numFmtId="211" fontId="238" fillId="0" borderId="39" applyNumberFormat="0" applyFill="0" applyAlignment="0" applyProtection="0"/>
    <xf numFmtId="211" fontId="238" fillId="0" borderId="39" applyNumberFormat="0" applyFill="0" applyAlignment="0" applyProtection="0"/>
    <xf numFmtId="211" fontId="237" fillId="0" borderId="39" applyNumberFormat="0" applyFill="0" applyAlignment="0" applyProtection="0"/>
    <xf numFmtId="211" fontId="238" fillId="0" borderId="39" applyNumberFormat="0" applyFill="0" applyAlignment="0" applyProtection="0"/>
    <xf numFmtId="211" fontId="238" fillId="0" borderId="39" applyNumberFormat="0" applyFill="0" applyAlignment="0" applyProtection="0"/>
    <xf numFmtId="211" fontId="238" fillId="0" borderId="39" applyNumberFormat="0" applyFill="0" applyAlignment="0" applyProtection="0"/>
    <xf numFmtId="211" fontId="238" fillId="0" borderId="39" applyNumberFormat="0" applyFill="0" applyAlignment="0" applyProtection="0"/>
    <xf numFmtId="211" fontId="238" fillId="0" borderId="39" applyNumberFormat="0" applyFill="0" applyAlignment="0" applyProtection="0"/>
    <xf numFmtId="0" fontId="239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10" fillId="0" borderId="47"/>
    <xf numFmtId="211" fontId="210" fillId="0" borderId="45"/>
    <xf numFmtId="6" fontId="66" fillId="0" borderId="0" applyFont="0" applyFill="0" applyBorder="0" applyAlignment="0" applyProtection="0"/>
    <xf numFmtId="0" fontId="240" fillId="0" borderId="0" applyFont="0" applyFill="0" applyBorder="0" applyAlignment="0" applyProtection="0"/>
    <xf numFmtId="0" fontId="240" fillId="0" borderId="0" applyFon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2" fillId="0" borderId="0" applyNumberFormat="0" applyFill="0" applyBorder="0" applyAlignment="0" applyProtection="0"/>
    <xf numFmtId="211" fontId="242" fillId="0" borderId="0" applyNumberFormat="0" applyFill="0" applyBorder="0" applyAlignment="0" applyProtection="0"/>
    <xf numFmtId="211" fontId="242" fillId="0" borderId="0" applyNumberFormat="0" applyFill="0" applyBorder="0" applyAlignment="0" applyProtection="0"/>
    <xf numFmtId="211" fontId="242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2" fillId="0" borderId="0" applyNumberFormat="0" applyFill="0" applyBorder="0" applyAlignment="0" applyProtection="0"/>
    <xf numFmtId="211" fontId="242" fillId="0" borderId="0" applyNumberFormat="0" applyFill="0" applyBorder="0" applyAlignment="0" applyProtection="0"/>
    <xf numFmtId="211" fontId="242" fillId="0" borderId="0" applyNumberFormat="0" applyFill="0" applyBorder="0" applyAlignment="0" applyProtection="0"/>
    <xf numFmtId="211" fontId="242" fillId="0" borderId="0" applyNumberFormat="0" applyFill="0" applyBorder="0" applyAlignment="0" applyProtection="0"/>
    <xf numFmtId="211" fontId="242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0" fontId="240" fillId="0" borderId="0" applyNumberFormat="0" applyFont="0" applyFill="0" applyBorder="0" applyProtection="0">
      <alignment horizontal="center" vertical="center" wrapText="1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9" fontId="245" fillId="0" borderId="0" applyFill="0" applyBorder="0" applyAlignment="0" applyProtection="0"/>
    <xf numFmtId="199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11" fontId="181" fillId="57" borderId="29" applyNumberFormat="0" applyAlignment="0" applyProtection="0"/>
    <xf numFmtId="211" fontId="212" fillId="0" borderId="36" applyNumberFormat="0" applyFill="0" applyAlignment="0" applyProtection="0"/>
    <xf numFmtId="9" fontId="31" fillId="0" borderId="0" applyFont="0" applyFill="0" applyBorder="0" applyAlignment="0" applyProtection="0"/>
    <xf numFmtId="211" fontId="173" fillId="37" borderId="0" applyNumberFormat="0" applyBorder="0" applyAlignment="0" applyProtection="0"/>
    <xf numFmtId="211" fontId="221" fillId="56" borderId="38" applyNumberFormat="0" applyAlignment="0" applyProtection="0"/>
    <xf numFmtId="211" fontId="178" fillId="56" borderId="28" applyNumberFormat="0" applyAlignment="0" applyProtection="0"/>
    <xf numFmtId="211" fontId="242" fillId="0" borderId="0" applyNumberFormat="0" applyFill="0" applyBorder="0" applyAlignment="0" applyProtection="0"/>
    <xf numFmtId="211" fontId="189" fillId="0" borderId="0" applyNumberFormat="0" applyFill="0" applyBorder="0" applyAlignment="0" applyProtection="0"/>
    <xf numFmtId="211" fontId="236" fillId="0" borderId="0" applyNumberFormat="0" applyFill="0" applyBorder="0" applyAlignment="0" applyProtection="0"/>
    <xf numFmtId="44" fontId="246" fillId="0" borderId="0" applyFont="0" applyFill="0" applyBorder="0" applyAlignment="0" applyProtection="0"/>
    <xf numFmtId="211" fontId="193" fillId="38" borderId="0" applyNumberFormat="0" applyBorder="0" applyAlignment="0" applyProtection="0"/>
    <xf numFmtId="211" fontId="31" fillId="0" borderId="0"/>
    <xf numFmtId="0" fontId="14" fillId="0" borderId="0"/>
    <xf numFmtId="211" fontId="207" fillId="41" borderId="28" applyNumberFormat="0" applyAlignment="0" applyProtection="0"/>
    <xf numFmtId="211" fontId="217" fillId="59" borderId="0" applyNumberFormat="0" applyBorder="0" applyAlignment="0" applyProtection="0"/>
    <xf numFmtId="211" fontId="238" fillId="0" borderId="39" applyNumberFormat="0" applyFill="0" applyAlignment="0" applyProtection="0"/>
    <xf numFmtId="6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239" fontId="214" fillId="0" borderId="0" applyFont="0" applyFill="0" applyBorder="0" applyAlignment="0" applyProtection="0"/>
    <xf numFmtId="39" fontId="247" fillId="0" borderId="0" applyFont="0" applyBorder="0" applyAlignment="0">
      <alignment horizontal="center"/>
    </xf>
    <xf numFmtId="211" fontId="166" fillId="50" borderId="0" applyNumberFormat="0" applyBorder="0" applyAlignment="0" applyProtection="0"/>
    <xf numFmtId="211" fontId="166" fillId="51" borderId="0" applyNumberFormat="0" applyBorder="0" applyAlignment="0" applyProtection="0"/>
    <xf numFmtId="211" fontId="166" fillId="52" borderId="0" applyNumberFormat="0" applyBorder="0" applyAlignment="0" applyProtection="0"/>
    <xf numFmtId="211" fontId="166" fillId="47" borderId="0" applyNumberFormat="0" applyBorder="0" applyAlignment="0" applyProtection="0"/>
    <xf numFmtId="211" fontId="166" fillId="48" borderId="0" applyNumberFormat="0" applyBorder="0" applyAlignment="0" applyProtection="0"/>
    <xf numFmtId="211" fontId="166" fillId="53" borderId="0" applyNumberFormat="0" applyBorder="0" applyAlignment="0" applyProtection="0"/>
    <xf numFmtId="211" fontId="59" fillId="60" borderId="37" applyNumberFormat="0" applyFont="0" applyAlignment="0" applyProtection="0"/>
    <xf numFmtId="211" fontId="197" fillId="0" borderId="31" applyNumberFormat="0" applyFill="0" applyAlignment="0" applyProtection="0"/>
    <xf numFmtId="211" fontId="200" fillId="0" borderId="32" applyNumberFormat="0" applyFill="0" applyAlignment="0" applyProtection="0"/>
    <xf numFmtId="211" fontId="203" fillId="0" borderId="33" applyNumberFormat="0" applyFill="0" applyAlignment="0" applyProtection="0"/>
    <xf numFmtId="211" fontId="203" fillId="0" borderId="0" applyNumberFormat="0" applyFill="0" applyBorder="0" applyAlignment="0" applyProtection="0"/>
    <xf numFmtId="0" fontId="248" fillId="0" borderId="0" applyFont="0" applyFill="0" applyBorder="0" applyAlignment="0" applyProtection="0"/>
    <xf numFmtId="0" fontId="248" fillId="0" borderId="0" applyFont="0" applyFill="0" applyBorder="0" applyAlignment="0" applyProtection="0"/>
    <xf numFmtId="0" fontId="78" fillId="0" borderId="0">
      <alignment vertical="center"/>
    </xf>
    <xf numFmtId="0" fontId="249" fillId="0" borderId="0"/>
    <xf numFmtId="0" fontId="250" fillId="0" borderId="0" applyFont="0" applyFill="0" applyBorder="0" applyAlignment="0" applyProtection="0"/>
    <xf numFmtId="0" fontId="230" fillId="0" borderId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251" fillId="0" borderId="0"/>
    <xf numFmtId="218" fontId="232" fillId="0" borderId="0"/>
    <xf numFmtId="172" fontId="252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53" fillId="0" borderId="0" applyNumberFormat="0" applyFill="0" applyBorder="0" applyAlignment="0" applyProtection="0">
      <alignment vertical="top"/>
      <protection locked="0"/>
    </xf>
    <xf numFmtId="190" fontId="254" fillId="0" borderId="0" applyFont="0" applyFill="0" applyBorder="0" applyAlignment="0" applyProtection="0"/>
    <xf numFmtId="172" fontId="254" fillId="0" borderId="0" applyFont="0" applyFill="0" applyBorder="0" applyAlignment="0" applyProtection="0"/>
    <xf numFmtId="0" fontId="252" fillId="0" borderId="0"/>
    <xf numFmtId="0" fontId="78" fillId="0" borderId="0"/>
    <xf numFmtId="0" fontId="255" fillId="0" borderId="0"/>
    <xf numFmtId="40" fontId="256" fillId="0" borderId="0" applyFont="0" applyFill="0" applyBorder="0" applyAlignment="0" applyProtection="0"/>
    <xf numFmtId="38" fontId="106" fillId="0" borderId="0" applyFont="0" applyFill="0" applyBorder="0" applyAlignment="0" applyProtection="0"/>
    <xf numFmtId="0" fontId="257" fillId="0" borderId="0"/>
    <xf numFmtId="0" fontId="258" fillId="0" borderId="0" applyNumberFormat="0" applyFill="0" applyBorder="0" applyAlignment="0" applyProtection="0">
      <alignment vertical="top"/>
      <protection locked="0"/>
    </xf>
    <xf numFmtId="197" fontId="259" fillId="0" borderId="0" applyFont="0" applyFill="0" applyBorder="0" applyAlignment="0" applyProtection="0"/>
    <xf numFmtId="197" fontId="259" fillId="0" borderId="0" applyFont="0" applyFill="0" applyBorder="0" applyAlignment="0" applyProtection="0"/>
    <xf numFmtId="212" fontId="78" fillId="0" borderId="0" applyFont="0" applyFill="0" applyBorder="0" applyAlignment="0" applyProtection="0"/>
    <xf numFmtId="0" fontId="260" fillId="0" borderId="0" applyNumberFormat="0" applyFill="0" applyBorder="0" applyAlignment="0" applyProtection="0">
      <alignment vertical="top"/>
      <protection locked="0"/>
    </xf>
    <xf numFmtId="192" fontId="256" fillId="0" borderId="0" applyFont="0" applyFill="0" applyBorder="0" applyAlignment="0" applyProtection="0"/>
    <xf numFmtId="240" fontId="256" fillId="0" borderId="0" applyFont="0" applyFill="0" applyBorder="0" applyAlignment="0" applyProtection="0"/>
    <xf numFmtId="193" fontId="254" fillId="0" borderId="0" applyFont="0" applyFill="0" applyBorder="0" applyAlignment="0" applyProtection="0"/>
    <xf numFmtId="194" fontId="254" fillId="0" borderId="0" applyFont="0" applyFill="0" applyBorder="0" applyAlignment="0" applyProtection="0"/>
    <xf numFmtId="4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8" fillId="0" borderId="0">
      <alignment vertical="top"/>
    </xf>
    <xf numFmtId="0" fontId="3" fillId="0" borderId="0"/>
    <xf numFmtId="9" fontId="3" fillId="0" borderId="0" applyFont="0" applyFill="0" applyBorder="0" applyAlignment="0" applyProtection="0"/>
    <xf numFmtId="0" fontId="5" fillId="0" borderId="0"/>
    <xf numFmtId="0" fontId="121" fillId="0" borderId="0"/>
    <xf numFmtId="0" fontId="121" fillId="0" borderId="0"/>
    <xf numFmtId="164" fontId="121" fillId="0" borderId="0" applyFont="0" applyFill="0" applyBorder="0" applyAlignment="0" applyProtection="0"/>
    <xf numFmtId="0" fontId="121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241" fontId="3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3" fillId="0" borderId="0"/>
    <xf numFmtId="199" fontId="261" fillId="0" borderId="0" applyFont="0" applyFill="0" applyBorder="0" applyAlignment="0" applyProtection="0"/>
    <xf numFmtId="0" fontId="14" fillId="0" borderId="0"/>
    <xf numFmtId="0" fontId="5" fillId="0" borderId="0"/>
    <xf numFmtId="0" fontId="5" fillId="0" borderId="0"/>
    <xf numFmtId="0" fontId="26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261" fillId="0" borderId="0"/>
    <xf numFmtId="0" fontId="3" fillId="0" borderId="0"/>
    <xf numFmtId="0" fontId="3" fillId="0" borderId="0"/>
    <xf numFmtId="0" fontId="3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4" fillId="0" borderId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3" fillId="0" borderId="0" applyFont="0" applyFill="0" applyBorder="0" applyAlignment="0" applyProtection="0"/>
    <xf numFmtId="17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2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4" fillId="0" borderId="0"/>
    <xf numFmtId="175" fontId="34" fillId="0" borderId="0"/>
    <xf numFmtId="176" fontId="34" fillId="0" borderId="0"/>
    <xf numFmtId="38" fontId="35" fillId="34" borderId="0" applyNumberFormat="0" applyBorder="0" applyAlignment="0" applyProtection="0"/>
    <xf numFmtId="10" fontId="35" fillId="35" borderId="18" applyNumberFormat="0" applyBorder="0" applyAlignment="0" applyProtection="0"/>
    <xf numFmtId="177" fontId="37" fillId="0" borderId="0"/>
    <xf numFmtId="0" fontId="32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65" fillId="6" borderId="12" applyNumberFormat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23" fillId="0" borderId="14" applyNumberFormat="0" applyFill="0" applyAlignment="0" applyProtection="0"/>
    <xf numFmtId="0" fontId="24" fillId="8" borderId="15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7" applyNumberFormat="0" applyFill="0" applyAlignment="0" applyProtection="0"/>
    <xf numFmtId="0" fontId="28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8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8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8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8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8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145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0" fillId="4" borderId="0" applyNumberFormat="0" applyBorder="0" applyAlignment="0" applyProtection="0"/>
    <xf numFmtId="0" fontId="28" fillId="33" borderId="0" applyNumberFormat="0" applyBorder="0" applyAlignment="0" applyProtection="0"/>
    <xf numFmtId="0" fontId="2" fillId="32" borderId="0" applyNumberFormat="0" applyBorder="0" applyAlignment="0" applyProtection="0"/>
    <xf numFmtId="0" fontId="28" fillId="14" borderId="0" applyNumberFormat="0" applyBorder="0" applyAlignment="0" applyProtection="0"/>
    <xf numFmtId="0" fontId="2" fillId="12" borderId="0" applyNumberFormat="0" applyBorder="0" applyAlignment="0" applyProtection="0"/>
    <xf numFmtId="0" fontId="16" fillId="0" borderId="9" applyNumberFormat="0" applyFill="0" applyAlignment="0" applyProtection="0"/>
    <xf numFmtId="0" fontId="2" fillId="0" borderId="0"/>
    <xf numFmtId="0" fontId="28" fillId="21" borderId="0" applyNumberFormat="0" applyBorder="0" applyAlignment="0" applyProtection="0"/>
    <xf numFmtId="0" fontId="265" fillId="6" borderId="12" applyNumberFormat="0" applyAlignment="0" applyProtection="0"/>
    <xf numFmtId="0" fontId="28" fillId="29" borderId="0" applyNumberFormat="0" applyBorder="0" applyAlignment="0" applyProtection="0"/>
    <xf numFmtId="0" fontId="26" fillId="0" borderId="0" applyNumberFormat="0" applyFill="0" applyBorder="0" applyAlignment="0" applyProtection="0"/>
    <xf numFmtId="0" fontId="273" fillId="0" borderId="0">
      <alignment vertical="center"/>
    </xf>
    <xf numFmtId="0" fontId="31" fillId="0" borderId="0"/>
    <xf numFmtId="0" fontId="232" fillId="0" borderId="0"/>
    <xf numFmtId="0" fontId="2" fillId="0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65" fillId="6" borderId="12" applyNumberFormat="0" applyAlignment="0" applyProtection="0"/>
    <xf numFmtId="0" fontId="2" fillId="27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6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16" borderId="0" applyNumberFormat="0" applyBorder="0" applyAlignment="0" applyProtection="0"/>
    <xf numFmtId="0" fontId="28" fillId="29" borderId="0" applyNumberFormat="0" applyBorder="0" applyAlignment="0" applyProtection="0"/>
    <xf numFmtId="0" fontId="2" fillId="11" borderId="0" applyNumberFormat="0" applyBorder="0" applyAlignment="0" applyProtection="0"/>
    <xf numFmtId="43" fontId="2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20" borderId="0" applyNumberFormat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265" fillId="6" borderId="12" applyNumberFormat="0" applyAlignment="0" applyProtection="0"/>
    <xf numFmtId="0" fontId="200" fillId="0" borderId="32" applyNumberFormat="0" applyFill="0" applyAlignment="0" applyProtection="0"/>
    <xf numFmtId="0" fontId="197" fillId="0" borderId="31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" fillId="27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" fillId="31" borderId="0" applyNumberFormat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" fillId="1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6" borderId="0" applyNumberFormat="0" applyBorder="0" applyAlignment="0" applyProtection="0"/>
    <xf numFmtId="199" fontId="261" fillId="0" borderId="0" applyFont="0" applyFill="0" applyBorder="0" applyAlignment="0" applyProtection="0"/>
    <xf numFmtId="0" fontId="2" fillId="20" borderId="0" applyNumberFormat="0" applyBorder="0" applyAlignment="0" applyProtection="0"/>
    <xf numFmtId="0" fontId="31" fillId="0" borderId="0" applyNumberFormat="0" applyFont="0" applyAlignment="0"/>
    <xf numFmtId="37" fontId="71" fillId="0" borderId="6" applyFill="0"/>
    <xf numFmtId="0" fontId="31" fillId="0" borderId="0" applyFont="0" applyAlignment="0"/>
    <xf numFmtId="0" fontId="2" fillId="24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" fillId="28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" fillId="32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1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28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0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2" borderId="0" applyNumberFormat="0" applyBorder="0" applyAlignment="0" applyProtection="0"/>
    <xf numFmtId="0" fontId="59" fillId="40" borderId="0" applyNumberFormat="0" applyBorder="0" applyAlignment="0" applyProtection="0"/>
    <xf numFmtId="0" fontId="59" fillId="39" borderId="0" applyNumberFormat="0" applyBorder="0" applyAlignment="0" applyProtection="0"/>
    <xf numFmtId="0" fontId="59" fillId="38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65" fillId="6" borderId="12" applyNumberFormat="0" applyAlignment="0" applyProtection="0"/>
    <xf numFmtId="0" fontId="28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27" borderId="0" applyNumberFormat="0" applyBorder="0" applyAlignment="0" applyProtection="0"/>
    <xf numFmtId="0" fontId="23" fillId="0" borderId="14" applyNumberFormat="0" applyFill="0" applyAlignment="0" applyProtection="0"/>
    <xf numFmtId="0" fontId="2" fillId="11" borderId="0" applyNumberFormat="0" applyBorder="0" applyAlignment="0" applyProtection="0"/>
    <xf numFmtId="0" fontId="28" fillId="10" borderId="0" applyNumberFormat="0" applyBorder="0" applyAlignment="0" applyProtection="0"/>
    <xf numFmtId="0" fontId="27" fillId="0" borderId="17" applyNumberFormat="0" applyFill="0" applyAlignment="0" applyProtection="0"/>
    <xf numFmtId="0" fontId="2" fillId="28" borderId="0" applyNumberFormat="0" applyBorder="0" applyAlignment="0" applyProtection="0"/>
    <xf numFmtId="0" fontId="17" fillId="0" borderId="10" applyNumberFormat="0" applyFill="0" applyAlignment="0" applyProtection="0"/>
    <xf numFmtId="0" fontId="16" fillId="0" borderId="9" applyNumberFormat="0" applyFill="0" applyAlignment="0" applyProtection="0"/>
    <xf numFmtId="0" fontId="145" fillId="0" borderId="0" applyNumberFormat="0" applyFill="0" applyBorder="0" applyAlignment="0" applyProtection="0"/>
    <xf numFmtId="0" fontId="2" fillId="11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8" fillId="14" borderId="0" applyNumberFormat="0" applyBorder="0" applyAlignment="0" applyProtection="0"/>
    <xf numFmtId="0" fontId="2" fillId="32" borderId="0" applyNumberFormat="0" applyBorder="0" applyAlignment="0" applyProtection="0"/>
    <xf numFmtId="0" fontId="26" fillId="0" borderId="0" applyNumberFormat="0" applyFill="0" applyBorder="0" applyAlignment="0" applyProtection="0"/>
    <xf numFmtId="0" fontId="2" fillId="9" borderId="16" applyNumberFormat="0" applyFont="0" applyAlignment="0" applyProtection="0"/>
    <xf numFmtId="0" fontId="25" fillId="0" borderId="0" applyNumberFormat="0" applyFill="0" applyBorder="0" applyAlignment="0" applyProtection="0"/>
    <xf numFmtId="0" fontId="24" fillId="8" borderId="15" applyNumberFormat="0" applyAlignment="0" applyProtection="0"/>
    <xf numFmtId="0" fontId="23" fillId="0" borderId="14" applyNumberFormat="0" applyFill="0" applyAlignment="0" applyProtection="0"/>
    <xf numFmtId="0" fontId="22" fillId="7" borderId="12" applyNumberFormat="0" applyAlignment="0" applyProtection="0"/>
    <xf numFmtId="0" fontId="21" fillId="7" borderId="13" applyNumberFormat="0" applyAlignment="0" applyProtection="0"/>
    <xf numFmtId="0" fontId="265" fillId="6" borderId="12" applyNumberFormat="0" applyAlignment="0" applyProtection="0"/>
    <xf numFmtId="0" fontId="40" fillId="5" borderId="0" applyNumberFormat="0" applyBorder="0" applyAlignment="0" applyProtection="0"/>
    <xf numFmtId="0" fontId="20" fillId="4" borderId="0" applyNumberFormat="0" applyBorder="0" applyAlignment="0" applyProtection="0"/>
    <xf numFmtId="0" fontId="19" fillId="3" borderId="0" applyNumberFormat="0" applyBorder="0" applyAlignment="0" applyProtection="0"/>
    <xf numFmtId="0" fontId="18" fillId="0" borderId="11" applyNumberFormat="0" applyFill="0" applyAlignment="0" applyProtection="0"/>
    <xf numFmtId="0" fontId="17" fillId="0" borderId="10" applyNumberFormat="0" applyFill="0" applyAlignment="0" applyProtection="0"/>
    <xf numFmtId="0" fontId="145" fillId="0" borderId="0" applyNumberFormat="0" applyFill="0" applyBorder="0" applyAlignment="0" applyProtection="0"/>
    <xf numFmtId="0" fontId="28" fillId="33" borderId="0" applyNumberFormat="0" applyBorder="0" applyAlignment="0" applyProtection="0"/>
    <xf numFmtId="0" fontId="2" fillId="31" borderId="0" applyNumberFormat="0" applyBorder="0" applyAlignment="0" applyProtection="0"/>
    <xf numFmtId="0" fontId="28" fillId="30" borderId="0" applyNumberFormat="0" applyBorder="0" applyAlignment="0" applyProtection="0"/>
    <xf numFmtId="0" fontId="2" fillId="28" borderId="0" applyNumberFormat="0" applyBorder="0" applyAlignment="0" applyProtection="0"/>
    <xf numFmtId="0" fontId="2" fillId="27" borderId="0" applyNumberFormat="0" applyBorder="0" applyAlignment="0" applyProtection="0"/>
    <xf numFmtId="0" fontId="28" fillId="25" borderId="0" applyNumberFormat="0" applyBorder="0" applyAlignment="0" applyProtection="0"/>
    <xf numFmtId="0" fontId="2" fillId="24" borderId="0" applyNumberFormat="0" applyBorder="0" applyAlignment="0" applyProtection="0"/>
    <xf numFmtId="0" fontId="28" fillId="22" borderId="0" applyNumberFormat="0" applyBorder="0" applyAlignment="0" applyProtection="0"/>
    <xf numFmtId="0" fontId="28" fillId="21" borderId="0" applyNumberFormat="0" applyBorder="0" applyAlignment="0" applyProtection="0"/>
    <xf numFmtId="0" fontId="2" fillId="19" borderId="0" applyNumberFormat="0" applyBorder="0" applyAlignment="0" applyProtection="0"/>
    <xf numFmtId="0" fontId="28" fillId="18" borderId="0" applyNumberFormat="0" applyBorder="0" applyAlignment="0" applyProtection="0"/>
    <xf numFmtId="0" fontId="25" fillId="0" borderId="0" applyNumberFormat="0" applyFill="0" applyBorder="0" applyAlignment="0" applyProtection="0"/>
    <xf numFmtId="0" fontId="24" fillId="8" borderId="15" applyNumberFormat="0" applyAlignment="0" applyProtection="0"/>
    <xf numFmtId="0" fontId="23" fillId="0" borderId="14" applyNumberFormat="0" applyFill="0" applyAlignment="0" applyProtection="0"/>
    <xf numFmtId="0" fontId="28" fillId="22" borderId="0" applyNumberFormat="0" applyBorder="0" applyAlignment="0" applyProtection="0"/>
    <xf numFmtId="0" fontId="28" fillId="30" borderId="0" applyNumberFormat="0" applyBorder="0" applyAlignment="0" applyProtection="0"/>
    <xf numFmtId="0" fontId="28" fillId="29" borderId="0" applyNumberFormat="0" applyBorder="0" applyAlignment="0" applyProtection="0"/>
    <xf numFmtId="0" fontId="2" fillId="28" borderId="0" applyNumberFormat="0" applyBorder="0" applyAlignment="0" applyProtection="0"/>
    <xf numFmtId="0" fontId="24" fillId="8" borderId="15" applyNumberFormat="0" applyAlignment="0" applyProtection="0"/>
    <xf numFmtId="164" fontId="2" fillId="0" borderId="0" applyFont="0" applyFill="0" applyBorder="0" applyAlignment="0" applyProtection="0"/>
    <xf numFmtId="0" fontId="28" fillId="22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8" fillId="17" borderId="0" applyNumberFormat="0" applyBorder="0" applyAlignment="0" applyProtection="0"/>
    <xf numFmtId="0" fontId="2" fillId="16" borderId="0" applyNumberFormat="0" applyBorder="0" applyAlignment="0" applyProtection="0"/>
    <xf numFmtId="0" fontId="28" fillId="14" borderId="0" applyNumberFormat="0" applyBorder="0" applyAlignment="0" applyProtection="0"/>
    <xf numFmtId="0" fontId="28" fillId="13" borderId="0" applyNumberFormat="0" applyBorder="0" applyAlignment="0" applyProtection="0"/>
    <xf numFmtId="0" fontId="2" fillId="11" borderId="0" applyNumberFormat="0" applyBorder="0" applyAlignment="0" applyProtection="0"/>
    <xf numFmtId="0" fontId="28" fillId="10" borderId="0" applyNumberFormat="0" applyBorder="0" applyAlignment="0" applyProtection="0"/>
    <xf numFmtId="0" fontId="26" fillId="0" borderId="0" applyNumberFormat="0" applyFill="0" applyBorder="0" applyAlignment="0" applyProtection="0"/>
    <xf numFmtId="0" fontId="2" fillId="9" borderId="16" applyNumberFormat="0" applyFont="0" applyAlignment="0" applyProtection="0"/>
    <xf numFmtId="0" fontId="24" fillId="8" borderId="15" applyNumberFormat="0" applyAlignment="0" applyProtection="0"/>
    <xf numFmtId="0" fontId="23" fillId="0" borderId="14" applyNumberFormat="0" applyFill="0" applyAlignment="0" applyProtection="0"/>
    <xf numFmtId="0" fontId="21" fillId="7" borderId="13" applyNumberFormat="0" applyAlignment="0" applyProtection="0"/>
    <xf numFmtId="0" fontId="265" fillId="6" borderId="12" applyNumberFormat="0" applyAlignment="0" applyProtection="0"/>
    <xf numFmtId="0" fontId="19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2" fillId="31" borderId="0" applyNumberFormat="0" applyBorder="0" applyAlignment="0" applyProtection="0"/>
    <xf numFmtId="0" fontId="16" fillId="0" borderId="9" applyNumberFormat="0" applyFill="0" applyAlignment="0" applyProtection="0"/>
    <xf numFmtId="0" fontId="145" fillId="0" borderId="0" applyNumberFormat="0" applyFill="0" applyBorder="0" applyAlignment="0" applyProtection="0"/>
    <xf numFmtId="0" fontId="28" fillId="33" borderId="0" applyNumberFormat="0" applyBorder="0" applyAlignment="0" applyProtection="0"/>
    <xf numFmtId="0" fontId="2" fillId="32" borderId="0" applyNumberFormat="0" applyBorder="0" applyAlignment="0" applyProtection="0"/>
    <xf numFmtId="0" fontId="28" fillId="18" borderId="0" applyNumberFormat="0" applyBorder="0" applyAlignment="0" applyProtection="0"/>
    <xf numFmtId="0" fontId="28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8" fillId="14" borderId="0" applyNumberFormat="0" applyBorder="0" applyAlignment="0" applyProtection="0"/>
    <xf numFmtId="0" fontId="265" fillId="6" borderId="12" applyNumberFormat="0" applyAlignment="0" applyProtection="0"/>
    <xf numFmtId="0" fontId="40" fillId="5" borderId="0" applyNumberFormat="0" applyBorder="0" applyAlignment="0" applyProtection="0"/>
    <xf numFmtId="0" fontId="19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2" fillId="23" borderId="0" applyNumberFormat="0" applyBorder="0" applyAlignment="0" applyProtection="0"/>
    <xf numFmtId="0" fontId="28" fillId="22" borderId="0" applyNumberFormat="0" applyBorder="0" applyAlignment="0" applyProtection="0"/>
    <xf numFmtId="0" fontId="28" fillId="21" borderId="0" applyNumberFormat="0" applyBorder="0" applyAlignment="0" applyProtection="0"/>
    <xf numFmtId="0" fontId="2" fillId="20" borderId="0" applyNumberFormat="0" applyBorder="0" applyAlignment="0" applyProtection="0"/>
    <xf numFmtId="0" fontId="26" fillId="0" borderId="0" applyNumberFormat="0" applyFill="0" applyBorder="0" applyAlignment="0" applyProtection="0"/>
    <xf numFmtId="0" fontId="2" fillId="9" borderId="16" applyNumberFormat="0" applyFont="0" applyAlignment="0" applyProtection="0"/>
    <xf numFmtId="0" fontId="2" fillId="0" borderId="0" applyFont="0" applyFill="0" applyBorder="0" applyAlignment="0" applyProtection="0"/>
    <xf numFmtId="0" fontId="24" fillId="8" borderId="15" applyNumberFormat="0" applyAlignment="0" applyProtection="0"/>
    <xf numFmtId="0" fontId="2" fillId="0" borderId="0" applyFont="0" applyFill="0" applyBorder="0" applyAlignment="0" applyProtection="0"/>
    <xf numFmtId="0" fontId="16" fillId="0" borderId="9" applyNumberFormat="0" applyFill="0" applyAlignment="0" applyProtection="0"/>
    <xf numFmtId="0" fontId="145" fillId="0" borderId="0" applyNumberFormat="0" applyFill="0" applyBorder="0" applyAlignment="0" applyProtection="0"/>
    <xf numFmtId="0" fontId="28" fillId="33" borderId="0" applyNumberFormat="0" applyBorder="0" applyAlignment="0" applyProtection="0"/>
    <xf numFmtId="43" fontId="2" fillId="0" borderId="0" applyFont="0" applyFill="0" applyBorder="0" applyAlignment="0" applyProtection="0"/>
    <xf numFmtId="0" fontId="28" fillId="22" borderId="0" applyNumberFormat="0" applyBorder="0" applyAlignment="0" applyProtection="0"/>
    <xf numFmtId="43" fontId="2" fillId="0" borderId="0" applyFont="0" applyFill="0" applyBorder="0" applyAlignment="0" applyProtection="0"/>
    <xf numFmtId="0" fontId="2" fillId="19" borderId="0" applyNumberFormat="0" applyBorder="0" applyAlignment="0" applyProtection="0"/>
    <xf numFmtId="0" fontId="28" fillId="18" borderId="0" applyNumberFormat="0" applyBorder="0" applyAlignment="0" applyProtection="0"/>
    <xf numFmtId="0" fontId="2" fillId="12" borderId="0" applyNumberFormat="0" applyBorder="0" applyAlignment="0" applyProtection="0"/>
    <xf numFmtId="164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8" fillId="14" borderId="0" applyNumberFormat="0" applyBorder="0" applyAlignment="0" applyProtection="0"/>
    <xf numFmtId="0" fontId="28" fillId="13" borderId="0" applyNumberFormat="0" applyBorder="0" applyAlignment="0" applyProtection="0"/>
    <xf numFmtId="0" fontId="28" fillId="10" borderId="0" applyNumberFormat="0" applyBorder="0" applyAlignment="0" applyProtection="0"/>
    <xf numFmtId="0" fontId="26" fillId="0" borderId="0" applyNumberFormat="0" applyFill="0" applyBorder="0" applyAlignment="0" applyProtection="0"/>
    <xf numFmtId="0" fontId="2" fillId="9" borderId="16" applyNumberFormat="0" applyFont="0" applyAlignment="0" applyProtection="0"/>
    <xf numFmtId="0" fontId="25" fillId="0" borderId="0" applyNumberFormat="0" applyFill="0" applyBorder="0" applyAlignment="0" applyProtection="0"/>
    <xf numFmtId="0" fontId="24" fillId="8" borderId="15" applyNumberFormat="0" applyAlignment="0" applyProtection="0"/>
    <xf numFmtId="164" fontId="2" fillId="0" borderId="0" applyFont="0" applyFill="0" applyBorder="0" applyAlignment="0" applyProtection="0"/>
    <xf numFmtId="0" fontId="22" fillId="7" borderId="12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1" fillId="7" borderId="13" applyNumberFormat="0" applyAlignment="0" applyProtection="0"/>
    <xf numFmtId="0" fontId="265" fillId="6" borderId="12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6" fillId="0" borderId="9" applyNumberFormat="0" applyFill="0" applyAlignment="0" applyProtection="0"/>
    <xf numFmtId="0" fontId="19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11" applyNumberFormat="0" applyFill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8" fillId="29" borderId="0" applyNumberFormat="0" applyBorder="0" applyAlignment="0" applyProtection="0"/>
    <xf numFmtId="0" fontId="2" fillId="31" borderId="0" applyNumberFormat="0" applyBorder="0" applyAlignment="0" applyProtection="0"/>
    <xf numFmtId="164" fontId="2" fillId="0" borderId="0" applyFont="0" applyFill="0" applyBorder="0" applyAlignment="0" applyProtection="0"/>
    <xf numFmtId="0" fontId="2" fillId="27" borderId="0" applyNumberFormat="0" applyBorder="0" applyAlignment="0" applyProtection="0"/>
    <xf numFmtId="164" fontId="2" fillId="0" borderId="0" applyFont="0" applyFill="0" applyBorder="0" applyAlignment="0" applyProtection="0"/>
    <xf numFmtId="0" fontId="28" fillId="26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8" fillId="22" borderId="0" applyNumberFormat="0" applyBorder="0" applyAlignment="0" applyProtection="0"/>
    <xf numFmtId="0" fontId="28" fillId="21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8" fillId="18" borderId="0" applyNumberFormat="0" applyBorder="0" applyAlignment="0" applyProtection="0"/>
    <xf numFmtId="0" fontId="28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8" fillId="13" borderId="0" applyNumberFormat="0" applyBorder="0" applyAlignment="0" applyProtection="0"/>
    <xf numFmtId="0" fontId="27" fillId="0" borderId="17" applyNumberFormat="0" applyFill="0" applyAlignment="0" applyProtection="0"/>
    <xf numFmtId="164" fontId="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" fillId="9" borderId="16" applyNumberFormat="0" applyFont="0" applyAlignment="0" applyProtection="0"/>
    <xf numFmtId="0" fontId="24" fillId="8" borderId="15" applyNumberFormat="0" applyAlignment="0" applyProtection="0"/>
    <xf numFmtId="0" fontId="22" fillId="7" borderId="12" applyNumberFormat="0" applyAlignment="0" applyProtection="0"/>
    <xf numFmtId="0" fontId="265" fillId="6" borderId="12" applyNumberFormat="0" applyAlignment="0" applyProtection="0"/>
    <xf numFmtId="0" fontId="20" fillId="4" borderId="0" applyNumberFormat="0" applyBorder="0" applyAlignment="0" applyProtection="0"/>
    <xf numFmtId="164" fontId="2" fillId="0" borderId="0" applyFont="0" applyFill="0" applyBorder="0" applyAlignment="0" applyProtection="0"/>
    <xf numFmtId="0" fontId="19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7" fillId="0" borderId="10" applyNumberFormat="0" applyFill="0" applyAlignment="0" applyProtection="0"/>
    <xf numFmtId="0" fontId="145" fillId="0" borderId="0" applyNumberFormat="0" applyFill="0" applyBorder="0" applyAlignment="0" applyProtection="0"/>
    <xf numFmtId="199" fontId="5" fillId="0" borderId="0" applyFont="0" applyFill="0" applyBorder="0" applyAlignment="0" applyProtection="0"/>
    <xf numFmtId="0" fontId="5" fillId="0" borderId="0"/>
    <xf numFmtId="0" fontId="2" fillId="0" borderId="0"/>
    <xf numFmtId="0" fontId="28" fillId="33" borderId="0" applyNumberFormat="0" applyBorder="0" applyAlignment="0" applyProtection="0"/>
    <xf numFmtId="0" fontId="2" fillId="32" borderId="0" applyNumberFormat="0" applyBorder="0" applyAlignment="0" applyProtection="0"/>
    <xf numFmtId="0" fontId="2" fillId="31" borderId="0" applyNumberFormat="0" applyBorder="0" applyAlignment="0" applyProtection="0"/>
    <xf numFmtId="0" fontId="28" fillId="30" borderId="0" applyNumberFormat="0" applyBorder="0" applyAlignment="0" applyProtection="0"/>
    <xf numFmtId="164" fontId="2" fillId="0" borderId="0" applyFont="0" applyFill="0" applyBorder="0" applyAlignment="0" applyProtection="0"/>
    <xf numFmtId="0" fontId="2" fillId="27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" fillId="24" borderId="0" applyNumberFormat="0" applyBorder="0" applyAlignment="0" applyProtection="0"/>
    <xf numFmtId="0" fontId="28" fillId="22" borderId="0" applyNumberFormat="0" applyBorder="0" applyAlignment="0" applyProtection="0"/>
    <xf numFmtId="0" fontId="28" fillId="21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8" fillId="18" borderId="0" applyNumberFormat="0" applyBorder="0" applyAlignment="0" applyProtection="0"/>
    <xf numFmtId="0" fontId="28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8" fillId="14" borderId="0" applyNumberFormat="0" applyBorder="0" applyAlignment="0" applyProtection="0"/>
    <xf numFmtId="0" fontId="28" fillId="13" borderId="0" applyNumberFormat="0" applyBorder="0" applyAlignment="0" applyProtection="0"/>
    <xf numFmtId="0" fontId="28" fillId="10" borderId="0" applyNumberFormat="0" applyBorder="0" applyAlignment="0" applyProtection="0"/>
    <xf numFmtId="0" fontId="26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9" borderId="16" applyNumberFormat="0" applyFont="0" applyAlignment="0" applyProtection="0"/>
    <xf numFmtId="0" fontId="25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2" fillId="7" borderId="12" applyNumberFormat="0" applyAlignment="0" applyProtection="0"/>
    <xf numFmtId="0" fontId="21" fillId="7" borderId="13" applyNumberFormat="0" applyAlignment="0" applyProtection="0"/>
    <xf numFmtId="0" fontId="265" fillId="6" borderId="12" applyNumberFormat="0" applyAlignment="0" applyProtection="0"/>
    <xf numFmtId="164" fontId="2" fillId="0" borderId="0" applyFont="0" applyFill="0" applyBorder="0" applyAlignment="0" applyProtection="0"/>
    <xf numFmtId="0" fontId="40" fillId="5" borderId="0" applyNumberFormat="0" applyBorder="0" applyAlignment="0" applyProtection="0"/>
    <xf numFmtId="164" fontId="2" fillId="0" borderId="0" applyFont="0" applyFill="0" applyBorder="0" applyAlignment="0" applyProtection="0"/>
    <xf numFmtId="0" fontId="20" fillId="4" borderId="0" applyNumberFormat="0" applyBorder="0" applyAlignment="0" applyProtection="0"/>
    <xf numFmtId="0" fontId="19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28" fillId="22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8" fillId="33" borderId="0" applyNumberFormat="0" applyBorder="0" applyAlignment="0" applyProtection="0"/>
    <xf numFmtId="0" fontId="2" fillId="32" borderId="0" applyNumberFormat="0" applyBorder="0" applyAlignment="0" applyProtection="0"/>
    <xf numFmtId="0" fontId="28" fillId="30" borderId="0" applyNumberFormat="0" applyBorder="0" applyAlignment="0" applyProtection="0"/>
    <xf numFmtId="0" fontId="28" fillId="29" borderId="0" applyNumberFormat="0" applyBorder="0" applyAlignment="0" applyProtection="0"/>
    <xf numFmtId="0" fontId="2" fillId="28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" fillId="24" borderId="0" applyNumberFormat="0" applyBorder="0" applyAlignment="0" applyProtection="0"/>
    <xf numFmtId="0" fontId="24" fillId="8" borderId="15" applyNumberFormat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8" fillId="18" borderId="0" applyNumberFormat="0" applyBorder="0" applyAlignment="0" applyProtection="0"/>
    <xf numFmtId="0" fontId="28" fillId="17" borderId="0" applyNumberFormat="0" applyBorder="0" applyAlignment="0" applyProtection="0"/>
    <xf numFmtId="0" fontId="2" fillId="15" borderId="0" applyNumberFormat="0" applyBorder="0" applyAlignment="0" applyProtection="0"/>
    <xf numFmtId="0" fontId="28" fillId="14" borderId="0" applyNumberFormat="0" applyBorder="0" applyAlignment="0" applyProtection="0"/>
    <xf numFmtId="0" fontId="28" fillId="13" borderId="0" applyNumberFormat="0" applyBorder="0" applyAlignment="0" applyProtection="0"/>
    <xf numFmtId="0" fontId="2" fillId="11" borderId="0" applyNumberFormat="0" applyBorder="0" applyAlignment="0" applyProtection="0"/>
    <xf numFmtId="0" fontId="27" fillId="0" borderId="17" applyNumberFormat="0" applyFill="0" applyAlignment="0" applyProtection="0"/>
    <xf numFmtId="0" fontId="26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40" fillId="5" borderId="0" applyNumberFormat="0" applyBorder="0" applyAlignment="0" applyProtection="0"/>
    <xf numFmtId="0" fontId="20" fillId="4" borderId="0" applyNumberFormat="0" applyBorder="0" applyAlignment="0" applyProtection="0"/>
    <xf numFmtId="0" fontId="19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7" fillId="0" borderId="10" applyNumberFormat="0" applyFill="0" applyAlignment="0" applyProtection="0"/>
    <xf numFmtId="0" fontId="2" fillId="28" borderId="0" applyNumberFormat="0" applyBorder="0" applyAlignment="0" applyProtection="0"/>
    <xf numFmtId="164" fontId="2" fillId="0" borderId="0" applyFont="0" applyFill="0" applyBorder="0" applyAlignment="0" applyProtection="0"/>
    <xf numFmtId="0" fontId="2" fillId="27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8" fillId="22" borderId="0" applyNumberFormat="0" applyBorder="0" applyAlignment="0" applyProtection="0"/>
    <xf numFmtId="0" fontId="28" fillId="21" borderId="0" applyNumberFormat="0" applyBorder="0" applyAlignment="0" applyProtection="0"/>
    <xf numFmtId="0" fontId="2" fillId="20" borderId="0" applyNumberFormat="0" applyBorder="0" applyAlignment="0" applyProtection="0"/>
    <xf numFmtId="0" fontId="19" fillId="3" borderId="0" applyNumberFormat="0" applyBorder="0" applyAlignment="0" applyProtection="0"/>
    <xf numFmtId="0" fontId="2" fillId="9" borderId="16" applyNumberFormat="0" applyFont="0" applyAlignment="0" applyProtection="0"/>
    <xf numFmtId="0" fontId="25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2" fillId="7" borderId="12" applyNumberFormat="0" applyAlignment="0" applyProtection="0"/>
    <xf numFmtId="0" fontId="21" fillId="7" borderId="13" applyNumberFormat="0" applyAlignment="0" applyProtection="0"/>
    <xf numFmtId="0" fontId="265" fillId="6" borderId="12" applyNumberFormat="0" applyAlignment="0" applyProtection="0"/>
    <xf numFmtId="0" fontId="40" fillId="5" borderId="0" applyNumberFormat="0" applyBorder="0" applyAlignment="0" applyProtection="0"/>
    <xf numFmtId="0" fontId="273" fillId="0" borderId="0">
      <alignment vertical="center"/>
    </xf>
    <xf numFmtId="0" fontId="273" fillId="0" borderId="0">
      <alignment vertical="center"/>
    </xf>
    <xf numFmtId="0" fontId="273" fillId="0" borderId="0">
      <alignment vertical="center"/>
    </xf>
    <xf numFmtId="0" fontId="31" fillId="0" borderId="0"/>
    <xf numFmtId="0" fontId="289" fillId="0" borderId="0">
      <alignment vertical="center"/>
    </xf>
    <xf numFmtId="0" fontId="31" fillId="0" borderId="0"/>
    <xf numFmtId="0" fontId="272" fillId="0" borderId="0">
      <alignment vertical="center"/>
    </xf>
    <xf numFmtId="0" fontId="272" fillId="0" borderId="0"/>
    <xf numFmtId="0" fontId="273" fillId="0" borderId="0">
      <alignment vertical="center"/>
    </xf>
    <xf numFmtId="0" fontId="31" fillId="0" borderId="0"/>
    <xf numFmtId="0" fontId="302" fillId="56" borderId="38" applyNumberFormat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299" fillId="0" borderId="32" applyNumberFormat="0" applyFill="0" applyAlignment="0" applyProtection="0">
      <alignment vertical="center"/>
    </xf>
    <xf numFmtId="0" fontId="297" fillId="0" borderId="0" applyNumberFormat="0" applyFill="0" applyBorder="0" applyAlignment="0" applyProtection="0">
      <alignment vertical="center"/>
    </xf>
    <xf numFmtId="0" fontId="296" fillId="41" borderId="28" applyNumberFormat="0" applyAlignment="0" applyProtection="0">
      <alignment vertical="center"/>
    </xf>
    <xf numFmtId="199" fontId="278" fillId="0" borderId="0" applyFont="0" applyFill="0" applyBorder="0" applyAlignment="0" applyProtection="0">
      <alignment vertical="center"/>
    </xf>
    <xf numFmtId="199" fontId="289" fillId="0" borderId="0" applyFont="0" applyFill="0" applyBorder="0" applyAlignment="0" applyProtection="0">
      <alignment vertical="center"/>
    </xf>
    <xf numFmtId="199" fontId="272" fillId="0" borderId="0" applyFont="0" applyFill="0" applyBorder="0" applyAlignment="0" applyProtection="0"/>
    <xf numFmtId="199" fontId="272" fillId="0" borderId="0" applyFont="0" applyFill="0" applyBorder="0" applyAlignment="0" applyProtection="0"/>
    <xf numFmtId="0" fontId="292" fillId="0" borderId="0" applyNumberFormat="0" applyFill="0" applyBorder="0" applyAlignment="0" applyProtection="0">
      <alignment vertical="center"/>
    </xf>
    <xf numFmtId="0" fontId="272" fillId="0" borderId="0"/>
    <xf numFmtId="9" fontId="290" fillId="0" borderId="0" applyFont="0" applyFill="0" applyBorder="0" applyAlignment="0" applyProtection="0">
      <alignment vertical="center"/>
    </xf>
    <xf numFmtId="9" fontId="289" fillId="0" borderId="0" applyFont="0" applyFill="0" applyBorder="0" applyAlignment="0" applyProtection="0">
      <alignment vertical="center"/>
    </xf>
    <xf numFmtId="0" fontId="272" fillId="0" borderId="0" applyFont="0" applyFill="0" applyBorder="0" applyAlignment="0" applyProtection="0"/>
    <xf numFmtId="0" fontId="272" fillId="60" borderId="37" applyNumberFormat="0" applyFont="0" applyAlignment="0" applyProtection="0">
      <alignment vertical="center"/>
    </xf>
    <xf numFmtId="0" fontId="200" fillId="0" borderId="32" applyNumberFormat="0" applyFill="0" applyAlignment="0" applyProtection="0"/>
    <xf numFmtId="0" fontId="197" fillId="0" borderId="31" applyNumberFormat="0" applyFill="0" applyAlignment="0" applyProtection="0"/>
    <xf numFmtId="0" fontId="59" fillId="60" borderId="37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128" fillId="3" borderId="0" applyNumberFormat="0" applyBorder="0" applyAlignment="0" applyProtection="0"/>
    <xf numFmtId="0" fontId="125" fillId="0" borderId="0" applyNumberFormat="0" applyFill="0" applyBorder="0" applyAlignment="0" applyProtection="0"/>
    <xf numFmtId="0" fontId="14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4" fontId="14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4" fillId="30" borderId="0" applyNumberFormat="0" applyBorder="0" applyAlignment="0" applyProtection="0"/>
    <xf numFmtId="0" fontId="114" fillId="26" borderId="0" applyNumberFormat="0" applyBorder="0" applyAlignment="0" applyProtection="0"/>
    <xf numFmtId="0" fontId="114" fillId="22" borderId="0" applyNumberFormat="0" applyBorder="0" applyAlignment="0" applyProtection="0"/>
    <xf numFmtId="0" fontId="273" fillId="42" borderId="0" applyNumberFormat="0" applyBorder="0" applyAlignment="0" applyProtection="0">
      <alignment vertical="center"/>
    </xf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0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5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5" fillId="12" borderId="0" applyNumberFormat="0" applyBorder="0" applyAlignment="0" applyProtection="0"/>
    <xf numFmtId="0" fontId="2" fillId="12" borderId="0" applyNumberFormat="0" applyBorder="0" applyAlignment="0" applyProtection="0"/>
    <xf numFmtId="0" fontId="273" fillId="38" borderId="0" applyNumberFormat="0" applyBorder="0" applyAlignment="0" applyProtection="0">
      <alignment vertical="center"/>
    </xf>
    <xf numFmtId="0" fontId="273" fillId="37" borderId="0" applyNumberFormat="0" applyBorder="0" applyAlignment="0" applyProtection="0">
      <alignment vertical="center"/>
    </xf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5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5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5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72" fillId="0" borderId="0"/>
    <xf numFmtId="0" fontId="31" fillId="0" borderId="0" applyNumberFormat="0" applyFill="0" applyBorder="0" applyAlignment="0" applyProtection="0"/>
    <xf numFmtId="0" fontId="2" fillId="0" borderId="0"/>
    <xf numFmtId="0" fontId="2" fillId="0" borderId="0"/>
    <xf numFmtId="0" fontId="31" fillId="0" borderId="0" applyNumberFormat="0" applyFill="0" applyBorder="0" applyAlignment="0" applyProtection="0"/>
    <xf numFmtId="0" fontId="2" fillId="0" borderId="0"/>
    <xf numFmtId="0" fontId="31" fillId="0" borderId="0" applyNumberFormat="0" applyFill="0" applyBorder="0" applyAlignment="0" applyProtection="0"/>
    <xf numFmtId="0" fontId="261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9" borderId="16" applyNumberFormat="0" applyFont="0" applyAlignment="0" applyProtection="0"/>
    <xf numFmtId="0" fontId="2" fillId="19" borderId="0" applyNumberFormat="0" applyBorder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16" applyNumberFormat="0" applyFont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28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16" applyNumberFormat="0" applyFont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1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16" applyNumberFormat="0" applyFont="0" applyAlignment="0" applyProtection="0"/>
    <xf numFmtId="0" fontId="2" fillId="32" borderId="0" applyNumberFormat="0" applyBorder="0" applyAlignment="0" applyProtection="0"/>
    <xf numFmtId="0" fontId="2" fillId="31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16" applyNumberFormat="0" applyFont="0" applyAlignment="0" applyProtection="0"/>
    <xf numFmtId="0" fontId="114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31" borderId="0" applyNumberFormat="0" applyBorder="0" applyAlignment="0" applyProtection="0"/>
    <xf numFmtId="0" fontId="114" fillId="29" borderId="0" applyNumberFormat="0" applyBorder="0" applyAlignment="0" applyProtection="0"/>
    <xf numFmtId="0" fontId="5" fillId="28" borderId="0" applyNumberFormat="0" applyBorder="0" applyAlignment="0" applyProtection="0"/>
    <xf numFmtId="0" fontId="5" fillId="27" borderId="0" applyNumberFormat="0" applyBorder="0" applyAlignment="0" applyProtection="0"/>
    <xf numFmtId="0" fontId="114" fillId="26" borderId="0" applyNumberFormat="0" applyBorder="0" applyAlignment="0" applyProtection="0"/>
    <xf numFmtId="0" fontId="114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114" fillId="22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114" fillId="17" borderId="0" applyNumberFormat="0" applyBorder="0" applyAlignment="0" applyProtection="0"/>
    <xf numFmtId="0" fontId="114" fillId="14" borderId="0" applyNumberFormat="0" applyBorder="0" applyAlignment="0" applyProtection="0"/>
    <xf numFmtId="0" fontId="114" fillId="13" borderId="0" applyNumberFormat="0" applyBorder="0" applyAlignment="0" applyProtection="0"/>
    <xf numFmtId="0" fontId="114" fillId="10" borderId="0" applyNumberFormat="0" applyBorder="0" applyAlignment="0" applyProtection="0"/>
    <xf numFmtId="0" fontId="12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20" fillId="8" borderId="15" applyNumberFormat="0" applyAlignment="0" applyProtection="0"/>
    <xf numFmtId="0" fontId="139" fillId="0" borderId="14" applyNumberFormat="0" applyFill="0" applyAlignment="0" applyProtection="0"/>
    <xf numFmtId="0" fontId="144" fillId="7" borderId="13" applyNumberFormat="0" applyAlignment="0" applyProtection="0"/>
    <xf numFmtId="0" fontId="136" fillId="6" borderId="12" applyNumberFormat="0" applyAlignment="0" applyProtection="0"/>
    <xf numFmtId="0" fontId="116" fillId="4" borderId="0" applyNumberFormat="0" applyBorder="0" applyAlignment="0" applyProtection="0"/>
    <xf numFmtId="0" fontId="128" fillId="3" borderId="0" applyNumberFormat="0" applyBorder="0" applyAlignment="0" applyProtection="0"/>
    <xf numFmtId="0" fontId="131" fillId="0" borderId="11" applyNumberFormat="0" applyFill="0" applyAlignment="0" applyProtection="0"/>
    <xf numFmtId="0" fontId="130" fillId="0" borderId="10" applyNumberFormat="0" applyFill="0" applyAlignment="0" applyProtection="0"/>
    <xf numFmtId="0" fontId="146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28" borderId="0" applyNumberFormat="0" applyBorder="0" applyAlignment="0" applyProtection="0"/>
    <xf numFmtId="0" fontId="2" fillId="19" borderId="0" applyNumberFormat="0" applyBorder="0" applyAlignment="0" applyProtection="0"/>
    <xf numFmtId="0" fontId="2" fillId="32" borderId="0" applyNumberFormat="0" applyBorder="0" applyAlignment="0" applyProtection="0"/>
    <xf numFmtId="0" fontId="2" fillId="20" borderId="0" applyNumberFormat="0" applyBorder="0" applyAlignment="0" applyProtection="0"/>
    <xf numFmtId="0" fontId="2" fillId="16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1" fillId="7" borderId="13" applyNumberFormat="0" applyAlignment="0" applyProtection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0" fontId="2" fillId="9" borderId="16" applyNumberFormat="0" applyFont="0" applyAlignment="0" applyProtection="0"/>
    <xf numFmtId="0" fontId="16" fillId="0" borderId="9" applyNumberFormat="0" applyFill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2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2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14" fillId="0" borderId="0"/>
    <xf numFmtId="190" fontId="2" fillId="0" borderId="0" applyFont="0" applyFill="0" applyBorder="0" applyAlignment="0" applyProtection="0"/>
    <xf numFmtId="0" fontId="2" fillId="11" borderId="0" applyNumberFormat="0" applyBorder="0" applyAlignment="0" applyProtection="0"/>
    <xf numFmtId="43" fontId="2" fillId="0" borderId="0" applyFont="0" applyFill="0" applyBorder="0" applyAlignment="0" applyProtection="0"/>
    <xf numFmtId="0" fontId="114" fillId="21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03" fillId="0" borderId="0" applyNumberFormat="0" applyFill="0" applyBorder="0" applyAlignment="0" applyProtection="0"/>
    <xf numFmtId="0" fontId="203" fillId="0" borderId="33" applyNumberFormat="0" applyFill="0" applyAlignment="0" applyProtection="0"/>
    <xf numFmtId="0" fontId="59" fillId="60" borderId="37" applyNumberFormat="0" applyFont="0" applyAlignment="0" applyProtection="0"/>
    <xf numFmtId="0" fontId="166" fillId="53" borderId="0" applyNumberFormat="0" applyBorder="0" applyAlignment="0" applyProtection="0"/>
    <xf numFmtId="0" fontId="166" fillId="48" borderId="0" applyNumberFormat="0" applyBorder="0" applyAlignment="0" applyProtection="0"/>
    <xf numFmtId="0" fontId="166" fillId="47" borderId="0" applyNumberFormat="0" applyBorder="0" applyAlignment="0" applyProtection="0"/>
    <xf numFmtId="0" fontId="166" fillId="52" borderId="0" applyNumberFormat="0" applyBorder="0" applyAlignment="0" applyProtection="0"/>
    <xf numFmtId="0" fontId="166" fillId="51" borderId="0" applyNumberFormat="0" applyBorder="0" applyAlignment="0" applyProtection="0"/>
    <xf numFmtId="0" fontId="166" fillId="50" borderId="0" applyNumberFormat="0" applyBorder="0" applyAlignment="0" applyProtection="0"/>
    <xf numFmtId="0" fontId="238" fillId="0" borderId="39" applyNumberFormat="0" applyFill="0" applyAlignment="0" applyProtection="0"/>
    <xf numFmtId="0" fontId="217" fillId="59" borderId="0" applyNumberFormat="0" applyBorder="0" applyAlignment="0" applyProtection="0"/>
    <xf numFmtId="0" fontId="207" fillId="41" borderId="28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193" fillId="38" borderId="0" applyNumberFormat="0" applyBorder="0" applyAlignment="0" applyProtection="0"/>
    <xf numFmtId="0" fontId="236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178" fillId="56" borderId="28" applyNumberFormat="0" applyAlignment="0" applyProtection="0"/>
    <xf numFmtId="0" fontId="221" fillId="56" borderId="38" applyNumberFormat="0" applyAlignment="0" applyProtection="0"/>
    <xf numFmtId="0" fontId="173" fillId="37" borderId="0" applyNumberFormat="0" applyBorder="0" applyAlignment="0" applyProtection="0"/>
    <xf numFmtId="0" fontId="212" fillId="0" borderId="36" applyNumberFormat="0" applyFill="0" applyAlignment="0" applyProtection="0"/>
    <xf numFmtId="0" fontId="181" fillId="57" borderId="29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309" fillId="0" borderId="0" applyFill="0">
      <alignment horizontal="left" indent="1"/>
    </xf>
    <xf numFmtId="0" fontId="31" fillId="0" borderId="0" applyNumberFormat="0" applyFont="0" applyBorder="0" applyAlignment="0"/>
    <xf numFmtId="0" fontId="308" fillId="0" borderId="0" applyFill="0"/>
    <xf numFmtId="0" fontId="308" fillId="0" borderId="0" applyFill="0"/>
    <xf numFmtId="0" fontId="64" fillId="0" borderId="18" applyNumberFormat="0" applyFont="0" applyBorder="0">
      <alignment horizontal="right"/>
    </xf>
    <xf numFmtId="0" fontId="31" fillId="0" borderId="0" applyFill="0">
      <alignment horizontal="left" indent="4"/>
    </xf>
    <xf numFmtId="0" fontId="307" fillId="0" borderId="0">
      <alignment horizontal="left" indent="7"/>
    </xf>
    <xf numFmtId="37" fontId="41" fillId="34" borderId="0" applyFill="0"/>
    <xf numFmtId="0" fontId="52" fillId="0" borderId="25">
      <alignment horizontal="center"/>
    </xf>
    <xf numFmtId="9" fontId="2" fillId="0" borderId="0" applyFont="0" applyFill="0" applyBorder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250" fontId="44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0" borderId="0"/>
    <xf numFmtId="0" fontId="14" fillId="0" borderId="0"/>
    <xf numFmtId="0" fontId="30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14" fillId="0" borderId="0"/>
    <xf numFmtId="0" fontId="122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3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1" fillId="0" borderId="0"/>
    <xf numFmtId="0" fontId="5" fillId="0" borderId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2" fontId="31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8" borderId="15" applyNumberFormat="0" applyAlignment="0" applyProtection="0"/>
    <xf numFmtId="0" fontId="24" fillId="8" borderId="15" applyNumberFormat="0" applyAlignment="0" applyProtection="0"/>
    <xf numFmtId="0" fontId="24" fillId="8" borderId="15" applyNumberFormat="0" applyAlignment="0" applyProtection="0"/>
    <xf numFmtId="0" fontId="24" fillId="8" borderId="15" applyNumberFormat="0" applyAlignment="0" applyProtection="0"/>
    <xf numFmtId="0" fontId="24" fillId="8" borderId="15" applyNumberFormat="0" applyAlignment="0" applyProtection="0"/>
    <xf numFmtId="0" fontId="24" fillId="8" borderId="15" applyNumberFormat="0" applyAlignment="0" applyProtection="0"/>
    <xf numFmtId="0" fontId="24" fillId="8" borderId="15" applyNumberFormat="0" applyAlignment="0" applyProtection="0"/>
    <xf numFmtId="0" fontId="24" fillId="8" borderId="15" applyNumberFormat="0" applyAlignment="0" applyProtection="0"/>
    <xf numFmtId="0" fontId="24" fillId="8" borderId="15" applyNumberFormat="0" applyAlignment="0" applyProtection="0"/>
    <xf numFmtId="0" fontId="24" fillId="8" borderId="15" applyNumberFormat="0" applyAlignment="0" applyProtection="0"/>
    <xf numFmtId="0" fontId="24" fillId="8" borderId="15" applyNumberFormat="0" applyAlignment="0" applyProtection="0"/>
    <xf numFmtId="0" fontId="24" fillId="8" borderId="15" applyNumberFormat="0" applyAlignment="0" applyProtection="0"/>
    <xf numFmtId="0" fontId="24" fillId="8" borderId="15" applyNumberFormat="0" applyAlignment="0" applyProtection="0"/>
    <xf numFmtId="0" fontId="24" fillId="8" borderId="15" applyNumberFormat="0" applyAlignment="0" applyProtection="0"/>
    <xf numFmtId="0" fontId="24" fillId="8" borderId="15" applyNumberFormat="0" applyAlignment="0" applyProtection="0"/>
    <xf numFmtId="0" fontId="24" fillId="8" borderId="15" applyNumberFormat="0" applyAlignment="0" applyProtection="0"/>
    <xf numFmtId="0" fontId="24" fillId="8" borderId="15" applyNumberFormat="0" applyAlignment="0" applyProtection="0"/>
    <xf numFmtId="0" fontId="24" fillId="8" borderId="15" applyNumberFormat="0" applyAlignment="0" applyProtection="0"/>
    <xf numFmtId="0" fontId="24" fillId="8" borderId="15" applyNumberFormat="0" applyAlignment="0" applyProtection="0"/>
    <xf numFmtId="0" fontId="24" fillId="8" borderId="15" applyNumberFormat="0" applyAlignment="0" applyProtection="0"/>
    <xf numFmtId="0" fontId="24" fillId="8" borderId="15" applyNumberFormat="0" applyAlignment="0" applyProtection="0"/>
    <xf numFmtId="0" fontId="24" fillId="8" borderId="15" applyNumberFormat="0" applyAlignment="0" applyProtection="0"/>
    <xf numFmtId="0" fontId="22" fillId="7" borderId="12" applyNumberFormat="0" applyAlignment="0" applyProtection="0"/>
    <xf numFmtId="0" fontId="24" fillId="8" borderId="15" applyNumberFormat="0" applyAlignment="0" applyProtection="0"/>
    <xf numFmtId="0" fontId="24" fillId="8" borderId="15" applyNumberFormat="0" applyAlignment="0" applyProtection="0"/>
    <xf numFmtId="0" fontId="24" fillId="8" borderId="15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305" fillId="0" borderId="0" applyFill="0">
      <alignment horizontal="center" wrapText="1"/>
    </xf>
    <xf numFmtId="0" fontId="306" fillId="0" borderId="0" applyFill="0">
      <alignment vertical="top"/>
    </xf>
    <xf numFmtId="39" fontId="305" fillId="0" borderId="40" applyFill="0"/>
    <xf numFmtId="0" fontId="41" fillId="0" borderId="0" applyFill="0">
      <alignment horizontal="center"/>
    </xf>
    <xf numFmtId="249" fontId="41" fillId="0" borderId="0">
      <alignment horizontal="center"/>
    </xf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166" fillId="49" borderId="0" applyNumberFormat="0" applyBorder="0" applyAlignment="0" applyProtection="0"/>
    <xf numFmtId="0" fontId="166" fillId="48" borderId="0" applyNumberFormat="0" applyBorder="0" applyAlignment="0" applyProtection="0"/>
    <xf numFmtId="0" fontId="166" fillId="47" borderId="0" applyNumberFormat="0" applyBorder="0" applyAlignment="0" applyProtection="0"/>
    <xf numFmtId="0" fontId="166" fillId="44" borderId="0" applyNumberFormat="0" applyBorder="0" applyAlignment="0" applyProtection="0"/>
    <xf numFmtId="0" fontId="166" fillId="43" borderId="0" applyNumberFormat="0" applyBorder="0" applyAlignment="0" applyProtection="0"/>
    <xf numFmtId="0" fontId="166" fillId="46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" fillId="0" borderId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59" fillId="45" borderId="0" applyNumberFormat="0" applyBorder="0" applyAlignment="0" applyProtection="0"/>
    <xf numFmtId="0" fontId="59" fillId="42" borderId="0" applyNumberFormat="0" applyBorder="0" applyAlignment="0" applyProtection="0"/>
    <xf numFmtId="0" fontId="59" fillId="39" borderId="0" applyNumberFormat="0" applyBorder="0" applyAlignment="0" applyProtection="0"/>
    <xf numFmtId="0" fontId="59" fillId="44" borderId="0" applyNumberFormat="0" applyBorder="0" applyAlignment="0" applyProtection="0"/>
    <xf numFmtId="0" fontId="59" fillId="43" borderId="0" applyNumberFormat="0" applyBorder="0" applyAlignment="0" applyProtection="0"/>
    <xf numFmtId="0" fontId="59" fillId="4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59" fillId="41" borderId="0" applyNumberFormat="0" applyBorder="0" applyAlignment="0" applyProtection="0"/>
    <xf numFmtId="0" fontId="59" fillId="37" borderId="0" applyNumberFormat="0" applyBorder="0" applyAlignment="0" applyProtection="0"/>
    <xf numFmtId="0" fontId="59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" fillId="0" borderId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5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164" fontId="5" fillId="0" borderId="0" applyFont="0" applyFill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9" borderId="16" applyNumberFormat="0" applyFont="0" applyAlignment="0" applyProtection="0"/>
    <xf numFmtId="0" fontId="5" fillId="0" borderId="0"/>
    <xf numFmtId="0" fontId="136" fillId="6" borderId="12" applyNumberFormat="0" applyAlignment="0" applyProtection="0"/>
    <xf numFmtId="0" fontId="5" fillId="0" borderId="0"/>
    <xf numFmtId="0" fontId="136" fillId="6" borderId="12" applyNumberFormat="0" applyAlignment="0" applyProtection="0"/>
    <xf numFmtId="0" fontId="136" fillId="6" borderId="12" applyNumberFormat="0" applyAlignment="0" applyProtection="0"/>
    <xf numFmtId="164" fontId="5" fillId="0" borderId="0" applyFont="0" applyFill="0" applyBorder="0" applyAlignment="0" applyProtection="0"/>
    <xf numFmtId="0" fontId="5" fillId="0" borderId="0"/>
    <xf numFmtId="0" fontId="28" fillId="33" borderId="0" applyNumberFormat="0" applyBorder="0" applyAlignment="0" applyProtection="0"/>
    <xf numFmtId="0" fontId="2" fillId="32" borderId="0" applyNumberFormat="0" applyBorder="0" applyAlignment="0" applyProtection="0"/>
    <xf numFmtId="0" fontId="2" fillId="31" borderId="0" applyNumberFormat="0" applyBorder="0" applyAlignment="0" applyProtection="0"/>
    <xf numFmtId="0" fontId="28" fillId="30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8" fillId="22" borderId="0" applyNumberFormat="0" applyBorder="0" applyAlignment="0" applyProtection="0"/>
    <xf numFmtId="0" fontId="28" fillId="21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8" fillId="18" borderId="0" applyNumberFormat="0" applyBorder="0" applyAlignment="0" applyProtection="0"/>
    <xf numFmtId="0" fontId="28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8" fillId="14" borderId="0" applyNumberFormat="0" applyBorder="0" applyAlignment="0" applyProtection="0"/>
    <xf numFmtId="0" fontId="28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8" fillId="10" borderId="0" applyNumberFormat="0" applyBorder="0" applyAlignment="0" applyProtection="0"/>
    <xf numFmtId="0" fontId="27" fillId="0" borderId="17" applyNumberFormat="0" applyFill="0" applyAlignment="0" applyProtection="0"/>
    <xf numFmtId="0" fontId="26" fillId="0" borderId="0" applyNumberFormat="0" applyFill="0" applyBorder="0" applyAlignment="0" applyProtection="0"/>
    <xf numFmtId="0" fontId="2" fillId="9" borderId="16" applyNumberFormat="0" applyFont="0" applyAlignment="0" applyProtection="0"/>
    <xf numFmtId="0" fontId="25" fillId="0" borderId="0" applyNumberFormat="0" applyFill="0" applyBorder="0" applyAlignment="0" applyProtection="0"/>
    <xf numFmtId="0" fontId="24" fillId="8" borderId="15" applyNumberFormat="0" applyAlignment="0" applyProtection="0"/>
    <xf numFmtId="0" fontId="22" fillId="7" borderId="12" applyNumberFormat="0" applyAlignment="0" applyProtection="0"/>
    <xf numFmtId="0" fontId="21" fillId="7" borderId="13" applyNumberFormat="0" applyAlignment="0" applyProtection="0"/>
    <xf numFmtId="0" fontId="265" fillId="6" borderId="12" applyNumberFormat="0" applyAlignment="0" applyProtection="0"/>
    <xf numFmtId="0" fontId="40" fillId="5" borderId="0" applyNumberFormat="0" applyBorder="0" applyAlignment="0" applyProtection="0"/>
    <xf numFmtId="0" fontId="20" fillId="4" borderId="0" applyNumberFormat="0" applyBorder="0" applyAlignment="0" applyProtection="0"/>
    <xf numFmtId="0" fontId="19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7" fillId="0" borderId="10" applyNumberFormat="0" applyFill="0" applyAlignment="0" applyProtection="0"/>
    <xf numFmtId="0" fontId="16" fillId="0" borderId="9" applyNumberFormat="0" applyFill="0" applyAlignment="0" applyProtection="0"/>
    <xf numFmtId="0" fontId="28" fillId="33" borderId="0" applyNumberFormat="0" applyBorder="0" applyAlignment="0" applyProtection="0"/>
    <xf numFmtId="0" fontId="2" fillId="32" borderId="0" applyNumberFormat="0" applyBorder="0" applyAlignment="0" applyProtection="0"/>
    <xf numFmtId="0" fontId="2" fillId="31" borderId="0" applyNumberFormat="0" applyBorder="0" applyAlignment="0" applyProtection="0"/>
    <xf numFmtId="0" fontId="28" fillId="30" borderId="0" applyNumberFormat="0" applyBorder="0" applyAlignment="0" applyProtection="0"/>
    <xf numFmtId="0" fontId="28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27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8" fillId="22" borderId="0" applyNumberFormat="0" applyBorder="0" applyAlignment="0" applyProtection="0"/>
    <xf numFmtId="0" fontId="28" fillId="21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8" fillId="18" borderId="0" applyNumberFormat="0" applyBorder="0" applyAlignment="0" applyProtection="0"/>
    <xf numFmtId="0" fontId="28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8" fillId="14" borderId="0" applyNumberFormat="0" applyBorder="0" applyAlignment="0" applyProtection="0"/>
    <xf numFmtId="0" fontId="28" fillId="13" borderId="0" applyNumberFormat="0" applyBorder="0" applyAlignment="0" applyProtection="0"/>
    <xf numFmtId="0" fontId="2" fillId="12" borderId="0" applyNumberFormat="0" applyBorder="0" applyAlignment="0" applyProtection="0"/>
    <xf numFmtId="0" fontId="26" fillId="0" borderId="0" applyNumberFormat="0" applyFill="0" applyBorder="0" applyAlignment="0" applyProtection="0"/>
    <xf numFmtId="0" fontId="2" fillId="9" borderId="16" applyNumberFormat="0" applyFont="0" applyAlignment="0" applyProtection="0"/>
    <xf numFmtId="0" fontId="25" fillId="0" borderId="0" applyNumberFormat="0" applyFill="0" applyBorder="0" applyAlignment="0" applyProtection="0"/>
    <xf numFmtId="0" fontId="24" fillId="8" borderId="15" applyNumberFormat="0" applyAlignment="0" applyProtection="0"/>
    <xf numFmtId="0" fontId="23" fillId="0" borderId="14" applyNumberFormat="0" applyFill="0" applyAlignment="0" applyProtection="0"/>
    <xf numFmtId="0" fontId="22" fillId="7" borderId="12" applyNumberFormat="0" applyAlignment="0" applyProtection="0"/>
    <xf numFmtId="0" fontId="21" fillId="7" borderId="13" applyNumberFormat="0" applyAlignment="0" applyProtection="0"/>
    <xf numFmtId="0" fontId="265" fillId="6" borderId="12" applyNumberFormat="0" applyAlignment="0" applyProtection="0"/>
    <xf numFmtId="0" fontId="40" fillId="5" borderId="0" applyNumberFormat="0" applyBorder="0" applyAlignment="0" applyProtection="0"/>
    <xf numFmtId="0" fontId="20" fillId="4" borderId="0" applyNumberFormat="0" applyBorder="0" applyAlignment="0" applyProtection="0"/>
    <xf numFmtId="0" fontId="19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7" fillId="0" borderId="10" applyNumberFormat="0" applyFill="0" applyAlignment="0" applyProtection="0"/>
    <xf numFmtId="0" fontId="16" fillId="0" borderId="9" applyNumberFormat="0" applyFill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8" fillId="33" borderId="0" applyNumberFormat="0" applyBorder="0" applyAlignment="0" applyProtection="0"/>
    <xf numFmtId="0" fontId="2" fillId="32" borderId="0" applyNumberFormat="0" applyBorder="0" applyAlignment="0" applyProtection="0"/>
    <xf numFmtId="0" fontId="2" fillId="31" borderId="0" applyNumberFormat="0" applyBorder="0" applyAlignment="0" applyProtection="0"/>
    <xf numFmtId="0" fontId="28" fillId="30" borderId="0" applyNumberFormat="0" applyBorder="0" applyAlignment="0" applyProtection="0"/>
    <xf numFmtId="0" fontId="28" fillId="29" borderId="0" applyNumberFormat="0" applyBorder="0" applyAlignment="0" applyProtection="0"/>
    <xf numFmtId="0" fontId="2" fillId="27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8" fillId="22" borderId="0" applyNumberFormat="0" applyBorder="0" applyAlignment="0" applyProtection="0"/>
    <xf numFmtId="0" fontId="28" fillId="21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8" fillId="18" borderId="0" applyNumberFormat="0" applyBorder="0" applyAlignment="0" applyProtection="0"/>
    <xf numFmtId="0" fontId="28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8" fillId="14" borderId="0" applyNumberFormat="0" applyBorder="0" applyAlignment="0" applyProtection="0"/>
    <xf numFmtId="0" fontId="28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8" fillId="10" borderId="0" applyNumberFormat="0" applyBorder="0" applyAlignment="0" applyProtection="0"/>
    <xf numFmtId="0" fontId="27" fillId="0" borderId="17" applyNumberFormat="0" applyFill="0" applyAlignment="0" applyProtection="0"/>
    <xf numFmtId="0" fontId="26" fillId="0" borderId="0" applyNumberFormat="0" applyFill="0" applyBorder="0" applyAlignment="0" applyProtection="0"/>
    <xf numFmtId="0" fontId="2" fillId="9" borderId="16" applyNumberFormat="0" applyFont="0" applyAlignment="0" applyProtection="0"/>
    <xf numFmtId="0" fontId="25" fillId="0" borderId="0" applyNumberFormat="0" applyFill="0" applyBorder="0" applyAlignment="0" applyProtection="0"/>
    <xf numFmtId="0" fontId="24" fillId="8" borderId="15" applyNumberFormat="0" applyAlignment="0" applyProtection="0"/>
    <xf numFmtId="0" fontId="23" fillId="0" borderId="14" applyNumberFormat="0" applyFill="0" applyAlignment="0" applyProtection="0"/>
    <xf numFmtId="0" fontId="22" fillId="7" borderId="12" applyNumberFormat="0" applyAlignment="0" applyProtection="0"/>
    <xf numFmtId="0" fontId="21" fillId="7" borderId="13" applyNumberFormat="0" applyAlignment="0" applyProtection="0"/>
    <xf numFmtId="0" fontId="265" fillId="6" borderId="12" applyNumberFormat="0" applyAlignment="0" applyProtection="0"/>
    <xf numFmtId="0" fontId="40" fillId="5" borderId="0" applyNumberFormat="0" applyBorder="0" applyAlignment="0" applyProtection="0"/>
    <xf numFmtId="0" fontId="20" fillId="4" borderId="0" applyNumberFormat="0" applyBorder="0" applyAlignment="0" applyProtection="0"/>
    <xf numFmtId="0" fontId="19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28" fillId="33" borderId="0" applyNumberFormat="0" applyBorder="0" applyAlignment="0" applyProtection="0"/>
    <xf numFmtId="0" fontId="2" fillId="32" borderId="0" applyNumberFormat="0" applyBorder="0" applyAlignment="0" applyProtection="0"/>
    <xf numFmtId="0" fontId="2" fillId="31" borderId="0" applyNumberFormat="0" applyBorder="0" applyAlignment="0" applyProtection="0"/>
    <xf numFmtId="0" fontId="28" fillId="30" borderId="0" applyNumberFormat="0" applyBorder="0" applyAlignment="0" applyProtection="0"/>
    <xf numFmtId="0" fontId="28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27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8" fillId="22" borderId="0" applyNumberFormat="0" applyBorder="0" applyAlignment="0" applyProtection="0"/>
    <xf numFmtId="0" fontId="28" fillId="21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8" fillId="18" borderId="0" applyNumberFormat="0" applyBorder="0" applyAlignment="0" applyProtection="0"/>
    <xf numFmtId="0" fontId="28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8" fillId="14" borderId="0" applyNumberFormat="0" applyBorder="0" applyAlignment="0" applyProtection="0"/>
    <xf numFmtId="0" fontId="28" fillId="13" borderId="0" applyNumberFormat="0" applyBorder="0" applyAlignment="0" applyProtection="0"/>
    <xf numFmtId="0" fontId="2" fillId="12" borderId="0" applyNumberFormat="0" applyBorder="0" applyAlignment="0" applyProtection="0"/>
    <xf numFmtId="0" fontId="28" fillId="10" borderId="0" applyNumberFormat="0" applyBorder="0" applyAlignment="0" applyProtection="0"/>
    <xf numFmtId="0" fontId="27" fillId="0" borderId="17" applyNumberFormat="0" applyFill="0" applyAlignment="0" applyProtection="0"/>
    <xf numFmtId="0" fontId="26" fillId="0" borderId="0" applyNumberFormat="0" applyFill="0" applyBorder="0" applyAlignment="0" applyProtection="0"/>
    <xf numFmtId="0" fontId="2" fillId="9" borderId="16" applyNumberFormat="0" applyFont="0" applyAlignment="0" applyProtection="0"/>
    <xf numFmtId="0" fontId="25" fillId="0" borderId="0" applyNumberFormat="0" applyFill="0" applyBorder="0" applyAlignment="0" applyProtection="0"/>
    <xf numFmtId="0" fontId="24" fillId="8" borderId="15" applyNumberFormat="0" applyAlignment="0" applyProtection="0"/>
    <xf numFmtId="0" fontId="23" fillId="0" borderId="14" applyNumberFormat="0" applyFill="0" applyAlignment="0" applyProtection="0"/>
    <xf numFmtId="0" fontId="22" fillId="7" borderId="12" applyNumberFormat="0" applyAlignment="0" applyProtection="0"/>
    <xf numFmtId="0" fontId="21" fillId="7" borderId="13" applyNumberFormat="0" applyAlignment="0" applyProtection="0"/>
    <xf numFmtId="0" fontId="265" fillId="6" borderId="12" applyNumberFormat="0" applyAlignment="0" applyProtection="0"/>
    <xf numFmtId="0" fontId="40" fillId="5" borderId="0" applyNumberFormat="0" applyBorder="0" applyAlignment="0" applyProtection="0"/>
    <xf numFmtId="0" fontId="20" fillId="4" borderId="0" applyNumberFormat="0" applyBorder="0" applyAlignment="0" applyProtection="0"/>
    <xf numFmtId="0" fontId="19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7" fillId="0" borderId="10" applyNumberFormat="0" applyFill="0" applyAlignment="0" applyProtection="0"/>
    <xf numFmtId="0" fontId="16" fillId="0" borderId="9" applyNumberFormat="0" applyFill="0" applyAlignment="0" applyProtection="0"/>
    <xf numFmtId="0" fontId="145" fillId="0" borderId="0" applyNumberFormat="0" applyFill="0" applyBorder="0" applyAlignment="0" applyProtection="0"/>
    <xf numFmtId="0" fontId="28" fillId="33" borderId="0" applyNumberFormat="0" applyBorder="0" applyAlignment="0" applyProtection="0"/>
    <xf numFmtId="0" fontId="2" fillId="32" borderId="0" applyNumberFormat="0" applyBorder="0" applyAlignment="0" applyProtection="0"/>
    <xf numFmtId="0" fontId="2" fillId="31" borderId="0" applyNumberFormat="0" applyBorder="0" applyAlignment="0" applyProtection="0"/>
    <xf numFmtId="0" fontId="28" fillId="30" borderId="0" applyNumberFormat="0" applyBorder="0" applyAlignment="0" applyProtection="0"/>
    <xf numFmtId="0" fontId="28" fillId="29" borderId="0" applyNumberFormat="0" applyBorder="0" applyAlignment="0" applyProtection="0"/>
    <xf numFmtId="0" fontId="2" fillId="27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8" fillId="22" borderId="0" applyNumberFormat="0" applyBorder="0" applyAlignment="0" applyProtection="0"/>
    <xf numFmtId="0" fontId="28" fillId="21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8" fillId="18" borderId="0" applyNumberFormat="0" applyBorder="0" applyAlignment="0" applyProtection="0"/>
    <xf numFmtId="0" fontId="28" fillId="17" borderId="0" applyNumberFormat="0" applyBorder="0" applyAlignment="0" applyProtection="0"/>
    <xf numFmtId="0" fontId="28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8" fillId="10" borderId="0" applyNumberFormat="0" applyBorder="0" applyAlignment="0" applyProtection="0"/>
    <xf numFmtId="0" fontId="27" fillId="0" borderId="17" applyNumberFormat="0" applyFill="0" applyAlignment="0" applyProtection="0"/>
    <xf numFmtId="0" fontId="26" fillId="0" borderId="0" applyNumberFormat="0" applyFill="0" applyBorder="0" applyAlignment="0" applyProtection="0"/>
    <xf numFmtId="0" fontId="2" fillId="9" borderId="16" applyNumberFormat="0" applyFont="0" applyAlignment="0" applyProtection="0"/>
    <xf numFmtId="0" fontId="25" fillId="0" borderId="0" applyNumberFormat="0" applyFill="0" applyBorder="0" applyAlignment="0" applyProtection="0"/>
    <xf numFmtId="0" fontId="24" fillId="8" borderId="15" applyNumberFormat="0" applyAlignment="0" applyProtection="0"/>
    <xf numFmtId="0" fontId="23" fillId="0" borderId="14" applyNumberFormat="0" applyFill="0" applyAlignment="0" applyProtection="0"/>
    <xf numFmtId="0" fontId="22" fillId="7" borderId="12" applyNumberFormat="0" applyAlignment="0" applyProtection="0"/>
    <xf numFmtId="0" fontId="21" fillId="7" borderId="13" applyNumberFormat="0" applyAlignment="0" applyProtection="0"/>
    <xf numFmtId="0" fontId="265" fillId="6" borderId="12" applyNumberFormat="0" applyAlignment="0" applyProtection="0"/>
    <xf numFmtId="0" fontId="40" fillId="5" borderId="0" applyNumberFormat="0" applyBorder="0" applyAlignment="0" applyProtection="0"/>
    <xf numFmtId="0" fontId="20" fillId="4" borderId="0" applyNumberFormat="0" applyBorder="0" applyAlignment="0" applyProtection="0"/>
    <xf numFmtId="0" fontId="19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7" fillId="0" borderId="10" applyNumberFormat="0" applyFill="0" applyAlignment="0" applyProtection="0"/>
    <xf numFmtId="0" fontId="16" fillId="0" borderId="9" applyNumberFormat="0" applyFill="0" applyAlignment="0" applyProtection="0"/>
    <xf numFmtId="0" fontId="145" fillId="0" borderId="0" applyNumberFormat="0" applyFill="0" applyBorder="0" applyAlignment="0" applyProtection="0"/>
    <xf numFmtId="0" fontId="28" fillId="33" borderId="0" applyNumberFormat="0" applyBorder="0" applyAlignment="0" applyProtection="0"/>
    <xf numFmtId="0" fontId="2" fillId="31" borderId="0" applyNumberFormat="0" applyBorder="0" applyAlignment="0" applyProtection="0"/>
    <xf numFmtId="0" fontId="28" fillId="30" borderId="0" applyNumberFormat="0" applyBorder="0" applyAlignment="0" applyProtection="0"/>
    <xf numFmtId="0" fontId="28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27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8" fillId="22" borderId="0" applyNumberFormat="0" applyBorder="0" applyAlignment="0" applyProtection="0"/>
    <xf numFmtId="0" fontId="28" fillId="21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8" fillId="18" borderId="0" applyNumberFormat="0" applyBorder="0" applyAlignment="0" applyProtection="0"/>
    <xf numFmtId="0" fontId="28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8" fillId="14" borderId="0" applyNumberFormat="0" applyBorder="0" applyAlignment="0" applyProtection="0"/>
    <xf numFmtId="0" fontId="28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8" fillId="10" borderId="0" applyNumberFormat="0" applyBorder="0" applyAlignment="0" applyProtection="0"/>
    <xf numFmtId="0" fontId="27" fillId="0" borderId="17" applyNumberFormat="0" applyFill="0" applyAlignment="0" applyProtection="0"/>
    <xf numFmtId="0" fontId="18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2" fillId="32" borderId="0" applyNumberFormat="0" applyBorder="0" applyAlignment="0" applyProtection="0"/>
    <xf numFmtId="0" fontId="28" fillId="29" borderId="0" applyNumberFormat="0" applyBorder="0" applyAlignment="0" applyProtection="0"/>
    <xf numFmtId="0" fontId="28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0" borderId="0" applyNumberFormat="0" applyBorder="0" applyAlignment="0" applyProtection="0"/>
    <xf numFmtId="0" fontId="28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8" fillId="14" borderId="0" applyNumberFormat="0" applyBorder="0" applyAlignment="0" applyProtection="0"/>
    <xf numFmtId="0" fontId="28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8" fillId="10" borderId="0" applyNumberFormat="0" applyBorder="0" applyAlignment="0" applyProtection="0"/>
    <xf numFmtId="0" fontId="27" fillId="0" borderId="17" applyNumberFormat="0" applyFill="0" applyAlignment="0" applyProtection="0"/>
    <xf numFmtId="0" fontId="26" fillId="0" borderId="0" applyNumberFormat="0" applyFill="0" applyBorder="0" applyAlignment="0" applyProtection="0"/>
    <xf numFmtId="0" fontId="2" fillId="9" borderId="16" applyNumberFormat="0" applyFont="0" applyAlignment="0" applyProtection="0"/>
    <xf numFmtId="0" fontId="22" fillId="7" borderId="12" applyNumberFormat="0" applyAlignment="0" applyProtection="0"/>
    <xf numFmtId="0" fontId="21" fillId="7" borderId="13" applyNumberFormat="0" applyAlignment="0" applyProtection="0"/>
    <xf numFmtId="0" fontId="265" fillId="6" borderId="12" applyNumberFormat="0" applyAlignment="0" applyProtection="0"/>
    <xf numFmtId="0" fontId="40" fillId="5" borderId="0" applyNumberFormat="0" applyBorder="0" applyAlignment="0" applyProtection="0"/>
    <xf numFmtId="0" fontId="20" fillId="4" borderId="0" applyNumberFormat="0" applyBorder="0" applyAlignment="0" applyProtection="0"/>
    <xf numFmtId="0" fontId="19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7" fillId="0" borderId="10" applyNumberFormat="0" applyFill="0" applyAlignment="0" applyProtection="0"/>
    <xf numFmtId="0" fontId="16" fillId="0" borderId="9" applyNumberFormat="0" applyFill="0" applyAlignment="0" applyProtection="0"/>
    <xf numFmtId="0" fontId="145" fillId="0" borderId="0" applyNumberFormat="0" applyFill="0" applyBorder="0" applyAlignment="0" applyProtection="0"/>
    <xf numFmtId="0" fontId="28" fillId="33" borderId="0" applyNumberFormat="0" applyBorder="0" applyAlignment="0" applyProtection="0"/>
    <xf numFmtId="0" fontId="2" fillId="32" borderId="0" applyNumberFormat="0" applyBorder="0" applyAlignment="0" applyProtection="0"/>
    <xf numFmtId="0" fontId="2" fillId="31" borderId="0" applyNumberFormat="0" applyBorder="0" applyAlignment="0" applyProtection="0"/>
    <xf numFmtId="0" fontId="28" fillId="30" borderId="0" applyNumberFormat="0" applyBorder="0" applyAlignment="0" applyProtection="0"/>
    <xf numFmtId="0" fontId="28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27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8" fillId="21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8" fillId="18" borderId="0" applyNumberFormat="0" applyBorder="0" applyAlignment="0" applyProtection="0"/>
    <xf numFmtId="0" fontId="28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8" fillId="14" borderId="0" applyNumberFormat="0" applyBorder="0" applyAlignment="0" applyProtection="0"/>
    <xf numFmtId="0" fontId="28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8" fillId="10" borderId="0" applyNumberFormat="0" applyBorder="0" applyAlignment="0" applyProtection="0"/>
    <xf numFmtId="0" fontId="27" fillId="0" borderId="17" applyNumberFormat="0" applyFill="0" applyAlignment="0" applyProtection="0"/>
    <xf numFmtId="0" fontId="26" fillId="0" borderId="0" applyNumberFormat="0" applyFill="0" applyBorder="0" applyAlignment="0" applyProtection="0"/>
    <xf numFmtId="0" fontId="2" fillId="9" borderId="16" applyNumberFormat="0" applyFont="0" applyAlignment="0" applyProtection="0"/>
    <xf numFmtId="0" fontId="25" fillId="0" borderId="0" applyNumberFormat="0" applyFill="0" applyBorder="0" applyAlignment="0" applyProtection="0"/>
    <xf numFmtId="0" fontId="24" fillId="8" borderId="15" applyNumberFormat="0" applyAlignment="0" applyProtection="0"/>
    <xf numFmtId="0" fontId="23" fillId="0" borderId="14" applyNumberFormat="0" applyFill="0" applyAlignment="0" applyProtection="0"/>
    <xf numFmtId="0" fontId="22" fillId="7" borderId="12" applyNumberFormat="0" applyAlignment="0" applyProtection="0"/>
    <xf numFmtId="0" fontId="21" fillId="7" borderId="13" applyNumberFormat="0" applyAlignment="0" applyProtection="0"/>
    <xf numFmtId="0" fontId="265" fillId="6" borderId="12" applyNumberFormat="0" applyAlignment="0" applyProtection="0"/>
    <xf numFmtId="0" fontId="40" fillId="5" borderId="0" applyNumberFormat="0" applyBorder="0" applyAlignment="0" applyProtection="0"/>
    <xf numFmtId="0" fontId="20" fillId="4" borderId="0" applyNumberFormat="0" applyBorder="0" applyAlignment="0" applyProtection="0"/>
    <xf numFmtId="0" fontId="19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7" fillId="0" borderId="10" applyNumberFormat="0" applyFill="0" applyAlignment="0" applyProtection="0"/>
    <xf numFmtId="0" fontId="16" fillId="0" borderId="9" applyNumberFormat="0" applyFill="0" applyAlignment="0" applyProtection="0"/>
    <xf numFmtId="0" fontId="145" fillId="0" borderId="0" applyNumberFormat="0" applyFill="0" applyBorder="0" applyAlignment="0" applyProtection="0"/>
    <xf numFmtId="0" fontId="28" fillId="33" borderId="0" applyNumberFormat="0" applyBorder="0" applyAlignment="0" applyProtection="0"/>
    <xf numFmtId="0" fontId="2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8" fillId="22" borderId="0" applyNumberFormat="0" applyBorder="0" applyAlignment="0" applyProtection="0"/>
    <xf numFmtId="0" fontId="28" fillId="21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8" fillId="18" borderId="0" applyNumberFormat="0" applyBorder="0" applyAlignment="0" applyProtection="0"/>
    <xf numFmtId="0" fontId="28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8" fillId="14" borderId="0" applyNumberFormat="0" applyBorder="0" applyAlignment="0" applyProtection="0"/>
    <xf numFmtId="0" fontId="28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8" fillId="10" borderId="0" applyNumberFormat="0" applyBorder="0" applyAlignment="0" applyProtection="0"/>
    <xf numFmtId="0" fontId="27" fillId="0" borderId="17" applyNumberFormat="0" applyFill="0" applyAlignment="0" applyProtection="0"/>
    <xf numFmtId="0" fontId="26" fillId="0" borderId="0" applyNumberFormat="0" applyFill="0" applyBorder="0" applyAlignment="0" applyProtection="0"/>
    <xf numFmtId="0" fontId="2" fillId="9" borderId="16" applyNumberFormat="0" applyFont="0" applyAlignment="0" applyProtection="0"/>
    <xf numFmtId="0" fontId="25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2" fillId="7" borderId="12" applyNumberFormat="0" applyAlignment="0" applyProtection="0"/>
    <xf numFmtId="0" fontId="21" fillId="7" borderId="13" applyNumberFormat="0" applyAlignment="0" applyProtection="0"/>
    <xf numFmtId="0" fontId="265" fillId="6" borderId="12" applyNumberFormat="0" applyAlignment="0" applyProtection="0"/>
    <xf numFmtId="0" fontId="40" fillId="5" borderId="0" applyNumberFormat="0" applyBorder="0" applyAlignment="0" applyProtection="0"/>
    <xf numFmtId="0" fontId="20" fillId="4" borderId="0" applyNumberFormat="0" applyBorder="0" applyAlignment="0" applyProtection="0"/>
    <xf numFmtId="0" fontId="19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7" fillId="0" borderId="10" applyNumberFormat="0" applyFill="0" applyAlignment="0" applyProtection="0"/>
    <xf numFmtId="0" fontId="16" fillId="0" borderId="9" applyNumberFormat="0" applyFill="0" applyAlignment="0" applyProtection="0"/>
    <xf numFmtId="0" fontId="145" fillId="0" borderId="0" applyNumberFormat="0" applyFill="0" applyBorder="0" applyAlignment="0" applyProtection="0"/>
    <xf numFmtId="0" fontId="28" fillId="33" borderId="0" applyNumberFormat="0" applyBorder="0" applyAlignment="0" applyProtection="0"/>
    <xf numFmtId="0" fontId="2" fillId="32" borderId="0" applyNumberFormat="0" applyBorder="0" applyAlignment="0" applyProtection="0"/>
    <xf numFmtId="0" fontId="2" fillId="31" borderId="0" applyNumberFormat="0" applyBorder="0" applyAlignment="0" applyProtection="0"/>
    <xf numFmtId="0" fontId="28" fillId="30" borderId="0" applyNumberFormat="0" applyBorder="0" applyAlignment="0" applyProtection="0"/>
    <xf numFmtId="0" fontId="28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27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" fillId="24" borderId="0" applyNumberFormat="0" applyBorder="0" applyAlignment="0" applyProtection="0"/>
    <xf numFmtId="0" fontId="28" fillId="21" borderId="0" applyNumberFormat="0" applyBorder="0" applyAlignment="0" applyProtection="0"/>
    <xf numFmtId="0" fontId="28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2" borderId="0" applyNumberFormat="0" applyBorder="0" applyAlignment="0" applyProtection="0"/>
    <xf numFmtId="0" fontId="27" fillId="0" borderId="17" applyNumberFormat="0" applyFill="0" applyAlignment="0" applyProtection="0"/>
    <xf numFmtId="0" fontId="25" fillId="0" borderId="0" applyNumberFormat="0" applyFill="0" applyBorder="0" applyAlignment="0" applyProtection="0"/>
    <xf numFmtId="0" fontId="22" fillId="7" borderId="12" applyNumberFormat="0" applyAlignment="0" applyProtection="0"/>
    <xf numFmtId="0" fontId="40" fillId="5" borderId="0" applyNumberFormat="0" applyBorder="0" applyAlignment="0" applyProtection="0"/>
    <xf numFmtId="0" fontId="18" fillId="0" borderId="11" applyNumberFormat="0" applyFill="0" applyAlignment="0" applyProtection="0"/>
    <xf numFmtId="0" fontId="17" fillId="0" borderId="10" applyNumberFormat="0" applyFill="0" applyAlignment="0" applyProtection="0"/>
    <xf numFmtId="0" fontId="2" fillId="19" borderId="0" applyNumberFormat="0" applyBorder="0" applyAlignment="0" applyProtection="0"/>
    <xf numFmtId="0" fontId="25" fillId="0" borderId="0" applyNumberFormat="0" applyFill="0" applyBorder="0" applyAlignment="0" applyProtection="0"/>
    <xf numFmtId="0" fontId="40" fillId="5" borderId="0" applyNumberFormat="0" applyBorder="0" applyAlignment="0" applyProtection="0"/>
    <xf numFmtId="0" fontId="17" fillId="0" borderId="10" applyNumberFormat="0" applyFill="0" applyAlignment="0" applyProtection="0"/>
    <xf numFmtId="0" fontId="28" fillId="30" borderId="0" applyNumberFormat="0" applyBorder="0" applyAlignment="0" applyProtection="0"/>
    <xf numFmtId="0" fontId="28" fillId="25" borderId="0" applyNumberFormat="0" applyBorder="0" applyAlignment="0" applyProtection="0"/>
    <xf numFmtId="0" fontId="40" fillId="5" borderId="0" applyNumberFormat="0" applyBorder="0" applyAlignment="0" applyProtection="0"/>
    <xf numFmtId="0" fontId="25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1" fillId="7" borderId="13" applyNumberFormat="0" applyAlignment="0" applyProtection="0"/>
    <xf numFmtId="0" fontId="16" fillId="0" borderId="9" applyNumberFormat="0" applyFill="0" applyAlignment="0" applyProtection="0"/>
    <xf numFmtId="0" fontId="2" fillId="23" borderId="0" applyNumberFormat="0" applyBorder="0" applyAlignment="0" applyProtection="0"/>
    <xf numFmtId="0" fontId="18" fillId="0" borderId="11" applyNumberFormat="0" applyFill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9" borderId="16" applyNumberFormat="0" applyFont="0" applyAlignment="0" applyProtection="0"/>
    <xf numFmtId="0" fontId="2" fillId="16" borderId="0" applyNumberFormat="0" applyBorder="0" applyAlignment="0" applyProtection="0"/>
    <xf numFmtId="0" fontId="2" fillId="12" borderId="0" applyNumberFormat="0" applyBorder="0" applyAlignment="0" applyProtection="0"/>
    <xf numFmtId="0" fontId="28" fillId="10" borderId="0" applyNumberFormat="0" applyBorder="0" applyAlignment="0" applyProtection="0"/>
    <xf numFmtId="0" fontId="23" fillId="0" borderId="14" applyNumberFormat="0" applyFill="0" applyAlignment="0" applyProtection="0"/>
    <xf numFmtId="0" fontId="16" fillId="0" borderId="9" applyNumberFormat="0" applyFill="0" applyAlignment="0" applyProtection="0"/>
    <xf numFmtId="0" fontId="2" fillId="19" borderId="0" applyNumberFormat="0" applyBorder="0" applyAlignment="0" applyProtection="0"/>
    <xf numFmtId="0" fontId="20" fillId="4" borderId="0" applyNumberFormat="0" applyBorder="0" applyAlignment="0" applyProtection="0"/>
    <xf numFmtId="0" fontId="273" fillId="0" borderId="0">
      <alignment vertical="center"/>
    </xf>
    <xf numFmtId="0" fontId="261" fillId="0" borderId="0">
      <alignment vertical="center"/>
    </xf>
    <xf numFmtId="0" fontId="273" fillId="0" borderId="0">
      <alignment vertical="center"/>
    </xf>
    <xf numFmtId="0" fontId="273" fillId="0" borderId="0">
      <alignment vertical="center"/>
    </xf>
    <xf numFmtId="0" fontId="278" fillId="0" borderId="0">
      <alignment vertical="center"/>
    </xf>
    <xf numFmtId="0" fontId="31" fillId="0" borderId="0"/>
    <xf numFmtId="0" fontId="272" fillId="0" borderId="0">
      <alignment vertical="center"/>
    </xf>
    <xf numFmtId="0" fontId="31" fillId="0" borderId="0"/>
    <xf numFmtId="0" fontId="303" fillId="0" borderId="0"/>
    <xf numFmtId="248" fontId="31" fillId="0" borderId="0" applyFont="0" applyFill="0" applyBorder="0" applyAlignment="0" applyProtection="0"/>
    <xf numFmtId="247" fontId="272" fillId="0" borderId="0" applyFont="0" applyFill="0" applyBorder="0" applyAlignment="0" applyProtection="0"/>
    <xf numFmtId="0" fontId="301" fillId="38" borderId="0" applyNumberFormat="0" applyBorder="0" applyAlignment="0" applyProtection="0">
      <alignment vertical="center"/>
    </xf>
    <xf numFmtId="0" fontId="300" fillId="0" borderId="33" applyNumberFormat="0" applyFill="0" applyAlignment="0" applyProtection="0">
      <alignment vertical="center"/>
    </xf>
    <xf numFmtId="0" fontId="298" fillId="0" borderId="31" applyNumberFormat="0" applyFill="0" applyAlignment="0" applyProtection="0">
      <alignment vertical="center"/>
    </xf>
    <xf numFmtId="0" fontId="295" fillId="0" borderId="39" applyNumberFormat="0" applyFill="0" applyAlignment="0" applyProtection="0">
      <alignment vertical="center"/>
    </xf>
    <xf numFmtId="0" fontId="294" fillId="0" borderId="36" applyNumberFormat="0" applyFill="0" applyAlignment="0" applyProtection="0">
      <alignment vertical="center"/>
    </xf>
    <xf numFmtId="43" fontId="261" fillId="0" borderId="0" applyFont="0" applyFill="0" applyBorder="0" applyAlignment="0" applyProtection="0">
      <alignment vertical="center"/>
    </xf>
    <xf numFmtId="199" fontId="290" fillId="0" borderId="0" applyFont="0" applyFill="0" applyBorder="0" applyAlignment="0" applyProtection="0">
      <alignment vertical="center"/>
    </xf>
    <xf numFmtId="0" fontId="293" fillId="57" borderId="29" applyNumberFormat="0" applyAlignment="0" applyProtection="0">
      <alignment vertical="center"/>
    </xf>
    <xf numFmtId="0" fontId="291" fillId="59" borderId="0" applyNumberFormat="0" applyBorder="0" applyAlignment="0" applyProtection="0">
      <alignment vertical="center"/>
    </xf>
    <xf numFmtId="0" fontId="272" fillId="0" borderId="0" applyFont="0" applyFill="0" applyBorder="0" applyAlignment="0" applyProtection="0"/>
    <xf numFmtId="38" fontId="272" fillId="0" borderId="0" applyFont="0" applyFill="0" applyBorder="0" applyAlignment="0" applyProtection="0"/>
    <xf numFmtId="40" fontId="272" fillId="0" borderId="0" applyFont="0" applyFill="0" applyBorder="0" applyAlignment="0" applyProtection="0"/>
    <xf numFmtId="0" fontId="288" fillId="37" borderId="0" applyNumberFormat="0" applyBorder="0" applyAlignment="0" applyProtection="0">
      <alignment vertical="center"/>
    </xf>
    <xf numFmtId="0" fontId="287" fillId="56" borderId="28" applyNumberFormat="0" applyAlignment="0" applyProtection="0">
      <alignment vertical="center"/>
    </xf>
    <xf numFmtId="0" fontId="286" fillId="0" borderId="0" applyNumberFormat="0" applyFill="0" applyBorder="0" applyAlignment="0" applyProtection="0">
      <alignment vertical="center"/>
    </xf>
    <xf numFmtId="0" fontId="274" fillId="53" borderId="0" applyNumberFormat="0" applyBorder="0" applyAlignment="0" applyProtection="0">
      <alignment vertical="center"/>
    </xf>
    <xf numFmtId="0" fontId="274" fillId="48" borderId="0" applyNumberFormat="0" applyBorder="0" applyAlignment="0" applyProtection="0">
      <alignment vertical="center"/>
    </xf>
    <xf numFmtId="0" fontId="274" fillId="47" borderId="0" applyNumberFormat="0" applyBorder="0" applyAlignment="0" applyProtection="0">
      <alignment vertical="center"/>
    </xf>
    <xf numFmtId="0" fontId="274" fillId="52" borderId="0" applyNumberFormat="0" applyBorder="0" applyAlignment="0" applyProtection="0">
      <alignment vertical="center"/>
    </xf>
    <xf numFmtId="0" fontId="274" fillId="51" borderId="0" applyNumberFormat="0" applyBorder="0" applyAlignment="0" applyProtection="0">
      <alignment vertical="center"/>
    </xf>
    <xf numFmtId="0" fontId="274" fillId="50" borderId="0" applyNumberFormat="0" applyBorder="0" applyAlignment="0" applyProtection="0">
      <alignment vertical="center"/>
    </xf>
    <xf numFmtId="0" fontId="203" fillId="0" borderId="0" applyNumberFormat="0" applyFill="0" applyBorder="0" applyAlignment="0" applyProtection="0"/>
    <xf numFmtId="0" fontId="203" fillId="0" borderId="33" applyNumberFormat="0" applyFill="0" applyAlignment="0" applyProtection="0"/>
    <xf numFmtId="0" fontId="166" fillId="53" borderId="0" applyNumberFormat="0" applyBorder="0" applyAlignment="0" applyProtection="0"/>
    <xf numFmtId="0" fontId="166" fillId="48" borderId="0" applyNumberFormat="0" applyBorder="0" applyAlignment="0" applyProtection="0"/>
    <xf numFmtId="0" fontId="166" fillId="47" borderId="0" applyNumberFormat="0" applyBorder="0" applyAlignment="0" applyProtection="0"/>
    <xf numFmtId="0" fontId="166" fillId="52" borderId="0" applyNumberFormat="0" applyBorder="0" applyAlignment="0" applyProtection="0"/>
    <xf numFmtId="0" fontId="166" fillId="51" borderId="0" applyNumberFormat="0" applyBorder="0" applyAlignment="0" applyProtection="0"/>
    <xf numFmtId="0" fontId="166" fillId="50" borderId="0" applyNumberFormat="0" applyBorder="0" applyAlignment="0" applyProtection="0"/>
    <xf numFmtId="0" fontId="238" fillId="0" borderId="39" applyNumberFormat="0" applyFill="0" applyAlignment="0" applyProtection="0"/>
    <xf numFmtId="0" fontId="217" fillId="59" borderId="0" applyNumberFormat="0" applyBorder="0" applyAlignment="0" applyProtection="0"/>
    <xf numFmtId="0" fontId="207" fillId="41" borderId="28" applyNumberFormat="0" applyAlignment="0" applyProtection="0"/>
    <xf numFmtId="0" fontId="193" fillId="38" borderId="0" applyNumberFormat="0" applyBorder="0" applyAlignment="0" applyProtection="0"/>
    <xf numFmtId="0" fontId="236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178" fillId="56" borderId="28" applyNumberFormat="0" applyAlignment="0" applyProtection="0"/>
    <xf numFmtId="0" fontId="221" fillId="56" borderId="38" applyNumberFormat="0" applyAlignment="0" applyProtection="0"/>
    <xf numFmtId="0" fontId="173" fillId="37" borderId="0" applyNumberFormat="0" applyBorder="0" applyAlignment="0" applyProtection="0"/>
    <xf numFmtId="0" fontId="212" fillId="0" borderId="36" applyNumberFormat="0" applyFill="0" applyAlignment="0" applyProtection="0"/>
    <xf numFmtId="0" fontId="181" fillId="57" borderId="29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0" fontId="148" fillId="0" borderId="17" applyNumberFormat="0" applyFill="0" applyAlignment="0" applyProtection="0"/>
    <xf numFmtId="0" fontId="285" fillId="0" borderId="0">
      <alignment vertical="center"/>
    </xf>
    <xf numFmtId="0" fontId="146" fillId="0" borderId="0" applyNumberFormat="0" applyFill="0" applyBorder="0" applyAlignment="0" applyProtection="0"/>
    <xf numFmtId="0" fontId="282" fillId="0" borderId="0"/>
    <xf numFmtId="0" fontId="280" fillId="0" borderId="0"/>
    <xf numFmtId="246" fontId="284" fillId="70" borderId="48" applyNumberFormat="0" applyBorder="0" applyAlignment="0" applyProtection="0">
      <alignment vertical="center"/>
    </xf>
    <xf numFmtId="9" fontId="5" fillId="0" borderId="0" applyFont="0" applyFill="0" applyBorder="0" applyAlignment="0" applyProtection="0"/>
    <xf numFmtId="9" fontId="279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40" fontId="283" fillId="54" borderId="0">
      <alignment horizontal="right"/>
    </xf>
    <xf numFmtId="0" fontId="144" fillId="7" borderId="13" applyNumberForma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5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2" fillId="0" borderId="0"/>
    <xf numFmtId="0" fontId="141" fillId="5" borderId="0" applyNumberFormat="0" applyBorder="0" applyAlignment="0" applyProtection="0"/>
    <xf numFmtId="0" fontId="282" fillId="0" borderId="25"/>
    <xf numFmtId="0" fontId="139" fillId="0" borderId="14" applyNumberFormat="0" applyFill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136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10" fontId="41" fillId="54" borderId="18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11" applyNumberFormat="0" applyFill="0" applyAlignment="0" applyProtection="0"/>
    <xf numFmtId="0" fontId="130" fillId="0" borderId="10" applyNumberFormat="0" applyFill="0" applyAlignment="0" applyProtection="0"/>
    <xf numFmtId="0" fontId="129" fillId="0" borderId="9" applyNumberFormat="0" applyFill="0" applyAlignment="0" applyProtection="0"/>
    <xf numFmtId="0" fontId="281" fillId="0" borderId="0">
      <alignment horizontal="left"/>
    </xf>
    <xf numFmtId="38" fontId="41" fillId="5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245" fontId="28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79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99" fontId="278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0" fontId="120" fillId="8" borderId="15" applyNumberFormat="0" applyAlignment="0" applyProtection="0"/>
    <xf numFmtId="0" fontId="277" fillId="0" borderId="0"/>
    <xf numFmtId="0" fontId="118" fillId="7" borderId="12" applyNumberFormat="0" applyAlignment="0" applyProtection="0"/>
    <xf numFmtId="0" fontId="275" fillId="0" borderId="0"/>
    <xf numFmtId="0" fontId="116" fillId="4" borderId="0" applyNumberFormat="0" applyBorder="0" applyAlignment="0" applyProtection="0"/>
    <xf numFmtId="0" fontId="276" fillId="0" borderId="0" applyFont="0" applyFill="0" applyBorder="0" applyAlignment="0" applyProtection="0"/>
    <xf numFmtId="0" fontId="275" fillId="0" borderId="0" applyFont="0" applyFill="0" applyBorder="0" applyAlignment="0" applyProtection="0"/>
    <xf numFmtId="0" fontId="275" fillId="0" borderId="0" applyFont="0" applyFill="0" applyBorder="0" applyAlignment="0" applyProtection="0"/>
    <xf numFmtId="0" fontId="275" fillId="0" borderId="0" applyFont="0" applyFill="0" applyBorder="0" applyAlignment="0" applyProtection="0"/>
    <xf numFmtId="0" fontId="114" fillId="18" borderId="0" applyNumberFormat="0" applyBorder="0" applyAlignment="0" applyProtection="0"/>
    <xf numFmtId="0" fontId="114" fillId="14" borderId="0" applyNumberFormat="0" applyBorder="0" applyAlignment="0" applyProtection="0"/>
    <xf numFmtId="0" fontId="114" fillId="10" borderId="0" applyNumberFormat="0" applyBorder="0" applyAlignment="0" applyProtection="0"/>
    <xf numFmtId="0" fontId="274" fillId="49" borderId="0" applyNumberFormat="0" applyBorder="0" applyAlignment="0" applyProtection="0">
      <alignment vertical="center"/>
    </xf>
    <xf numFmtId="0" fontId="274" fillId="48" borderId="0" applyNumberFormat="0" applyBorder="0" applyAlignment="0" applyProtection="0">
      <alignment vertical="center"/>
    </xf>
    <xf numFmtId="0" fontId="274" fillId="47" borderId="0" applyNumberFormat="0" applyBorder="0" applyAlignment="0" applyProtection="0">
      <alignment vertical="center"/>
    </xf>
    <xf numFmtId="0" fontId="274" fillId="44" borderId="0" applyNumberFormat="0" applyBorder="0" applyAlignment="0" applyProtection="0">
      <alignment vertical="center"/>
    </xf>
    <xf numFmtId="0" fontId="274" fillId="43" borderId="0" applyNumberFormat="0" applyBorder="0" applyAlignment="0" applyProtection="0">
      <alignment vertical="center"/>
    </xf>
    <xf numFmtId="0" fontId="274" fillId="46" borderId="0" applyNumberFormat="0" applyBorder="0" applyAlignment="0" applyProtection="0">
      <alignment vertical="center"/>
    </xf>
    <xf numFmtId="0" fontId="166" fillId="49" borderId="0" applyNumberFormat="0" applyBorder="0" applyAlignment="0" applyProtection="0"/>
    <xf numFmtId="0" fontId="166" fillId="48" borderId="0" applyNumberFormat="0" applyBorder="0" applyAlignment="0" applyProtection="0"/>
    <xf numFmtId="0" fontId="166" fillId="47" borderId="0" applyNumberFormat="0" applyBorder="0" applyAlignment="0" applyProtection="0"/>
    <xf numFmtId="0" fontId="166" fillId="44" borderId="0" applyNumberFormat="0" applyBorder="0" applyAlignment="0" applyProtection="0"/>
    <xf numFmtId="0" fontId="166" fillId="43" borderId="0" applyNumberFormat="0" applyBorder="0" applyAlignment="0" applyProtection="0"/>
    <xf numFmtId="0" fontId="166" fillId="46" borderId="0" applyNumberFormat="0" applyBorder="0" applyAlignment="0" applyProtection="0"/>
    <xf numFmtId="0" fontId="114" fillId="33" borderId="0" applyNumberFormat="0" applyBorder="0" applyAlignment="0" applyProtection="0"/>
    <xf numFmtId="0" fontId="114" fillId="29" borderId="0" applyNumberFormat="0" applyBorder="0" applyAlignment="0" applyProtection="0"/>
    <xf numFmtId="0" fontId="114" fillId="25" borderId="0" applyNumberFormat="0" applyBorder="0" applyAlignment="0" applyProtection="0"/>
    <xf numFmtId="0" fontId="114" fillId="21" borderId="0" applyNumberFormat="0" applyBorder="0" applyAlignment="0" applyProtection="0"/>
    <xf numFmtId="0" fontId="114" fillId="17" borderId="0" applyNumberFormat="0" applyBorder="0" applyAlignment="0" applyProtection="0"/>
    <xf numFmtId="0" fontId="114" fillId="13" borderId="0" applyNumberFormat="0" applyBorder="0" applyAlignment="0" applyProtection="0"/>
    <xf numFmtId="0" fontId="273" fillId="45" borderId="0" applyNumberFormat="0" applyBorder="0" applyAlignment="0" applyProtection="0">
      <alignment vertical="center"/>
    </xf>
    <xf numFmtId="0" fontId="273" fillId="39" borderId="0" applyNumberFormat="0" applyBorder="0" applyAlignment="0" applyProtection="0">
      <alignment vertical="center"/>
    </xf>
    <xf numFmtId="0" fontId="273" fillId="44" borderId="0" applyNumberFormat="0" applyBorder="0" applyAlignment="0" applyProtection="0">
      <alignment vertical="center"/>
    </xf>
    <xf numFmtId="0" fontId="273" fillId="43" borderId="0" applyNumberFormat="0" applyBorder="0" applyAlignment="0" applyProtection="0">
      <alignment vertical="center"/>
    </xf>
    <xf numFmtId="0" fontId="273" fillId="42" borderId="0" applyNumberFormat="0" applyBorder="0" applyAlignment="0" applyProtection="0">
      <alignment vertical="center"/>
    </xf>
    <xf numFmtId="0" fontId="59" fillId="45" borderId="0" applyNumberFormat="0" applyBorder="0" applyAlignment="0" applyProtection="0"/>
    <xf numFmtId="0" fontId="59" fillId="42" borderId="0" applyNumberFormat="0" applyBorder="0" applyAlignment="0" applyProtection="0"/>
    <xf numFmtId="0" fontId="59" fillId="39" borderId="0" applyNumberFormat="0" applyBorder="0" applyAlignment="0" applyProtection="0"/>
    <xf numFmtId="0" fontId="59" fillId="44" borderId="0" applyNumberFormat="0" applyBorder="0" applyAlignment="0" applyProtection="0"/>
    <xf numFmtId="0" fontId="59" fillId="43" borderId="0" applyNumberFormat="0" applyBorder="0" applyAlignment="0" applyProtection="0"/>
    <xf numFmtId="0" fontId="59" fillId="4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5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5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5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59" fillId="41" borderId="0" applyNumberFormat="0" applyBorder="0" applyAlignment="0" applyProtection="0"/>
    <xf numFmtId="0" fontId="273" fillId="36" borderId="0" applyNumberFormat="0" applyBorder="0" applyAlignment="0" applyProtection="0">
      <alignment vertical="center"/>
    </xf>
    <xf numFmtId="0" fontId="59" fillId="4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5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5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61" fillId="0" borderId="0"/>
    <xf numFmtId="0" fontId="2" fillId="0" borderId="0"/>
    <xf numFmtId="0" fontId="5" fillId="0" borderId="0"/>
    <xf numFmtId="0" fontId="5" fillId="0" borderId="0"/>
    <xf numFmtId="0" fontId="31" fillId="0" borderId="0"/>
    <xf numFmtId="164" fontId="5" fillId="0" borderId="0" applyFont="0" applyFill="0" applyBorder="0" applyAlignment="0" applyProtection="0"/>
    <xf numFmtId="0" fontId="14" fillId="0" borderId="0"/>
    <xf numFmtId="0" fontId="2" fillId="9" borderId="16" applyNumberFormat="0" applyFont="0" applyAlignment="0" applyProtection="0"/>
    <xf numFmtId="0" fontId="2" fillId="32" borderId="0" applyNumberFormat="0" applyBorder="0" applyAlignment="0" applyProtection="0"/>
    <xf numFmtId="0" fontId="2" fillId="28" borderId="0" applyNumberFormat="0" applyBorder="0" applyAlignment="0" applyProtection="0"/>
    <xf numFmtId="0" fontId="2" fillId="24" borderId="0" applyNumberFormat="0" applyBorder="0" applyAlignment="0" applyProtection="0"/>
    <xf numFmtId="0" fontId="2" fillId="20" borderId="0" applyNumberFormat="0" applyBorder="0" applyAlignment="0" applyProtection="0"/>
    <xf numFmtId="0" fontId="2" fillId="16" borderId="0" applyNumberFormat="0" applyBorder="0" applyAlignment="0" applyProtection="0"/>
    <xf numFmtId="0" fontId="2" fillId="12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0" fontId="14" fillId="0" borderId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2" fillId="0" borderId="0"/>
    <xf numFmtId="0" fontId="5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16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16" applyNumberFormat="0" applyFont="0" applyAlignment="0" applyProtection="0"/>
    <xf numFmtId="43" fontId="2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0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16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16" applyNumberFormat="0" applyFont="0" applyAlignment="0" applyProtection="0"/>
    <xf numFmtId="43" fontId="2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2" borderId="0" applyNumberFormat="0" applyBorder="0" applyAlignment="0" applyProtection="0"/>
    <xf numFmtId="43" fontId="2" fillId="0" borderId="0" applyFont="0" applyFill="0" applyBorder="0" applyAlignment="0" applyProtection="0"/>
    <xf numFmtId="0" fontId="2" fillId="27" borderId="0" applyNumberFormat="0" applyBorder="0" applyAlignment="0" applyProtection="0"/>
    <xf numFmtId="0" fontId="2" fillId="24" borderId="0" applyNumberFormat="0" applyBorder="0" applyAlignment="0" applyProtection="0"/>
    <xf numFmtId="0" fontId="2" fillId="32" borderId="0" applyNumberFormat="0" applyBorder="0" applyAlignment="0" applyProtection="0"/>
    <xf numFmtId="0" fontId="2" fillId="28" borderId="0" applyNumberFormat="0" applyBorder="0" applyAlignment="0" applyProtection="0"/>
    <xf numFmtId="0" fontId="2" fillId="24" borderId="0" applyNumberFormat="0" applyBorder="0" applyAlignment="0" applyProtection="0"/>
    <xf numFmtId="0" fontId="114" fillId="30" borderId="0" applyNumberFormat="0" applyBorder="0" applyAlignment="0" applyProtection="0"/>
    <xf numFmtId="0" fontId="114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12" borderId="0" applyNumberFormat="0" applyBorder="0" applyAlignment="0" applyProtection="0"/>
    <xf numFmtId="0" fontId="148" fillId="0" borderId="17" applyNumberFormat="0" applyFill="0" applyAlignment="0" applyProtection="0"/>
    <xf numFmtId="0" fontId="5" fillId="9" borderId="16" applyNumberFormat="0" applyFont="0" applyAlignment="0" applyProtection="0"/>
    <xf numFmtId="0" fontId="118" fillId="7" borderId="12" applyNumberFormat="0" applyAlignment="0" applyProtection="0"/>
    <xf numFmtId="0" fontId="141" fillId="5" borderId="0" applyNumberFormat="0" applyBorder="0" applyAlignment="0" applyProtection="0"/>
    <xf numFmtId="0" fontId="131" fillId="0" borderId="0" applyNumberFormat="0" applyFill="0" applyBorder="0" applyAlignment="0" applyProtection="0"/>
    <xf numFmtId="0" fontId="129" fillId="0" borderId="9" applyNumberFormat="0" applyFill="0" applyAlignment="0" applyProtection="0"/>
    <xf numFmtId="0" fontId="5" fillId="0" borderId="0"/>
    <xf numFmtId="0" fontId="2" fillId="27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0" borderId="0" applyNumberFormat="0" applyBorder="0" applyAlignment="0" applyProtection="0"/>
    <xf numFmtId="0" fontId="2" fillId="16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16" applyNumberFormat="0" applyFont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164" fontId="14" fillId="0" borderId="0" applyFont="0" applyFill="0" applyBorder="0" applyAlignment="0" applyProtection="0"/>
    <xf numFmtId="0" fontId="27" fillId="0" borderId="17" applyNumberFormat="0" applyFill="0" applyAlignment="0" applyProtection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40" fillId="5" borderId="0" applyNumberFormat="0" applyBorder="0" applyAlignment="0" applyProtection="0"/>
    <xf numFmtId="0" fontId="23" fillId="0" borderId="14" applyNumberFormat="0" applyFill="0" applyAlignment="0" applyProtection="0"/>
    <xf numFmtId="0" fontId="265" fillId="6" borderId="12" applyNumberFormat="0" applyAlignment="0" applyProtection="0"/>
    <xf numFmtId="0" fontId="18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7" fillId="0" borderId="10" applyNumberFormat="0" applyFill="0" applyAlignment="0" applyProtection="0"/>
    <xf numFmtId="0" fontId="19" fillId="3" borderId="0" applyNumberFormat="0" applyBorder="0" applyAlignment="0" applyProtection="0"/>
    <xf numFmtId="0" fontId="26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8" borderId="15" applyNumberFormat="0" applyAlignment="0" applyProtection="0"/>
    <xf numFmtId="0" fontId="22" fillId="7" borderId="12" applyNumberFormat="0" applyAlignment="0" applyProtection="0"/>
    <xf numFmtId="0" fontId="20" fillId="4" borderId="0" applyNumberFormat="0" applyBorder="0" applyAlignment="0" applyProtection="0"/>
    <xf numFmtId="0" fontId="28" fillId="30" borderId="0" applyNumberFormat="0" applyBorder="0" applyAlignment="0" applyProtection="0"/>
    <xf numFmtId="0" fontId="28" fillId="26" borderId="0" applyNumberFormat="0" applyBorder="0" applyAlignment="0" applyProtection="0"/>
    <xf numFmtId="0" fontId="28" fillId="22" borderId="0" applyNumberFormat="0" applyBorder="0" applyAlignment="0" applyProtection="0"/>
    <xf numFmtId="0" fontId="28" fillId="18" borderId="0" applyNumberFormat="0" applyBorder="0" applyAlignment="0" applyProtection="0"/>
    <xf numFmtId="0" fontId="28" fillId="14" borderId="0" applyNumberFormat="0" applyBorder="0" applyAlignment="0" applyProtection="0"/>
    <xf numFmtId="0" fontId="28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29" borderId="0" applyNumberFormat="0" applyBorder="0" applyAlignment="0" applyProtection="0"/>
    <xf numFmtId="0" fontId="28" fillId="25" borderId="0" applyNumberFormat="0" applyBorder="0" applyAlignment="0" applyProtection="0"/>
    <xf numFmtId="0" fontId="28" fillId="21" borderId="0" applyNumberFormat="0" applyBorder="0" applyAlignment="0" applyProtection="0"/>
    <xf numFmtId="0" fontId="28" fillId="17" borderId="0" applyNumberFormat="0" applyBorder="0" applyAlignment="0" applyProtection="0"/>
    <xf numFmtId="0" fontId="28" fillId="13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2" fillId="32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" fillId="28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2" fillId="24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2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2" fillId="16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2" fillId="1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2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2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2" fillId="11" borderId="0" applyNumberFormat="0" applyBorder="0" applyAlignment="0" applyProtection="0"/>
    <xf numFmtId="164" fontId="14" fillId="0" borderId="0" applyFont="0" applyFill="0" applyBorder="0" applyAlignment="0" applyProtection="0"/>
    <xf numFmtId="3" fontId="270" fillId="69" borderId="18">
      <alignment horizontal="left" vertical="top" wrapText="1"/>
      <protection locked="0"/>
    </xf>
    <xf numFmtId="9" fontId="2" fillId="0" borderId="0" applyFont="0" applyFill="0" applyBorder="0" applyAlignment="0" applyProtection="0"/>
    <xf numFmtId="38" fontId="2" fillId="0" borderId="0" applyFont="0" applyFill="0" applyBorder="0" applyAlignment="0" applyProtection="0">
      <alignment vertical="center"/>
    </xf>
    <xf numFmtId="0" fontId="123" fillId="0" borderId="0"/>
    <xf numFmtId="0" fontId="268" fillId="0" borderId="0">
      <alignment vertical="center"/>
    </xf>
    <xf numFmtId="9" fontId="2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44" fontId="2" fillId="0" borderId="0" applyFont="0" applyFill="0" applyBorder="0" applyAlignment="0" applyProtection="0"/>
    <xf numFmtId="199" fontId="31" fillId="0" borderId="0" applyFont="0" applyFill="0" applyBorder="0" applyAlignment="0" applyProtection="0"/>
    <xf numFmtId="0" fontId="269" fillId="0" borderId="0" applyNumberFormat="0" applyFill="0" applyBorder="0" applyAlignment="0" applyProtection="0"/>
    <xf numFmtId="0" fontId="2" fillId="0" borderId="0"/>
    <xf numFmtId="41" fontId="31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3" fillId="0" borderId="0"/>
    <xf numFmtId="43" fontId="2" fillId="0" borderId="0" applyFont="0" applyFill="0" applyBorder="0" applyAlignment="0" applyProtection="0"/>
    <xf numFmtId="0" fontId="122" fillId="0" borderId="0"/>
    <xf numFmtId="0" fontId="268" fillId="0" borderId="0">
      <alignment vertical="center"/>
    </xf>
    <xf numFmtId="190" fontId="2" fillId="0" borderId="0" applyFont="0" applyFill="0" applyBorder="0" applyAlignment="0" applyProtection="0"/>
    <xf numFmtId="0" fontId="31" fillId="0" borderId="0"/>
    <xf numFmtId="0" fontId="26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0" borderId="0"/>
    <xf numFmtId="0" fontId="20" fillId="4" borderId="0" applyNumberFormat="0" applyBorder="0" applyAlignment="0" applyProtection="0"/>
    <xf numFmtId="0" fontId="23" fillId="0" borderId="1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23" borderId="0" applyNumberFormat="0" applyBorder="0" applyAlignment="0" applyProtection="0"/>
    <xf numFmtId="0" fontId="14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8" borderId="15" applyNumberFormat="0" applyAlignment="0" applyProtection="0"/>
    <xf numFmtId="43" fontId="2" fillId="0" borderId="0" applyFont="0" applyFill="0" applyBorder="0" applyAlignment="0" applyProtection="0"/>
    <xf numFmtId="0" fontId="2" fillId="23" borderId="0" applyNumberFormat="0" applyBorder="0" applyAlignment="0" applyProtection="0"/>
    <xf numFmtId="43" fontId="2" fillId="0" borderId="0" applyFont="0" applyFill="0" applyBorder="0" applyAlignment="0" applyProtection="0"/>
    <xf numFmtId="241" fontId="2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/>
    <xf numFmtId="0" fontId="2" fillId="20" borderId="0" applyNumberFormat="0" applyBorder="0" applyAlignment="0" applyProtection="0"/>
    <xf numFmtId="0" fontId="28" fillId="30" borderId="0" applyNumberFormat="0" applyBorder="0" applyAlignment="0" applyProtection="0"/>
    <xf numFmtId="0" fontId="2" fillId="0" borderId="0"/>
    <xf numFmtId="0" fontId="20" fillId="4" borderId="0" applyNumberFormat="0" applyBorder="0" applyAlignment="0" applyProtection="0"/>
    <xf numFmtId="0" fontId="5" fillId="16" borderId="0" applyNumberFormat="0" applyBorder="0" applyAlignment="0" applyProtection="0"/>
    <xf numFmtId="0" fontId="2" fillId="12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16" borderId="0" applyNumberFormat="0" applyBorder="0" applyAlignment="0" applyProtection="0"/>
    <xf numFmtId="0" fontId="2" fillId="24" borderId="0" applyNumberFormat="0" applyBorder="0" applyAlignment="0" applyProtection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16" fillId="0" borderId="9" applyNumberFormat="0" applyFill="0" applyAlignment="0" applyProtection="0"/>
    <xf numFmtId="0" fontId="2" fillId="20" borderId="0" applyNumberFormat="0" applyBorder="0" applyAlignment="0" applyProtection="0"/>
    <xf numFmtId="0" fontId="28" fillId="29" borderId="0" applyNumberFormat="0" applyBorder="0" applyAlignment="0" applyProtection="0"/>
    <xf numFmtId="0" fontId="2" fillId="16" borderId="0" applyNumberFormat="0" applyBorder="0" applyAlignment="0" applyProtection="0"/>
    <xf numFmtId="0" fontId="2" fillId="12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8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27" borderId="0" applyNumberFormat="0" applyBorder="0" applyAlignment="0" applyProtection="0"/>
    <xf numFmtId="0" fontId="24" fillId="8" borderId="15" applyNumberFormat="0" applyAlignment="0" applyProtection="0"/>
    <xf numFmtId="0" fontId="2" fillId="16" borderId="0" applyNumberFormat="0" applyBorder="0" applyAlignment="0" applyProtection="0"/>
    <xf numFmtId="0" fontId="28" fillId="22" borderId="0" applyNumberFormat="0" applyBorder="0" applyAlignment="0" applyProtection="0"/>
    <xf numFmtId="0" fontId="2" fillId="31" borderId="0" applyNumberFormat="0" applyBorder="0" applyAlignment="0" applyProtection="0"/>
    <xf numFmtId="0" fontId="145" fillId="0" borderId="0" applyNumberFormat="0" applyFill="0" applyBorder="0" applyAlignment="0" applyProtection="0"/>
    <xf numFmtId="0" fontId="2" fillId="20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2" fillId="7" borderId="12" applyNumberFormat="0" applyAlignment="0" applyProtection="0"/>
    <xf numFmtId="0" fontId="2" fillId="28" borderId="0" applyNumberFormat="0" applyBorder="0" applyAlignment="0" applyProtection="0"/>
    <xf numFmtId="0" fontId="27" fillId="0" borderId="17" applyNumberFormat="0" applyFill="0" applyAlignment="0" applyProtection="0"/>
    <xf numFmtId="0" fontId="145" fillId="0" borderId="0" applyNumberFormat="0" applyFill="0" applyBorder="0" applyAlignment="0" applyProtection="0"/>
    <xf numFmtId="0" fontId="2" fillId="28" borderId="0" applyNumberFormat="0" applyBorder="0" applyAlignment="0" applyProtection="0"/>
    <xf numFmtId="0" fontId="28" fillId="10" borderId="0" applyNumberFormat="0" applyBorder="0" applyAlignment="0" applyProtection="0"/>
    <xf numFmtId="0" fontId="27" fillId="0" borderId="17" applyNumberFormat="0" applyFill="0" applyAlignment="0" applyProtection="0"/>
    <xf numFmtId="0" fontId="145" fillId="0" borderId="0" applyNumberFormat="0" applyFill="0" applyBorder="0" applyAlignment="0" applyProtection="0"/>
    <xf numFmtId="0" fontId="273" fillId="0" borderId="0">
      <alignment vertical="center"/>
    </xf>
    <xf numFmtId="0" fontId="272" fillId="0" borderId="0">
      <alignment vertical="center"/>
    </xf>
    <xf numFmtId="199" fontId="261" fillId="0" borderId="0" applyFont="0" applyFill="0" applyBorder="0" applyAlignment="0" applyProtection="0">
      <alignment vertical="center"/>
    </xf>
    <xf numFmtId="0" fontId="2" fillId="0" borderId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43" fontId="2" fillId="0" borderId="0" applyFont="0" applyFill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21" fillId="7" borderId="13" applyNumberFormat="0" applyAlignment="0" applyProtection="0"/>
    <xf numFmtId="0" fontId="28" fillId="17" borderId="0" applyNumberFormat="0" applyBorder="0" applyAlignment="0" applyProtection="0"/>
    <xf numFmtId="0" fontId="18" fillId="0" borderId="11" applyNumberFormat="0" applyFill="0" applyAlignment="0" applyProtection="0"/>
    <xf numFmtId="0" fontId="2" fillId="16" borderId="0" applyNumberFormat="0" applyBorder="0" applyAlignment="0" applyProtection="0"/>
    <xf numFmtId="0" fontId="2" fillId="3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1" fillId="0" borderId="0"/>
    <xf numFmtId="0" fontId="2" fillId="31" borderId="0" applyNumberFormat="0" applyBorder="0" applyAlignment="0" applyProtection="0"/>
    <xf numFmtId="0" fontId="28" fillId="26" borderId="0" applyNumberFormat="0" applyBorder="0" applyAlignment="0" applyProtection="0"/>
    <xf numFmtId="0" fontId="2" fillId="20" borderId="0" applyNumberFormat="0" applyBorder="0" applyAlignment="0" applyProtection="0"/>
    <xf numFmtId="0" fontId="2" fillId="15" borderId="0" applyNumberFormat="0" applyBorder="0" applyAlignment="0" applyProtection="0"/>
    <xf numFmtId="0" fontId="273" fillId="0" borderId="0">
      <alignment vertical="center"/>
    </xf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31" borderId="0" applyNumberFormat="0" applyBorder="0" applyAlignment="0" applyProtection="0"/>
    <xf numFmtId="0" fontId="2" fillId="20" borderId="0" applyNumberFormat="0" applyBorder="0" applyAlignment="0" applyProtection="0"/>
    <xf numFmtId="0" fontId="28" fillId="29" borderId="0" applyNumberFormat="0" applyBorder="0" applyAlignment="0" applyProtection="0"/>
    <xf numFmtId="0" fontId="28" fillId="21" borderId="0" applyNumberFormat="0" applyBorder="0" applyAlignment="0" applyProtection="0"/>
    <xf numFmtId="0" fontId="2" fillId="12" borderId="0" applyNumberFormat="0" applyBorder="0" applyAlignment="0" applyProtection="0"/>
    <xf numFmtId="0" fontId="17" fillId="0" borderId="10" applyNumberFormat="0" applyFill="0" applyAlignment="0" applyProtection="0"/>
    <xf numFmtId="0" fontId="22" fillId="7" borderId="12" applyNumberFormat="0" applyAlignment="0" applyProtection="0"/>
    <xf numFmtId="0" fontId="273" fillId="0" borderId="0">
      <alignment vertical="center"/>
    </xf>
    <xf numFmtId="0" fontId="2" fillId="31" borderId="0" applyNumberFormat="0" applyBorder="0" applyAlignment="0" applyProtection="0"/>
    <xf numFmtId="0" fontId="28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31" borderId="0" applyNumberFormat="0" applyBorder="0" applyAlignment="0" applyProtection="0"/>
    <xf numFmtId="0" fontId="2" fillId="20" borderId="0" applyNumberFormat="0" applyBorder="0" applyAlignment="0" applyProtection="0"/>
    <xf numFmtId="0" fontId="28" fillId="30" borderId="0" applyNumberFormat="0" applyBorder="0" applyAlignment="0" applyProtection="0"/>
    <xf numFmtId="0" fontId="2" fillId="20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145" fillId="0" borderId="0" applyNumberFormat="0" applyFill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16" borderId="0" applyNumberFormat="0" applyBorder="0" applyAlignment="0" applyProtection="0"/>
    <xf numFmtId="0" fontId="59" fillId="38" borderId="0" applyNumberFormat="0" applyBorder="0" applyAlignment="0" applyProtection="0"/>
    <xf numFmtId="0" fontId="5" fillId="31" borderId="0" applyNumberFormat="0" applyBorder="0" applyAlignment="0" applyProtection="0"/>
    <xf numFmtId="0" fontId="2" fillId="12" borderId="0" applyNumberFormat="0" applyBorder="0" applyAlignment="0" applyProtection="0"/>
    <xf numFmtId="0" fontId="28" fillId="33" borderId="0" applyNumberFormat="0" applyBorder="0" applyAlignment="0" applyProtection="0"/>
    <xf numFmtId="0" fontId="59" fillId="37" borderId="0" applyNumberFormat="0" applyBorder="0" applyAlignment="0" applyProtection="0"/>
    <xf numFmtId="0" fontId="21" fillId="7" borderId="13" applyNumberFormat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20" borderId="0" applyNumberFormat="0" applyBorder="0" applyAlignment="0" applyProtection="0"/>
    <xf numFmtId="0" fontId="2" fillId="12" borderId="0" applyNumberFormat="0" applyBorder="0" applyAlignment="0" applyProtection="0"/>
    <xf numFmtId="0" fontId="28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16" borderId="0" applyNumberFormat="0" applyBorder="0" applyAlignment="0" applyProtection="0"/>
    <xf numFmtId="0" fontId="304" fillId="0" borderId="0">
      <alignment vertical="center"/>
    </xf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7" fillId="0" borderId="17" applyNumberFormat="0" applyFill="0" applyAlignment="0" applyProtection="0"/>
    <xf numFmtId="0" fontId="28" fillId="29" borderId="0" applyNumberFormat="0" applyBorder="0" applyAlignment="0" applyProtection="0"/>
    <xf numFmtId="0" fontId="2" fillId="31" borderId="0" applyNumberFormat="0" applyBorder="0" applyAlignment="0" applyProtection="0"/>
    <xf numFmtId="0" fontId="24" fillId="8" borderId="15" applyNumberFormat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16" borderId="0" applyNumberFormat="0" applyBorder="0" applyAlignment="0" applyProtection="0"/>
    <xf numFmtId="0" fontId="22" fillId="7" borderId="12" applyNumberFormat="0" applyAlignment="0" applyProtection="0"/>
    <xf numFmtId="0" fontId="2" fillId="27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59" fillId="39" borderId="0" applyNumberFormat="0" applyBorder="0" applyAlignment="0" applyProtection="0"/>
    <xf numFmtId="0" fontId="273" fillId="40" borderId="0" applyNumberFormat="0" applyBorder="0" applyAlignment="0" applyProtection="0">
      <alignment vertical="center"/>
    </xf>
    <xf numFmtId="0" fontId="2" fillId="16" borderId="0" applyNumberFormat="0" applyBorder="0" applyAlignment="0" applyProtection="0"/>
    <xf numFmtId="0" fontId="2" fillId="28" borderId="0" applyNumberFormat="0" applyBorder="0" applyAlignment="0" applyProtection="0"/>
    <xf numFmtId="0" fontId="28" fillId="10" borderId="0" applyNumberFormat="0" applyBorder="0" applyAlignment="0" applyProtection="0"/>
    <xf numFmtId="0" fontId="2" fillId="31" borderId="0" applyNumberFormat="0" applyBorder="0" applyAlignment="0" applyProtection="0"/>
    <xf numFmtId="0" fontId="28" fillId="17" borderId="0" applyNumberFormat="0" applyBorder="0" applyAlignment="0" applyProtection="0"/>
    <xf numFmtId="0" fontId="2" fillId="23" borderId="0" applyNumberFormat="0" applyBorder="0" applyAlignment="0" applyProtection="0"/>
    <xf numFmtId="0" fontId="2" fillId="16" borderId="0" applyNumberFormat="0" applyBorder="0" applyAlignment="0" applyProtection="0"/>
    <xf numFmtId="0" fontId="18" fillId="0" borderId="11" applyNumberFormat="0" applyFill="0" applyAlignment="0" applyProtection="0"/>
    <xf numFmtId="0" fontId="40" fillId="5" borderId="0" applyNumberFormat="0" applyBorder="0" applyAlignment="0" applyProtection="0"/>
    <xf numFmtId="0" fontId="28" fillId="21" borderId="0" applyNumberFormat="0" applyBorder="0" applyAlignment="0" applyProtection="0"/>
    <xf numFmtId="0" fontId="2" fillId="12" borderId="0" applyNumberFormat="0" applyBorder="0" applyAlignment="0" applyProtection="0"/>
    <xf numFmtId="0" fontId="28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20" borderId="0" applyNumberFormat="0" applyBorder="0" applyAlignment="0" applyProtection="0"/>
    <xf numFmtId="0" fontId="28" fillId="30" borderId="0" applyNumberFormat="0" applyBorder="0" applyAlignment="0" applyProtection="0"/>
    <xf numFmtId="0" fontId="2" fillId="31" borderId="0" applyNumberFormat="0" applyBorder="0" applyAlignment="0" applyProtection="0"/>
    <xf numFmtId="0" fontId="26" fillId="0" borderId="0" applyNumberFormat="0" applyFill="0" applyBorder="0" applyAlignment="0" applyProtection="0"/>
    <xf numFmtId="0" fontId="2" fillId="2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65" fillId="6" borderId="12" applyNumberFormat="0" applyAlignment="0" applyProtection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9" borderId="16" applyNumberFormat="0" applyFont="0" applyAlignment="0" applyProtection="0"/>
    <xf numFmtId="0" fontId="273" fillId="39" borderId="0" applyNumberFormat="0" applyBorder="0" applyAlignment="0" applyProtection="0">
      <alignment vertical="center"/>
    </xf>
    <xf numFmtId="0" fontId="19" fillId="3" borderId="0" applyNumberFormat="0" applyBorder="0" applyAlignment="0" applyProtection="0"/>
    <xf numFmtId="0" fontId="2" fillId="12" borderId="0" applyNumberFormat="0" applyBorder="0" applyAlignment="0" applyProtection="0"/>
    <xf numFmtId="0" fontId="2" fillId="31" borderId="0" applyNumberFormat="0" applyBorder="0" applyAlignment="0" applyProtection="0"/>
    <xf numFmtId="0" fontId="2" fillId="16" borderId="0" applyNumberFormat="0" applyBorder="0" applyAlignment="0" applyProtection="0"/>
    <xf numFmtId="0" fontId="25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16" fillId="0" borderId="9" applyNumberFormat="0" applyFill="0" applyAlignment="0" applyProtection="0"/>
    <xf numFmtId="0" fontId="273" fillId="0" borderId="0">
      <alignment vertical="center"/>
    </xf>
    <xf numFmtId="0" fontId="2" fillId="12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59" fillId="36" borderId="0" applyNumberFormat="0" applyBorder="0" applyAlignment="0" applyProtection="0"/>
    <xf numFmtId="0" fontId="2" fillId="12" borderId="0" applyNumberFormat="0" applyBorder="0" applyAlignment="0" applyProtection="0"/>
    <xf numFmtId="0" fontId="28" fillId="2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3" fillId="0" borderId="14" applyNumberFormat="0" applyFill="0" applyAlignment="0" applyProtection="0"/>
    <xf numFmtId="0" fontId="28" fillId="13" borderId="0" applyNumberFormat="0" applyBorder="0" applyAlignment="0" applyProtection="0"/>
    <xf numFmtId="0" fontId="2" fillId="31" borderId="0" applyNumberFormat="0" applyBorder="0" applyAlignment="0" applyProtection="0"/>
    <xf numFmtId="0" fontId="2" fillId="20" borderId="0" applyNumberFormat="0" applyBorder="0" applyAlignment="0" applyProtection="0"/>
    <xf numFmtId="0" fontId="28" fillId="17" borderId="0" applyNumberFormat="0" applyBorder="0" applyAlignment="0" applyProtection="0"/>
    <xf numFmtId="0" fontId="2" fillId="31" borderId="0" applyNumberFormat="0" applyBorder="0" applyAlignment="0" applyProtection="0"/>
    <xf numFmtId="0" fontId="28" fillId="25" borderId="0" applyNumberFormat="0" applyBorder="0" applyAlignment="0" applyProtection="0"/>
    <xf numFmtId="0" fontId="2" fillId="20" borderId="0" applyNumberFormat="0" applyBorder="0" applyAlignment="0" applyProtection="0"/>
    <xf numFmtId="0" fontId="27" fillId="0" borderId="17" applyNumberFormat="0" applyFill="0" applyAlignment="0" applyProtection="0"/>
    <xf numFmtId="0" fontId="2" fillId="12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3" fillId="0" borderId="14" applyNumberFormat="0" applyFill="0" applyAlignment="0" applyProtection="0"/>
    <xf numFmtId="0" fontId="2" fillId="16" borderId="0" applyNumberFormat="0" applyBorder="0" applyAlignment="0" applyProtection="0"/>
    <xf numFmtId="0" fontId="18" fillId="0" borderId="0" applyNumberFormat="0" applyFill="0" applyBorder="0" applyAlignment="0" applyProtection="0"/>
    <xf numFmtId="0" fontId="2" fillId="12" borderId="0" applyNumberFormat="0" applyBorder="0" applyAlignment="0" applyProtection="0"/>
    <xf numFmtId="0" fontId="28" fillId="33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7" fillId="0" borderId="17" applyNumberFormat="0" applyFill="0" applyAlignment="0" applyProtection="0"/>
    <xf numFmtId="0" fontId="2" fillId="20" borderId="0" applyNumberFormat="0" applyBorder="0" applyAlignment="0" applyProtection="0"/>
    <xf numFmtId="0" fontId="2" fillId="12" borderId="0" applyNumberFormat="0" applyBorder="0" applyAlignment="0" applyProtection="0"/>
    <xf numFmtId="0" fontId="2" fillId="20" borderId="0" applyNumberFormat="0" applyBorder="0" applyAlignment="0" applyProtection="0"/>
    <xf numFmtId="0" fontId="28" fillId="30" borderId="0" applyNumberFormat="0" applyBorder="0" applyAlignment="0" applyProtection="0"/>
    <xf numFmtId="0" fontId="28" fillId="14" borderId="0" applyNumberFormat="0" applyBorder="0" applyAlignment="0" applyProtection="0"/>
    <xf numFmtId="0" fontId="2" fillId="31" borderId="0" applyNumberFormat="0" applyBorder="0" applyAlignment="0" applyProtection="0"/>
    <xf numFmtId="0" fontId="273" fillId="41" borderId="0" applyNumberFormat="0" applyBorder="0" applyAlignment="0" applyProtection="0">
      <alignment vertical="center"/>
    </xf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1" fillId="7" borderId="13" applyNumberFormat="0" applyAlignment="0" applyProtection="0"/>
    <xf numFmtId="0" fontId="2" fillId="20" borderId="0" applyNumberFormat="0" applyBorder="0" applyAlignment="0" applyProtection="0"/>
    <xf numFmtId="0" fontId="2" fillId="27" borderId="0" applyNumberFormat="0" applyBorder="0" applyAlignment="0" applyProtection="0"/>
    <xf numFmtId="0" fontId="17" fillId="0" borderId="10" applyNumberFormat="0" applyFill="0" applyAlignment="0" applyProtection="0"/>
    <xf numFmtId="0" fontId="28" fillId="10" borderId="0" applyNumberFormat="0" applyBorder="0" applyAlignment="0" applyProtection="0"/>
    <xf numFmtId="0" fontId="2" fillId="12" borderId="0" applyNumberFormat="0" applyBorder="0" applyAlignment="0" applyProtection="0"/>
    <xf numFmtId="0" fontId="14" fillId="0" borderId="0"/>
    <xf numFmtId="0" fontId="2" fillId="20" borderId="0" applyNumberFormat="0" applyBorder="0" applyAlignment="0" applyProtection="0"/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16" borderId="0" applyNumberFormat="0" applyBorder="0" applyAlignment="0" applyProtection="0"/>
    <xf numFmtId="0" fontId="28" fillId="10" borderId="0" applyNumberFormat="0" applyBorder="0" applyAlignment="0" applyProtection="0"/>
    <xf numFmtId="0" fontId="2" fillId="31" borderId="0" applyNumberFormat="0" applyBorder="0" applyAlignment="0" applyProtection="0"/>
    <xf numFmtId="0" fontId="18" fillId="0" borderId="0" applyNumberFormat="0" applyFill="0" applyBorder="0" applyAlignment="0" applyProtection="0"/>
    <xf numFmtId="0" fontId="2" fillId="24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310" fillId="0" borderId="21" applyNumberFormat="0" applyFill="0" applyAlignment="0">
      <protection locked="0"/>
    </xf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43" fontId="2" fillId="0" borderId="0" applyFont="0" applyFill="0" applyBorder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" fillId="0" borderId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" fillId="0" borderId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" fillId="0" borderId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5" fillId="0" borderId="0"/>
    <xf numFmtId="0" fontId="5" fillId="0" borderId="0"/>
    <xf numFmtId="0" fontId="136" fillId="6" borderId="12" applyNumberFormat="0" applyAlignment="0" applyProtection="0"/>
    <xf numFmtId="0" fontId="136" fillId="6" borderId="12" applyNumberFormat="0" applyAlignment="0" applyProtection="0"/>
    <xf numFmtId="0" fontId="5" fillId="0" borderId="0"/>
    <xf numFmtId="0" fontId="136" fillId="6" borderId="12" applyNumberFormat="0" applyAlignment="0" applyProtection="0"/>
    <xf numFmtId="0" fontId="5" fillId="9" borderId="16" applyNumberFormat="0" applyFont="0" applyAlignment="0" applyProtection="0"/>
    <xf numFmtId="0" fontId="136" fillId="6" borderId="12" applyNumberForma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136" fillId="6" borderId="12" applyNumberFormat="0" applyAlignment="0" applyProtection="0"/>
    <xf numFmtId="0" fontId="5" fillId="0" borderId="0"/>
    <xf numFmtId="0" fontId="136" fillId="6" borderId="12" applyNumberFormat="0" applyAlignment="0" applyProtection="0"/>
    <xf numFmtId="0" fontId="136" fillId="6" borderId="12" applyNumberFormat="0" applyAlignment="0" applyProtection="0"/>
    <xf numFmtId="0" fontId="5" fillId="0" borderId="0"/>
    <xf numFmtId="0" fontId="5" fillId="9" borderId="16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136" fillId="6" borderId="12" applyNumberFormat="0" applyAlignment="0" applyProtection="0"/>
    <xf numFmtId="0" fontId="5" fillId="9" borderId="16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136" fillId="6" borderId="12" applyNumberFormat="0" applyAlignment="0" applyProtection="0"/>
    <xf numFmtId="0" fontId="5" fillId="9" borderId="16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136" fillId="6" borderId="12" applyNumberFormat="0" applyAlignment="0" applyProtection="0"/>
    <xf numFmtId="0" fontId="136" fillId="6" borderId="12" applyNumberFormat="0" applyAlignment="0" applyProtection="0"/>
    <xf numFmtId="0" fontId="5" fillId="0" borderId="0"/>
    <xf numFmtId="0" fontId="5" fillId="9" borderId="16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36" fillId="6" borderId="12" applyNumberFormat="0" applyAlignment="0" applyProtection="0"/>
    <xf numFmtId="0" fontId="136" fillId="6" borderId="12" applyNumberFormat="0" applyAlignment="0" applyProtection="0"/>
    <xf numFmtId="0" fontId="136" fillId="6" borderId="12" applyNumberFormat="0" applyAlignment="0" applyProtection="0"/>
    <xf numFmtId="0" fontId="5" fillId="0" borderId="0"/>
    <xf numFmtId="0" fontId="5" fillId="9" borderId="16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14" fillId="0" borderId="0"/>
    <xf numFmtId="0" fontId="5" fillId="9" borderId="16" applyNumberFormat="0" applyFont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9" borderId="16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9" borderId="16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14" fillId="0" borderId="0"/>
    <xf numFmtId="0" fontId="5" fillId="9" borderId="16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9" borderId="16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9" fillId="36" borderId="0" applyNumberFormat="0" applyBorder="0" applyAlignment="0" applyProtection="0"/>
    <xf numFmtId="0" fontId="59" fillId="37" borderId="0" applyNumberFormat="0" applyBorder="0" applyAlignment="0" applyProtection="0"/>
    <xf numFmtId="0" fontId="59" fillId="38" borderId="0" applyNumberFormat="0" applyBorder="0" applyAlignment="0" applyProtection="0"/>
    <xf numFmtId="0" fontId="59" fillId="39" borderId="0" applyNumberFormat="0" applyBorder="0" applyAlignment="0" applyProtection="0"/>
    <xf numFmtId="0" fontId="59" fillId="40" borderId="0" applyNumberFormat="0" applyBorder="0" applyAlignment="0" applyProtection="0"/>
    <xf numFmtId="0" fontId="59" fillId="4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9" fillId="42" borderId="0" applyNumberFormat="0" applyBorder="0" applyAlignment="0" applyProtection="0"/>
    <xf numFmtId="0" fontId="59" fillId="43" borderId="0" applyNumberFormat="0" applyBorder="0" applyAlignment="0" applyProtection="0"/>
    <xf numFmtId="0" fontId="59" fillId="44" borderId="0" applyNumberFormat="0" applyBorder="0" applyAlignment="0" applyProtection="0"/>
    <xf numFmtId="0" fontId="59" fillId="39" borderId="0" applyNumberFormat="0" applyBorder="0" applyAlignment="0" applyProtection="0"/>
    <xf numFmtId="0" fontId="59" fillId="42" borderId="0" applyNumberFormat="0" applyBorder="0" applyAlignment="0" applyProtection="0"/>
    <xf numFmtId="0" fontId="59" fillId="45" borderId="0" applyNumberFormat="0" applyBorder="0" applyAlignment="0" applyProtection="0"/>
    <xf numFmtId="0" fontId="166" fillId="46" borderId="0" applyNumberFormat="0" applyBorder="0" applyAlignment="0" applyProtection="0"/>
    <xf numFmtId="0" fontId="166" fillId="43" borderId="0" applyNumberFormat="0" applyBorder="0" applyAlignment="0" applyProtection="0"/>
    <xf numFmtId="0" fontId="166" fillId="44" borderId="0" applyNumberFormat="0" applyBorder="0" applyAlignment="0" applyProtection="0"/>
    <xf numFmtId="0" fontId="166" fillId="47" borderId="0" applyNumberFormat="0" applyBorder="0" applyAlignment="0" applyProtection="0"/>
    <xf numFmtId="0" fontId="166" fillId="48" borderId="0" applyNumberFormat="0" applyBorder="0" applyAlignment="0" applyProtection="0"/>
    <xf numFmtId="0" fontId="166" fillId="49" borderId="0" applyNumberFormat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0" fontId="181" fillId="57" borderId="29" applyNumberFormat="0" applyAlignment="0" applyProtection="0"/>
    <xf numFmtId="0" fontId="212" fillId="0" borderId="36" applyNumberFormat="0" applyFill="0" applyAlignment="0" applyProtection="0"/>
    <xf numFmtId="0" fontId="173" fillId="37" borderId="0" applyNumberFormat="0" applyBorder="0" applyAlignment="0" applyProtection="0"/>
    <xf numFmtId="0" fontId="221" fillId="56" borderId="38" applyNumberFormat="0" applyAlignment="0" applyProtection="0"/>
    <xf numFmtId="0" fontId="178" fillId="56" borderId="28" applyNumberFormat="0" applyAlignment="0" applyProtection="0"/>
    <xf numFmtId="0" fontId="242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93" fillId="38" borderId="0" applyNumberFormat="0" applyBorder="0" applyAlignment="0" applyProtection="0"/>
    <xf numFmtId="0" fontId="207" fillId="41" borderId="28" applyNumberFormat="0" applyAlignment="0" applyProtection="0"/>
    <xf numFmtId="0" fontId="217" fillId="59" borderId="0" applyNumberFormat="0" applyBorder="0" applyAlignment="0" applyProtection="0"/>
    <xf numFmtId="0" fontId="238" fillId="0" borderId="39" applyNumberFormat="0" applyFill="0" applyAlignment="0" applyProtection="0"/>
    <xf numFmtId="0" fontId="166" fillId="50" borderId="0" applyNumberFormat="0" applyBorder="0" applyAlignment="0" applyProtection="0"/>
    <xf numFmtId="0" fontId="166" fillId="51" borderId="0" applyNumberFormat="0" applyBorder="0" applyAlignment="0" applyProtection="0"/>
    <xf numFmtId="0" fontId="166" fillId="52" borderId="0" applyNumberFormat="0" applyBorder="0" applyAlignment="0" applyProtection="0"/>
    <xf numFmtId="0" fontId="166" fillId="47" borderId="0" applyNumberFormat="0" applyBorder="0" applyAlignment="0" applyProtection="0"/>
    <xf numFmtId="0" fontId="166" fillId="48" borderId="0" applyNumberFormat="0" applyBorder="0" applyAlignment="0" applyProtection="0"/>
    <xf numFmtId="0" fontId="166" fillId="53" borderId="0" applyNumberFormat="0" applyBorder="0" applyAlignment="0" applyProtection="0"/>
    <xf numFmtId="0" fontId="59" fillId="60" borderId="37" applyNumberFormat="0" applyFont="0" applyAlignment="0" applyProtection="0"/>
    <xf numFmtId="0" fontId="197" fillId="0" borderId="31" applyNumberFormat="0" applyFill="0" applyAlignment="0" applyProtection="0"/>
    <xf numFmtId="0" fontId="200" fillId="0" borderId="32" applyNumberFormat="0" applyFill="0" applyAlignment="0" applyProtection="0"/>
    <xf numFmtId="0" fontId="203" fillId="0" borderId="33" applyNumberFormat="0" applyFill="0" applyAlignment="0" applyProtection="0"/>
    <xf numFmtId="0" fontId="203" fillId="0" borderId="0" applyNumberFormat="0" applyFill="0" applyBorder="0" applyAlignment="0" applyProtection="0"/>
    <xf numFmtId="0" fontId="5" fillId="0" borderId="0"/>
    <xf numFmtId="19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164" fontId="5" fillId="0" borderId="0" applyFont="0" applyFill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9" borderId="16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71" fillId="0" borderId="0"/>
    <xf numFmtId="43" fontId="271" fillId="0" borderId="0" applyFont="0" applyFill="0" applyBorder="0" applyAlignment="0" applyProtection="0"/>
    <xf numFmtId="0" fontId="271" fillId="0" borderId="0"/>
    <xf numFmtId="0" fontId="311" fillId="0" borderId="9" applyNumberFormat="0" applyFill="0" applyAlignment="0" applyProtection="0"/>
    <xf numFmtId="0" fontId="312" fillId="0" borderId="10" applyNumberFormat="0" applyFill="0" applyAlignment="0" applyProtection="0"/>
    <xf numFmtId="0" fontId="313" fillId="0" borderId="11" applyNumberFormat="0" applyFill="0" applyAlignment="0" applyProtection="0"/>
    <xf numFmtId="0" fontId="313" fillId="0" borderId="0" applyNumberFormat="0" applyFill="0" applyBorder="0" applyAlignment="0" applyProtection="0"/>
    <xf numFmtId="0" fontId="314" fillId="3" borderId="0" applyNumberFormat="0" applyBorder="0" applyAlignment="0" applyProtection="0"/>
    <xf numFmtId="0" fontId="315" fillId="4" borderId="0" applyNumberFormat="0" applyBorder="0" applyAlignment="0" applyProtection="0"/>
    <xf numFmtId="0" fontId="316" fillId="5" borderId="0" applyNumberFormat="0" applyBorder="0" applyAlignment="0" applyProtection="0"/>
    <xf numFmtId="0" fontId="317" fillId="6" borderId="12" applyNumberFormat="0" applyAlignment="0" applyProtection="0"/>
    <xf numFmtId="0" fontId="318" fillId="7" borderId="13" applyNumberFormat="0" applyAlignment="0" applyProtection="0"/>
    <xf numFmtId="0" fontId="319" fillId="7" borderId="12" applyNumberFormat="0" applyAlignment="0" applyProtection="0"/>
    <xf numFmtId="0" fontId="320" fillId="0" borderId="14" applyNumberFormat="0" applyFill="0" applyAlignment="0" applyProtection="0"/>
    <xf numFmtId="0" fontId="321" fillId="8" borderId="15" applyNumberFormat="0" applyAlignment="0" applyProtection="0"/>
    <xf numFmtId="0" fontId="322" fillId="0" borderId="0" applyNumberFormat="0" applyFill="0" applyBorder="0" applyAlignment="0" applyProtection="0"/>
    <xf numFmtId="0" fontId="271" fillId="9" borderId="16" applyNumberFormat="0" applyFont="0" applyAlignment="0" applyProtection="0"/>
    <xf numFmtId="0" fontId="323" fillId="0" borderId="0" applyNumberFormat="0" applyFill="0" applyBorder="0" applyAlignment="0" applyProtection="0"/>
    <xf numFmtId="0" fontId="324" fillId="0" borderId="17" applyNumberFormat="0" applyFill="0" applyAlignment="0" applyProtection="0"/>
    <xf numFmtId="0" fontId="325" fillId="10" borderId="0" applyNumberFormat="0" applyBorder="0" applyAlignment="0" applyProtection="0"/>
    <xf numFmtId="0" fontId="271" fillId="11" borderId="0" applyNumberFormat="0" applyBorder="0" applyAlignment="0" applyProtection="0"/>
    <xf numFmtId="0" fontId="271" fillId="12" borderId="0" applyNumberFormat="0" applyBorder="0" applyAlignment="0" applyProtection="0"/>
    <xf numFmtId="0" fontId="325" fillId="13" borderId="0" applyNumberFormat="0" applyBorder="0" applyAlignment="0" applyProtection="0"/>
    <xf numFmtId="0" fontId="325" fillId="14" borderId="0" applyNumberFormat="0" applyBorder="0" applyAlignment="0" applyProtection="0"/>
    <xf numFmtId="0" fontId="271" fillId="15" borderId="0" applyNumberFormat="0" applyBorder="0" applyAlignment="0" applyProtection="0"/>
    <xf numFmtId="0" fontId="271" fillId="16" borderId="0" applyNumberFormat="0" applyBorder="0" applyAlignment="0" applyProtection="0"/>
    <xf numFmtId="0" fontId="325" fillId="17" borderId="0" applyNumberFormat="0" applyBorder="0" applyAlignment="0" applyProtection="0"/>
    <xf numFmtId="0" fontId="325" fillId="18" borderId="0" applyNumberFormat="0" applyBorder="0" applyAlignment="0" applyProtection="0"/>
    <xf numFmtId="0" fontId="271" fillId="19" borderId="0" applyNumberFormat="0" applyBorder="0" applyAlignment="0" applyProtection="0"/>
    <xf numFmtId="0" fontId="271" fillId="20" borderId="0" applyNumberFormat="0" applyBorder="0" applyAlignment="0" applyProtection="0"/>
    <xf numFmtId="0" fontId="325" fillId="21" borderId="0" applyNumberFormat="0" applyBorder="0" applyAlignment="0" applyProtection="0"/>
    <xf numFmtId="0" fontId="325" fillId="22" borderId="0" applyNumberFormat="0" applyBorder="0" applyAlignment="0" applyProtection="0"/>
    <xf numFmtId="0" fontId="271" fillId="23" borderId="0" applyNumberFormat="0" applyBorder="0" applyAlignment="0" applyProtection="0"/>
    <xf numFmtId="0" fontId="271" fillId="24" borderId="0" applyNumberFormat="0" applyBorder="0" applyAlignment="0" applyProtection="0"/>
    <xf numFmtId="0" fontId="325" fillId="25" borderId="0" applyNumberFormat="0" applyBorder="0" applyAlignment="0" applyProtection="0"/>
    <xf numFmtId="0" fontId="325" fillId="26" borderId="0" applyNumberFormat="0" applyBorder="0" applyAlignment="0" applyProtection="0"/>
    <xf numFmtId="0" fontId="271" fillId="27" borderId="0" applyNumberFormat="0" applyBorder="0" applyAlignment="0" applyProtection="0"/>
    <xf numFmtId="0" fontId="271" fillId="28" borderId="0" applyNumberFormat="0" applyBorder="0" applyAlignment="0" applyProtection="0"/>
    <xf numFmtId="0" fontId="325" fillId="29" borderId="0" applyNumberFormat="0" applyBorder="0" applyAlignment="0" applyProtection="0"/>
    <xf numFmtId="0" fontId="325" fillId="30" borderId="0" applyNumberFormat="0" applyBorder="0" applyAlignment="0" applyProtection="0"/>
    <xf numFmtId="0" fontId="271" fillId="31" borderId="0" applyNumberFormat="0" applyBorder="0" applyAlignment="0" applyProtection="0"/>
    <xf numFmtId="0" fontId="271" fillId="32" borderId="0" applyNumberFormat="0" applyBorder="0" applyAlignment="0" applyProtection="0"/>
    <xf numFmtId="0" fontId="325" fillId="33" borderId="0" applyNumberFormat="0" applyBorder="0" applyAlignment="0" applyProtection="0"/>
    <xf numFmtId="43" fontId="271" fillId="0" borderId="0" applyFont="0" applyFill="0" applyBorder="0" applyAlignment="0" applyProtection="0"/>
    <xf numFmtId="0" fontId="317" fillId="6" borderId="12" applyNumberFormat="0" applyAlignment="0" applyProtection="0"/>
    <xf numFmtId="0" fontId="317" fillId="6" borderId="12" applyNumberFormat="0" applyAlignment="0" applyProtection="0"/>
    <xf numFmtId="0" fontId="317" fillId="6" borderId="12" applyNumberFormat="0" applyAlignment="0" applyProtection="0"/>
    <xf numFmtId="0" fontId="271" fillId="0" borderId="0"/>
    <xf numFmtId="0" fontId="271" fillId="0" borderId="0"/>
    <xf numFmtId="0" fontId="271" fillId="0" borderId="0"/>
    <xf numFmtId="0" fontId="317" fillId="6" borderId="12" applyNumberFormat="0" applyAlignment="0" applyProtection="0"/>
    <xf numFmtId="0" fontId="271" fillId="9" borderId="16" applyNumberFormat="0" applyFont="0" applyAlignment="0" applyProtection="0"/>
    <xf numFmtId="0" fontId="271" fillId="11" borderId="0" applyNumberFormat="0" applyBorder="0" applyAlignment="0" applyProtection="0"/>
    <xf numFmtId="0" fontId="271" fillId="12" borderId="0" applyNumberFormat="0" applyBorder="0" applyAlignment="0" applyProtection="0"/>
    <xf numFmtId="0" fontId="271" fillId="15" borderId="0" applyNumberFormat="0" applyBorder="0" applyAlignment="0" applyProtection="0"/>
    <xf numFmtId="0" fontId="271" fillId="16" borderId="0" applyNumberFormat="0" applyBorder="0" applyAlignment="0" applyProtection="0"/>
    <xf numFmtId="0" fontId="271" fillId="19" borderId="0" applyNumberFormat="0" applyBorder="0" applyAlignment="0" applyProtection="0"/>
    <xf numFmtId="0" fontId="271" fillId="20" borderId="0" applyNumberFormat="0" applyBorder="0" applyAlignment="0" applyProtection="0"/>
    <xf numFmtId="0" fontId="271" fillId="23" borderId="0" applyNumberFormat="0" applyBorder="0" applyAlignment="0" applyProtection="0"/>
    <xf numFmtId="0" fontId="271" fillId="24" borderId="0" applyNumberFormat="0" applyBorder="0" applyAlignment="0" applyProtection="0"/>
    <xf numFmtId="0" fontId="271" fillId="27" borderId="0" applyNumberFormat="0" applyBorder="0" applyAlignment="0" applyProtection="0"/>
    <xf numFmtId="0" fontId="271" fillId="28" borderId="0" applyNumberFormat="0" applyBorder="0" applyAlignment="0" applyProtection="0"/>
    <xf numFmtId="0" fontId="271" fillId="31" borderId="0" applyNumberFormat="0" applyBorder="0" applyAlignment="0" applyProtection="0"/>
    <xf numFmtId="0" fontId="271" fillId="32" borderId="0" applyNumberFormat="0" applyBorder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71" fillId="0" borderId="0"/>
    <xf numFmtId="43" fontId="271" fillId="0" borderId="0" applyFont="0" applyFill="0" applyBorder="0" applyAlignment="0" applyProtection="0"/>
    <xf numFmtId="0" fontId="317" fillId="6" borderId="12" applyNumberFormat="0" applyAlignment="0" applyProtection="0"/>
    <xf numFmtId="0" fontId="271" fillId="9" borderId="16" applyNumberFormat="0" applyFont="0" applyAlignment="0" applyProtection="0"/>
    <xf numFmtId="0" fontId="271" fillId="11" borderId="0" applyNumberFormat="0" applyBorder="0" applyAlignment="0" applyProtection="0"/>
    <xf numFmtId="0" fontId="271" fillId="12" borderId="0" applyNumberFormat="0" applyBorder="0" applyAlignment="0" applyProtection="0"/>
    <xf numFmtId="0" fontId="271" fillId="15" borderId="0" applyNumberFormat="0" applyBorder="0" applyAlignment="0" applyProtection="0"/>
    <xf numFmtId="0" fontId="271" fillId="16" borderId="0" applyNumberFormat="0" applyBorder="0" applyAlignment="0" applyProtection="0"/>
    <xf numFmtId="0" fontId="271" fillId="19" borderId="0" applyNumberFormat="0" applyBorder="0" applyAlignment="0" applyProtection="0"/>
    <xf numFmtId="0" fontId="271" fillId="20" borderId="0" applyNumberFormat="0" applyBorder="0" applyAlignment="0" applyProtection="0"/>
    <xf numFmtId="0" fontId="271" fillId="23" borderId="0" applyNumberFormat="0" applyBorder="0" applyAlignment="0" applyProtection="0"/>
    <xf numFmtId="0" fontId="271" fillId="24" borderId="0" applyNumberFormat="0" applyBorder="0" applyAlignment="0" applyProtection="0"/>
    <xf numFmtId="0" fontId="271" fillId="27" borderId="0" applyNumberFormat="0" applyBorder="0" applyAlignment="0" applyProtection="0"/>
    <xf numFmtId="0" fontId="271" fillId="28" borderId="0" applyNumberFormat="0" applyBorder="0" applyAlignment="0" applyProtection="0"/>
    <xf numFmtId="0" fontId="271" fillId="31" borderId="0" applyNumberFormat="0" applyBorder="0" applyAlignment="0" applyProtection="0"/>
    <xf numFmtId="0" fontId="271" fillId="32" borderId="0" applyNumberFormat="0" applyBorder="0" applyAlignment="0" applyProtection="0"/>
    <xf numFmtId="0" fontId="271" fillId="0" borderId="0"/>
    <xf numFmtId="0" fontId="317" fillId="6" borderId="12" applyNumberFormat="0" applyAlignment="0" applyProtection="0"/>
    <xf numFmtId="0" fontId="317" fillId="6" borderId="12" applyNumberFormat="0" applyAlignment="0" applyProtection="0"/>
    <xf numFmtId="0" fontId="271" fillId="0" borderId="0"/>
    <xf numFmtId="0" fontId="271" fillId="9" borderId="16" applyNumberFormat="0" applyFont="0" applyAlignment="0" applyProtection="0"/>
    <xf numFmtId="0" fontId="271" fillId="11" borderId="0" applyNumberFormat="0" applyBorder="0" applyAlignment="0" applyProtection="0"/>
    <xf numFmtId="0" fontId="271" fillId="12" borderId="0" applyNumberFormat="0" applyBorder="0" applyAlignment="0" applyProtection="0"/>
    <xf numFmtId="0" fontId="271" fillId="15" borderId="0" applyNumberFormat="0" applyBorder="0" applyAlignment="0" applyProtection="0"/>
    <xf numFmtId="0" fontId="271" fillId="16" borderId="0" applyNumberFormat="0" applyBorder="0" applyAlignment="0" applyProtection="0"/>
    <xf numFmtId="0" fontId="271" fillId="19" borderId="0" applyNumberFormat="0" applyBorder="0" applyAlignment="0" applyProtection="0"/>
    <xf numFmtId="0" fontId="271" fillId="20" borderId="0" applyNumberFormat="0" applyBorder="0" applyAlignment="0" applyProtection="0"/>
    <xf numFmtId="0" fontId="271" fillId="23" borderId="0" applyNumberFormat="0" applyBorder="0" applyAlignment="0" applyProtection="0"/>
    <xf numFmtId="0" fontId="271" fillId="24" borderId="0" applyNumberFormat="0" applyBorder="0" applyAlignment="0" applyProtection="0"/>
    <xf numFmtId="0" fontId="271" fillId="27" borderId="0" applyNumberFormat="0" applyBorder="0" applyAlignment="0" applyProtection="0"/>
    <xf numFmtId="0" fontId="271" fillId="28" borderId="0" applyNumberFormat="0" applyBorder="0" applyAlignment="0" applyProtection="0"/>
    <xf numFmtId="0" fontId="271" fillId="31" borderId="0" applyNumberFormat="0" applyBorder="0" applyAlignment="0" applyProtection="0"/>
    <xf numFmtId="0" fontId="271" fillId="32" borderId="0" applyNumberFormat="0" applyBorder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4" fillId="0" borderId="0" applyNumberFormat="0" applyFill="0" applyBorder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190" fontId="2" fillId="0" borderId="0" applyFont="0" applyFill="0" applyBorder="0" applyAlignment="0" applyProtection="0"/>
    <xf numFmtId="0" fontId="268" fillId="0" borderId="0">
      <alignment vertical="center"/>
    </xf>
    <xf numFmtId="0" fontId="122" fillId="0" borderId="0"/>
    <xf numFmtId="0" fontId="123" fillId="0" borderId="0"/>
    <xf numFmtId="41" fontId="2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2" fillId="0" borderId="0"/>
    <xf numFmtId="0" fontId="269" fillId="0" borderId="0" applyNumberFormat="0" applyFill="0" applyBorder="0" applyAlignment="0" applyProtection="0"/>
    <xf numFmtId="199" fontId="3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268" fillId="0" borderId="0">
      <alignment vertical="center"/>
    </xf>
    <xf numFmtId="0" fontId="123" fillId="0" borderId="0"/>
    <xf numFmtId="38" fontId="2" fillId="0" borderId="0" applyFont="0" applyFill="0" applyBorder="0" applyAlignment="0" applyProtection="0">
      <alignment vertical="center"/>
    </xf>
    <xf numFmtId="0" fontId="269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0" fontId="265" fillId="6" borderId="12" applyNumberFormat="0" applyAlignment="0" applyProtection="0"/>
    <xf numFmtId="0" fontId="14" fillId="0" borderId="0"/>
    <xf numFmtId="164" fontId="14" fillId="0" borderId="0" applyFont="0" applyFill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43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14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0" fontId="145" fillId="0" borderId="0" applyNumberFormat="0" applyFill="0" applyBorder="0" applyAlignment="0" applyProtection="0"/>
    <xf numFmtId="0" fontId="40" fillId="5" borderId="0" applyNumberFormat="0" applyBorder="0" applyAlignment="0" applyProtection="0"/>
    <xf numFmtId="164" fontId="14" fillId="0" borderId="0" applyFont="0" applyFill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21" borderId="0" applyNumberFormat="0" applyBorder="0" applyAlignment="0" applyProtection="0"/>
    <xf numFmtId="0" fontId="28" fillId="25" borderId="0" applyNumberFormat="0" applyBorder="0" applyAlignment="0" applyProtection="0"/>
    <xf numFmtId="0" fontId="28" fillId="29" borderId="0" applyNumberFormat="0" applyBorder="0" applyAlignment="0" applyProtection="0"/>
    <xf numFmtId="0" fontId="28" fillId="33" borderId="0" applyNumberFormat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9" borderId="16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2" fillId="9" borderId="16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207" fillId="41" borderId="28" applyNumberFormat="0" applyAlignment="0" applyProtection="0"/>
    <xf numFmtId="0" fontId="207" fillId="41" borderId="28" applyNumberFormat="0" applyAlignment="0" applyProtection="0"/>
    <xf numFmtId="0" fontId="207" fillId="41" borderId="28" applyNumberFormat="0" applyAlignment="0" applyProtection="0"/>
    <xf numFmtId="0" fontId="207" fillId="41" borderId="28" applyNumberFormat="0" applyAlignment="0" applyProtection="0"/>
    <xf numFmtId="0" fontId="265" fillId="6" borderId="12" applyNumberFormat="0" applyAlignment="0" applyProtection="0"/>
    <xf numFmtId="0" fontId="271" fillId="0" borderId="0"/>
    <xf numFmtId="43" fontId="271" fillId="0" borderId="0" applyFont="0" applyFill="0" applyBorder="0" applyAlignment="0" applyProtection="0"/>
    <xf numFmtId="0" fontId="271" fillId="0" borderId="0"/>
    <xf numFmtId="0" fontId="271" fillId="9" borderId="16" applyNumberFormat="0" applyFont="0" applyAlignment="0" applyProtection="0"/>
    <xf numFmtId="0" fontId="271" fillId="11" borderId="0" applyNumberFormat="0" applyBorder="0" applyAlignment="0" applyProtection="0"/>
    <xf numFmtId="0" fontId="271" fillId="12" borderId="0" applyNumberFormat="0" applyBorder="0" applyAlignment="0" applyProtection="0"/>
    <xf numFmtId="0" fontId="271" fillId="15" borderId="0" applyNumberFormat="0" applyBorder="0" applyAlignment="0" applyProtection="0"/>
    <xf numFmtId="0" fontId="271" fillId="16" borderId="0" applyNumberFormat="0" applyBorder="0" applyAlignment="0" applyProtection="0"/>
    <xf numFmtId="0" fontId="271" fillId="19" borderId="0" applyNumberFormat="0" applyBorder="0" applyAlignment="0" applyProtection="0"/>
    <xf numFmtId="0" fontId="271" fillId="20" borderId="0" applyNumberFormat="0" applyBorder="0" applyAlignment="0" applyProtection="0"/>
    <xf numFmtId="0" fontId="271" fillId="23" borderId="0" applyNumberFormat="0" applyBorder="0" applyAlignment="0" applyProtection="0"/>
    <xf numFmtId="0" fontId="271" fillId="24" borderId="0" applyNumberFormat="0" applyBorder="0" applyAlignment="0" applyProtection="0"/>
    <xf numFmtId="0" fontId="271" fillId="27" borderId="0" applyNumberFormat="0" applyBorder="0" applyAlignment="0" applyProtection="0"/>
    <xf numFmtId="0" fontId="271" fillId="28" borderId="0" applyNumberFormat="0" applyBorder="0" applyAlignment="0" applyProtection="0"/>
    <xf numFmtId="0" fontId="271" fillId="31" borderId="0" applyNumberFormat="0" applyBorder="0" applyAlignment="0" applyProtection="0"/>
    <xf numFmtId="0" fontId="271" fillId="32" borderId="0" applyNumberFormat="0" applyBorder="0" applyAlignment="0" applyProtection="0"/>
    <xf numFmtId="43" fontId="271" fillId="0" borderId="0" applyFont="0" applyFill="0" applyBorder="0" applyAlignment="0" applyProtection="0"/>
    <xf numFmtId="0" fontId="271" fillId="0" borderId="0"/>
    <xf numFmtId="0" fontId="271" fillId="0" borderId="0"/>
    <xf numFmtId="0" fontId="271" fillId="0" borderId="0"/>
    <xf numFmtId="0" fontId="271" fillId="9" borderId="16" applyNumberFormat="0" applyFont="0" applyAlignment="0" applyProtection="0"/>
    <xf numFmtId="0" fontId="271" fillId="11" borderId="0" applyNumberFormat="0" applyBorder="0" applyAlignment="0" applyProtection="0"/>
    <xf numFmtId="0" fontId="271" fillId="12" borderId="0" applyNumberFormat="0" applyBorder="0" applyAlignment="0" applyProtection="0"/>
    <xf numFmtId="0" fontId="271" fillId="15" borderId="0" applyNumberFormat="0" applyBorder="0" applyAlignment="0" applyProtection="0"/>
    <xf numFmtId="0" fontId="271" fillId="16" borderId="0" applyNumberFormat="0" applyBorder="0" applyAlignment="0" applyProtection="0"/>
    <xf numFmtId="0" fontId="271" fillId="19" borderId="0" applyNumberFormat="0" applyBorder="0" applyAlignment="0" applyProtection="0"/>
    <xf numFmtId="0" fontId="271" fillId="20" borderId="0" applyNumberFormat="0" applyBorder="0" applyAlignment="0" applyProtection="0"/>
    <xf numFmtId="0" fontId="271" fillId="23" borderId="0" applyNumberFormat="0" applyBorder="0" applyAlignment="0" applyProtection="0"/>
    <xf numFmtId="0" fontId="271" fillId="24" borderId="0" applyNumberFormat="0" applyBorder="0" applyAlignment="0" applyProtection="0"/>
    <xf numFmtId="0" fontId="271" fillId="27" borderId="0" applyNumberFormat="0" applyBorder="0" applyAlignment="0" applyProtection="0"/>
    <xf numFmtId="0" fontId="271" fillId="28" borderId="0" applyNumberFormat="0" applyBorder="0" applyAlignment="0" applyProtection="0"/>
    <xf numFmtId="0" fontId="271" fillId="31" borderId="0" applyNumberFormat="0" applyBorder="0" applyAlignment="0" applyProtection="0"/>
    <xf numFmtId="0" fontId="271" fillId="32" borderId="0" applyNumberFormat="0" applyBorder="0" applyAlignment="0" applyProtection="0"/>
    <xf numFmtId="0" fontId="271" fillId="0" borderId="0"/>
    <xf numFmtId="43" fontId="271" fillId="0" borderId="0" applyFont="0" applyFill="0" applyBorder="0" applyAlignment="0" applyProtection="0"/>
    <xf numFmtId="0" fontId="271" fillId="9" borderId="16" applyNumberFormat="0" applyFont="0" applyAlignment="0" applyProtection="0"/>
    <xf numFmtId="0" fontId="271" fillId="11" borderId="0" applyNumberFormat="0" applyBorder="0" applyAlignment="0" applyProtection="0"/>
    <xf numFmtId="0" fontId="271" fillId="12" borderId="0" applyNumberFormat="0" applyBorder="0" applyAlignment="0" applyProtection="0"/>
    <xf numFmtId="0" fontId="271" fillId="15" borderId="0" applyNumberFormat="0" applyBorder="0" applyAlignment="0" applyProtection="0"/>
    <xf numFmtId="0" fontId="271" fillId="16" borderId="0" applyNumberFormat="0" applyBorder="0" applyAlignment="0" applyProtection="0"/>
    <xf numFmtId="0" fontId="271" fillId="19" borderId="0" applyNumberFormat="0" applyBorder="0" applyAlignment="0" applyProtection="0"/>
    <xf numFmtId="0" fontId="271" fillId="20" borderId="0" applyNumberFormat="0" applyBorder="0" applyAlignment="0" applyProtection="0"/>
    <xf numFmtId="0" fontId="271" fillId="23" borderId="0" applyNumberFormat="0" applyBorder="0" applyAlignment="0" applyProtection="0"/>
    <xf numFmtId="0" fontId="271" fillId="24" borderId="0" applyNumberFormat="0" applyBorder="0" applyAlignment="0" applyProtection="0"/>
    <xf numFmtId="0" fontId="271" fillId="27" borderId="0" applyNumberFormat="0" applyBorder="0" applyAlignment="0" applyProtection="0"/>
    <xf numFmtId="0" fontId="271" fillId="28" borderId="0" applyNumberFormat="0" applyBorder="0" applyAlignment="0" applyProtection="0"/>
    <xf numFmtId="0" fontId="271" fillId="31" borderId="0" applyNumberFormat="0" applyBorder="0" applyAlignment="0" applyProtection="0"/>
    <xf numFmtId="0" fontId="271" fillId="32" borderId="0" applyNumberFormat="0" applyBorder="0" applyAlignment="0" applyProtection="0"/>
    <xf numFmtId="0" fontId="207" fillId="41" borderId="28" applyNumberFormat="0" applyAlignment="0" applyProtection="0"/>
    <xf numFmtId="0" fontId="2" fillId="0" borderId="0"/>
    <xf numFmtId="241" fontId="2" fillId="0" borderId="0" applyFont="0" applyFill="0" applyBorder="0" applyAlignment="0" applyProtection="0">
      <alignment vertical="center"/>
    </xf>
    <xf numFmtId="0" fontId="327" fillId="0" borderId="0" applyAlignment="0"/>
    <xf numFmtId="164" fontId="31" fillId="0" borderId="0" applyFont="0" applyFill="0" applyBorder="0" applyAlignment="0" applyProtection="0"/>
    <xf numFmtId="0" fontId="122" fillId="0" borderId="0"/>
    <xf numFmtId="9" fontId="31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28" fillId="0" borderId="0" applyFont="0" applyFill="0" applyBorder="0" applyAlignment="0" applyProtection="0"/>
    <xf numFmtId="0" fontId="122" fillId="0" borderId="0"/>
    <xf numFmtId="0" fontId="329" fillId="0" borderId="0"/>
    <xf numFmtId="0" fontId="122" fillId="0" borderId="0"/>
    <xf numFmtId="0" fontId="328" fillId="0" borderId="0"/>
    <xf numFmtId="43" fontId="12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164" fontId="330" fillId="0" borderId="0" applyFont="0" applyFill="0" applyBorder="0" applyAlignment="0" applyProtection="0"/>
    <xf numFmtId="0" fontId="326" fillId="0" borderId="0"/>
    <xf numFmtId="190" fontId="2" fillId="0" borderId="0" applyFont="0" applyFill="0" applyBorder="0" applyAlignment="0" applyProtection="0"/>
    <xf numFmtId="0" fontId="268" fillId="0" borderId="0">
      <alignment vertical="center"/>
    </xf>
    <xf numFmtId="41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261" fillId="0" borderId="0">
      <alignment vertical="center"/>
    </xf>
    <xf numFmtId="0" fontId="2" fillId="0" borderId="0"/>
    <xf numFmtId="0" fontId="2" fillId="0" borderId="0"/>
    <xf numFmtId="0" fontId="5" fillId="0" borderId="0"/>
    <xf numFmtId="43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1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64" fillId="0" borderId="0" applyNumberForma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28" fillId="0" borderId="0"/>
    <xf numFmtId="43" fontId="328" fillId="0" borderId="0" applyFont="0" applyFill="0" applyBorder="0" applyAlignment="0" applyProtection="0"/>
    <xf numFmtId="0" fontId="31" fillId="0" borderId="0"/>
    <xf numFmtId="0" fontId="1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41" fontId="1" fillId="0" borderId="0" applyFont="0" applyFill="0" applyBorder="0" applyAlignment="0" applyProtection="0">
      <alignment vertical="center"/>
    </xf>
    <xf numFmtId="164" fontId="14" fillId="0" borderId="0" applyFont="0" applyFill="0" applyBorder="0" applyAlignment="0" applyProtection="0"/>
    <xf numFmtId="0" fontId="1" fillId="0" borderId="0"/>
    <xf numFmtId="0" fontId="1" fillId="0" borderId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112" fillId="0" borderId="0"/>
    <xf numFmtId="164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1" fillId="0" borderId="0"/>
    <xf numFmtId="0" fontId="271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0" fontId="14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33" fillId="0" borderId="0" applyFont="0" applyFill="0" applyBorder="0" applyAlignment="0" applyProtection="0"/>
    <xf numFmtId="17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14" fillId="0" borderId="0" applyFont="0" applyFill="0" applyBorder="0" applyAlignment="0" applyProtection="0"/>
    <xf numFmtId="172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4" fontId="1" fillId="0" borderId="0" applyFont="0" applyFill="0" applyBorder="0" applyAlignment="0" applyProtection="0"/>
    <xf numFmtId="164" fontId="121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0" fillId="0" borderId="49" applyNumberFormat="0" applyFill="0">
      <alignment horizontal="centerContinuous" vertical="top"/>
    </xf>
    <xf numFmtId="0" fontId="1" fillId="0" borderId="0"/>
    <xf numFmtId="0" fontId="112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0" fillId="0" borderId="49" applyFill="0">
      <alignment horizontal="center"/>
      <protection locked="0"/>
    </xf>
    <xf numFmtId="211" fontId="39" fillId="0" borderId="0"/>
    <xf numFmtId="211" fontId="39" fillId="0" borderId="0"/>
    <xf numFmtId="0" fontId="229" fillId="0" borderId="49">
      <alignment horizont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241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0" fontId="57" fillId="56" borderId="28" applyNumberFormat="0" applyAlignment="0" applyProtection="0"/>
    <xf numFmtId="0" fontId="70" fillId="0" borderId="25" applyNumberFormat="0" applyFill="0">
      <alignment horizontal="centerContinuous" vertical="top"/>
    </xf>
    <xf numFmtId="0" fontId="81" fillId="41" borderId="28" applyNumberFormat="0" applyAlignment="0" applyProtection="0"/>
    <xf numFmtId="0" fontId="81" fillId="41" borderId="28" applyNumberFormat="0" applyAlignment="0" applyProtection="0"/>
    <xf numFmtId="37" fontId="49" fillId="54" borderId="2" applyBorder="0">
      <alignment horizontal="left" vertical="center" indent="2"/>
    </xf>
    <xf numFmtId="0" fontId="14" fillId="60" borderId="37" applyNumberFormat="0" applyFon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57" fillId="56" borderId="28" applyNumberFormat="0" applyAlignment="0" applyProtection="0"/>
    <xf numFmtId="0" fontId="81" fillId="41" borderId="28" applyNumberFormat="0" applyAlignment="0" applyProtection="0"/>
    <xf numFmtId="0" fontId="107" fillId="0" borderId="39" applyNumberFormat="0" applyFill="0" applyAlignment="0" applyProtection="0"/>
    <xf numFmtId="0" fontId="14" fillId="60" borderId="37" applyNumberFormat="0" applyFont="0" applyAlignment="0" applyProtection="0"/>
    <xf numFmtId="0" fontId="5" fillId="0" borderId="0"/>
    <xf numFmtId="164" fontId="5" fillId="0" borderId="0" applyFont="0" applyFill="0" applyBorder="0" applyAlignment="0" applyProtection="0"/>
    <xf numFmtId="0" fontId="215" fillId="0" borderId="2" applyNumberFormat="0" applyFill="0" applyBorder="0" applyAlignment="0" applyProtection="0">
      <alignment horizontal="centerContinuous"/>
    </xf>
    <xf numFmtId="0" fontId="191" fillId="0" borderId="2" applyNumberFormat="0" applyFill="0" applyBorder="0" applyAlignment="0" applyProtection="0">
      <alignment horizontal="centerContinuous"/>
    </xf>
    <xf numFmtId="0" fontId="170" fillId="0" borderId="25" applyFill="0">
      <alignment horizontal="center"/>
      <protection locked="0"/>
    </xf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8" fillId="56" borderId="28" applyNumberFormat="0" applyAlignment="0" applyProtection="0"/>
    <xf numFmtId="211" fontId="178" fillId="56" borderId="28" applyNumberFormat="0" applyAlignment="0" applyProtection="0"/>
    <xf numFmtId="211" fontId="178" fillId="56" borderId="28" applyNumberFormat="0" applyAlignment="0" applyProtection="0"/>
    <xf numFmtId="211" fontId="178" fillId="56" borderId="28" applyNumberFormat="0" applyAlignment="0" applyProtection="0"/>
    <xf numFmtId="211" fontId="177" fillId="56" borderId="28" applyNumberFormat="0" applyAlignment="0" applyProtection="0"/>
    <xf numFmtId="211" fontId="178" fillId="56" borderId="28" applyNumberFormat="0" applyAlignment="0" applyProtection="0"/>
    <xf numFmtId="211" fontId="178" fillId="56" borderId="28" applyNumberFormat="0" applyAlignment="0" applyProtection="0"/>
    <xf numFmtId="211" fontId="178" fillId="56" borderId="28" applyNumberFormat="0" applyAlignment="0" applyProtection="0"/>
    <xf numFmtId="211" fontId="178" fillId="56" borderId="28" applyNumberFormat="0" applyAlignment="0" applyProtection="0"/>
    <xf numFmtId="211" fontId="178" fillId="56" borderId="28" applyNumberFormat="0" applyAlignment="0" applyProtection="0"/>
    <xf numFmtId="0" fontId="179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46" fillId="0" borderId="45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7" fillId="41" borderId="28" applyNumberFormat="0" applyAlignment="0" applyProtection="0"/>
    <xf numFmtId="211" fontId="207" fillId="41" borderId="28" applyNumberFormat="0" applyAlignment="0" applyProtection="0"/>
    <xf numFmtId="211" fontId="207" fillId="41" borderId="28" applyNumberFormat="0" applyAlignment="0" applyProtection="0"/>
    <xf numFmtId="211" fontId="207" fillId="41" borderId="28" applyNumberFormat="0" applyAlignment="0" applyProtection="0"/>
    <xf numFmtId="211" fontId="206" fillId="41" borderId="28" applyNumberFormat="0" applyAlignment="0" applyProtection="0"/>
    <xf numFmtId="211" fontId="207" fillId="41" borderId="28" applyNumberFormat="0" applyAlignment="0" applyProtection="0"/>
    <xf numFmtId="211" fontId="207" fillId="41" borderId="28" applyNumberFormat="0" applyAlignment="0" applyProtection="0"/>
    <xf numFmtId="211" fontId="207" fillId="41" borderId="28" applyNumberFormat="0" applyAlignment="0" applyProtection="0"/>
    <xf numFmtId="211" fontId="207" fillId="41" borderId="28" applyNumberFormat="0" applyAlignment="0" applyProtection="0"/>
    <xf numFmtId="211" fontId="207" fillId="41" borderId="28" applyNumberFormat="0" applyAlignment="0" applyProtection="0"/>
    <xf numFmtId="0" fontId="208" fillId="41" borderId="28" applyNumberFormat="0" applyAlignment="0" applyProtection="0"/>
    <xf numFmtId="0" fontId="208" fillId="41" borderId="28" applyNumberFormat="0" applyAlignment="0" applyProtection="0"/>
    <xf numFmtId="0" fontId="208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10" fillId="64" borderId="45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59" fillId="60" borderId="37" applyNumberFormat="0" applyFont="0" applyAlignment="0" applyProtection="0"/>
    <xf numFmtId="211" fontId="59" fillId="60" borderId="37" applyNumberFormat="0" applyFont="0" applyAlignment="0" applyProtection="0"/>
    <xf numFmtId="211" fontId="59" fillId="60" borderId="37" applyNumberFormat="0" applyFont="0" applyAlignment="0" applyProtection="0"/>
    <xf numFmtId="211" fontId="59" fillId="60" borderId="37" applyNumberFormat="0" applyFont="0" applyAlignment="0" applyProtection="0"/>
    <xf numFmtId="211" fontId="39" fillId="60" borderId="37" applyNumberFormat="0" applyFont="0" applyAlignment="0" applyProtection="0"/>
    <xf numFmtId="211" fontId="59" fillId="60" borderId="37" applyNumberFormat="0" applyFont="0" applyAlignment="0" applyProtection="0"/>
    <xf numFmtId="211" fontId="59" fillId="60" borderId="37" applyNumberFormat="0" applyFont="0" applyAlignment="0" applyProtection="0"/>
    <xf numFmtId="211" fontId="59" fillId="60" borderId="37" applyNumberFormat="0" applyFont="0" applyAlignment="0" applyProtection="0"/>
    <xf numFmtId="211" fontId="59" fillId="60" borderId="37" applyNumberFormat="0" applyFont="0" applyAlignment="0" applyProtection="0"/>
    <xf numFmtId="211" fontId="59" fillId="60" borderId="37" applyNumberFormat="0" applyFont="0" applyAlignment="0" applyProtection="0"/>
    <xf numFmtId="0" fontId="162" fillId="60" borderId="37" applyNumberFormat="0" applyFont="0" applyAlignment="0" applyProtection="0"/>
    <xf numFmtId="0" fontId="162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1" fillId="56" borderId="38" applyNumberFormat="0" applyAlignment="0" applyProtection="0"/>
    <xf numFmtId="211" fontId="221" fillId="56" borderId="38" applyNumberFormat="0" applyAlignment="0" applyProtection="0"/>
    <xf numFmtId="211" fontId="221" fillId="56" borderId="38" applyNumberFormat="0" applyAlignment="0" applyProtection="0"/>
    <xf numFmtId="211" fontId="221" fillId="56" borderId="38" applyNumberFormat="0" applyAlignment="0" applyProtection="0"/>
    <xf numFmtId="211" fontId="220" fillId="56" borderId="38" applyNumberFormat="0" applyAlignment="0" applyProtection="0"/>
    <xf numFmtId="211" fontId="221" fillId="56" borderId="38" applyNumberFormat="0" applyAlignment="0" applyProtection="0"/>
    <xf numFmtId="211" fontId="221" fillId="56" borderId="38" applyNumberFormat="0" applyAlignment="0" applyProtection="0"/>
    <xf numFmtId="211" fontId="221" fillId="56" borderId="38" applyNumberFormat="0" applyAlignment="0" applyProtection="0"/>
    <xf numFmtId="211" fontId="221" fillId="56" borderId="38" applyNumberFormat="0" applyAlignment="0" applyProtection="0"/>
    <xf numFmtId="211" fontId="221" fillId="56" borderId="38" applyNumberFormat="0" applyAlignment="0" applyProtection="0"/>
    <xf numFmtId="0" fontId="222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0" fontId="229" fillId="0" borderId="25">
      <alignment horizontal="center"/>
    </xf>
    <xf numFmtId="211" fontId="46" fillId="0" borderId="45"/>
    <xf numFmtId="5" fontId="52" fillId="0" borderId="6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8" fillId="0" borderId="39" applyNumberFormat="0" applyFill="0" applyAlignment="0" applyProtection="0"/>
    <xf numFmtId="211" fontId="238" fillId="0" borderId="39" applyNumberFormat="0" applyFill="0" applyAlignment="0" applyProtection="0"/>
    <xf numFmtId="211" fontId="238" fillId="0" borderId="39" applyNumberFormat="0" applyFill="0" applyAlignment="0" applyProtection="0"/>
    <xf numFmtId="211" fontId="238" fillId="0" borderId="39" applyNumberFormat="0" applyFill="0" applyAlignment="0" applyProtection="0"/>
    <xf numFmtId="211" fontId="237" fillId="0" borderId="39" applyNumberFormat="0" applyFill="0" applyAlignment="0" applyProtection="0"/>
    <xf numFmtId="211" fontId="238" fillId="0" borderId="39" applyNumberFormat="0" applyFill="0" applyAlignment="0" applyProtection="0"/>
    <xf numFmtId="211" fontId="238" fillId="0" borderId="39" applyNumberFormat="0" applyFill="0" applyAlignment="0" applyProtection="0"/>
    <xf numFmtId="211" fontId="238" fillId="0" borderId="39" applyNumberFormat="0" applyFill="0" applyAlignment="0" applyProtection="0"/>
    <xf numFmtId="211" fontId="238" fillId="0" borderId="39" applyNumberFormat="0" applyFill="0" applyAlignment="0" applyProtection="0"/>
    <xf numFmtId="211" fontId="238" fillId="0" borderId="39" applyNumberFormat="0" applyFill="0" applyAlignment="0" applyProtection="0"/>
    <xf numFmtId="0" fontId="239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10" fillId="0" borderId="45"/>
    <xf numFmtId="211" fontId="221" fillId="56" borderId="38" applyNumberFormat="0" applyAlignment="0" applyProtection="0"/>
    <xf numFmtId="211" fontId="178" fillId="56" borderId="28" applyNumberFormat="0" applyAlignment="0" applyProtection="0"/>
    <xf numFmtId="211" fontId="207" fillId="41" borderId="28" applyNumberFormat="0" applyAlignment="0" applyProtection="0"/>
    <xf numFmtId="211" fontId="238" fillId="0" borderId="39" applyNumberFormat="0" applyFill="0" applyAlignment="0" applyProtection="0"/>
    <xf numFmtId="211" fontId="59" fillId="60" borderId="37" applyNumberFormat="0" applyFont="0" applyAlignment="0" applyProtection="0"/>
    <xf numFmtId="164" fontId="5" fillId="0" borderId="0" applyFont="0" applyFill="0" applyBorder="0" applyAlignment="0" applyProtection="0"/>
    <xf numFmtId="0" fontId="5" fillId="0" borderId="0"/>
    <xf numFmtId="0" fontId="71" fillId="0" borderId="2">
      <alignment horizontal="left" vertical="center"/>
    </xf>
    <xf numFmtId="0" fontId="71" fillId="0" borderId="2">
      <alignment horizontal="left" vertical="center"/>
    </xf>
    <xf numFmtId="0" fontId="14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164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164" fontId="5" fillId="0" borderId="0" applyFont="0" applyFill="0" applyBorder="0" applyAlignment="0" applyProtection="0"/>
    <xf numFmtId="0" fontId="136" fillId="6" borderId="12" applyNumberFormat="0" applyAlignment="0" applyProtection="0"/>
    <xf numFmtId="0" fontId="144" fillId="7" borderId="13" applyNumberFormat="0" applyAlignment="0" applyProtection="0"/>
    <xf numFmtId="0" fontId="118" fillId="7" borderId="12" applyNumberFormat="0" applyAlignment="0" applyProtection="0"/>
    <xf numFmtId="0" fontId="148" fillId="0" borderId="17" applyNumberFormat="0" applyFill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5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5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5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5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5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5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66" fillId="46" borderId="0" applyNumberFormat="0" applyBorder="0" applyAlignment="0" applyProtection="0"/>
    <xf numFmtId="0" fontId="166" fillId="43" borderId="0" applyNumberFormat="0" applyBorder="0" applyAlignment="0" applyProtection="0"/>
    <xf numFmtId="0" fontId="166" fillId="44" borderId="0" applyNumberFormat="0" applyBorder="0" applyAlignment="0" applyProtection="0"/>
    <xf numFmtId="0" fontId="166" fillId="47" borderId="0" applyNumberFormat="0" applyBorder="0" applyAlignment="0" applyProtection="0"/>
    <xf numFmtId="0" fontId="166" fillId="48" borderId="0" applyNumberFormat="0" applyBorder="0" applyAlignment="0" applyProtection="0"/>
    <xf numFmtId="0" fontId="166" fillId="49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7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136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5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1" fillId="57" borderId="29" applyNumberFormat="0" applyAlignment="0" applyProtection="0"/>
    <xf numFmtId="0" fontId="212" fillId="0" borderId="36" applyNumberFormat="0" applyFill="0" applyAlignment="0" applyProtection="0"/>
    <xf numFmtId="0" fontId="173" fillId="37" borderId="0" applyNumberFormat="0" applyBorder="0" applyAlignment="0" applyProtection="0"/>
    <xf numFmtId="0" fontId="221" fillId="56" borderId="38" applyNumberFormat="0" applyAlignment="0" applyProtection="0"/>
    <xf numFmtId="0" fontId="178" fillId="56" borderId="28" applyNumberFormat="0" applyAlignment="0" applyProtection="0"/>
    <xf numFmtId="0" fontId="242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93" fillId="38" borderId="0" applyNumberFormat="0" applyBorder="0" applyAlignment="0" applyProtection="0"/>
    <xf numFmtId="0" fontId="207" fillId="41" borderId="28" applyNumberFormat="0" applyAlignment="0" applyProtection="0"/>
    <xf numFmtId="0" fontId="217" fillId="59" borderId="0" applyNumberFormat="0" applyBorder="0" applyAlignment="0" applyProtection="0"/>
    <xf numFmtId="0" fontId="238" fillId="0" borderId="39" applyNumberFormat="0" applyFill="0" applyAlignment="0" applyProtection="0"/>
    <xf numFmtId="0" fontId="166" fillId="50" borderId="0" applyNumberFormat="0" applyBorder="0" applyAlignment="0" applyProtection="0"/>
    <xf numFmtId="0" fontId="166" fillId="51" borderId="0" applyNumberFormat="0" applyBorder="0" applyAlignment="0" applyProtection="0"/>
    <xf numFmtId="0" fontId="166" fillId="52" borderId="0" applyNumberFormat="0" applyBorder="0" applyAlignment="0" applyProtection="0"/>
    <xf numFmtId="0" fontId="166" fillId="47" borderId="0" applyNumberFormat="0" applyBorder="0" applyAlignment="0" applyProtection="0"/>
    <xf numFmtId="0" fontId="166" fillId="48" borderId="0" applyNumberFormat="0" applyBorder="0" applyAlignment="0" applyProtection="0"/>
    <xf numFmtId="0" fontId="166" fillId="53" borderId="0" applyNumberFormat="0" applyBorder="0" applyAlignment="0" applyProtection="0"/>
    <xf numFmtId="0" fontId="197" fillId="0" borderId="31" applyNumberFormat="0" applyFill="0" applyAlignment="0" applyProtection="0"/>
    <xf numFmtId="0" fontId="200" fillId="0" borderId="32" applyNumberFormat="0" applyFill="0" applyAlignment="0" applyProtection="0"/>
    <xf numFmtId="0" fontId="203" fillId="0" borderId="33" applyNumberFormat="0" applyFill="0" applyAlignment="0" applyProtection="0"/>
    <xf numFmtId="0" fontId="203" fillId="0" borderId="0" applyNumberFormat="0" applyFill="0" applyBorder="0" applyAlignment="0" applyProtection="0"/>
    <xf numFmtId="0" fontId="265" fillId="6" borderId="12" applyNumberFormat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59" fillId="41" borderId="0" applyNumberFormat="0" applyBorder="0" applyAlignment="0" applyProtection="0"/>
    <xf numFmtId="0" fontId="59" fillId="40" borderId="0" applyNumberFormat="0" applyBorder="0" applyAlignment="0" applyProtection="0"/>
    <xf numFmtId="0" fontId="59" fillId="39" borderId="0" applyNumberFormat="0" applyBorder="0" applyAlignment="0" applyProtection="0"/>
    <xf numFmtId="0" fontId="59" fillId="38" borderId="0" applyNumberFormat="0" applyBorder="0" applyAlignment="0" applyProtection="0"/>
    <xf numFmtId="0" fontId="59" fillId="37" borderId="0" applyNumberFormat="0" applyBorder="0" applyAlignment="0" applyProtection="0"/>
    <xf numFmtId="0" fontId="59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2" fillId="0" borderId="25">
      <alignment horizontal="center"/>
    </xf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21" fillId="56" borderId="38" applyNumberFormat="0" applyAlignment="0" applyProtection="0"/>
    <xf numFmtId="0" fontId="178" fillId="56" borderId="28" applyNumberFormat="0" applyAlignment="0" applyProtection="0"/>
    <xf numFmtId="0" fontId="207" fillId="41" borderId="28" applyNumberFormat="0" applyAlignment="0" applyProtection="0"/>
    <xf numFmtId="0" fontId="238" fillId="0" borderId="39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59" fillId="60" borderId="37" applyNumberFormat="0" applyFont="0" applyAlignment="0" applyProtection="0"/>
    <xf numFmtId="0" fontId="5" fillId="0" borderId="0"/>
    <xf numFmtId="16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221" fillId="56" borderId="38" applyNumberFormat="0" applyAlignment="0" applyProtection="0"/>
    <xf numFmtId="0" fontId="178" fillId="56" borderId="28" applyNumberFormat="0" applyAlignment="0" applyProtection="0"/>
    <xf numFmtId="0" fontId="238" fillId="0" borderId="39" applyNumberFormat="0" applyFill="0" applyAlignment="0" applyProtection="0"/>
    <xf numFmtId="0" fontId="5" fillId="9" borderId="16" applyNumberFormat="0" applyFont="0" applyAlignment="0" applyProtection="0"/>
    <xf numFmtId="164" fontId="5" fillId="0" borderId="0" applyFont="0" applyFill="0" applyBorder="0" applyAlignment="0" applyProtection="0"/>
    <xf numFmtId="0" fontId="318" fillId="7" borderId="13" applyNumberFormat="0" applyAlignment="0" applyProtection="0"/>
    <xf numFmtId="0" fontId="319" fillId="7" borderId="12" applyNumberFormat="0" applyAlignment="0" applyProtection="0"/>
    <xf numFmtId="0" fontId="324" fillId="0" borderId="17" applyNumberFormat="0" applyFill="0" applyAlignment="0" applyProtection="0"/>
    <xf numFmtId="0" fontId="1" fillId="0" borderId="0"/>
    <xf numFmtId="241" fontId="1" fillId="0" borderId="0" applyFont="0" applyFill="0" applyBorder="0" applyAlignment="0" applyProtection="0">
      <alignment vertical="center"/>
    </xf>
    <xf numFmtId="164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42" borderId="0" applyNumberFormat="0" applyBorder="0" applyAlignment="0" applyProtection="0"/>
    <xf numFmtId="0" fontId="59" fillId="43" borderId="0" applyNumberFormat="0" applyBorder="0" applyAlignment="0" applyProtection="0"/>
    <xf numFmtId="0" fontId="59" fillId="44" borderId="0" applyNumberFormat="0" applyBorder="0" applyAlignment="0" applyProtection="0"/>
    <xf numFmtId="0" fontId="59" fillId="39" borderId="0" applyNumberFormat="0" applyBorder="0" applyAlignment="0" applyProtection="0"/>
    <xf numFmtId="0" fontId="59" fillId="42" borderId="0" applyNumberFormat="0" applyBorder="0" applyAlignment="0" applyProtection="0"/>
    <xf numFmtId="0" fontId="59" fillId="45" borderId="0" applyNumberFormat="0" applyBorder="0" applyAlignment="0" applyProtection="0"/>
    <xf numFmtId="9" fontId="1" fillId="0" borderId="0" applyFont="0" applyFill="0" applyBorder="0" applyAlignment="0" applyProtection="0"/>
    <xf numFmtId="0" fontId="59" fillId="45" borderId="0" applyNumberFormat="0" applyBorder="0" applyAlignment="0" applyProtection="0"/>
    <xf numFmtId="0" fontId="59" fillId="42" borderId="0" applyNumberFormat="0" applyBorder="0" applyAlignment="0" applyProtection="0"/>
    <xf numFmtId="0" fontId="59" fillId="39" borderId="0" applyNumberFormat="0" applyBorder="0" applyAlignment="0" applyProtection="0"/>
    <xf numFmtId="0" fontId="59" fillId="44" borderId="0" applyNumberFormat="0" applyBorder="0" applyAlignment="0" applyProtection="0"/>
    <xf numFmtId="0" fontId="59" fillId="43" borderId="0" applyNumberFormat="0" applyBorder="0" applyAlignment="0" applyProtection="0"/>
    <xf numFmtId="0" fontId="59" fillId="42" borderId="0" applyNumberFormat="0" applyBorder="0" applyAlignment="0" applyProtection="0"/>
    <xf numFmtId="9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59" fillId="37" borderId="0" applyNumberFormat="0" applyBorder="0" applyAlignment="0" applyProtection="0"/>
    <xf numFmtId="0" fontId="59" fillId="36" borderId="0" applyNumberFormat="0" applyBorder="0" applyAlignment="0" applyProtection="0"/>
    <xf numFmtId="0" fontId="236" fillId="0" borderId="0" applyNumberFormat="0" applyFill="0" applyBorder="0" applyAlignment="0" applyProtection="0"/>
    <xf numFmtId="0" fontId="207" fillId="41" borderId="28" applyNumberFormat="0" applyAlignment="0" applyProtection="0"/>
    <xf numFmtId="9" fontId="1" fillId="0" borderId="0" applyFont="0" applyFill="0" applyBorder="0" applyAlignment="0" applyProtection="0"/>
    <xf numFmtId="0" fontId="59" fillId="36" borderId="0" applyNumberFormat="0" applyBorder="0" applyAlignment="0" applyProtection="0"/>
    <xf numFmtId="0" fontId="59" fillId="39" borderId="0" applyNumberFormat="0" applyBorder="0" applyAlignment="0" applyProtection="0"/>
    <xf numFmtId="0" fontId="59" fillId="38" borderId="0" applyNumberFormat="0" applyBorder="0" applyAlignment="0" applyProtection="0"/>
    <xf numFmtId="0" fontId="59" fillId="40" borderId="0" applyNumberFormat="0" applyBorder="0" applyAlignment="0" applyProtection="0"/>
    <xf numFmtId="0" fontId="59" fillId="41" borderId="0" applyNumberFormat="0" applyBorder="0" applyAlignment="0" applyProtection="0"/>
    <xf numFmtId="0" fontId="236" fillId="0" borderId="0" applyNumberForma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9" fillId="42" borderId="0" applyNumberFormat="0" applyBorder="0" applyAlignment="0" applyProtection="0"/>
    <xf numFmtId="0" fontId="59" fillId="44" borderId="0" applyNumberFormat="0" applyBorder="0" applyAlignment="0" applyProtection="0"/>
    <xf numFmtId="0" fontId="59" fillId="39" borderId="0" applyNumberFormat="0" applyBorder="0" applyAlignment="0" applyProtection="0"/>
    <xf numFmtId="0" fontId="59" fillId="42" borderId="0" applyNumberFormat="0" applyBorder="0" applyAlignment="0" applyProtection="0"/>
    <xf numFmtId="0" fontId="207" fillId="41" borderId="28" applyNumberFormat="0" applyAlignment="0" applyProtection="0"/>
    <xf numFmtId="0" fontId="59" fillId="4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0" fillId="0" borderId="21" applyNumberFormat="0" applyFill="0" applyAlignment="0">
      <protection locked="0"/>
    </xf>
    <xf numFmtId="0" fontId="122" fillId="0" borderId="0"/>
    <xf numFmtId="229" fontId="31" fillId="0" borderId="0"/>
    <xf numFmtId="0" fontId="207" fillId="41" borderId="28" applyNumberFormat="0" applyAlignment="0" applyProtection="0"/>
    <xf numFmtId="0" fontId="1" fillId="0" borderId="0"/>
    <xf numFmtId="0" fontId="1" fillId="0" borderId="0"/>
    <xf numFmtId="0" fontId="236" fillId="0" borderId="0" applyNumberFormat="0" applyFill="0" applyBorder="0" applyAlignment="0" applyProtection="0"/>
    <xf numFmtId="0" fontId="59" fillId="40" borderId="0" applyNumberFormat="0" applyBorder="0" applyAlignment="0" applyProtection="0"/>
    <xf numFmtId="41" fontId="31" fillId="0" borderId="0" applyFont="0" applyFill="0" applyBorder="0" applyAlignment="0" applyProtection="0"/>
    <xf numFmtId="0" fontId="1" fillId="0" borderId="0"/>
    <xf numFmtId="0" fontId="59" fillId="38" borderId="0" applyNumberFormat="0" applyBorder="0" applyAlignment="0" applyProtection="0"/>
    <xf numFmtId="0" fontId="59" fillId="37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9" fillId="45" borderId="0" applyNumberFormat="0" applyBorder="0" applyAlignment="0" applyProtection="0"/>
    <xf numFmtId="229" fontId="31" fillId="0" borderId="0"/>
    <xf numFmtId="0" fontId="59" fillId="41" borderId="0" applyNumberFormat="0" applyBorder="0" applyAlignment="0" applyProtection="0"/>
    <xf numFmtId="43" fontId="1" fillId="0" borderId="0" applyFont="0" applyFill="0" applyBorder="0" applyAlignment="0" applyProtection="0"/>
    <xf numFmtId="0" fontId="59" fillId="39" borderId="0" applyNumberFormat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0" fontId="57" fillId="56" borderId="57" applyNumberFormat="0" applyAlignment="0" applyProtection="0"/>
    <xf numFmtId="0" fontId="328" fillId="0" borderId="0"/>
    <xf numFmtId="43" fontId="328" fillId="0" borderId="0" applyFont="0" applyFill="0" applyBorder="0" applyAlignment="0" applyProtection="0"/>
    <xf numFmtId="0" fontId="206" fillId="41" borderId="57" applyNumberForma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8" fillId="60" borderId="58" applyNumberFormat="0" applyFont="0" applyAlignment="0" applyProtection="0"/>
    <xf numFmtId="211" fontId="220" fillId="56" borderId="59" applyNumberFormat="0" applyAlignment="0" applyProtection="0"/>
    <xf numFmtId="211" fontId="206" fillId="41" borderId="57" applyNumberFormat="0" applyAlignment="0" applyProtection="0"/>
    <xf numFmtId="211" fontId="206" fillId="41" borderId="28" applyNumberFormat="0" applyAlignment="0" applyProtection="0"/>
    <xf numFmtId="211" fontId="177" fillId="56" borderId="57" applyNumberFormat="0" applyAlignment="0" applyProtection="0"/>
    <xf numFmtId="0" fontId="38" fillId="60" borderId="58" applyNumberFormat="0" applyFont="0" applyAlignment="0" applyProtection="0"/>
    <xf numFmtId="0" fontId="5" fillId="0" borderId="0"/>
    <xf numFmtId="164" fontId="5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9" fontId="55" fillId="0" borderId="27" applyNumberFormat="0" applyAlignment="0" applyProtection="0">
      <alignment horizontal="left" wrapText="1"/>
    </xf>
    <xf numFmtId="16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37" fontId="69" fillId="58" borderId="21" applyBorder="0">
      <alignment horizontal="left" vertical="center" indent="1"/>
    </xf>
    <xf numFmtId="0" fontId="75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0" borderId="33" applyNumberFormat="0" applyFill="0" applyAlignment="0" applyProtection="0"/>
    <xf numFmtId="0" fontId="157" fillId="0" borderId="44" applyNumberFormat="0" applyFill="0" applyProtection="0">
      <alignment horizontal="center"/>
    </xf>
    <xf numFmtId="0" fontId="282" fillId="0" borderId="49"/>
    <xf numFmtId="0" fontId="5" fillId="0" borderId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3" fillId="0" borderId="33" applyNumberFormat="0" applyFill="0" applyAlignment="0" applyProtection="0"/>
    <xf numFmtId="211" fontId="203" fillId="0" borderId="33" applyNumberFormat="0" applyFill="0" applyAlignment="0" applyProtection="0"/>
    <xf numFmtId="211" fontId="203" fillId="0" borderId="33" applyNumberFormat="0" applyFill="0" applyAlignment="0" applyProtection="0"/>
    <xf numFmtId="211" fontId="203" fillId="0" borderId="33" applyNumberFormat="0" applyFill="0" applyAlignment="0" applyProtection="0"/>
    <xf numFmtId="211" fontId="202" fillId="0" borderId="33" applyNumberFormat="0" applyFill="0" applyAlignment="0" applyProtection="0"/>
    <xf numFmtId="211" fontId="203" fillId="0" borderId="33" applyNumberFormat="0" applyFill="0" applyAlignment="0" applyProtection="0"/>
    <xf numFmtId="211" fontId="203" fillId="0" borderId="33" applyNumberFormat="0" applyFill="0" applyAlignment="0" applyProtection="0"/>
    <xf numFmtId="211" fontId="203" fillId="0" borderId="33" applyNumberFormat="0" applyFill="0" applyAlignment="0" applyProtection="0"/>
    <xf numFmtId="211" fontId="203" fillId="0" borderId="33" applyNumberFormat="0" applyFill="0" applyAlignment="0" applyProtection="0"/>
    <xf numFmtId="211" fontId="203" fillId="0" borderId="33" applyNumberFormat="0" applyFill="0" applyAlignment="0" applyProtection="0"/>
    <xf numFmtId="0" fontId="204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3" fillId="0" borderId="33" applyNumberFormat="0" applyFill="0" applyAlignment="0" applyProtection="0"/>
    <xf numFmtId="164" fontId="5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1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1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0" borderId="0"/>
    <xf numFmtId="190" fontId="1" fillId="0" borderId="0" applyFont="0" applyFill="0" applyBorder="0" applyAlignment="0" applyProtection="0"/>
    <xf numFmtId="0" fontId="268" fillId="0" borderId="0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199" fontId="3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1" fillId="9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0" borderId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36" fillId="6" borderId="12" applyNumberFormat="0" applyAlignment="0" applyProtection="0"/>
    <xf numFmtId="0" fontId="144" fillId="7" borderId="13" applyNumberFormat="0" applyAlignment="0" applyProtection="0"/>
    <xf numFmtId="0" fontId="118" fillId="7" borderId="12" applyNumberFormat="0" applyAlignment="0" applyProtection="0"/>
    <xf numFmtId="0" fontId="148" fillId="0" borderId="17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7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136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221" fillId="56" borderId="38" applyNumberFormat="0" applyAlignment="0" applyProtection="0"/>
    <xf numFmtId="0" fontId="178" fillId="56" borderId="28" applyNumberFormat="0" applyAlignment="0" applyProtection="0"/>
    <xf numFmtId="0" fontId="238" fillId="0" borderId="39" applyNumberFormat="0" applyFill="0" applyAlignment="0" applyProtection="0"/>
    <xf numFmtId="0" fontId="300" fillId="0" borderId="33" applyNumberFormat="0" applyFill="0" applyAlignment="0" applyProtection="0">
      <alignment vertical="center"/>
    </xf>
    <xf numFmtId="0" fontId="265" fillId="6" borderId="12" applyNumberFormat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64" fontId="5" fillId="0" borderId="0" applyFont="0" applyFill="0" applyBorder="0" applyAlignment="0" applyProtection="0"/>
    <xf numFmtId="37" fontId="71" fillId="0" borderId="6" applyFill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2" fillId="0" borderId="25">
      <alignment horizontal="center"/>
    </xf>
    <xf numFmtId="9" fontId="1" fillId="0" borderId="0" applyFont="0" applyFill="0" applyBorder="0" applyAlignment="0" applyProtection="0"/>
    <xf numFmtId="37" fontId="69" fillId="58" borderId="21" applyBorder="0">
      <alignment horizontal="left" vertical="center" indent="1"/>
    </xf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21" fillId="56" borderId="38" applyNumberFormat="0" applyAlignment="0" applyProtection="0"/>
    <xf numFmtId="0" fontId="178" fillId="56" borderId="28" applyNumberFormat="0" applyAlignment="0" applyProtection="0"/>
    <xf numFmtId="0" fontId="207" fillId="41" borderId="28" applyNumberFormat="0" applyAlignment="0" applyProtection="0"/>
    <xf numFmtId="0" fontId="238" fillId="0" borderId="39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59" fillId="60" borderId="37" applyNumberFormat="0" applyFont="0" applyAlignment="0" applyProtection="0"/>
    <xf numFmtId="0" fontId="203" fillId="0" borderId="3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0" fontId="5" fillId="9" borderId="16" applyNumberFormat="0" applyFont="0" applyAlignment="0" applyProtection="0"/>
    <xf numFmtId="0" fontId="221" fillId="56" borderId="38" applyNumberFormat="0" applyAlignment="0" applyProtection="0"/>
    <xf numFmtId="0" fontId="178" fillId="56" borderId="28" applyNumberFormat="0" applyAlignment="0" applyProtection="0"/>
    <xf numFmtId="0" fontId="238" fillId="0" borderId="39" applyNumberFormat="0" applyFill="0" applyAlignment="0" applyProtection="0"/>
    <xf numFmtId="0" fontId="203" fillId="0" borderId="33" applyNumberFormat="0" applyFill="0" applyAlignment="0" applyProtection="0"/>
    <xf numFmtId="0" fontId="318" fillId="7" borderId="13" applyNumberFormat="0" applyAlignment="0" applyProtection="0"/>
    <xf numFmtId="0" fontId="319" fillId="7" borderId="12" applyNumberFormat="0" applyAlignment="0" applyProtection="0"/>
    <xf numFmtId="0" fontId="324" fillId="0" borderId="17" applyNumberFormat="0" applyFill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190" fontId="1" fillId="0" borderId="0" applyFont="0" applyFill="0" applyBorder="0" applyAlignment="0" applyProtection="0"/>
    <xf numFmtId="0" fontId="268" fillId="0" borderId="0">
      <alignment vertical="center"/>
    </xf>
    <xf numFmtId="41" fontId="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1" fillId="0" borderId="0"/>
    <xf numFmtId="199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23" fillId="0" borderId="0"/>
    <xf numFmtId="38" fontId="1" fillId="0" borderId="0" applyFont="0" applyFill="0" applyBorder="0" applyAlignment="0" applyProtection="0">
      <alignment vertical="center"/>
    </xf>
    <xf numFmtId="0" fontId="269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14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4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9" borderId="16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7" fontId="69" fillId="58" borderId="21" applyBorder="0">
      <alignment horizontal="left" vertical="center" indent="1"/>
    </xf>
    <xf numFmtId="0" fontId="52" fillId="0" borderId="49">
      <alignment horizontal="center"/>
    </xf>
    <xf numFmtId="0" fontId="39" fillId="60" borderId="5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331" fillId="0" borderId="0"/>
    <xf numFmtId="43" fontId="33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8" fillId="0" borderId="0">
      <alignment vertical="top"/>
    </xf>
    <xf numFmtId="0" fontId="331" fillId="0" borderId="0"/>
    <xf numFmtId="43" fontId="1" fillId="0" borderId="0" applyFont="0" applyFill="0" applyBorder="0" applyAlignment="0" applyProtection="0"/>
    <xf numFmtId="0" fontId="1" fillId="0" borderId="0"/>
    <xf numFmtId="212" fontId="44" fillId="0" borderId="0" applyFont="0" applyFill="0" applyBorder="0" applyAlignment="0" applyProtection="0"/>
    <xf numFmtId="0" fontId="31" fillId="0" borderId="0">
      <alignment vertical="top"/>
    </xf>
    <xf numFmtId="212" fontId="44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332" fillId="0" borderId="0"/>
    <xf numFmtId="0" fontId="332" fillId="0" borderId="0"/>
    <xf numFmtId="0" fontId="332" fillId="0" borderId="0"/>
    <xf numFmtId="43" fontId="1" fillId="0" borderId="0" applyFont="0" applyFill="0" applyBorder="0" applyAlignment="0" applyProtection="0"/>
    <xf numFmtId="44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1" fillId="0" borderId="0"/>
    <xf numFmtId="44" fontId="122" fillId="0" borderId="0" applyFont="0" applyFill="0" applyBorder="0" applyAlignment="0" applyProtection="0"/>
    <xf numFmtId="0" fontId="326" fillId="0" borderId="0"/>
    <xf numFmtId="0" fontId="1" fillId="0" borderId="0"/>
    <xf numFmtId="0" fontId="331" fillId="0" borderId="0"/>
    <xf numFmtId="0" fontId="61" fillId="0" borderId="0"/>
    <xf numFmtId="0" fontId="333" fillId="0" borderId="0" applyNumberForma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31" fillId="0" borderId="0"/>
    <xf numFmtId="0" fontId="1" fillId="0" borderId="0"/>
    <xf numFmtId="0" fontId="334" fillId="0" borderId="0"/>
    <xf numFmtId="43" fontId="334" fillId="0" borderId="0" applyFont="0" applyFill="0" applyBorder="0" applyAlignment="0" applyProtection="0"/>
    <xf numFmtId="44" fontId="38" fillId="0" borderId="0" applyFont="0" applyFill="0" applyBorder="0" applyAlignment="0" applyProtection="0">
      <alignment vertical="top"/>
    </xf>
    <xf numFmtId="0" fontId="133" fillId="0" borderId="0" applyNumberFormat="0" applyFill="0" applyBorder="0" applyAlignment="0" applyProtection="0">
      <alignment vertical="top"/>
      <protection locked="0"/>
    </xf>
    <xf numFmtId="43" fontId="31" fillId="0" borderId="0" applyFont="0" applyFill="0" applyBorder="0" applyAlignment="0" applyProtection="0"/>
    <xf numFmtId="0" fontId="123" fillId="0" borderId="0"/>
    <xf numFmtId="0" fontId="335" fillId="0" borderId="0"/>
    <xf numFmtId="0" fontId="269" fillId="0" borderId="0" applyNumberFormat="0" applyFill="0" applyBorder="0" applyAlignment="0" applyProtection="0"/>
    <xf numFmtId="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23" fillId="0" borderId="0"/>
    <xf numFmtId="19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22" fillId="0" borderId="0"/>
    <xf numFmtId="0" fontId="268" fillId="0" borderId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43" fontId="1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1" fillId="0" borderId="0"/>
    <xf numFmtId="176" fontId="261" fillId="0" borderId="0" applyFont="0" applyFill="0" applyBorder="0" applyAlignment="0" applyProtection="0">
      <alignment vertical="center"/>
    </xf>
    <xf numFmtId="164" fontId="14" fillId="0" borderId="0" applyFont="0" applyFill="0" applyBorder="0" applyAlignment="0" applyProtection="0"/>
    <xf numFmtId="0" fontId="1" fillId="0" borderId="0"/>
    <xf numFmtId="0" fontId="279" fillId="0" borderId="0"/>
    <xf numFmtId="0" fontId="1" fillId="0" borderId="0"/>
    <xf numFmtId="254" fontId="14" fillId="0" borderId="0" applyFill="0" applyBorder="0" applyAlignment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6" applyNumberFormat="0" applyFont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22" fillId="0" borderId="0" applyFont="0" applyFill="0" applyBorder="0" applyAlignment="0" applyProtection="0"/>
    <xf numFmtId="0" fontId="1" fillId="0" borderId="0"/>
    <xf numFmtId="0" fontId="31" fillId="0" borderId="0"/>
    <xf numFmtId="0" fontId="31" fillId="0" borderId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336" fillId="36" borderId="0" applyNumberFormat="0" applyBorder="0" applyAlignment="0" applyProtection="0"/>
    <xf numFmtId="0" fontId="337" fillId="36" borderId="0" applyNumberFormat="0" applyBorder="0" applyAlignment="0" applyProtection="0"/>
    <xf numFmtId="0" fontId="336" fillId="41" borderId="0" applyNumberFormat="0" applyBorder="0" applyAlignment="0" applyProtection="0"/>
    <xf numFmtId="0" fontId="336" fillId="36" borderId="0" applyNumberFormat="0" applyBorder="0" applyAlignment="0" applyProtection="0"/>
    <xf numFmtId="0" fontId="336" fillId="41" borderId="0" applyNumberFormat="0" applyBorder="0" applyAlignment="0" applyProtection="0"/>
    <xf numFmtId="0" fontId="336" fillId="36" borderId="0" applyNumberFormat="0" applyBorder="0" applyAlignment="0" applyProtection="0"/>
    <xf numFmtId="0" fontId="336" fillId="37" borderId="0" applyNumberFormat="0" applyBorder="0" applyAlignment="0" applyProtection="0"/>
    <xf numFmtId="0" fontId="337" fillId="37" borderId="0" applyNumberFormat="0" applyBorder="0" applyAlignment="0" applyProtection="0"/>
    <xf numFmtId="0" fontId="336" fillId="43" borderId="0" applyNumberFormat="0" applyBorder="0" applyAlignment="0" applyProtection="0"/>
    <xf numFmtId="0" fontId="336" fillId="37" borderId="0" applyNumberFormat="0" applyBorder="0" applyAlignment="0" applyProtection="0"/>
    <xf numFmtId="0" fontId="336" fillId="43" borderId="0" applyNumberFormat="0" applyBorder="0" applyAlignment="0" applyProtection="0"/>
    <xf numFmtId="0" fontId="336" fillId="37" borderId="0" applyNumberFormat="0" applyBorder="0" applyAlignment="0" applyProtection="0"/>
    <xf numFmtId="0" fontId="336" fillId="38" borderId="0" applyNumberFormat="0" applyBorder="0" applyAlignment="0" applyProtection="0"/>
    <xf numFmtId="0" fontId="337" fillId="38" borderId="0" applyNumberFormat="0" applyBorder="0" applyAlignment="0" applyProtection="0"/>
    <xf numFmtId="0" fontId="336" fillId="60" borderId="0" applyNumberFormat="0" applyBorder="0" applyAlignment="0" applyProtection="0"/>
    <xf numFmtId="0" fontId="336" fillId="38" borderId="0" applyNumberFormat="0" applyBorder="0" applyAlignment="0" applyProtection="0"/>
    <xf numFmtId="0" fontId="336" fillId="60" borderId="0" applyNumberFormat="0" applyBorder="0" applyAlignment="0" applyProtection="0"/>
    <xf numFmtId="0" fontId="336" fillId="38" borderId="0" applyNumberFormat="0" applyBorder="0" applyAlignment="0" applyProtection="0"/>
    <xf numFmtId="0" fontId="336" fillId="39" borderId="0" applyNumberFormat="0" applyBorder="0" applyAlignment="0" applyProtection="0"/>
    <xf numFmtId="0" fontId="337" fillId="39" borderId="0" applyNumberFormat="0" applyBorder="0" applyAlignment="0" applyProtection="0"/>
    <xf numFmtId="0" fontId="336" fillId="41" borderId="0" applyNumberFormat="0" applyBorder="0" applyAlignment="0" applyProtection="0"/>
    <xf numFmtId="0" fontId="336" fillId="39" borderId="0" applyNumberFormat="0" applyBorder="0" applyAlignment="0" applyProtection="0"/>
    <xf numFmtId="0" fontId="336" fillId="41" borderId="0" applyNumberFormat="0" applyBorder="0" applyAlignment="0" applyProtection="0"/>
    <xf numFmtId="0" fontId="336" fillId="39" borderId="0" applyNumberFormat="0" applyBorder="0" applyAlignment="0" applyProtection="0"/>
    <xf numFmtId="0" fontId="336" fillId="40" borderId="0" applyNumberFormat="0" applyBorder="0" applyAlignment="0" applyProtection="0"/>
    <xf numFmtId="0" fontId="337" fillId="40" borderId="0" applyNumberFormat="0" applyBorder="0" applyAlignment="0" applyProtection="0"/>
    <xf numFmtId="0" fontId="336" fillId="41" borderId="0" applyNumberFormat="0" applyBorder="0" applyAlignment="0" applyProtection="0"/>
    <xf numFmtId="0" fontId="337" fillId="41" borderId="0" applyNumberFormat="0" applyBorder="0" applyAlignment="0" applyProtection="0"/>
    <xf numFmtId="0" fontId="336" fillId="60" borderId="0" applyNumberFormat="0" applyBorder="0" applyAlignment="0" applyProtection="0"/>
    <xf numFmtId="0" fontId="336" fillId="41" borderId="0" applyNumberFormat="0" applyBorder="0" applyAlignment="0" applyProtection="0"/>
    <xf numFmtId="0" fontId="336" fillId="60" borderId="0" applyNumberFormat="0" applyBorder="0" applyAlignment="0" applyProtection="0"/>
    <xf numFmtId="0" fontId="336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336" fillId="42" borderId="0" applyNumberFormat="0" applyBorder="0" applyAlignment="0" applyProtection="0"/>
    <xf numFmtId="0" fontId="337" fillId="42" borderId="0" applyNumberFormat="0" applyBorder="0" applyAlignment="0" applyProtection="0"/>
    <xf numFmtId="0" fontId="336" fillId="56" borderId="0" applyNumberFormat="0" applyBorder="0" applyAlignment="0" applyProtection="0"/>
    <xf numFmtId="0" fontId="336" fillId="42" borderId="0" applyNumberFormat="0" applyBorder="0" applyAlignment="0" applyProtection="0"/>
    <xf numFmtId="0" fontId="336" fillId="56" borderId="0" applyNumberFormat="0" applyBorder="0" applyAlignment="0" applyProtection="0"/>
    <xf numFmtId="0" fontId="336" fillId="42" borderId="0" applyNumberFormat="0" applyBorder="0" applyAlignment="0" applyProtection="0"/>
    <xf numFmtId="0" fontId="336" fillId="43" borderId="0" applyNumberFormat="0" applyBorder="0" applyAlignment="0" applyProtection="0"/>
    <xf numFmtId="0" fontId="337" fillId="43" borderId="0" applyNumberFormat="0" applyBorder="0" applyAlignment="0" applyProtection="0"/>
    <xf numFmtId="0" fontId="336" fillId="44" borderId="0" applyNumberFormat="0" applyBorder="0" applyAlignment="0" applyProtection="0"/>
    <xf numFmtId="0" fontId="337" fillId="44" borderId="0" applyNumberFormat="0" applyBorder="0" applyAlignment="0" applyProtection="0"/>
    <xf numFmtId="0" fontId="336" fillId="59" borderId="0" applyNumberFormat="0" applyBorder="0" applyAlignment="0" applyProtection="0"/>
    <xf numFmtId="0" fontId="336" fillId="44" borderId="0" applyNumberFormat="0" applyBorder="0" applyAlignment="0" applyProtection="0"/>
    <xf numFmtId="0" fontId="336" fillId="59" borderId="0" applyNumberFormat="0" applyBorder="0" applyAlignment="0" applyProtection="0"/>
    <xf numFmtId="0" fontId="336" fillId="44" borderId="0" applyNumberFormat="0" applyBorder="0" applyAlignment="0" applyProtection="0"/>
    <xf numFmtId="0" fontId="336" fillId="39" borderId="0" applyNumberFormat="0" applyBorder="0" applyAlignment="0" applyProtection="0"/>
    <xf numFmtId="0" fontId="337" fillId="39" borderId="0" applyNumberFormat="0" applyBorder="0" applyAlignment="0" applyProtection="0"/>
    <xf numFmtId="0" fontId="336" fillId="56" borderId="0" applyNumberFormat="0" applyBorder="0" applyAlignment="0" applyProtection="0"/>
    <xf numFmtId="0" fontId="336" fillId="39" borderId="0" applyNumberFormat="0" applyBorder="0" applyAlignment="0" applyProtection="0"/>
    <xf numFmtId="0" fontId="336" fillId="56" borderId="0" applyNumberFormat="0" applyBorder="0" applyAlignment="0" applyProtection="0"/>
    <xf numFmtId="0" fontId="336" fillId="39" borderId="0" applyNumberFormat="0" applyBorder="0" applyAlignment="0" applyProtection="0"/>
    <xf numFmtId="0" fontId="336" fillId="42" borderId="0" applyNumberFormat="0" applyBorder="0" applyAlignment="0" applyProtection="0"/>
    <xf numFmtId="0" fontId="337" fillId="42" borderId="0" applyNumberFormat="0" applyBorder="0" applyAlignment="0" applyProtection="0"/>
    <xf numFmtId="0" fontId="336" fillId="45" borderId="0" applyNumberFormat="0" applyBorder="0" applyAlignment="0" applyProtection="0"/>
    <xf numFmtId="0" fontId="337" fillId="45" borderId="0" applyNumberFormat="0" applyBorder="0" applyAlignment="0" applyProtection="0"/>
    <xf numFmtId="0" fontId="336" fillId="59" borderId="0" applyNumberFormat="0" applyBorder="0" applyAlignment="0" applyProtection="0"/>
    <xf numFmtId="0" fontId="336" fillId="45" borderId="0" applyNumberFormat="0" applyBorder="0" applyAlignment="0" applyProtection="0"/>
    <xf numFmtId="0" fontId="336" fillId="59" borderId="0" applyNumberFormat="0" applyBorder="0" applyAlignment="0" applyProtection="0"/>
    <xf numFmtId="0" fontId="336" fillId="45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65" fillId="46" borderId="0" applyNumberFormat="0" applyBorder="0" applyAlignment="0" applyProtection="0"/>
    <xf numFmtId="0" fontId="165" fillId="46" borderId="0" applyNumberFormat="0" applyBorder="0" applyAlignment="0" applyProtection="0"/>
    <xf numFmtId="0" fontId="165" fillId="46" borderId="0" applyNumberFormat="0" applyBorder="0" applyAlignment="0" applyProtection="0"/>
    <xf numFmtId="0" fontId="165" fillId="46" borderId="0" applyNumberFormat="0" applyBorder="0" applyAlignment="0" applyProtection="0"/>
    <xf numFmtId="0" fontId="165" fillId="46" borderId="0" applyNumberFormat="0" applyBorder="0" applyAlignment="0" applyProtection="0"/>
    <xf numFmtId="0" fontId="165" fillId="46" borderId="0" applyNumberFormat="0" applyBorder="0" applyAlignment="0" applyProtection="0"/>
    <xf numFmtId="0" fontId="165" fillId="46" borderId="0" applyNumberFormat="0" applyBorder="0" applyAlignment="0" applyProtection="0"/>
    <xf numFmtId="0" fontId="165" fillId="46" borderId="0" applyNumberFormat="0" applyBorder="0" applyAlignment="0" applyProtection="0"/>
    <xf numFmtId="0" fontId="165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165" fillId="43" borderId="0" applyNumberFormat="0" applyBorder="0" applyAlignment="0" applyProtection="0"/>
    <xf numFmtId="0" fontId="165" fillId="43" borderId="0" applyNumberFormat="0" applyBorder="0" applyAlignment="0" applyProtection="0"/>
    <xf numFmtId="0" fontId="165" fillId="43" borderId="0" applyNumberFormat="0" applyBorder="0" applyAlignment="0" applyProtection="0"/>
    <xf numFmtId="0" fontId="165" fillId="43" borderId="0" applyNumberFormat="0" applyBorder="0" applyAlignment="0" applyProtection="0"/>
    <xf numFmtId="0" fontId="165" fillId="43" borderId="0" applyNumberFormat="0" applyBorder="0" applyAlignment="0" applyProtection="0"/>
    <xf numFmtId="0" fontId="165" fillId="43" borderId="0" applyNumberFormat="0" applyBorder="0" applyAlignment="0" applyProtection="0"/>
    <xf numFmtId="0" fontId="165" fillId="43" borderId="0" applyNumberFormat="0" applyBorder="0" applyAlignment="0" applyProtection="0"/>
    <xf numFmtId="0" fontId="165" fillId="43" borderId="0" applyNumberFormat="0" applyBorder="0" applyAlignment="0" applyProtection="0"/>
    <xf numFmtId="0" fontId="165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165" fillId="44" borderId="0" applyNumberFormat="0" applyBorder="0" applyAlignment="0" applyProtection="0"/>
    <xf numFmtId="0" fontId="165" fillId="44" borderId="0" applyNumberFormat="0" applyBorder="0" applyAlignment="0" applyProtection="0"/>
    <xf numFmtId="0" fontId="165" fillId="44" borderId="0" applyNumberFormat="0" applyBorder="0" applyAlignment="0" applyProtection="0"/>
    <xf numFmtId="0" fontId="165" fillId="44" borderId="0" applyNumberFormat="0" applyBorder="0" applyAlignment="0" applyProtection="0"/>
    <xf numFmtId="0" fontId="165" fillId="44" borderId="0" applyNumberFormat="0" applyBorder="0" applyAlignment="0" applyProtection="0"/>
    <xf numFmtId="0" fontId="165" fillId="44" borderId="0" applyNumberFormat="0" applyBorder="0" applyAlignment="0" applyProtection="0"/>
    <xf numFmtId="0" fontId="165" fillId="44" borderId="0" applyNumberFormat="0" applyBorder="0" applyAlignment="0" applyProtection="0"/>
    <xf numFmtId="0" fontId="165" fillId="44" borderId="0" applyNumberFormat="0" applyBorder="0" applyAlignment="0" applyProtection="0"/>
    <xf numFmtId="0" fontId="165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65" fillId="47" borderId="0" applyNumberFormat="0" applyBorder="0" applyAlignment="0" applyProtection="0"/>
    <xf numFmtId="0" fontId="165" fillId="47" borderId="0" applyNumberFormat="0" applyBorder="0" applyAlignment="0" applyProtection="0"/>
    <xf numFmtId="0" fontId="165" fillId="47" borderId="0" applyNumberFormat="0" applyBorder="0" applyAlignment="0" applyProtection="0"/>
    <xf numFmtId="0" fontId="165" fillId="47" borderId="0" applyNumberFormat="0" applyBorder="0" applyAlignment="0" applyProtection="0"/>
    <xf numFmtId="0" fontId="165" fillId="47" borderId="0" applyNumberFormat="0" applyBorder="0" applyAlignment="0" applyProtection="0"/>
    <xf numFmtId="0" fontId="165" fillId="47" borderId="0" applyNumberFormat="0" applyBorder="0" applyAlignment="0" applyProtection="0"/>
    <xf numFmtId="0" fontId="165" fillId="47" borderId="0" applyNumberFormat="0" applyBorder="0" applyAlignment="0" applyProtection="0"/>
    <xf numFmtId="0" fontId="165" fillId="47" borderId="0" applyNumberFormat="0" applyBorder="0" applyAlignment="0" applyProtection="0"/>
    <xf numFmtId="0" fontId="165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165" fillId="48" borderId="0" applyNumberFormat="0" applyBorder="0" applyAlignment="0" applyProtection="0"/>
    <xf numFmtId="0" fontId="165" fillId="48" borderId="0" applyNumberFormat="0" applyBorder="0" applyAlignment="0" applyProtection="0"/>
    <xf numFmtId="0" fontId="165" fillId="48" borderId="0" applyNumberFormat="0" applyBorder="0" applyAlignment="0" applyProtection="0"/>
    <xf numFmtId="0" fontId="165" fillId="48" borderId="0" applyNumberFormat="0" applyBorder="0" applyAlignment="0" applyProtection="0"/>
    <xf numFmtId="0" fontId="165" fillId="48" borderId="0" applyNumberFormat="0" applyBorder="0" applyAlignment="0" applyProtection="0"/>
    <xf numFmtId="0" fontId="165" fillId="48" borderId="0" applyNumberFormat="0" applyBorder="0" applyAlignment="0" applyProtection="0"/>
    <xf numFmtId="0" fontId="165" fillId="48" borderId="0" applyNumberFormat="0" applyBorder="0" applyAlignment="0" applyProtection="0"/>
    <xf numFmtId="0" fontId="165" fillId="48" borderId="0" applyNumberFormat="0" applyBorder="0" applyAlignment="0" applyProtection="0"/>
    <xf numFmtId="0" fontId="165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338" fillId="46" borderId="0" applyNumberFormat="0" applyBorder="0" applyAlignment="0" applyProtection="0"/>
    <xf numFmtId="0" fontId="339" fillId="46" borderId="0" applyNumberFormat="0" applyBorder="0" applyAlignment="0" applyProtection="0"/>
    <xf numFmtId="0" fontId="338" fillId="48" borderId="0" applyNumberFormat="0" applyBorder="0" applyAlignment="0" applyProtection="0"/>
    <xf numFmtId="0" fontId="338" fillId="46" borderId="0" applyNumberFormat="0" applyBorder="0" applyAlignment="0" applyProtection="0"/>
    <xf numFmtId="0" fontId="338" fillId="48" borderId="0" applyNumberFormat="0" applyBorder="0" applyAlignment="0" applyProtection="0"/>
    <xf numFmtId="0" fontId="338" fillId="46" borderId="0" applyNumberFormat="0" applyBorder="0" applyAlignment="0" applyProtection="0"/>
    <xf numFmtId="0" fontId="338" fillId="43" borderId="0" applyNumberFormat="0" applyBorder="0" applyAlignment="0" applyProtection="0"/>
    <xf numFmtId="0" fontId="339" fillId="43" borderId="0" applyNumberFormat="0" applyBorder="0" applyAlignment="0" applyProtection="0"/>
    <xf numFmtId="0" fontId="338" fillId="44" borderId="0" applyNumberFormat="0" applyBorder="0" applyAlignment="0" applyProtection="0"/>
    <xf numFmtId="0" fontId="339" fillId="44" borderId="0" applyNumberFormat="0" applyBorder="0" applyAlignment="0" applyProtection="0"/>
    <xf numFmtId="0" fontId="338" fillId="59" borderId="0" applyNumberFormat="0" applyBorder="0" applyAlignment="0" applyProtection="0"/>
    <xf numFmtId="0" fontId="338" fillId="44" borderId="0" applyNumberFormat="0" applyBorder="0" applyAlignment="0" applyProtection="0"/>
    <xf numFmtId="0" fontId="338" fillId="59" borderId="0" applyNumberFormat="0" applyBorder="0" applyAlignment="0" applyProtection="0"/>
    <xf numFmtId="0" fontId="338" fillId="44" borderId="0" applyNumberFormat="0" applyBorder="0" applyAlignment="0" applyProtection="0"/>
    <xf numFmtId="0" fontId="338" fillId="47" borderId="0" applyNumberFormat="0" applyBorder="0" applyAlignment="0" applyProtection="0"/>
    <xf numFmtId="0" fontId="339" fillId="47" borderId="0" applyNumberFormat="0" applyBorder="0" applyAlignment="0" applyProtection="0"/>
    <xf numFmtId="0" fontId="338" fillId="56" borderId="0" applyNumberFormat="0" applyBorder="0" applyAlignment="0" applyProtection="0"/>
    <xf numFmtId="0" fontId="338" fillId="47" borderId="0" applyNumberFormat="0" applyBorder="0" applyAlignment="0" applyProtection="0"/>
    <xf numFmtId="0" fontId="338" fillId="56" borderId="0" applyNumberFormat="0" applyBorder="0" applyAlignment="0" applyProtection="0"/>
    <xf numFmtId="0" fontId="338" fillId="47" borderId="0" applyNumberFormat="0" applyBorder="0" applyAlignment="0" applyProtection="0"/>
    <xf numFmtId="0" fontId="338" fillId="48" borderId="0" applyNumberFormat="0" applyBorder="0" applyAlignment="0" applyProtection="0"/>
    <xf numFmtId="0" fontId="339" fillId="48" borderId="0" applyNumberFormat="0" applyBorder="0" applyAlignment="0" applyProtection="0"/>
    <xf numFmtId="0" fontId="338" fillId="49" borderId="0" applyNumberFormat="0" applyBorder="0" applyAlignment="0" applyProtection="0"/>
    <xf numFmtId="0" fontId="339" fillId="49" borderId="0" applyNumberFormat="0" applyBorder="0" applyAlignment="0" applyProtection="0"/>
    <xf numFmtId="0" fontId="338" fillId="43" borderId="0" applyNumberFormat="0" applyBorder="0" applyAlignment="0" applyProtection="0"/>
    <xf numFmtId="0" fontId="338" fillId="49" borderId="0" applyNumberFormat="0" applyBorder="0" applyAlignment="0" applyProtection="0"/>
    <xf numFmtId="0" fontId="338" fillId="43" borderId="0" applyNumberFormat="0" applyBorder="0" applyAlignment="0" applyProtection="0"/>
    <xf numFmtId="0" fontId="338" fillId="49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65" fillId="50" borderId="0" applyNumberFormat="0" applyBorder="0" applyAlignment="0" applyProtection="0"/>
    <xf numFmtId="0" fontId="165" fillId="50" borderId="0" applyNumberFormat="0" applyBorder="0" applyAlignment="0" applyProtection="0"/>
    <xf numFmtId="0" fontId="165" fillId="50" borderId="0" applyNumberFormat="0" applyBorder="0" applyAlignment="0" applyProtection="0"/>
    <xf numFmtId="0" fontId="165" fillId="50" borderId="0" applyNumberFormat="0" applyBorder="0" applyAlignment="0" applyProtection="0"/>
    <xf numFmtId="0" fontId="165" fillId="50" borderId="0" applyNumberFormat="0" applyBorder="0" applyAlignment="0" applyProtection="0"/>
    <xf numFmtId="0" fontId="165" fillId="50" borderId="0" applyNumberFormat="0" applyBorder="0" applyAlignment="0" applyProtection="0"/>
    <xf numFmtId="0" fontId="165" fillId="50" borderId="0" applyNumberFormat="0" applyBorder="0" applyAlignment="0" applyProtection="0"/>
    <xf numFmtId="0" fontId="165" fillId="50" borderId="0" applyNumberFormat="0" applyBorder="0" applyAlignment="0" applyProtection="0"/>
    <xf numFmtId="0" fontId="165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65" fillId="51" borderId="0" applyNumberFormat="0" applyBorder="0" applyAlignment="0" applyProtection="0"/>
    <xf numFmtId="0" fontId="165" fillId="51" borderId="0" applyNumberFormat="0" applyBorder="0" applyAlignment="0" applyProtection="0"/>
    <xf numFmtId="0" fontId="165" fillId="51" borderId="0" applyNumberFormat="0" applyBorder="0" applyAlignment="0" applyProtection="0"/>
    <xf numFmtId="0" fontId="165" fillId="51" borderId="0" applyNumberFormat="0" applyBorder="0" applyAlignment="0" applyProtection="0"/>
    <xf numFmtId="0" fontId="165" fillId="51" borderId="0" applyNumberFormat="0" applyBorder="0" applyAlignment="0" applyProtection="0"/>
    <xf numFmtId="0" fontId="165" fillId="51" borderId="0" applyNumberFormat="0" applyBorder="0" applyAlignment="0" applyProtection="0"/>
    <xf numFmtId="0" fontId="165" fillId="51" borderId="0" applyNumberFormat="0" applyBorder="0" applyAlignment="0" applyProtection="0"/>
    <xf numFmtId="0" fontId="165" fillId="51" borderId="0" applyNumberFormat="0" applyBorder="0" applyAlignment="0" applyProtection="0"/>
    <xf numFmtId="0" fontId="165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165" fillId="52" borderId="0" applyNumberFormat="0" applyBorder="0" applyAlignment="0" applyProtection="0"/>
    <xf numFmtId="0" fontId="165" fillId="52" borderId="0" applyNumberFormat="0" applyBorder="0" applyAlignment="0" applyProtection="0"/>
    <xf numFmtId="0" fontId="165" fillId="52" borderId="0" applyNumberFormat="0" applyBorder="0" applyAlignment="0" applyProtection="0"/>
    <xf numFmtId="0" fontId="165" fillId="52" borderId="0" applyNumberFormat="0" applyBorder="0" applyAlignment="0" applyProtection="0"/>
    <xf numFmtId="0" fontId="165" fillId="52" borderId="0" applyNumberFormat="0" applyBorder="0" applyAlignment="0" applyProtection="0"/>
    <xf numFmtId="0" fontId="165" fillId="52" borderId="0" applyNumberFormat="0" applyBorder="0" applyAlignment="0" applyProtection="0"/>
    <xf numFmtId="0" fontId="165" fillId="52" borderId="0" applyNumberFormat="0" applyBorder="0" applyAlignment="0" applyProtection="0"/>
    <xf numFmtId="0" fontId="165" fillId="52" borderId="0" applyNumberFormat="0" applyBorder="0" applyAlignment="0" applyProtection="0"/>
    <xf numFmtId="0" fontId="165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65" fillId="47" borderId="0" applyNumberFormat="0" applyBorder="0" applyAlignment="0" applyProtection="0"/>
    <xf numFmtId="0" fontId="165" fillId="47" borderId="0" applyNumberFormat="0" applyBorder="0" applyAlignment="0" applyProtection="0"/>
    <xf numFmtId="0" fontId="165" fillId="47" borderId="0" applyNumberFormat="0" applyBorder="0" applyAlignment="0" applyProtection="0"/>
    <xf numFmtId="0" fontId="165" fillId="47" borderId="0" applyNumberFormat="0" applyBorder="0" applyAlignment="0" applyProtection="0"/>
    <xf numFmtId="0" fontId="165" fillId="47" borderId="0" applyNumberFormat="0" applyBorder="0" applyAlignment="0" applyProtection="0"/>
    <xf numFmtId="0" fontId="165" fillId="47" borderId="0" applyNumberFormat="0" applyBorder="0" applyAlignment="0" applyProtection="0"/>
    <xf numFmtId="0" fontId="165" fillId="47" borderId="0" applyNumberFormat="0" applyBorder="0" applyAlignment="0" applyProtection="0"/>
    <xf numFmtId="0" fontId="165" fillId="47" borderId="0" applyNumberFormat="0" applyBorder="0" applyAlignment="0" applyProtection="0"/>
    <xf numFmtId="0" fontId="165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165" fillId="48" borderId="0" applyNumberFormat="0" applyBorder="0" applyAlignment="0" applyProtection="0"/>
    <xf numFmtId="0" fontId="165" fillId="48" borderId="0" applyNumberFormat="0" applyBorder="0" applyAlignment="0" applyProtection="0"/>
    <xf numFmtId="0" fontId="165" fillId="48" borderId="0" applyNumberFormat="0" applyBorder="0" applyAlignment="0" applyProtection="0"/>
    <xf numFmtId="0" fontId="165" fillId="48" borderId="0" applyNumberFormat="0" applyBorder="0" applyAlignment="0" applyProtection="0"/>
    <xf numFmtId="0" fontId="165" fillId="48" borderId="0" applyNumberFormat="0" applyBorder="0" applyAlignment="0" applyProtection="0"/>
    <xf numFmtId="0" fontId="165" fillId="48" borderId="0" applyNumberFormat="0" applyBorder="0" applyAlignment="0" applyProtection="0"/>
    <xf numFmtId="0" fontId="165" fillId="48" borderId="0" applyNumberFormat="0" applyBorder="0" applyAlignment="0" applyProtection="0"/>
    <xf numFmtId="0" fontId="165" fillId="48" borderId="0" applyNumberFormat="0" applyBorder="0" applyAlignment="0" applyProtection="0"/>
    <xf numFmtId="0" fontId="165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165" fillId="53" borderId="0" applyNumberFormat="0" applyBorder="0" applyAlignment="0" applyProtection="0"/>
    <xf numFmtId="0" fontId="165" fillId="53" borderId="0" applyNumberFormat="0" applyBorder="0" applyAlignment="0" applyProtection="0"/>
    <xf numFmtId="0" fontId="165" fillId="53" borderId="0" applyNumberFormat="0" applyBorder="0" applyAlignment="0" applyProtection="0"/>
    <xf numFmtId="0" fontId="165" fillId="53" borderId="0" applyNumberFormat="0" applyBorder="0" applyAlignment="0" applyProtection="0"/>
    <xf numFmtId="0" fontId="165" fillId="53" borderId="0" applyNumberFormat="0" applyBorder="0" applyAlignment="0" applyProtection="0"/>
    <xf numFmtId="0" fontId="165" fillId="53" borderId="0" applyNumberFormat="0" applyBorder="0" applyAlignment="0" applyProtection="0"/>
    <xf numFmtId="0" fontId="165" fillId="53" borderId="0" applyNumberFormat="0" applyBorder="0" applyAlignment="0" applyProtection="0"/>
    <xf numFmtId="0" fontId="165" fillId="53" borderId="0" applyNumberFormat="0" applyBorder="0" applyAlignment="0" applyProtection="0"/>
    <xf numFmtId="0" fontId="165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340" fillId="0" borderId="0">
      <alignment horizontal="center" wrapText="1"/>
      <protection locked="0"/>
    </xf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172" fillId="37" borderId="0" applyNumberFormat="0" applyBorder="0" applyAlignment="0" applyProtection="0"/>
    <xf numFmtId="0" fontId="172" fillId="37" borderId="0" applyNumberFormat="0" applyBorder="0" applyAlignment="0" applyProtection="0"/>
    <xf numFmtId="0" fontId="172" fillId="37" borderId="0" applyNumberFormat="0" applyBorder="0" applyAlignment="0" applyProtection="0"/>
    <xf numFmtId="0" fontId="172" fillId="37" borderId="0" applyNumberFormat="0" applyBorder="0" applyAlignment="0" applyProtection="0"/>
    <xf numFmtId="0" fontId="172" fillId="37" borderId="0" applyNumberFormat="0" applyBorder="0" applyAlignment="0" applyProtection="0"/>
    <xf numFmtId="0" fontId="172" fillId="37" borderId="0" applyNumberFormat="0" applyBorder="0" applyAlignment="0" applyProtection="0"/>
    <xf numFmtId="0" fontId="172" fillId="37" borderId="0" applyNumberFormat="0" applyBorder="0" applyAlignment="0" applyProtection="0"/>
    <xf numFmtId="0" fontId="172" fillId="37" borderId="0" applyNumberFormat="0" applyBorder="0" applyAlignment="0" applyProtection="0"/>
    <xf numFmtId="0" fontId="172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255" fontId="31" fillId="0" borderId="0" applyFill="0" applyBorder="0" applyAlignment="0"/>
    <xf numFmtId="0" fontId="341" fillId="0" borderId="0" applyFill="0" applyBorder="0" applyAlignment="0"/>
    <xf numFmtId="0" fontId="341" fillId="0" borderId="0" applyFill="0" applyBorder="0" applyAlignment="0"/>
    <xf numFmtId="0" fontId="341" fillId="0" borderId="0" applyFill="0" applyBorder="0" applyAlignment="0"/>
    <xf numFmtId="0" fontId="341" fillId="0" borderId="0" applyFill="0" applyBorder="0" applyAlignment="0"/>
    <xf numFmtId="44" fontId="341" fillId="0" borderId="0" applyFill="0" applyBorder="0" applyAlignment="0"/>
    <xf numFmtId="0" fontId="341" fillId="0" borderId="0" applyFill="0" applyBorder="0" applyAlignment="0"/>
    <xf numFmtId="0" fontId="341" fillId="0" borderId="0" applyFill="0" applyBorder="0" applyAlignment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180" fillId="57" borderId="29" applyNumberFormat="0" applyAlignment="0" applyProtection="0"/>
    <xf numFmtId="0" fontId="180" fillId="57" borderId="29" applyNumberFormat="0" applyAlignment="0" applyProtection="0"/>
    <xf numFmtId="0" fontId="180" fillId="57" borderId="29" applyNumberFormat="0" applyAlignment="0" applyProtection="0"/>
    <xf numFmtId="0" fontId="180" fillId="57" borderId="29" applyNumberFormat="0" applyAlignment="0" applyProtection="0"/>
    <xf numFmtId="0" fontId="180" fillId="57" borderId="29" applyNumberFormat="0" applyAlignment="0" applyProtection="0"/>
    <xf numFmtId="0" fontId="180" fillId="57" borderId="29" applyNumberFormat="0" applyAlignment="0" applyProtection="0"/>
    <xf numFmtId="0" fontId="180" fillId="57" borderId="29" applyNumberFormat="0" applyAlignment="0" applyProtection="0"/>
    <xf numFmtId="0" fontId="180" fillId="57" borderId="29" applyNumberFormat="0" applyAlignment="0" applyProtection="0"/>
    <xf numFmtId="0" fontId="180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44" fontId="341" fillId="0" borderId="0" applyFont="0" applyFill="0" applyBorder="0" applyAlignment="0" applyProtection="0"/>
    <xf numFmtId="164" fontId="31" fillId="0" borderId="0" applyFill="0" applyBorder="0" applyAlignment="0" applyProtection="0"/>
    <xf numFmtId="164" fontId="31" fillId="0" borderId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4" fontId="31" fillId="0" borderId="0" applyFill="0" applyBorder="0" applyAlignment="0" applyProtection="0"/>
    <xf numFmtId="164" fontId="31" fillId="0" borderId="0" applyFill="0" applyBorder="0" applyAlignment="0" applyProtection="0"/>
    <xf numFmtId="164" fontId="31" fillId="0" borderId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4" fontId="31" fillId="0" borderId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56" fontId="14" fillId="0" borderId="0" applyFont="0" applyFill="0" applyBorder="0" applyAlignment="0" applyProtection="0"/>
    <xf numFmtId="164" fontId="47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1" fillId="0" borderId="0" applyNumberFormat="0" applyFill="0" applyBorder="0" applyAlignment="0" applyProtection="0"/>
    <xf numFmtId="164" fontId="31" fillId="0" borderId="0" applyNumberFormat="0" applyFill="0" applyBorder="0" applyAlignment="0" applyProtection="0"/>
    <xf numFmtId="164" fontId="47" fillId="0" borderId="0" applyFont="0" applyFill="0" applyBorder="0" applyAlignment="0" applyProtection="0"/>
    <xf numFmtId="164" fontId="31" fillId="0" borderId="0" applyNumberFormat="0" applyFill="0" applyBorder="0" applyAlignment="0" applyProtection="0"/>
    <xf numFmtId="164" fontId="31" fillId="0" borderId="0" applyNumberFormat="0" applyFill="0" applyBorder="0" applyAlignment="0" applyProtection="0"/>
    <xf numFmtId="164" fontId="47" fillId="0" borderId="0" applyFont="0" applyFill="0" applyBorder="0" applyAlignment="0" applyProtection="0"/>
    <xf numFmtId="164" fontId="31" fillId="0" borderId="0" applyNumberFormat="0" applyFill="0" applyBorder="0" applyAlignment="0" applyProtection="0"/>
    <xf numFmtId="164" fontId="31" fillId="0" borderId="0" applyNumberFormat="0" applyFill="0" applyBorder="0" applyAlignment="0" applyProtection="0"/>
    <xf numFmtId="164" fontId="31" fillId="0" borderId="0" applyNumberFormat="0" applyFill="0" applyBorder="0" applyAlignment="0" applyProtection="0"/>
    <xf numFmtId="164" fontId="31" fillId="0" borderId="0" applyNumberFormat="0" applyFill="0" applyBorder="0" applyAlignment="0" applyProtection="0"/>
    <xf numFmtId="164" fontId="47" fillId="0" borderId="0" applyFont="0" applyFill="0" applyBorder="0" applyAlignment="0" applyProtection="0"/>
    <xf numFmtId="164" fontId="31" fillId="0" borderId="0" applyNumberFormat="0" applyFill="0" applyBorder="0" applyAlignment="0" applyProtection="0"/>
    <xf numFmtId="164" fontId="47" fillId="0" borderId="0" applyFont="0" applyFill="0" applyBorder="0" applyAlignment="0" applyProtection="0"/>
    <xf numFmtId="164" fontId="31" fillId="0" borderId="0" applyNumberFormat="0" applyFill="0" applyBorder="0" applyAlignment="0" applyProtection="0"/>
    <xf numFmtId="164" fontId="31" fillId="0" borderId="0" applyNumberFormat="0" applyFill="0" applyBorder="0" applyAlignment="0" applyProtection="0"/>
    <xf numFmtId="164" fontId="31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164" fontId="31" fillId="0" borderId="0" applyNumberFormat="0" applyFill="0" applyBorder="0" applyAlignment="0" applyProtection="0"/>
    <xf numFmtId="164" fontId="4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31" fillId="0" borderId="0" applyFont="0" applyFill="0" applyBorder="0" applyAlignment="0" applyProtection="0"/>
    <xf numFmtId="254" fontId="342" fillId="0" borderId="0" applyFill="0" applyBorder="0" applyAlignment="0" applyProtection="0"/>
    <xf numFmtId="182" fontId="31" fillId="0" borderId="0" applyFont="0" applyFill="0" applyBorder="0" applyAlignment="0" applyProtection="0"/>
    <xf numFmtId="254" fontId="342" fillId="0" borderId="0" applyFill="0" applyBorder="0" applyAlignment="0" applyProtection="0"/>
    <xf numFmtId="164" fontId="31" fillId="0" borderId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0" fillId="0" borderId="0" applyFont="0" applyFill="0" applyBorder="0" applyAlignment="0" applyProtection="0"/>
    <xf numFmtId="164" fontId="31" fillId="0" borderId="0" applyFill="0" applyBorder="0" applyAlignment="0" applyProtection="0"/>
    <xf numFmtId="164" fontId="1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4" fontId="47" fillId="0" borderId="0" applyFont="0" applyFill="0" applyBorder="0" applyAlignment="0" applyProtection="0"/>
    <xf numFmtId="43" fontId="122" fillId="0" borderId="0" applyFont="0" applyFill="0" applyBorder="0" applyAlignment="0" applyProtection="0"/>
    <xf numFmtId="164" fontId="47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219" fontId="14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14" fillId="0" borderId="0" applyFont="0" applyFill="0" applyBorder="0" applyAlignment="0" applyProtection="0"/>
    <xf numFmtId="174" fontId="60" fillId="0" borderId="0"/>
    <xf numFmtId="0" fontId="31" fillId="0" borderId="0"/>
    <xf numFmtId="0" fontId="176" fillId="0" borderId="0" applyNumberFormat="0" applyAlignment="0"/>
    <xf numFmtId="0" fontId="341" fillId="0" borderId="0" applyFont="0" applyFill="0" applyBorder="0" applyAlignment="0" applyProtection="0"/>
    <xf numFmtId="44" fontId="31" fillId="0" borderId="0" applyNumberFormat="0" applyFill="0" applyBorder="0" applyAlignment="0" applyProtection="0"/>
    <xf numFmtId="44" fontId="31" fillId="0" borderId="0" applyNumberFormat="0" applyFill="0" applyBorder="0" applyAlignment="0" applyProtection="0"/>
    <xf numFmtId="175" fontId="60" fillId="0" borderId="0"/>
    <xf numFmtId="0" fontId="31" fillId="0" borderId="0"/>
    <xf numFmtId="0" fontId="61" fillId="0" borderId="0" applyProtection="0"/>
    <xf numFmtId="176" fontId="60" fillId="0" borderId="0"/>
    <xf numFmtId="0" fontId="31" fillId="0" borderId="0"/>
    <xf numFmtId="0" fontId="343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44" fontId="341" fillId="0" borderId="0" applyFill="0" applyBorder="0" applyAlignment="0"/>
    <xf numFmtId="0" fontId="341" fillId="0" borderId="0" applyFill="0" applyBorder="0" applyAlignment="0"/>
    <xf numFmtId="44" fontId="341" fillId="0" borderId="0" applyFill="0" applyBorder="0" applyAlignment="0"/>
    <xf numFmtId="0" fontId="341" fillId="0" borderId="0" applyFill="0" applyBorder="0" applyAlignment="0"/>
    <xf numFmtId="0" fontId="341" fillId="0" borderId="0" applyFill="0" applyBorder="0" applyAlignment="0"/>
    <xf numFmtId="257" fontId="344" fillId="0" borderId="0" applyBorder="0" applyProtection="0"/>
    <xf numFmtId="171" fontId="344" fillId="0" borderId="0" applyBorder="0" applyProtection="0"/>
    <xf numFmtId="0" fontId="344" fillId="0" borderId="0" applyBorder="0" applyProtection="0"/>
    <xf numFmtId="0" fontId="344" fillId="0" borderId="0" applyBorder="0" applyProtection="0"/>
    <xf numFmtId="0" fontId="345" fillId="0" borderId="0" applyBorder="0" applyProtection="0"/>
    <xf numFmtId="171" fontId="345" fillId="0" borderId="0" applyBorder="0" applyProtection="0"/>
    <xf numFmtId="171" fontId="344" fillId="0" borderId="0" applyBorder="0" applyProtection="0"/>
    <xf numFmtId="171" fontId="345" fillId="0" borderId="0" applyBorder="0" applyProtection="0"/>
    <xf numFmtId="257" fontId="345" fillId="0" borderId="0" applyBorder="0" applyProtection="0"/>
    <xf numFmtId="257" fontId="344" fillId="0" borderId="0" applyBorder="0" applyProtection="0"/>
    <xf numFmtId="257" fontId="345" fillId="0" borderId="0" applyBorder="0" applyProtection="0"/>
    <xf numFmtId="171" fontId="345" fillId="0" borderId="0" applyBorder="0" applyProtection="0"/>
    <xf numFmtId="0" fontId="47" fillId="0" borderId="0"/>
    <xf numFmtId="0" fontId="346" fillId="0" borderId="0"/>
    <xf numFmtId="0" fontId="47" fillId="0" borderId="0"/>
    <xf numFmtId="258" fontId="344" fillId="0" borderId="0" applyBorder="0" applyProtection="0"/>
    <xf numFmtId="259" fontId="344" fillId="0" borderId="0" applyBorder="0" applyProtection="0"/>
    <xf numFmtId="0" fontId="344" fillId="0" borderId="0" applyBorder="0" applyProtection="0"/>
    <xf numFmtId="0" fontId="344" fillId="0" borderId="0" applyBorder="0" applyProtection="0"/>
    <xf numFmtId="0" fontId="345" fillId="0" borderId="0" applyBorder="0" applyProtection="0"/>
    <xf numFmtId="259" fontId="345" fillId="0" borderId="0" applyBorder="0" applyProtection="0"/>
    <xf numFmtId="259" fontId="344" fillId="0" borderId="0" applyBorder="0" applyProtection="0"/>
    <xf numFmtId="259" fontId="345" fillId="0" borderId="0" applyBorder="0" applyProtection="0"/>
    <xf numFmtId="258" fontId="345" fillId="0" borderId="0" applyBorder="0" applyProtection="0"/>
    <xf numFmtId="258" fontId="344" fillId="0" borderId="0" applyBorder="0" applyProtection="0"/>
    <xf numFmtId="258" fontId="345" fillId="0" borderId="0" applyBorder="0" applyProtection="0"/>
    <xf numFmtId="259" fontId="345" fillId="0" borderId="0" applyBorder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46" fillId="0" borderId="0"/>
    <xf numFmtId="0" fontId="47" fillId="0" borderId="0"/>
    <xf numFmtId="260" fontId="344" fillId="0" borderId="0" applyBorder="0" applyProtection="0"/>
    <xf numFmtId="261" fontId="344" fillId="0" borderId="0" applyBorder="0" applyProtection="0"/>
    <xf numFmtId="261" fontId="345" fillId="0" borderId="0" applyBorder="0" applyProtection="0"/>
    <xf numFmtId="261" fontId="344" fillId="0" borderId="0" applyBorder="0" applyProtection="0"/>
    <xf numFmtId="261" fontId="345" fillId="0" borderId="0" applyBorder="0" applyProtection="0"/>
    <xf numFmtId="262" fontId="344" fillId="0" borderId="0" applyBorder="0" applyProtection="0"/>
    <xf numFmtId="262" fontId="345" fillId="0" borderId="0" applyBorder="0" applyProtection="0"/>
    <xf numFmtId="262" fontId="344" fillId="0" borderId="0" applyBorder="0" applyProtection="0"/>
    <xf numFmtId="262" fontId="345" fillId="0" borderId="0" applyBorder="0" applyProtection="0"/>
    <xf numFmtId="260" fontId="344" fillId="0" borderId="0" applyBorder="0" applyProtection="0"/>
    <xf numFmtId="260" fontId="344" fillId="0" borderId="0" applyBorder="0" applyProtection="0"/>
    <xf numFmtId="260" fontId="345" fillId="0" borderId="0" applyBorder="0" applyProtection="0"/>
    <xf numFmtId="260" fontId="345" fillId="0" borderId="0" applyBorder="0" applyProtection="0"/>
    <xf numFmtId="260" fontId="344" fillId="0" borderId="0" applyBorder="0" applyProtection="0"/>
    <xf numFmtId="260" fontId="345" fillId="0" borderId="0" applyBorder="0" applyProtection="0"/>
    <xf numFmtId="262" fontId="345" fillId="0" borderId="0" applyBorder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2" fontId="61" fillId="0" borderId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192" fillId="38" borderId="0" applyNumberFormat="0" applyBorder="0" applyAlignment="0" applyProtection="0"/>
    <xf numFmtId="0" fontId="192" fillId="38" borderId="0" applyNumberFormat="0" applyBorder="0" applyAlignment="0" applyProtection="0"/>
    <xf numFmtId="0" fontId="192" fillId="38" borderId="0" applyNumberFormat="0" applyBorder="0" applyAlignment="0" applyProtection="0"/>
    <xf numFmtId="0" fontId="192" fillId="38" borderId="0" applyNumberFormat="0" applyBorder="0" applyAlignment="0" applyProtection="0"/>
    <xf numFmtId="0" fontId="192" fillId="38" borderId="0" applyNumberFormat="0" applyBorder="0" applyAlignment="0" applyProtection="0"/>
    <xf numFmtId="0" fontId="192" fillId="38" borderId="0" applyNumberFormat="0" applyBorder="0" applyAlignment="0" applyProtection="0"/>
    <xf numFmtId="0" fontId="192" fillId="38" borderId="0" applyNumberFormat="0" applyBorder="0" applyAlignment="0" applyProtection="0"/>
    <xf numFmtId="0" fontId="192" fillId="38" borderId="0" applyNumberFormat="0" applyBorder="0" applyAlignment="0" applyProtection="0"/>
    <xf numFmtId="0" fontId="192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347" fillId="0" borderId="0" applyNumberFormat="0" applyBorder="0" applyProtection="0">
      <alignment horizontal="center"/>
    </xf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99" fillId="0" borderId="32" applyNumberFormat="0" applyFill="0" applyAlignment="0" applyProtection="0"/>
    <xf numFmtId="0" fontId="199" fillId="0" borderId="32" applyNumberFormat="0" applyFill="0" applyAlignment="0" applyProtection="0"/>
    <xf numFmtId="0" fontId="199" fillId="0" borderId="32" applyNumberFormat="0" applyFill="0" applyAlignment="0" applyProtection="0"/>
    <xf numFmtId="0" fontId="199" fillId="0" borderId="32" applyNumberFormat="0" applyFill="0" applyAlignment="0" applyProtection="0"/>
    <xf numFmtId="0" fontId="199" fillId="0" borderId="32" applyNumberFormat="0" applyFill="0" applyAlignment="0" applyProtection="0"/>
    <xf numFmtId="0" fontId="199" fillId="0" borderId="32" applyNumberFormat="0" applyFill="0" applyAlignment="0" applyProtection="0"/>
    <xf numFmtId="0" fontId="199" fillId="0" borderId="32" applyNumberFormat="0" applyFill="0" applyAlignment="0" applyProtection="0"/>
    <xf numFmtId="0" fontId="199" fillId="0" borderId="32" applyNumberFormat="0" applyFill="0" applyAlignment="0" applyProtection="0"/>
    <xf numFmtId="0" fontId="199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47" fillId="0" borderId="0" applyNumberFormat="0" applyBorder="0" applyProtection="0">
      <alignment horizontal="center" textRotation="90"/>
    </xf>
    <xf numFmtId="0" fontId="71" fillId="0" borderId="0" applyProtection="0"/>
    <xf numFmtId="10" fontId="41" fillId="35" borderId="18" applyNumberFormat="0" applyBorder="0" applyAlignment="0" applyProtection="0"/>
    <xf numFmtId="10" fontId="41" fillId="35" borderId="18" applyNumberFormat="0" applyBorder="0" applyAlignment="0" applyProtection="0"/>
    <xf numFmtId="10" fontId="41" fillId="35" borderId="18" applyNumberFormat="0" applyBorder="0" applyAlignment="0" applyProtection="0"/>
    <xf numFmtId="10" fontId="41" fillId="35" borderId="18" applyNumberFormat="0" applyBorder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170" fontId="88" fillId="71" borderId="0"/>
    <xf numFmtId="44" fontId="341" fillId="0" borderId="0" applyFill="0" applyBorder="0" applyAlignment="0"/>
    <xf numFmtId="0" fontId="341" fillId="0" borderId="0" applyFill="0" applyBorder="0" applyAlignment="0"/>
    <xf numFmtId="44" fontId="341" fillId="0" borderId="0" applyFill="0" applyBorder="0" applyAlignment="0"/>
    <xf numFmtId="0" fontId="341" fillId="0" borderId="0" applyFill="0" applyBorder="0" applyAlignment="0"/>
    <xf numFmtId="0" fontId="341" fillId="0" borderId="0" applyFill="0" applyBorder="0" applyAlignment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211" fillId="0" borderId="36" applyNumberFormat="0" applyFill="0" applyAlignment="0" applyProtection="0"/>
    <xf numFmtId="0" fontId="211" fillId="0" borderId="36" applyNumberFormat="0" applyFill="0" applyAlignment="0" applyProtection="0"/>
    <xf numFmtId="0" fontId="211" fillId="0" borderId="36" applyNumberFormat="0" applyFill="0" applyAlignment="0" applyProtection="0"/>
    <xf numFmtId="0" fontId="211" fillId="0" borderId="36" applyNumberFormat="0" applyFill="0" applyAlignment="0" applyProtection="0"/>
    <xf numFmtId="0" fontId="211" fillId="0" borderId="36" applyNumberFormat="0" applyFill="0" applyAlignment="0" applyProtection="0"/>
    <xf numFmtId="0" fontId="211" fillId="0" borderId="36" applyNumberFormat="0" applyFill="0" applyAlignment="0" applyProtection="0"/>
    <xf numFmtId="0" fontId="211" fillId="0" borderId="36" applyNumberFormat="0" applyFill="0" applyAlignment="0" applyProtection="0"/>
    <xf numFmtId="0" fontId="211" fillId="0" borderId="36" applyNumberFormat="0" applyFill="0" applyAlignment="0" applyProtection="0"/>
    <xf numFmtId="0" fontId="211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170" fontId="348" fillId="68" borderId="0"/>
    <xf numFmtId="263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264" fontId="31" fillId="0" borderId="0" applyFont="0" applyFill="0" applyBorder="0" applyAlignment="0" applyProtection="0"/>
    <xf numFmtId="265" fontId="31" fillId="0" borderId="0" applyFont="0" applyFill="0" applyBorder="0" applyAlignment="0" applyProtection="0"/>
    <xf numFmtId="264" fontId="31" fillId="0" borderId="0" applyFont="0" applyFill="0" applyBorder="0" applyAlignment="0" applyProtection="0"/>
    <xf numFmtId="265" fontId="31" fillId="0" borderId="0" applyFont="0" applyFill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216" fillId="59" borderId="0" applyNumberFormat="0" applyBorder="0" applyAlignment="0" applyProtection="0"/>
    <xf numFmtId="0" fontId="216" fillId="59" borderId="0" applyNumberFormat="0" applyBorder="0" applyAlignment="0" applyProtection="0"/>
    <xf numFmtId="0" fontId="216" fillId="59" borderId="0" applyNumberFormat="0" applyBorder="0" applyAlignment="0" applyProtection="0"/>
    <xf numFmtId="0" fontId="216" fillId="59" borderId="0" applyNumberFormat="0" applyBorder="0" applyAlignment="0" applyProtection="0"/>
    <xf numFmtId="0" fontId="216" fillId="59" borderId="0" applyNumberFormat="0" applyBorder="0" applyAlignment="0" applyProtection="0"/>
    <xf numFmtId="0" fontId="216" fillId="59" borderId="0" applyNumberFormat="0" applyBorder="0" applyAlignment="0" applyProtection="0"/>
    <xf numFmtId="0" fontId="216" fillId="59" borderId="0" applyNumberFormat="0" applyBorder="0" applyAlignment="0" applyProtection="0"/>
    <xf numFmtId="0" fontId="216" fillId="59" borderId="0" applyNumberFormat="0" applyBorder="0" applyAlignment="0" applyProtection="0"/>
    <xf numFmtId="0" fontId="216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177" fontId="349" fillId="0" borderId="0"/>
    <xf numFmtId="0" fontId="350" fillId="0" borderId="0"/>
    <xf numFmtId="0" fontId="350" fillId="0" borderId="0"/>
    <xf numFmtId="0" fontId="350" fillId="0" borderId="0"/>
    <xf numFmtId="0" fontId="351" fillId="0" borderId="0"/>
    <xf numFmtId="0" fontId="60" fillId="0" borderId="0"/>
    <xf numFmtId="0" fontId="3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266" fontId="31" fillId="0" borderId="0"/>
    <xf numFmtId="0" fontId="47" fillId="0" borderId="0"/>
    <xf numFmtId="266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47" fillId="0" borderId="0"/>
    <xf numFmtId="266" fontId="31" fillId="0" borderId="0"/>
    <xf numFmtId="0" fontId="31" fillId="0" borderId="0"/>
    <xf numFmtId="266" fontId="31" fillId="0" borderId="0"/>
    <xf numFmtId="266" fontId="31" fillId="0" borderId="0"/>
    <xf numFmtId="266" fontId="31" fillId="0" borderId="0"/>
    <xf numFmtId="0" fontId="47" fillId="0" borderId="0"/>
    <xf numFmtId="266" fontId="31" fillId="0" borderId="0"/>
    <xf numFmtId="0" fontId="31" fillId="0" borderId="0"/>
    <xf numFmtId="0" fontId="31" fillId="0" borderId="0"/>
    <xf numFmtId="0" fontId="47" fillId="0" borderId="0"/>
    <xf numFmtId="0" fontId="47" fillId="0" borderId="0"/>
    <xf numFmtId="266" fontId="31" fillId="0" borderId="0"/>
    <xf numFmtId="0" fontId="31" fillId="0" borderId="0"/>
    <xf numFmtId="0" fontId="47" fillId="0" borderId="0"/>
    <xf numFmtId="266" fontId="31" fillId="0" borderId="0"/>
    <xf numFmtId="0" fontId="31" fillId="0" borderId="0"/>
    <xf numFmtId="0" fontId="1" fillId="0" borderId="0"/>
    <xf numFmtId="0" fontId="60" fillId="0" borderId="0"/>
    <xf numFmtId="0" fontId="5" fillId="0" borderId="0"/>
    <xf numFmtId="0" fontId="60" fillId="0" borderId="0"/>
    <xf numFmtId="0" fontId="5" fillId="0" borderId="0"/>
    <xf numFmtId="0" fontId="60" fillId="0" borderId="0"/>
    <xf numFmtId="0" fontId="5" fillId="0" borderId="0"/>
    <xf numFmtId="0" fontId="60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268" fillId="0" borderId="0">
      <alignment vertical="center"/>
    </xf>
    <xf numFmtId="0" fontId="1" fillId="0" borderId="0"/>
    <xf numFmtId="0" fontId="14" fillId="0" borderId="0"/>
    <xf numFmtId="0" fontId="60" fillId="0" borderId="0"/>
    <xf numFmtId="0" fontId="352" fillId="0" borderId="0"/>
    <xf numFmtId="0" fontId="60" fillId="0" borderId="0"/>
    <xf numFmtId="0" fontId="353" fillId="0" borderId="0"/>
    <xf numFmtId="0" fontId="5" fillId="0" borderId="0"/>
    <xf numFmtId="0" fontId="5" fillId="0" borderId="0"/>
    <xf numFmtId="0" fontId="353" fillId="0" borderId="0"/>
    <xf numFmtId="0" fontId="31" fillId="0" borderId="0"/>
    <xf numFmtId="0" fontId="31" fillId="0" borderId="0"/>
    <xf numFmtId="0" fontId="353" fillId="0" borderId="0"/>
    <xf numFmtId="0" fontId="31" fillId="0" borderId="0"/>
    <xf numFmtId="0" fontId="31" fillId="0" borderId="0"/>
    <xf numFmtId="0" fontId="31" fillId="0" borderId="0"/>
    <xf numFmtId="0" fontId="353" fillId="0" borderId="0"/>
    <xf numFmtId="0" fontId="31" fillId="0" borderId="0"/>
    <xf numFmtId="0" fontId="35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3" fillId="0" borderId="0"/>
    <xf numFmtId="0" fontId="353" fillId="0" borderId="0"/>
    <xf numFmtId="0" fontId="31" fillId="0" borderId="0"/>
    <xf numFmtId="0" fontId="354" fillId="0" borderId="0"/>
    <xf numFmtId="0" fontId="31" fillId="0" borderId="0"/>
    <xf numFmtId="0" fontId="354" fillId="0" borderId="0"/>
    <xf numFmtId="0" fontId="354" fillId="0" borderId="0"/>
    <xf numFmtId="0" fontId="31" fillId="0" borderId="0"/>
    <xf numFmtId="0" fontId="354" fillId="0" borderId="0"/>
    <xf numFmtId="0" fontId="354" fillId="0" borderId="0"/>
    <xf numFmtId="0" fontId="47" fillId="0" borderId="0"/>
    <xf numFmtId="0" fontId="353" fillId="0" borderId="0"/>
    <xf numFmtId="0" fontId="47" fillId="0" borderId="0"/>
    <xf numFmtId="0" fontId="353" fillId="0" borderId="0"/>
    <xf numFmtId="0" fontId="353" fillId="0" borderId="0"/>
    <xf numFmtId="0" fontId="31" fillId="0" borderId="0"/>
    <xf numFmtId="0" fontId="353" fillId="0" borderId="0"/>
    <xf numFmtId="0" fontId="14" fillId="0" borderId="0"/>
    <xf numFmtId="0" fontId="353" fillId="0" borderId="0"/>
    <xf numFmtId="0" fontId="353" fillId="0" borderId="0"/>
    <xf numFmtId="0" fontId="31" fillId="0" borderId="0"/>
    <xf numFmtId="0" fontId="14" fillId="0" borderId="0"/>
    <xf numFmtId="0" fontId="353" fillId="0" borderId="0"/>
    <xf numFmtId="0" fontId="14" fillId="0" borderId="0"/>
    <xf numFmtId="0" fontId="353" fillId="0" borderId="0"/>
    <xf numFmtId="0" fontId="353" fillId="0" borderId="0"/>
    <xf numFmtId="0" fontId="14" fillId="0" borderId="0"/>
    <xf numFmtId="0" fontId="353" fillId="0" borderId="0"/>
    <xf numFmtId="0" fontId="14" fillId="0" borderId="0"/>
    <xf numFmtId="0" fontId="31" fillId="0" borderId="0"/>
    <xf numFmtId="0" fontId="14" fillId="0" borderId="0"/>
    <xf numFmtId="0" fontId="31" fillId="0" borderId="0"/>
    <xf numFmtId="0" fontId="14" fillId="0" borderId="0"/>
    <xf numFmtId="0" fontId="14" fillId="0" borderId="0"/>
    <xf numFmtId="0" fontId="14" fillId="0" borderId="0"/>
    <xf numFmtId="0" fontId="31" fillId="0" borderId="0"/>
    <xf numFmtId="0" fontId="60" fillId="0" borderId="0"/>
    <xf numFmtId="0" fontId="352" fillId="0" borderId="0"/>
    <xf numFmtId="0" fontId="60" fillId="0" borderId="0"/>
    <xf numFmtId="0" fontId="60" fillId="0" borderId="0"/>
    <xf numFmtId="0" fontId="31" fillId="0" borderId="0"/>
    <xf numFmtId="0" fontId="31" fillId="0" borderId="0"/>
    <xf numFmtId="0" fontId="60" fillId="0" borderId="0"/>
    <xf numFmtId="0" fontId="60" fillId="0" borderId="0"/>
    <xf numFmtId="0" fontId="31" fillId="0" borderId="0"/>
    <xf numFmtId="0" fontId="60" fillId="0" borderId="0"/>
    <xf numFmtId="0" fontId="31" fillId="0" borderId="0"/>
    <xf numFmtId="0" fontId="60" fillId="0" borderId="0"/>
    <xf numFmtId="0" fontId="31" fillId="0" borderId="0"/>
    <xf numFmtId="0" fontId="60" fillId="0" borderId="0"/>
    <xf numFmtId="0" fontId="31" fillId="0" borderId="0"/>
    <xf numFmtId="0" fontId="60" fillId="0" borderId="0"/>
    <xf numFmtId="0" fontId="31" fillId="0" borderId="0"/>
    <xf numFmtId="0" fontId="60" fillId="0" borderId="0"/>
    <xf numFmtId="0" fontId="31" fillId="0" borderId="0"/>
    <xf numFmtId="0" fontId="60" fillId="0" borderId="0"/>
    <xf numFmtId="0" fontId="31" fillId="0" borderId="0"/>
    <xf numFmtId="0" fontId="60" fillId="0" borderId="0"/>
    <xf numFmtId="0" fontId="31" fillId="0" borderId="0"/>
    <xf numFmtId="0" fontId="60" fillId="0" borderId="0"/>
    <xf numFmtId="0" fontId="31" fillId="0" borderId="0"/>
    <xf numFmtId="0" fontId="60" fillId="0" borderId="0"/>
    <xf numFmtId="0" fontId="31" fillId="0" borderId="0"/>
    <xf numFmtId="0" fontId="47" fillId="0" borderId="0"/>
    <xf numFmtId="266" fontId="31" fillId="0" borderId="0"/>
    <xf numFmtId="0" fontId="31" fillId="0" borderId="0"/>
    <xf numFmtId="266" fontId="31" fillId="0" borderId="0"/>
    <xf numFmtId="0" fontId="1" fillId="0" borderId="0"/>
    <xf numFmtId="266" fontId="31" fillId="0" borderId="0"/>
    <xf numFmtId="0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0" fontId="47" fillId="0" borderId="0"/>
    <xf numFmtId="266" fontId="31" fillId="0" borderId="0"/>
    <xf numFmtId="0" fontId="31" fillId="0" borderId="0"/>
    <xf numFmtId="0" fontId="47" fillId="0" borderId="0"/>
    <xf numFmtId="266" fontId="31" fillId="0" borderId="0"/>
    <xf numFmtId="0" fontId="31" fillId="0" borderId="0"/>
    <xf numFmtId="0" fontId="342" fillId="0" borderId="0"/>
    <xf numFmtId="0" fontId="31" fillId="0" borderId="0"/>
    <xf numFmtId="0" fontId="342" fillId="0" borderId="0"/>
    <xf numFmtId="0" fontId="31" fillId="0" borderId="0"/>
    <xf numFmtId="0" fontId="31" fillId="0" borderId="0"/>
    <xf numFmtId="0" fontId="122" fillId="0" borderId="0"/>
    <xf numFmtId="266" fontId="31" fillId="0" borderId="0"/>
    <xf numFmtId="0" fontId="122" fillId="0" borderId="0"/>
    <xf numFmtId="0" fontId="122" fillId="0" borderId="0"/>
    <xf numFmtId="0" fontId="346" fillId="0" borderId="0"/>
    <xf numFmtId="266" fontId="31" fillId="0" borderId="0"/>
    <xf numFmtId="0" fontId="31" fillId="0" borderId="0"/>
    <xf numFmtId="266" fontId="31" fillId="0" borderId="0"/>
    <xf numFmtId="0" fontId="47" fillId="0" borderId="0"/>
    <xf numFmtId="0" fontId="31" fillId="0" borderId="0"/>
    <xf numFmtId="0" fontId="47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0" fontId="59" fillId="0" borderId="0"/>
    <xf numFmtId="0" fontId="122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59" fillId="0" borderId="0"/>
    <xf numFmtId="0" fontId="122" fillId="0" borderId="0"/>
    <xf numFmtId="0" fontId="1" fillId="0" borderId="0"/>
    <xf numFmtId="0" fontId="31" fillId="0" borderId="0"/>
    <xf numFmtId="0" fontId="31" fillId="0" borderId="0"/>
    <xf numFmtId="266" fontId="31" fillId="0" borderId="0"/>
    <xf numFmtId="0" fontId="31" fillId="0" borderId="0"/>
    <xf numFmtId="0" fontId="47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266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285" fillId="0" borderId="0"/>
    <xf numFmtId="0" fontId="47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1" fillId="0" borderId="0"/>
    <xf numFmtId="0" fontId="346" fillId="0" borderId="0"/>
    <xf numFmtId="0" fontId="1" fillId="0" borderId="0"/>
    <xf numFmtId="0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266" fontId="31" fillId="0" borderId="0"/>
    <xf numFmtId="266" fontId="31" fillId="0" borderId="0"/>
    <xf numFmtId="0" fontId="31" fillId="0" borderId="0"/>
    <xf numFmtId="266" fontId="31" fillId="0" borderId="0"/>
    <xf numFmtId="0" fontId="1" fillId="0" borderId="0"/>
    <xf numFmtId="0" fontId="122" fillId="0" borderId="0"/>
    <xf numFmtId="0" fontId="1" fillId="0" borderId="0"/>
    <xf numFmtId="0" fontId="346" fillId="0" borderId="0"/>
    <xf numFmtId="0" fontId="355" fillId="0" borderId="0"/>
    <xf numFmtId="0" fontId="355" fillId="0" borderId="0"/>
    <xf numFmtId="0" fontId="355" fillId="0" borderId="0"/>
    <xf numFmtId="0" fontId="31" fillId="0" borderId="0"/>
    <xf numFmtId="0" fontId="355" fillId="0" borderId="0"/>
    <xf numFmtId="0" fontId="355" fillId="0" borderId="0"/>
    <xf numFmtId="0" fontId="3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1" fillId="0" borderId="0"/>
    <xf numFmtId="0" fontId="14" fillId="0" borderId="0"/>
    <xf numFmtId="0" fontId="122" fillId="0" borderId="0"/>
    <xf numFmtId="0" fontId="1" fillId="0" borderId="0"/>
    <xf numFmtId="0" fontId="47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1" fillId="0" borderId="0"/>
    <xf numFmtId="0" fontId="14" fillId="0" borderId="0"/>
    <xf numFmtId="0" fontId="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0" fontId="60" fillId="0" borderId="0" applyNumberFormat="0" applyFill="0" applyBorder="0" applyAlignment="0" applyProtection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14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14" fillId="60" borderId="37" applyNumberFormat="0" applyFont="0" applyAlignment="0" applyProtection="0"/>
    <xf numFmtId="0" fontId="14" fillId="60" borderId="37" applyNumberFormat="0" applyFont="0" applyAlignment="0" applyProtection="0"/>
    <xf numFmtId="0" fontId="14" fillId="60" borderId="37" applyNumberFormat="0" applyFont="0" applyAlignment="0" applyProtection="0"/>
    <xf numFmtId="0" fontId="14" fillId="60" borderId="37" applyNumberFormat="0" applyFont="0" applyAlignment="0" applyProtection="0"/>
    <xf numFmtId="0" fontId="14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14" fontId="340" fillId="0" borderId="0">
      <alignment horizontal="center" wrapText="1"/>
      <protection locked="0"/>
    </xf>
    <xf numFmtId="0" fontId="3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NumberForma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342" fillId="0" borderId="0" applyFill="0" applyBorder="0" applyAlignment="0" applyProtection="0"/>
    <xf numFmtId="9" fontId="122" fillId="0" borderId="0" applyFont="0" applyFill="0" applyBorder="0" applyAlignment="0" applyProtection="0"/>
    <xf numFmtId="9" fontId="342" fillId="0" borderId="0" applyFill="0" applyBorder="0" applyAlignment="0" applyProtection="0"/>
    <xf numFmtId="9" fontId="4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341" fillId="0" borderId="0" applyFill="0" applyBorder="0" applyAlignment="0"/>
    <xf numFmtId="0" fontId="341" fillId="0" borderId="0" applyFill="0" applyBorder="0" applyAlignment="0"/>
    <xf numFmtId="44" fontId="341" fillId="0" borderId="0" applyFill="0" applyBorder="0" applyAlignment="0"/>
    <xf numFmtId="0" fontId="341" fillId="0" borderId="0" applyFill="0" applyBorder="0" applyAlignment="0"/>
    <xf numFmtId="0" fontId="341" fillId="0" borderId="0" applyFill="0" applyBorder="0" applyAlignment="0"/>
    <xf numFmtId="5" fontId="356" fillId="0" borderId="0"/>
    <xf numFmtId="0" fontId="285" fillId="0" borderId="0" applyNumberFormat="0" applyFont="0" applyFill="0" applyBorder="0" applyAlignment="0" applyProtection="0">
      <alignment horizontal="left"/>
    </xf>
    <xf numFmtId="0" fontId="357" fillId="0" borderId="0" applyNumberFormat="0" applyBorder="0" applyProtection="0"/>
    <xf numFmtId="267" fontId="357" fillId="0" borderId="0" applyBorder="0" applyProtection="0"/>
    <xf numFmtId="14" fontId="358" fillId="0" borderId="0" applyNumberFormat="0" applyFill="0" applyBorder="0" applyAlignment="0" applyProtection="0">
      <alignment horizontal="left"/>
    </xf>
    <xf numFmtId="3" fontId="270" fillId="69" borderId="18">
      <alignment horizontal="left" vertical="top" wrapText="1"/>
      <protection locked="0"/>
    </xf>
    <xf numFmtId="3" fontId="270" fillId="69" borderId="18">
      <alignment horizontal="left" vertical="top" wrapText="1"/>
      <protection locked="0"/>
    </xf>
    <xf numFmtId="3" fontId="270" fillId="69" borderId="18">
      <alignment horizontal="left" vertical="top" wrapText="1"/>
      <protection locked="0"/>
    </xf>
    <xf numFmtId="3" fontId="270" fillId="69" borderId="18">
      <alignment horizontal="left" vertical="top" wrapText="1"/>
      <protection locked="0"/>
    </xf>
    <xf numFmtId="3" fontId="270" fillId="69" borderId="18">
      <alignment horizontal="left" vertical="top" wrapText="1"/>
      <protection locked="0"/>
    </xf>
    <xf numFmtId="0" fontId="232" fillId="0" borderId="0"/>
    <xf numFmtId="0" fontId="38" fillId="0" borderId="0">
      <alignment vertical="top"/>
    </xf>
    <xf numFmtId="40" fontId="359" fillId="0" borderId="0" applyBorder="0">
      <alignment horizontal="right"/>
    </xf>
    <xf numFmtId="0" fontId="341" fillId="0" borderId="0" applyFill="0" applyBorder="0" applyAlignment="0"/>
    <xf numFmtId="0" fontId="341" fillId="0" borderId="0" applyFill="0" applyBorder="0" applyAlignment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3" fontId="360" fillId="0" borderId="50">
      <alignment horizontal="center"/>
    </xf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3" fontId="360" fillId="0" borderId="50">
      <alignment horizontal="center"/>
    </xf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3" fontId="360" fillId="0" borderId="50">
      <alignment horizontal="center"/>
    </xf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3" fontId="360" fillId="0" borderId="50">
      <alignment horizontal="center"/>
    </xf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64" fontId="31" fillId="0" borderId="0" applyNumberFormat="0" applyFill="0" applyBorder="0" applyAlignment="0" applyProtection="0"/>
    <xf numFmtId="164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164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164" fontId="31" fillId="0" borderId="0" applyNumberFormat="0" applyFill="0" applyBorder="0" applyAlignment="0" applyProtection="0"/>
    <xf numFmtId="43" fontId="60" fillId="0" borderId="0" applyFont="0" applyFill="0" applyBorder="0" applyAlignment="0" applyProtection="0"/>
    <xf numFmtId="164" fontId="31" fillId="0" borderId="0" applyNumberFormat="0" applyFill="0" applyBorder="0" applyAlignment="0" applyProtection="0"/>
    <xf numFmtId="164" fontId="7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361" fillId="0" borderId="0" applyNumberFormat="0" applyFill="0" applyBorder="0" applyAlignment="0" applyProtection="0">
      <alignment vertical="top"/>
      <protection locked="0"/>
    </xf>
    <xf numFmtId="0" fontId="362" fillId="57" borderId="29" applyNumberFormat="0" applyAlignment="0" applyProtection="0"/>
    <xf numFmtId="0" fontId="363" fillId="57" borderId="29" applyNumberFormat="0" applyAlignment="0" applyProtection="0"/>
    <xf numFmtId="0" fontId="363" fillId="57" borderId="29" applyNumberFormat="0" applyAlignment="0" applyProtection="0"/>
    <xf numFmtId="0" fontId="362" fillId="57" borderId="29" applyNumberFormat="0" applyAlignment="0" applyProtection="0"/>
    <xf numFmtId="0" fontId="364" fillId="0" borderId="36" applyNumberFormat="0" applyFill="0" applyAlignment="0" applyProtection="0"/>
    <xf numFmtId="0" fontId="365" fillId="0" borderId="36" applyNumberFormat="0" applyFill="0" applyAlignment="0" applyProtection="0"/>
    <xf numFmtId="0" fontId="364" fillId="0" borderId="36" applyNumberFormat="0" applyFill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366" fillId="37" borderId="0" applyNumberFormat="0" applyBorder="0" applyAlignment="0" applyProtection="0"/>
    <xf numFmtId="0" fontId="367" fillId="37" borderId="0" applyNumberFormat="0" applyBorder="0" applyAlignment="0" applyProtection="0"/>
    <xf numFmtId="0" fontId="368" fillId="61" borderId="38" applyNumberFormat="0" applyAlignment="0" applyProtection="0"/>
    <xf numFmtId="0" fontId="369" fillId="56" borderId="38" applyNumberFormat="0" applyAlignment="0" applyProtection="0"/>
    <xf numFmtId="0" fontId="368" fillId="61" borderId="38" applyNumberFormat="0" applyAlignment="0" applyProtection="0"/>
    <xf numFmtId="0" fontId="368" fillId="56" borderId="38" applyNumberFormat="0" applyAlignment="0" applyProtection="0"/>
    <xf numFmtId="0" fontId="368" fillId="61" borderId="38" applyNumberFormat="0" applyAlignment="0" applyProtection="0"/>
    <xf numFmtId="0" fontId="370" fillId="61" borderId="28" applyNumberFormat="0" applyAlignment="0" applyProtection="0"/>
    <xf numFmtId="0" fontId="370" fillId="61" borderId="28" applyNumberFormat="0" applyAlignment="0" applyProtection="0"/>
    <xf numFmtId="0" fontId="371" fillId="56" borderId="28" applyNumberFormat="0" applyAlignment="0" applyProtection="0"/>
    <xf numFmtId="0" fontId="371" fillId="56" borderId="28" applyNumberFormat="0" applyAlignment="0" applyProtection="0"/>
    <xf numFmtId="0" fontId="371" fillId="56" borderId="28" applyNumberFormat="0" applyAlignment="0" applyProtection="0"/>
    <xf numFmtId="0" fontId="371" fillId="56" borderId="28" applyNumberFormat="0" applyAlignment="0" applyProtection="0"/>
    <xf numFmtId="0" fontId="371" fillId="56" borderId="28" applyNumberFormat="0" applyAlignment="0" applyProtection="0"/>
    <xf numFmtId="0" fontId="371" fillId="56" borderId="28" applyNumberFormat="0" applyAlignment="0" applyProtection="0"/>
    <xf numFmtId="0" fontId="370" fillId="61" borderId="28" applyNumberFormat="0" applyAlignment="0" applyProtection="0"/>
    <xf numFmtId="0" fontId="370" fillId="61" borderId="28" applyNumberFormat="0" applyAlignment="0" applyProtection="0"/>
    <xf numFmtId="0" fontId="370" fillId="61" borderId="28" applyNumberFormat="0" applyAlignment="0" applyProtection="0"/>
    <xf numFmtId="0" fontId="370" fillId="61" borderId="28" applyNumberFormat="0" applyAlignment="0" applyProtection="0"/>
    <xf numFmtId="0" fontId="370" fillId="61" borderId="28" applyNumberFormat="0" applyAlignment="0" applyProtection="0"/>
    <xf numFmtId="0" fontId="370" fillId="61" borderId="28" applyNumberFormat="0" applyAlignment="0" applyProtection="0"/>
    <xf numFmtId="0" fontId="370" fillId="56" borderId="28" applyNumberFormat="0" applyAlignment="0" applyProtection="0"/>
    <xf numFmtId="0" fontId="370" fillId="56" borderId="28" applyNumberFormat="0" applyAlignment="0" applyProtection="0"/>
    <xf numFmtId="0" fontId="370" fillId="56" borderId="28" applyNumberFormat="0" applyAlignment="0" applyProtection="0"/>
    <xf numFmtId="0" fontId="370" fillId="56" borderId="28" applyNumberFormat="0" applyAlignment="0" applyProtection="0"/>
    <xf numFmtId="0" fontId="370" fillId="56" borderId="28" applyNumberFormat="0" applyAlignment="0" applyProtection="0"/>
    <xf numFmtId="0" fontId="370" fillId="56" borderId="28" applyNumberFormat="0" applyAlignment="0" applyProtection="0"/>
    <xf numFmtId="0" fontId="370" fillId="61" borderId="28" applyNumberFormat="0" applyAlignment="0" applyProtection="0"/>
    <xf numFmtId="0" fontId="370" fillId="61" borderId="28" applyNumberFormat="0" applyAlignment="0" applyProtection="0"/>
    <xf numFmtId="0" fontId="370" fillId="61" borderId="28" applyNumberFormat="0" applyAlignment="0" applyProtection="0"/>
    <xf numFmtId="0" fontId="370" fillId="61" borderId="28" applyNumberFormat="0" applyAlignment="0" applyProtection="0"/>
    <xf numFmtId="0" fontId="370" fillId="61" borderId="28" applyNumberFormat="0" applyAlignment="0" applyProtection="0"/>
    <xf numFmtId="0" fontId="372" fillId="0" borderId="0" applyNumberFormat="0" applyFill="0" applyBorder="0" applyAlignment="0" applyProtection="0"/>
    <xf numFmtId="0" fontId="373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375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7" fillId="38" borderId="0" applyNumberFormat="0" applyBorder="0" applyAlignment="0" applyProtection="0"/>
    <xf numFmtId="0" fontId="378" fillId="38" borderId="0" applyNumberFormat="0" applyBorder="0" applyAlignment="0" applyProtection="0"/>
    <xf numFmtId="0" fontId="37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1" fillId="0" borderId="0"/>
    <xf numFmtId="0" fontId="47" fillId="0" borderId="0"/>
    <xf numFmtId="0" fontId="31" fillId="0" borderId="0"/>
    <xf numFmtId="0" fontId="47" fillId="0" borderId="0"/>
    <xf numFmtId="0" fontId="72" fillId="0" borderId="0"/>
    <xf numFmtId="0" fontId="31" fillId="0" borderId="0"/>
    <xf numFmtId="0" fontId="47" fillId="0" borderId="0"/>
    <xf numFmtId="0" fontId="31" fillId="0" borderId="0"/>
    <xf numFmtId="0" fontId="31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72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5" fillId="0" borderId="0"/>
    <xf numFmtId="0" fontId="47" fillId="0" borderId="0"/>
    <xf numFmtId="0" fontId="5" fillId="0" borderId="0"/>
    <xf numFmtId="0" fontId="5" fillId="0" borderId="0"/>
    <xf numFmtId="0" fontId="47" fillId="0" borderId="0"/>
    <xf numFmtId="0" fontId="380" fillId="59" borderId="28" applyNumberFormat="0" applyAlignment="0" applyProtection="0"/>
    <xf numFmtId="0" fontId="380" fillId="59" borderId="28" applyNumberFormat="0" applyAlignment="0" applyProtection="0"/>
    <xf numFmtId="0" fontId="381" fillId="41" borderId="28" applyNumberFormat="0" applyAlignment="0" applyProtection="0"/>
    <xf numFmtId="0" fontId="381" fillId="41" borderId="28" applyNumberFormat="0" applyAlignment="0" applyProtection="0"/>
    <xf numFmtId="0" fontId="381" fillId="41" borderId="28" applyNumberFormat="0" applyAlignment="0" applyProtection="0"/>
    <xf numFmtId="0" fontId="381" fillId="41" borderId="28" applyNumberFormat="0" applyAlignment="0" applyProtection="0"/>
    <xf numFmtId="0" fontId="381" fillId="41" borderId="28" applyNumberFormat="0" applyAlignment="0" applyProtection="0"/>
    <xf numFmtId="0" fontId="381" fillId="41" borderId="28" applyNumberFormat="0" applyAlignment="0" applyProtection="0"/>
    <xf numFmtId="0" fontId="380" fillId="59" borderId="28" applyNumberFormat="0" applyAlignment="0" applyProtection="0"/>
    <xf numFmtId="0" fontId="380" fillId="59" borderId="28" applyNumberFormat="0" applyAlignment="0" applyProtection="0"/>
    <xf numFmtId="0" fontId="380" fillId="59" borderId="28" applyNumberFormat="0" applyAlignment="0" applyProtection="0"/>
    <xf numFmtId="0" fontId="380" fillId="59" borderId="28" applyNumberFormat="0" applyAlignment="0" applyProtection="0"/>
    <xf numFmtId="0" fontId="380" fillId="59" borderId="28" applyNumberFormat="0" applyAlignment="0" applyProtection="0"/>
    <xf numFmtId="0" fontId="380" fillId="59" borderId="28" applyNumberFormat="0" applyAlignment="0" applyProtection="0"/>
    <xf numFmtId="0" fontId="380" fillId="41" borderId="28" applyNumberFormat="0" applyAlignment="0" applyProtection="0"/>
    <xf numFmtId="0" fontId="380" fillId="41" borderId="28" applyNumberFormat="0" applyAlignment="0" applyProtection="0"/>
    <xf numFmtId="0" fontId="380" fillId="41" borderId="28" applyNumberFormat="0" applyAlignment="0" applyProtection="0"/>
    <xf numFmtId="0" fontId="380" fillId="41" borderId="28" applyNumberFormat="0" applyAlignment="0" applyProtection="0"/>
    <xf numFmtId="0" fontId="380" fillId="41" borderId="28" applyNumberFormat="0" applyAlignment="0" applyProtection="0"/>
    <xf numFmtId="0" fontId="380" fillId="41" borderId="28" applyNumberFormat="0" applyAlignment="0" applyProtection="0"/>
    <xf numFmtId="0" fontId="380" fillId="59" borderId="28" applyNumberFormat="0" applyAlignment="0" applyProtection="0"/>
    <xf numFmtId="0" fontId="380" fillId="59" borderId="28" applyNumberFormat="0" applyAlignment="0" applyProtection="0"/>
    <xf numFmtId="0" fontId="380" fillId="59" borderId="28" applyNumberFormat="0" applyAlignment="0" applyProtection="0"/>
    <xf numFmtId="0" fontId="380" fillId="59" borderId="28" applyNumberFormat="0" applyAlignment="0" applyProtection="0"/>
    <xf numFmtId="0" fontId="380" fillId="59" borderId="28" applyNumberFormat="0" applyAlignment="0" applyProtection="0"/>
    <xf numFmtId="0" fontId="382" fillId="59" borderId="0" applyNumberFormat="0" applyBorder="0" applyAlignment="0" applyProtection="0"/>
    <xf numFmtId="0" fontId="383" fillId="59" borderId="0" applyNumberFormat="0" applyBorder="0" applyAlignment="0" applyProtection="0"/>
    <xf numFmtId="0" fontId="384" fillId="0" borderId="51" applyNumberFormat="0" applyFill="0" applyAlignment="0" applyProtection="0"/>
    <xf numFmtId="0" fontId="384" fillId="0" borderId="51" applyNumberFormat="0" applyFill="0" applyAlignment="0" applyProtection="0"/>
    <xf numFmtId="0" fontId="385" fillId="0" borderId="39" applyNumberFormat="0" applyFill="0" applyAlignment="0" applyProtection="0"/>
    <xf numFmtId="0" fontId="385" fillId="0" borderId="39" applyNumberFormat="0" applyFill="0" applyAlignment="0" applyProtection="0"/>
    <xf numFmtId="0" fontId="385" fillId="0" borderId="39" applyNumberFormat="0" applyFill="0" applyAlignment="0" applyProtection="0"/>
    <xf numFmtId="0" fontId="385" fillId="0" borderId="39" applyNumberFormat="0" applyFill="0" applyAlignment="0" applyProtection="0"/>
    <xf numFmtId="0" fontId="385" fillId="0" borderId="39" applyNumberFormat="0" applyFill="0" applyAlignment="0" applyProtection="0"/>
    <xf numFmtId="0" fontId="385" fillId="0" borderId="39" applyNumberFormat="0" applyFill="0" applyAlignment="0" applyProtection="0"/>
    <xf numFmtId="0" fontId="384" fillId="0" borderId="51" applyNumberFormat="0" applyFill="0" applyAlignment="0" applyProtection="0"/>
    <xf numFmtId="0" fontId="384" fillId="0" borderId="51" applyNumberFormat="0" applyFill="0" applyAlignment="0" applyProtection="0"/>
    <xf numFmtId="0" fontId="384" fillId="0" borderId="51" applyNumberFormat="0" applyFill="0" applyAlignment="0" applyProtection="0"/>
    <xf numFmtId="0" fontId="384" fillId="0" borderId="51" applyNumberFormat="0" applyFill="0" applyAlignment="0" applyProtection="0"/>
    <xf numFmtId="0" fontId="384" fillId="0" borderId="51" applyNumberFormat="0" applyFill="0" applyAlignment="0" applyProtection="0"/>
    <xf numFmtId="0" fontId="384" fillId="0" borderId="51" applyNumberFormat="0" applyFill="0" applyAlignment="0" applyProtection="0"/>
    <xf numFmtId="0" fontId="384" fillId="0" borderId="39" applyNumberFormat="0" applyFill="0" applyAlignment="0" applyProtection="0"/>
    <xf numFmtId="0" fontId="384" fillId="0" borderId="39" applyNumberFormat="0" applyFill="0" applyAlignment="0" applyProtection="0"/>
    <xf numFmtId="0" fontId="384" fillId="0" borderId="39" applyNumberFormat="0" applyFill="0" applyAlignment="0" applyProtection="0"/>
    <xf numFmtId="0" fontId="384" fillId="0" borderId="39" applyNumberFormat="0" applyFill="0" applyAlignment="0" applyProtection="0"/>
    <xf numFmtId="0" fontId="384" fillId="0" borderId="39" applyNumberFormat="0" applyFill="0" applyAlignment="0" applyProtection="0"/>
    <xf numFmtId="0" fontId="384" fillId="0" borderId="39" applyNumberFormat="0" applyFill="0" applyAlignment="0" applyProtection="0"/>
    <xf numFmtId="0" fontId="384" fillId="0" borderId="51" applyNumberFormat="0" applyFill="0" applyAlignment="0" applyProtection="0"/>
    <xf numFmtId="0" fontId="384" fillId="0" borderId="51" applyNumberFormat="0" applyFill="0" applyAlignment="0" applyProtection="0"/>
    <xf numFmtId="0" fontId="384" fillId="0" borderId="51" applyNumberFormat="0" applyFill="0" applyAlignment="0" applyProtection="0"/>
    <xf numFmtId="0" fontId="384" fillId="0" borderId="51" applyNumberFormat="0" applyFill="0" applyAlignment="0" applyProtection="0"/>
    <xf numFmtId="0" fontId="384" fillId="0" borderId="51" applyNumberFormat="0" applyFill="0" applyAlignment="0" applyProtection="0"/>
    <xf numFmtId="0" fontId="338" fillId="50" borderId="0" applyNumberFormat="0" applyBorder="0" applyAlignment="0" applyProtection="0"/>
    <xf numFmtId="0" fontId="339" fillId="50" borderId="0" applyNumberFormat="0" applyBorder="0" applyAlignment="0" applyProtection="0"/>
    <xf numFmtId="0" fontId="338" fillId="48" borderId="0" applyNumberFormat="0" applyBorder="0" applyAlignment="0" applyProtection="0"/>
    <xf numFmtId="0" fontId="338" fillId="50" borderId="0" applyNumberFormat="0" applyBorder="0" applyAlignment="0" applyProtection="0"/>
    <xf numFmtId="0" fontId="338" fillId="48" borderId="0" applyNumberFormat="0" applyBorder="0" applyAlignment="0" applyProtection="0"/>
    <xf numFmtId="0" fontId="338" fillId="50" borderId="0" applyNumberFormat="0" applyBorder="0" applyAlignment="0" applyProtection="0"/>
    <xf numFmtId="0" fontId="338" fillId="51" borderId="0" applyNumberFormat="0" applyBorder="0" applyAlignment="0" applyProtection="0"/>
    <xf numFmtId="0" fontId="339" fillId="51" borderId="0" applyNumberFormat="0" applyBorder="0" applyAlignment="0" applyProtection="0"/>
    <xf numFmtId="0" fontId="338" fillId="52" borderId="0" applyNumberFormat="0" applyBorder="0" applyAlignment="0" applyProtection="0"/>
    <xf numFmtId="0" fontId="339" fillId="52" borderId="0" applyNumberFormat="0" applyBorder="0" applyAlignment="0" applyProtection="0"/>
    <xf numFmtId="0" fontId="338" fillId="47" borderId="0" applyNumberFormat="0" applyBorder="0" applyAlignment="0" applyProtection="0"/>
    <xf numFmtId="0" fontId="339" fillId="47" borderId="0" applyNumberFormat="0" applyBorder="0" applyAlignment="0" applyProtection="0"/>
    <xf numFmtId="0" fontId="338" fillId="72" borderId="0" applyNumberFormat="0" applyBorder="0" applyAlignment="0" applyProtection="0"/>
    <xf numFmtId="0" fontId="338" fillId="47" borderId="0" applyNumberFormat="0" applyBorder="0" applyAlignment="0" applyProtection="0"/>
    <xf numFmtId="0" fontId="338" fillId="72" borderId="0" applyNumberFormat="0" applyBorder="0" applyAlignment="0" applyProtection="0"/>
    <xf numFmtId="0" fontId="338" fillId="47" borderId="0" applyNumberFormat="0" applyBorder="0" applyAlignment="0" applyProtection="0"/>
    <xf numFmtId="0" fontId="338" fillId="48" borderId="0" applyNumberFormat="0" applyBorder="0" applyAlignment="0" applyProtection="0"/>
    <xf numFmtId="0" fontId="339" fillId="48" borderId="0" applyNumberFormat="0" applyBorder="0" applyAlignment="0" applyProtection="0"/>
    <xf numFmtId="0" fontId="338" fillId="53" borderId="0" applyNumberFormat="0" applyBorder="0" applyAlignment="0" applyProtection="0"/>
    <xf numFmtId="0" fontId="339" fillId="53" borderId="0" applyNumberFormat="0" applyBorder="0" applyAlignment="0" applyProtection="0"/>
    <xf numFmtId="0" fontId="14" fillId="60" borderId="37" applyNumberFormat="0" applyFont="0" applyAlignment="0" applyProtection="0"/>
    <xf numFmtId="0" fontId="14" fillId="60" borderId="37" applyNumberFormat="0" applyFont="0" applyAlignment="0" applyProtection="0"/>
    <xf numFmtId="0" fontId="285" fillId="60" borderId="37" applyNumberFormat="0" applyFont="0" applyAlignment="0" applyProtection="0"/>
    <xf numFmtId="0" fontId="285" fillId="60" borderId="37" applyNumberFormat="0" applyFont="0" applyAlignment="0" applyProtection="0"/>
    <xf numFmtId="0" fontId="285" fillId="60" borderId="37" applyNumberFormat="0" applyFont="0" applyAlignment="0" applyProtection="0"/>
    <xf numFmtId="0" fontId="285" fillId="60" borderId="37" applyNumberFormat="0" applyFont="0" applyAlignment="0" applyProtection="0"/>
    <xf numFmtId="0" fontId="285" fillId="60" borderId="37" applyNumberFormat="0" applyFont="0" applyAlignment="0" applyProtection="0"/>
    <xf numFmtId="0" fontId="285" fillId="60" borderId="37" applyNumberFormat="0" applyFont="0" applyAlignment="0" applyProtection="0"/>
    <xf numFmtId="0" fontId="14" fillId="60" borderId="37" applyNumberFormat="0" applyFont="0" applyAlignment="0" applyProtection="0"/>
    <xf numFmtId="0" fontId="14" fillId="60" borderId="37" applyNumberFormat="0" applyFont="0" applyAlignment="0" applyProtection="0"/>
    <xf numFmtId="0" fontId="14" fillId="60" borderId="37" applyNumberFormat="0" applyFont="0" applyAlignment="0" applyProtection="0"/>
    <xf numFmtId="0" fontId="14" fillId="60" borderId="37" applyNumberFormat="0" applyFont="0" applyAlignment="0" applyProtection="0"/>
    <xf numFmtId="0" fontId="14" fillId="60" borderId="37" applyNumberFormat="0" applyFont="0" applyAlignment="0" applyProtection="0"/>
    <xf numFmtId="0" fontId="14" fillId="60" borderId="37" applyNumberFormat="0" applyFont="0" applyAlignment="0" applyProtection="0"/>
    <xf numFmtId="0" fontId="31" fillId="60" borderId="37" applyNumberFormat="0" applyFont="0" applyAlignment="0" applyProtection="0"/>
    <xf numFmtId="0" fontId="31" fillId="60" borderId="37" applyNumberFormat="0" applyFont="0" applyAlignment="0" applyProtection="0"/>
    <xf numFmtId="0" fontId="31" fillId="60" borderId="37" applyNumberFormat="0" applyFont="0" applyAlignment="0" applyProtection="0"/>
    <xf numFmtId="0" fontId="31" fillId="60" borderId="37" applyNumberFormat="0" applyFont="0" applyAlignment="0" applyProtection="0"/>
    <xf numFmtId="0" fontId="31" fillId="60" borderId="37" applyNumberFormat="0" applyFont="0" applyAlignment="0" applyProtection="0"/>
    <xf numFmtId="0" fontId="31" fillId="60" borderId="37" applyNumberFormat="0" applyFont="0" applyAlignment="0" applyProtection="0"/>
    <xf numFmtId="0" fontId="14" fillId="60" borderId="37" applyNumberFormat="0" applyFont="0" applyAlignment="0" applyProtection="0"/>
    <xf numFmtId="0" fontId="14" fillId="60" borderId="37" applyNumberFormat="0" applyFont="0" applyAlignment="0" applyProtection="0"/>
    <xf numFmtId="0" fontId="14" fillId="60" borderId="37" applyNumberFormat="0" applyFont="0" applyAlignment="0" applyProtection="0"/>
    <xf numFmtId="0" fontId="14" fillId="60" borderId="37" applyNumberFormat="0" applyFont="0" applyAlignment="0" applyProtection="0"/>
    <xf numFmtId="0" fontId="14" fillId="60" borderId="37" applyNumberFormat="0" applyFont="0" applyAlignment="0" applyProtection="0"/>
    <xf numFmtId="0" fontId="386" fillId="0" borderId="31" applyNumberFormat="0" applyFill="0" applyAlignment="0" applyProtection="0"/>
    <xf numFmtId="0" fontId="387" fillId="0" borderId="31" applyNumberFormat="0" applyFill="0" applyAlignment="0" applyProtection="0"/>
    <xf numFmtId="0" fontId="388" fillId="0" borderId="52" applyNumberFormat="0" applyFill="0" applyAlignment="0" applyProtection="0"/>
    <xf numFmtId="0" fontId="386" fillId="0" borderId="31" applyNumberFormat="0" applyFill="0" applyAlignment="0" applyProtection="0"/>
    <xf numFmtId="0" fontId="388" fillId="0" borderId="52" applyNumberFormat="0" applyFill="0" applyAlignment="0" applyProtection="0"/>
    <xf numFmtId="0" fontId="386" fillId="0" borderId="31" applyNumberFormat="0" applyFill="0" applyAlignment="0" applyProtection="0"/>
    <xf numFmtId="0" fontId="389" fillId="0" borderId="32" applyNumberFormat="0" applyFill="0" applyAlignment="0" applyProtection="0"/>
    <xf numFmtId="0" fontId="390" fillId="0" borderId="32" applyNumberFormat="0" applyFill="0" applyAlignment="0" applyProtection="0"/>
    <xf numFmtId="0" fontId="391" fillId="0" borderId="32" applyNumberFormat="0" applyFill="0" applyAlignment="0" applyProtection="0"/>
    <xf numFmtId="0" fontId="389" fillId="0" borderId="32" applyNumberFormat="0" applyFill="0" applyAlignment="0" applyProtection="0"/>
    <xf numFmtId="0" fontId="391" fillId="0" borderId="32" applyNumberFormat="0" applyFill="0" applyAlignment="0" applyProtection="0"/>
    <xf numFmtId="0" fontId="389" fillId="0" borderId="32" applyNumberFormat="0" applyFill="0" applyAlignment="0" applyProtection="0"/>
    <xf numFmtId="0" fontId="392" fillId="0" borderId="33" applyNumberFormat="0" applyFill="0" applyAlignment="0" applyProtection="0"/>
    <xf numFmtId="0" fontId="393" fillId="0" borderId="33" applyNumberFormat="0" applyFill="0" applyAlignment="0" applyProtection="0"/>
    <xf numFmtId="0" fontId="394" fillId="0" borderId="53" applyNumberFormat="0" applyFill="0" applyAlignment="0" applyProtection="0"/>
    <xf numFmtId="0" fontId="392" fillId="0" borderId="33" applyNumberFormat="0" applyFill="0" applyAlignment="0" applyProtection="0"/>
    <xf numFmtId="0" fontId="394" fillId="0" borderId="53" applyNumberFormat="0" applyFill="0" applyAlignment="0" applyProtection="0"/>
    <xf numFmtId="0" fontId="392" fillId="0" borderId="0" applyNumberFormat="0" applyFill="0" applyBorder="0" applyAlignment="0" applyProtection="0"/>
    <xf numFmtId="0" fontId="393" fillId="0" borderId="0" applyNumberFormat="0" applyFill="0" applyBorder="0" applyAlignment="0" applyProtection="0"/>
    <xf numFmtId="0" fontId="394" fillId="0" borderId="0" applyNumberFormat="0" applyFill="0" applyBorder="0" applyAlignment="0" applyProtection="0"/>
    <xf numFmtId="0" fontId="392" fillId="0" borderId="0" applyNumberFormat="0" applyFill="0" applyBorder="0" applyAlignment="0" applyProtection="0"/>
    <xf numFmtId="0" fontId="394" fillId="0" borderId="0" applyNumberFormat="0" applyFill="0" applyBorder="0" applyAlignment="0" applyProtection="0"/>
    <xf numFmtId="0" fontId="392" fillId="0" borderId="0" applyNumberFormat="0" applyFill="0" applyBorder="0" applyAlignment="0" applyProtection="0"/>
    <xf numFmtId="3" fontId="270" fillId="69" borderId="18">
      <alignment horizontal="left" vertical="top" wrapText="1"/>
      <protection locked="0"/>
    </xf>
    <xf numFmtId="9" fontId="1" fillId="0" borderId="0" applyFont="0" applyFill="0" applyBorder="0" applyAlignment="0" applyProtection="0"/>
    <xf numFmtId="10" fontId="41" fillId="35" borderId="18" applyNumberFormat="0" applyBorder="0" applyAlignment="0" applyProtection="0"/>
    <xf numFmtId="0" fontId="71" fillId="0" borderId="2">
      <alignment horizontal="left" vertical="center"/>
    </xf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14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370" fillId="61" borderId="28" applyNumberFormat="0" applyAlignment="0" applyProtection="0"/>
    <xf numFmtId="0" fontId="371" fillId="56" borderId="28" applyNumberFormat="0" applyAlignment="0" applyProtection="0"/>
    <xf numFmtId="0" fontId="380" fillId="59" borderId="28" applyNumberFormat="0" applyAlignment="0" applyProtection="0"/>
    <xf numFmtId="0" fontId="381" fillId="41" borderId="28" applyNumberFormat="0" applyAlignment="0" applyProtection="0"/>
    <xf numFmtId="0" fontId="384" fillId="0" borderId="51" applyNumberFormat="0" applyFill="0" applyAlignment="0" applyProtection="0"/>
    <xf numFmtId="0" fontId="385" fillId="0" borderId="39" applyNumberFormat="0" applyFill="0" applyAlignment="0" applyProtection="0"/>
    <xf numFmtId="0" fontId="14" fillId="60" borderId="37" applyNumberFormat="0" applyFont="0" applyAlignment="0" applyProtection="0"/>
    <xf numFmtId="0" fontId="285" fillId="60" borderId="37" applyNumberFormat="0" applyFont="0" applyAlignment="0" applyProtection="0"/>
    <xf numFmtId="43" fontId="1" fillId="0" borderId="0" applyFont="0" applyFill="0" applyBorder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43" fontId="14" fillId="0" borderId="0" applyFont="0" applyFill="0" applyBorder="0" applyAlignment="0" applyProtection="0"/>
    <xf numFmtId="0" fontId="31" fillId="60" borderId="37" applyNumberFormat="0" applyFont="0" applyAlignment="0" applyProtection="0"/>
    <xf numFmtId="0" fontId="384" fillId="0" borderId="39" applyNumberFormat="0" applyFill="0" applyAlignment="0" applyProtection="0"/>
    <xf numFmtId="0" fontId="380" fillId="41" borderId="28" applyNumberFormat="0" applyAlignment="0" applyProtection="0"/>
    <xf numFmtId="0" fontId="370" fillId="56" borderId="28" applyNumberFormat="0" applyAlignment="0" applyProtection="0"/>
    <xf numFmtId="0" fontId="1" fillId="0" borderId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370" fillId="61" borderId="28" applyNumberFormat="0" applyAlignment="0" applyProtection="0"/>
    <xf numFmtId="0" fontId="380" fillId="59" borderId="28" applyNumberFormat="0" applyAlignment="0" applyProtection="0"/>
    <xf numFmtId="0" fontId="384" fillId="0" borderId="51" applyNumberFormat="0" applyFill="0" applyAlignment="0" applyProtection="0"/>
    <xf numFmtId="0" fontId="14" fillId="60" borderId="37" applyNumberFormat="0" applyFont="0" applyAlignment="0" applyProtection="0"/>
    <xf numFmtId="0" fontId="5" fillId="0" borderId="0"/>
    <xf numFmtId="0" fontId="122" fillId="0" borderId="0"/>
    <xf numFmtId="43" fontId="122" fillId="0" borderId="0" applyFont="0" applyFill="0" applyBorder="0" applyAlignment="0" applyProtection="0"/>
    <xf numFmtId="0" fontId="122" fillId="0" borderId="0"/>
    <xf numFmtId="0" fontId="122" fillId="0" borderId="0"/>
    <xf numFmtId="0" fontId="122" fillId="0" borderId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122" fillId="0" borderId="0"/>
    <xf numFmtId="0" fontId="31" fillId="60" borderId="37" applyNumberFormat="0" applyFont="0" applyAlignment="0" applyProtection="0"/>
    <xf numFmtId="0" fontId="392" fillId="0" borderId="33" applyNumberFormat="0" applyFill="0" applyAlignment="0" applyProtection="0"/>
    <xf numFmtId="43" fontId="12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1" fillId="0" borderId="2">
      <alignment horizontal="left" vertical="center"/>
    </xf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14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14" fillId="60" borderId="37" applyNumberFormat="0" applyFont="0" applyAlignment="0" applyProtection="0"/>
    <xf numFmtId="0" fontId="285" fillId="60" borderId="37" applyNumberFormat="0" applyFont="0" applyAlignment="0" applyProtection="0"/>
    <xf numFmtId="0" fontId="394" fillId="0" borderId="53" applyNumberFormat="0" applyFill="0" applyAlignment="0" applyProtection="0"/>
    <xf numFmtId="0" fontId="393" fillId="0" borderId="33" applyNumberFormat="0" applyFill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6" fillId="41" borderId="28" applyNumberFormat="0" applyAlignment="0" applyProtection="0"/>
    <xf numFmtId="0" fontId="122" fillId="0" borderId="0"/>
    <xf numFmtId="0" fontId="122" fillId="0" borderId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392" fillId="0" borderId="33" applyNumberFormat="0" applyFill="0" applyAlignment="0" applyProtection="0"/>
    <xf numFmtId="0" fontId="31" fillId="60" borderId="37" applyNumberFormat="0" applyFont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4" fillId="60" borderId="37" applyNumberFormat="0" applyFont="0" applyAlignment="0" applyProtection="0"/>
    <xf numFmtId="0" fontId="394" fillId="0" borderId="53" applyNumberFormat="0" applyFill="0" applyAlignment="0" applyProtection="0"/>
    <xf numFmtId="43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31" fillId="0" borderId="0"/>
    <xf numFmtId="0" fontId="122" fillId="0" borderId="0"/>
    <xf numFmtId="0" fontId="31" fillId="0" borderId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1" fillId="0" borderId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12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47" fillId="0" borderId="0"/>
    <xf numFmtId="9" fontId="47" fillId="0" borderId="0" applyFont="0" applyFill="0" applyBorder="0" applyAlignment="0" applyProtection="0"/>
    <xf numFmtId="0" fontId="368" fillId="56" borderId="38" applyNumberFormat="0" applyAlignment="0" applyProtection="0"/>
    <xf numFmtId="0" fontId="370" fillId="56" borderId="28" applyNumberFormat="0" applyAlignment="0" applyProtection="0"/>
    <xf numFmtId="0" fontId="47" fillId="0" borderId="0"/>
    <xf numFmtId="0" fontId="380" fillId="41" borderId="28" applyNumberFormat="0" applyAlignment="0" applyProtection="0"/>
    <xf numFmtId="0" fontId="384" fillId="0" borderId="39" applyNumberFormat="0" applyFill="0" applyAlignment="0" applyProtection="0"/>
    <xf numFmtId="0" fontId="31" fillId="60" borderId="37" applyNumberFormat="0" applyFont="0" applyAlignment="0" applyProtection="0"/>
    <xf numFmtId="43" fontId="328" fillId="0" borderId="0" applyFont="0" applyFill="0" applyBorder="0" applyAlignment="0" applyProtection="0"/>
    <xf numFmtId="0" fontId="1" fillId="0" borderId="0"/>
    <xf numFmtId="0" fontId="1" fillId="0" borderId="0"/>
    <xf numFmtId="9" fontId="31" fillId="0" borderId="0" applyFont="0" applyFill="0" applyBorder="0" applyAlignment="0" applyProtection="0"/>
    <xf numFmtId="0" fontId="122" fillId="0" borderId="0"/>
    <xf numFmtId="9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31" fillId="0" borderId="0"/>
    <xf numFmtId="0" fontId="268" fillId="0" borderId="0">
      <alignment vertical="center"/>
    </xf>
    <xf numFmtId="43" fontId="31" fillId="0" borderId="0" applyFont="0" applyFill="0" applyBorder="0" applyAlignment="0" applyProtection="0"/>
    <xf numFmtId="9" fontId="38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0" fontId="75" fillId="0" borderId="33" applyNumberFormat="0" applyFill="0" applyAlignment="0" applyProtection="0"/>
    <xf numFmtId="0" fontId="346" fillId="0" borderId="0"/>
    <xf numFmtId="0" fontId="31" fillId="0" borderId="0"/>
    <xf numFmtId="43" fontId="122" fillId="0" borderId="0" applyFont="0" applyFill="0" applyBorder="0" applyAlignment="0" applyProtection="0"/>
    <xf numFmtId="0" fontId="122" fillId="0" borderId="0"/>
    <xf numFmtId="0" fontId="122" fillId="0" borderId="0"/>
    <xf numFmtId="0" fontId="122" fillId="0" borderId="0"/>
    <xf numFmtId="0" fontId="122" fillId="0" borderId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68" fillId="56" borderId="38" applyNumberFormat="0" applyAlignment="0" applyProtection="0"/>
    <xf numFmtId="0" fontId="122" fillId="0" borderId="0"/>
    <xf numFmtId="43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122" fillId="0" borderId="0"/>
    <xf numFmtId="0" fontId="122" fillId="0" borderId="0"/>
    <xf numFmtId="0" fontId="1" fillId="0" borderId="0"/>
    <xf numFmtId="0" fontId="111" fillId="0" borderId="0"/>
    <xf numFmtId="0" fontId="368" fillId="56" borderId="38" applyNumberFormat="0" applyAlignment="0" applyProtection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68" fillId="56" borderId="38" applyNumberFormat="0" applyAlignment="0" applyProtection="0"/>
    <xf numFmtId="0" fontId="368" fillId="56" borderId="38" applyNumberFormat="0" applyAlignment="0" applyProtection="0"/>
    <xf numFmtId="0" fontId="122" fillId="0" borderId="0"/>
    <xf numFmtId="0" fontId="1" fillId="0" borderId="0"/>
    <xf numFmtId="0" fontId="1" fillId="0" borderId="0"/>
    <xf numFmtId="0" fontId="122" fillId="0" borderId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368" fillId="61" borderId="38" applyNumberFormat="0" applyAlignment="0" applyProtection="0"/>
    <xf numFmtId="0" fontId="369" fillId="56" borderId="38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342" fillId="0" borderId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258" fontId="345" fillId="0" borderId="0" applyBorder="0" applyProtection="0"/>
    <xf numFmtId="43" fontId="1" fillId="0" borderId="0" applyFont="0" applyFill="0" applyBorder="0" applyAlignment="0" applyProtection="0"/>
    <xf numFmtId="257" fontId="345" fillId="0" borderId="0" applyBorder="0" applyProtection="0"/>
    <xf numFmtId="0" fontId="1" fillId="0" borderId="0"/>
    <xf numFmtId="164" fontId="31" fillId="0" borderId="0" applyFont="0" applyFill="0" applyBorder="0" applyAlignment="0" applyProtection="0"/>
    <xf numFmtId="0" fontId="352" fillId="0" borderId="0"/>
    <xf numFmtId="0" fontId="352" fillId="0" borderId="0"/>
    <xf numFmtId="0" fontId="31" fillId="0" borderId="0"/>
    <xf numFmtId="0" fontId="59" fillId="0" borderId="0"/>
    <xf numFmtId="0" fontId="59" fillId="0" borderId="0"/>
    <xf numFmtId="0" fontId="14" fillId="0" borderId="0"/>
    <xf numFmtId="9" fontId="31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60" fillId="0" borderId="0"/>
    <xf numFmtId="0" fontId="31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2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368" fillId="56" borderId="38" applyNumberFormat="0" applyAlignment="0" applyProtection="0"/>
    <xf numFmtId="0" fontId="31" fillId="0" borderId="0"/>
    <xf numFmtId="258" fontId="344" fillId="0" borderId="0" applyBorder="0" applyProtection="0"/>
    <xf numFmtId="257" fontId="344" fillId="0" borderId="0" applyBorder="0" applyProtection="0"/>
    <xf numFmtId="9" fontId="14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182" fontId="31" fillId="0" borderId="0" applyFont="0" applyFill="0" applyBorder="0" applyAlignment="0" applyProtection="0"/>
    <xf numFmtId="0" fontId="392" fillId="0" borderId="33" applyNumberFormat="0" applyFill="0" applyAlignment="0" applyProtection="0"/>
    <xf numFmtId="0" fontId="368" fillId="61" borderId="38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2" fillId="0" borderId="0"/>
    <xf numFmtId="0" fontId="368" fillId="56" borderId="38" applyNumberFormat="0" applyAlignment="0" applyProtection="0"/>
    <xf numFmtId="0" fontId="122" fillId="0" borderId="0"/>
    <xf numFmtId="0" fontId="122" fillId="0" borderId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5" fillId="0" borderId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370" fillId="61" borderId="28" applyNumberFormat="0" applyAlignment="0" applyProtection="0"/>
    <xf numFmtId="0" fontId="380" fillId="59" borderId="28" applyNumberFormat="0" applyAlignment="0" applyProtection="0"/>
    <xf numFmtId="164" fontId="31" fillId="0" borderId="0" applyFont="0" applyFill="0" applyBorder="0" applyAlignment="0" applyProtection="0"/>
    <xf numFmtId="0" fontId="14" fillId="60" borderId="37" applyNumberFormat="0" applyFont="0" applyAlignment="0" applyProtection="0"/>
    <xf numFmtId="0" fontId="57" fillId="56" borderId="28" applyNumberFormat="0" applyAlignment="0" applyProtection="0"/>
    <xf numFmtId="0" fontId="81" fillId="41" borderId="28" applyNumberFormat="0" applyAlignment="0" applyProtection="0"/>
    <xf numFmtId="0" fontId="92" fillId="56" borderId="38" applyNumberFormat="0" applyAlignment="0" applyProtection="0"/>
    <xf numFmtId="0" fontId="107" fillId="0" borderId="39" applyNumberFormat="0" applyFill="0" applyAlignment="0" applyProtection="0"/>
    <xf numFmtId="0" fontId="370" fillId="56" borderId="28" applyNumberFormat="0" applyAlignment="0" applyProtection="0"/>
    <xf numFmtId="0" fontId="380" fillId="41" borderId="28" applyNumberFormat="0" applyAlignment="0" applyProtection="0"/>
    <xf numFmtId="0" fontId="384" fillId="0" borderId="39" applyNumberFormat="0" applyFill="0" applyAlignment="0" applyProtection="0"/>
    <xf numFmtId="0" fontId="368" fillId="56" borderId="38" applyNumberFormat="0" applyAlignment="0" applyProtection="0"/>
    <xf numFmtId="0" fontId="31" fillId="60" borderId="37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4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42" fillId="0" borderId="0"/>
    <xf numFmtId="0" fontId="29" fillId="0" borderId="0"/>
    <xf numFmtId="0" fontId="116" fillId="4" borderId="0" applyNumberFormat="0" applyBorder="0" applyAlignment="0" applyProtection="0"/>
    <xf numFmtId="0" fontId="214" fillId="0" borderId="0"/>
    <xf numFmtId="0" fontId="1" fillId="0" borderId="0"/>
    <xf numFmtId="43" fontId="1" fillId="0" borderId="0" applyFont="0" applyFill="0" applyBorder="0" applyAlignment="0" applyProtection="0"/>
    <xf numFmtId="241" fontId="1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268" fillId="0" borderId="0">
      <alignment vertical="center"/>
    </xf>
    <xf numFmtId="43" fontId="3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16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1" fillId="0" borderId="0"/>
    <xf numFmtId="0" fontId="271" fillId="0" borderId="0"/>
    <xf numFmtId="0" fontId="1" fillId="0" borderId="0"/>
    <xf numFmtId="0" fontId="112" fillId="0" borderId="0"/>
    <xf numFmtId="164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4" fillId="0" borderId="0"/>
    <xf numFmtId="0" fontId="5" fillId="0" borderId="0"/>
    <xf numFmtId="9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122" fillId="0" borderId="0"/>
    <xf numFmtId="43" fontId="1" fillId="0" borderId="0" applyFont="0" applyFill="0" applyBorder="0" applyAlignment="0" applyProtection="0"/>
    <xf numFmtId="0" fontId="123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199" fontId="3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8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43" fontId="112" fillId="0" borderId="0" applyFont="0" applyFill="0" applyBorder="0" applyAlignment="0" applyProtection="0"/>
    <xf numFmtId="0" fontId="1" fillId="0" borderId="0"/>
    <xf numFmtId="244" fontId="31" fillId="0" borderId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269" fontId="395" fillId="0" borderId="0"/>
    <xf numFmtId="0" fontId="59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1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1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9" fillId="3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1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9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1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1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9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1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6" fillId="36" borderId="0" applyNumberFormat="0" applyBorder="0" applyAlignment="0" applyProtection="0">
      <alignment vertical="center"/>
    </xf>
    <xf numFmtId="0" fontId="396" fillId="37" borderId="0" applyNumberFormat="0" applyBorder="0" applyAlignment="0" applyProtection="0">
      <alignment vertical="center"/>
    </xf>
    <xf numFmtId="0" fontId="396" fillId="38" borderId="0" applyNumberFormat="0" applyBorder="0" applyAlignment="0" applyProtection="0">
      <alignment vertical="center"/>
    </xf>
    <xf numFmtId="0" fontId="396" fillId="39" borderId="0" applyNumberFormat="0" applyBorder="0" applyAlignment="0" applyProtection="0">
      <alignment vertical="center"/>
    </xf>
    <xf numFmtId="0" fontId="396" fillId="40" borderId="0" applyNumberFormat="0" applyBorder="0" applyAlignment="0" applyProtection="0">
      <alignment vertical="center"/>
    </xf>
    <xf numFmtId="0" fontId="396" fillId="41" borderId="0" applyNumberFormat="0" applyBorder="0" applyAlignment="0" applyProtection="0">
      <alignment vertical="center"/>
    </xf>
    <xf numFmtId="0" fontId="59" fillId="4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12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5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59" fillId="4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12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5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59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12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5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59" fillId="3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12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5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59" fillId="4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12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5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59" fillId="45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2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5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96" fillId="42" borderId="0" applyNumberFormat="0" applyBorder="0" applyAlignment="0" applyProtection="0">
      <alignment vertical="center"/>
    </xf>
    <xf numFmtId="0" fontId="396" fillId="43" borderId="0" applyNumberFormat="0" applyBorder="0" applyAlignment="0" applyProtection="0">
      <alignment vertical="center"/>
    </xf>
    <xf numFmtId="0" fontId="396" fillId="44" borderId="0" applyNumberFormat="0" applyBorder="0" applyAlignment="0" applyProtection="0">
      <alignment vertical="center"/>
    </xf>
    <xf numFmtId="0" fontId="396" fillId="39" borderId="0" applyNumberFormat="0" applyBorder="0" applyAlignment="0" applyProtection="0">
      <alignment vertical="center"/>
    </xf>
    <xf numFmtId="0" fontId="396" fillId="42" borderId="0" applyNumberFormat="0" applyBorder="0" applyAlignment="0" applyProtection="0">
      <alignment vertical="center"/>
    </xf>
    <xf numFmtId="0" fontId="396" fillId="45" borderId="0" applyNumberFormat="0" applyBorder="0" applyAlignment="0" applyProtection="0">
      <alignment vertical="center"/>
    </xf>
    <xf numFmtId="0" fontId="166" fillId="46" borderId="0" applyNumberFormat="0" applyBorder="0" applyAlignment="0" applyProtection="0"/>
    <xf numFmtId="0" fontId="113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166" fillId="43" borderId="0" applyNumberFormat="0" applyBorder="0" applyAlignment="0" applyProtection="0"/>
    <xf numFmtId="0" fontId="113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166" fillId="44" borderId="0" applyNumberFormat="0" applyBorder="0" applyAlignment="0" applyProtection="0"/>
    <xf numFmtId="0" fontId="113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166" fillId="47" borderId="0" applyNumberFormat="0" applyBorder="0" applyAlignment="0" applyProtection="0"/>
    <xf numFmtId="0" fontId="113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166" fillId="48" borderId="0" applyNumberFormat="0" applyBorder="0" applyAlignment="0" applyProtection="0"/>
    <xf numFmtId="0" fontId="113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166" fillId="49" borderId="0" applyNumberFormat="0" applyBorder="0" applyAlignment="0" applyProtection="0"/>
    <xf numFmtId="0" fontId="113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397" fillId="46" borderId="0" applyNumberFormat="0" applyBorder="0" applyAlignment="0" applyProtection="0">
      <alignment vertical="center"/>
    </xf>
    <xf numFmtId="0" fontId="397" fillId="43" borderId="0" applyNumberFormat="0" applyBorder="0" applyAlignment="0" applyProtection="0">
      <alignment vertical="center"/>
    </xf>
    <xf numFmtId="0" fontId="397" fillId="44" borderId="0" applyNumberFormat="0" applyBorder="0" applyAlignment="0" applyProtection="0">
      <alignment vertical="center"/>
    </xf>
    <xf numFmtId="0" fontId="397" fillId="47" borderId="0" applyNumberFormat="0" applyBorder="0" applyAlignment="0" applyProtection="0">
      <alignment vertical="center"/>
    </xf>
    <xf numFmtId="0" fontId="397" fillId="48" borderId="0" applyNumberFormat="0" applyBorder="0" applyAlignment="0" applyProtection="0">
      <alignment vertical="center"/>
    </xf>
    <xf numFmtId="0" fontId="397" fillId="49" borderId="0" applyNumberFormat="0" applyBorder="0" applyAlignment="0" applyProtection="0">
      <alignment vertical="center"/>
    </xf>
    <xf numFmtId="0" fontId="166" fillId="50" borderId="0" applyNumberFormat="0" applyBorder="0" applyAlignment="0" applyProtection="0"/>
    <xf numFmtId="0" fontId="113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166" fillId="51" borderId="0" applyNumberFormat="0" applyBorder="0" applyAlignment="0" applyProtection="0"/>
    <xf numFmtId="0" fontId="113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166" fillId="52" borderId="0" applyNumberFormat="0" applyBorder="0" applyAlignment="0" applyProtection="0"/>
    <xf numFmtId="0" fontId="113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166" fillId="47" borderId="0" applyNumberFormat="0" applyBorder="0" applyAlignment="0" applyProtection="0"/>
    <xf numFmtId="0" fontId="113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166" fillId="48" borderId="0" applyNumberFormat="0" applyBorder="0" applyAlignment="0" applyProtection="0"/>
    <xf numFmtId="0" fontId="113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166" fillId="53" borderId="0" applyNumberFormat="0" applyBorder="0" applyAlignment="0" applyProtection="0"/>
    <xf numFmtId="0" fontId="113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173" fillId="37" borderId="0" applyNumberFormat="0" applyBorder="0" applyAlignment="0" applyProtection="0"/>
    <xf numFmtId="0" fontId="115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67" fillId="0" borderId="0" applyNumberFormat="0" applyFill="0" applyBorder="0" applyAlignment="0" applyProtection="0"/>
    <xf numFmtId="270" fontId="106" fillId="0" borderId="0" applyFill="0" applyBorder="0">
      <alignment vertical="center"/>
    </xf>
    <xf numFmtId="0" fontId="178" fillId="56" borderId="28" applyNumberFormat="0" applyAlignment="0" applyProtection="0"/>
    <xf numFmtId="0" fontId="178" fillId="56" borderId="28" applyNumberFormat="0" applyAlignment="0" applyProtection="0"/>
    <xf numFmtId="0" fontId="117" fillId="7" borderId="12" applyNumberFormat="0" applyAlignment="0" applyProtection="0"/>
    <xf numFmtId="0" fontId="178" fillId="56" borderId="28" applyNumberFormat="0" applyAlignment="0" applyProtection="0"/>
    <xf numFmtId="0" fontId="118" fillId="7" borderId="12" applyNumberFormat="0" applyAlignment="0" applyProtection="0"/>
    <xf numFmtId="0" fontId="22" fillId="7" borderId="12" applyNumberFormat="0" applyAlignment="0" applyProtection="0"/>
    <xf numFmtId="0" fontId="181" fillId="57" borderId="29" applyNumberFormat="0" applyAlignment="0" applyProtection="0"/>
    <xf numFmtId="0" fontId="119" fillId="8" borderId="15" applyNumberFormat="0" applyAlignment="0" applyProtection="0"/>
    <xf numFmtId="0" fontId="24" fillId="8" borderId="15" applyNumberFormat="0" applyAlignment="0" applyProtection="0"/>
    <xf numFmtId="0" fontId="24" fillId="8" borderId="15" applyNumberFormat="0" applyAlignment="0" applyProtection="0"/>
    <xf numFmtId="38" fontId="106" fillId="0" borderId="0" applyFont="0" applyFill="0" applyBorder="0" applyAlignment="0" applyProtection="0">
      <alignment vertical="center"/>
    </xf>
    <xf numFmtId="38" fontId="106" fillId="0" borderId="0" applyFont="0" applyFill="0" applyBorder="0" applyAlignment="0" applyProtection="0">
      <alignment vertical="center"/>
    </xf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31" fillId="0" borderId="0" applyFont="0" applyFill="0" applyBorder="0" applyAlignment="0" applyProtection="0"/>
    <xf numFmtId="38" fontId="106" fillId="0" borderId="0" applyFont="0" applyFill="0" applyBorder="0" applyAlignment="0" applyProtection="0"/>
    <xf numFmtId="38" fontId="14" fillId="0" borderId="0" applyFont="0" applyFill="0" applyBorder="0" applyAlignment="0" applyProtection="0">
      <alignment vertical="center"/>
    </xf>
    <xf numFmtId="38" fontId="398" fillId="0" borderId="0" applyFont="0" applyFill="0" applyBorder="0" applyAlignment="0" applyProtection="0"/>
    <xf numFmtId="38" fontId="106" fillId="0" borderId="0" applyFont="0" applyFill="0" applyBorder="0" applyAlignment="0" applyProtection="0"/>
    <xf numFmtId="199" fontId="31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70" fontId="14" fillId="0" borderId="0" applyFont="0" applyFill="0" applyBorder="0" applyAlignment="0" applyProtection="0"/>
    <xf numFmtId="270" fontId="14" fillId="0" borderId="0" applyFont="0" applyFill="0" applyBorder="0" applyAlignment="0" applyProtection="0"/>
    <xf numFmtId="177" fontId="31" fillId="0" borderId="0" applyFont="0" applyFill="0" applyBorder="0" applyAlignment="0" applyProtection="0"/>
    <xf numFmtId="271" fontId="14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272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73" fontId="14" fillId="0" borderId="0" applyFont="0" applyFill="0" applyBorder="0" applyAlignment="0" applyProtection="0"/>
    <xf numFmtId="273" fontId="14" fillId="0" borderId="0" applyFont="0" applyFill="0" applyBorder="0" applyAlignment="0" applyProtection="0"/>
    <xf numFmtId="273" fontId="14" fillId="0" borderId="0" applyFont="0" applyFill="0" applyBorder="0" applyAlignment="0" applyProtection="0"/>
    <xf numFmtId="273" fontId="14" fillId="0" borderId="0" applyFont="0" applyFill="0" applyBorder="0" applyAlignment="0" applyProtection="0"/>
    <xf numFmtId="273" fontId="14" fillId="0" borderId="0" applyFont="0" applyFill="0" applyBorder="0" applyAlignment="0" applyProtection="0"/>
    <xf numFmtId="27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68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40" fontId="39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272" fontId="14" fillId="0" borderId="0" applyFont="0" applyFill="0" applyBorder="0" applyAlignment="0" applyProtection="0"/>
    <xf numFmtId="164" fontId="346" fillId="0" borderId="0" applyFont="0" applyFill="0" applyBorder="0" applyAlignment="0" applyProtection="0"/>
    <xf numFmtId="164" fontId="14" fillId="0" borderId="0" applyFont="0" applyFill="0" applyBorder="0" applyAlignment="0" applyProtection="0"/>
    <xf numFmtId="268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71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2" fillId="0" borderId="0" applyFont="0" applyFill="0" applyBorder="0" applyAlignment="0" applyProtection="0"/>
    <xf numFmtId="177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272" fontId="14" fillId="0" borderId="0" applyFont="0" applyFill="0" applyBorder="0" applyAlignment="0" applyProtection="0"/>
    <xf numFmtId="164" fontId="60" fillId="0" borderId="0" applyFont="0" applyFill="0" applyBorder="0" applyAlignment="0" applyProtection="0"/>
    <xf numFmtId="272" fontId="14" fillId="0" borderId="0" applyFont="0" applyFill="0" applyBorder="0" applyAlignment="0" applyProtection="0"/>
    <xf numFmtId="164" fontId="31" fillId="0" borderId="0" applyFont="0" applyFill="0" applyBorder="0" applyAlignment="0" applyProtection="0"/>
    <xf numFmtId="272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272" fontId="1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99" fillId="0" borderId="0" applyFont="0" applyFill="0" applyBorder="0" applyAlignment="0" applyProtection="0"/>
    <xf numFmtId="182" fontId="31" fillId="0" borderId="0" applyFont="0" applyFill="0" applyBorder="0" applyAlignment="0" applyProtection="0"/>
    <xf numFmtId="276" fontId="3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275" fontId="1" fillId="0" borderId="0" applyFont="0" applyFill="0" applyBorder="0" applyAlignment="0" applyProtection="0"/>
    <xf numFmtId="275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82" fontId="3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75" fontId="3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3" fillId="0" borderId="0" applyFont="0" applyFill="0" applyBorder="0" applyAlignment="0" applyProtection="0"/>
    <xf numFmtId="275" fontId="31" fillId="0" borderId="0" applyFont="0" applyFill="0" applyBorder="0" applyAlignment="0" applyProtection="0"/>
    <xf numFmtId="164" fontId="123" fillId="0" borderId="0" applyFont="0" applyFill="0" applyBorder="0" applyAlignment="0" applyProtection="0"/>
    <xf numFmtId="275" fontId="3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75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275" fontId="31" fillId="0" borderId="0" applyFont="0" applyFill="0" applyBorder="0" applyAlignment="0" applyProtection="0"/>
    <xf numFmtId="27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277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14" fillId="0" borderId="0" applyFont="0" applyFill="0" applyBorder="0" applyAlignment="0" applyProtection="0"/>
    <xf numFmtId="275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12" fillId="0" borderId="0" applyFont="0" applyFill="0" applyBorder="0" applyAlignment="0" applyProtection="0"/>
    <xf numFmtId="276" fontId="31" fillId="0" borderId="0" applyFont="0" applyFill="0" applyBorder="0" applyAlignment="0" applyProtection="0"/>
    <xf numFmtId="276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72" fontId="14" fillId="0" borderId="0" applyFont="0" applyFill="0" applyBorder="0" applyAlignment="0" applyProtection="0"/>
    <xf numFmtId="164" fontId="31" fillId="0" borderId="0" applyFont="0" applyFill="0" applyBorder="0" applyAlignment="0" applyProtection="0"/>
    <xf numFmtId="177" fontId="400" fillId="0" borderId="0" applyFont="0" applyFill="0" applyBorder="0" applyAlignment="0" applyProtection="0"/>
    <xf numFmtId="40" fontId="106" fillId="0" borderId="0" applyFont="0" applyFill="0" applyBorder="0" applyAlignment="0" applyProtection="0"/>
    <xf numFmtId="40" fontId="106" fillId="0" borderId="0" applyFont="0" applyFill="0" applyBorder="0" applyAlignment="0" applyProtection="0"/>
    <xf numFmtId="177" fontId="31" fillId="0" borderId="0" applyFont="0" applyFill="0" applyBorder="0" applyAlignment="0" applyProtection="0"/>
    <xf numFmtId="164" fontId="14" fillId="0" borderId="0" applyFont="0" applyFill="0" applyBorder="0" applyAlignment="0" applyProtection="0"/>
    <xf numFmtId="177" fontId="31" fillId="0" borderId="0" applyFont="0" applyFill="0" applyBorder="0" applyAlignment="0" applyProtection="0"/>
    <xf numFmtId="164" fontId="14" fillId="0" borderId="0" applyFont="0" applyFill="0" applyBorder="0" applyAlignment="0" applyProtection="0"/>
    <xf numFmtId="272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72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72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72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7" fontId="31" fillId="0" borderId="0" applyFont="0" applyFill="0" applyBorder="0" applyAlignment="0" applyProtection="0"/>
    <xf numFmtId="164" fontId="14" fillId="0" borderId="0" applyFont="0" applyFill="0" applyBorder="0" applyAlignment="0" applyProtection="0"/>
    <xf numFmtId="177" fontId="31" fillId="0" borderId="0" applyFont="0" applyFill="0" applyBorder="0" applyAlignment="0" applyProtection="0"/>
    <xf numFmtId="164" fontId="14" fillId="0" borderId="0" applyFont="0" applyFill="0" applyBorder="0" applyAlignment="0" applyProtection="0"/>
    <xf numFmtId="271" fontId="14" fillId="0" borderId="0" applyFont="0" applyFill="0" applyBorder="0" applyAlignment="0" applyProtection="0"/>
    <xf numFmtId="271" fontId="14" fillId="0" borderId="0" applyFont="0" applyFill="0" applyBorder="0" applyAlignment="0" applyProtection="0"/>
    <xf numFmtId="271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78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78" fontId="14" fillId="0" borderId="0" applyFont="0" applyFill="0" applyBorder="0" applyAlignment="0" applyProtection="0"/>
    <xf numFmtId="27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78" fontId="1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71" fontId="14" fillId="0" borderId="0" applyFont="0" applyFill="0" applyBorder="0" applyAlignment="0" applyProtection="0"/>
    <xf numFmtId="271" fontId="14" fillId="0" borderId="0" applyFont="0" applyFill="0" applyBorder="0" applyAlignment="0" applyProtection="0"/>
    <xf numFmtId="279" fontId="14" fillId="0" borderId="0" applyFont="0" applyFill="0" applyBorder="0" applyAlignment="0" applyProtection="0"/>
    <xf numFmtId="280" fontId="14" fillId="0" borderId="0" applyFont="0" applyFill="0" applyBorder="0" applyAlignment="0" applyProtection="0"/>
    <xf numFmtId="268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68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2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82" fontId="14" fillId="0" borderId="0" applyFont="0" applyFill="0" applyBorder="0" applyAlignment="0" applyProtection="0"/>
    <xf numFmtId="282" fontId="14" fillId="0" borderId="0" applyFont="0" applyFill="0" applyBorder="0" applyAlignment="0" applyProtection="0"/>
    <xf numFmtId="282" fontId="14" fillId="0" borderId="0" applyFont="0" applyFill="0" applyBorder="0" applyAlignment="0" applyProtection="0"/>
    <xf numFmtId="282" fontId="14" fillId="0" borderId="0" applyFont="0" applyFill="0" applyBorder="0" applyAlignment="0" applyProtection="0"/>
    <xf numFmtId="27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7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7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78" fontId="14" fillId="0" borderId="0" applyFont="0" applyFill="0" applyBorder="0" applyAlignment="0" applyProtection="0"/>
    <xf numFmtId="278" fontId="14" fillId="0" borderId="0" applyFont="0" applyFill="0" applyBorder="0" applyAlignment="0" applyProtection="0"/>
    <xf numFmtId="27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280" fontId="14" fillId="0" borderId="0" applyFont="0" applyFill="0" applyBorder="0" applyAlignment="0" applyProtection="0"/>
    <xf numFmtId="271" fontId="14" fillId="0" borderId="0" applyFont="0" applyFill="0" applyBorder="0" applyAlignment="0" applyProtection="0"/>
    <xf numFmtId="271" fontId="14" fillId="0" borderId="0" applyFont="0" applyFill="0" applyBorder="0" applyAlignment="0" applyProtection="0"/>
    <xf numFmtId="27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71" fontId="14" fillId="0" borderId="0" applyFont="0" applyFill="0" applyBorder="0" applyAlignment="0" applyProtection="0"/>
    <xf numFmtId="164" fontId="346" fillId="0" borderId="0" applyFont="0" applyFill="0" applyBorder="0" applyAlignment="0" applyProtection="0"/>
    <xf numFmtId="164" fontId="346" fillId="0" borderId="0" applyFont="0" applyFill="0" applyBorder="0" applyAlignment="0" applyProtection="0"/>
    <xf numFmtId="239" fontId="400" fillId="0" borderId="0" applyFont="0" applyFill="0" applyBorder="0" applyAlignment="0" applyProtection="0"/>
    <xf numFmtId="164" fontId="14" fillId="0" borderId="0" applyFont="0" applyFill="0" applyBorder="0" applyAlignment="0" applyProtection="0"/>
    <xf numFmtId="177" fontId="31" fillId="0" borderId="0" applyFont="0" applyFill="0" applyBorder="0" applyAlignment="0" applyProtection="0"/>
    <xf numFmtId="164" fontId="14" fillId="0" borderId="0" applyFont="0" applyFill="0" applyBorder="0" applyAlignment="0" applyProtection="0"/>
    <xf numFmtId="177" fontId="31" fillId="0" borderId="0" applyFont="0" applyFill="0" applyBorder="0" applyAlignment="0" applyProtection="0"/>
    <xf numFmtId="164" fontId="14" fillId="0" borderId="0" applyFont="0" applyFill="0" applyBorder="0" applyAlignment="0" applyProtection="0"/>
    <xf numFmtId="272" fontId="279" fillId="0" borderId="0" applyFont="0" applyFill="0" applyBorder="0" applyAlignment="0" applyProtection="0"/>
    <xf numFmtId="164" fontId="14" fillId="0" borderId="0" applyFont="0" applyFill="0" applyBorder="0" applyAlignment="0" applyProtection="0"/>
    <xf numFmtId="272" fontId="279" fillId="0" borderId="0" applyFont="0" applyFill="0" applyBorder="0" applyAlignment="0" applyProtection="0"/>
    <xf numFmtId="164" fontId="14" fillId="0" borderId="0" applyFont="0" applyFill="0" applyBorder="0" applyAlignment="0" applyProtection="0"/>
    <xf numFmtId="272" fontId="279" fillId="0" borderId="0" applyFont="0" applyFill="0" applyBorder="0" applyAlignment="0" applyProtection="0"/>
    <xf numFmtId="164" fontId="14" fillId="0" borderId="0" applyFont="0" applyFill="0" applyBorder="0" applyAlignment="0" applyProtection="0"/>
    <xf numFmtId="272" fontId="279" fillId="0" borderId="0" applyFont="0" applyFill="0" applyBorder="0" applyAlignment="0" applyProtection="0"/>
    <xf numFmtId="164" fontId="14" fillId="0" borderId="0" applyFont="0" applyFill="0" applyBorder="0" applyAlignment="0" applyProtection="0"/>
    <xf numFmtId="272" fontId="279" fillId="0" borderId="0" applyFont="0" applyFill="0" applyBorder="0" applyAlignment="0" applyProtection="0"/>
    <xf numFmtId="164" fontId="14" fillId="0" borderId="0" applyFont="0" applyFill="0" applyBorder="0" applyAlignment="0" applyProtection="0"/>
    <xf numFmtId="177" fontId="31" fillId="0" borderId="0" applyFont="0" applyFill="0" applyBorder="0" applyAlignment="0" applyProtection="0"/>
    <xf numFmtId="164" fontId="14" fillId="0" borderId="0" applyFont="0" applyFill="0" applyBorder="0" applyAlignment="0" applyProtection="0"/>
    <xf numFmtId="272" fontId="27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3" fillId="0" borderId="0" applyFont="0" applyFill="0" applyBorder="0" applyAlignment="0" applyProtection="0"/>
    <xf numFmtId="268" fontId="31" fillId="0" borderId="0" applyFont="0" applyFill="0" applyBorder="0" applyAlignment="0" applyProtection="0"/>
    <xf numFmtId="164" fontId="14" fillId="0" borderId="0" applyFont="0" applyFill="0" applyBorder="0" applyAlignment="0" applyProtection="0"/>
    <xf numFmtId="274" fontId="3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23" fillId="0" borderId="0" applyFont="0" applyFill="0" applyBorder="0" applyAlignment="0" applyProtection="0"/>
    <xf numFmtId="268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272" fontId="279" fillId="0" borderId="0" applyFont="0" applyFill="0" applyBorder="0" applyAlignment="0" applyProtection="0"/>
    <xf numFmtId="164" fontId="14" fillId="0" borderId="0" applyFont="0" applyFill="0" applyBorder="0" applyAlignment="0" applyProtection="0"/>
    <xf numFmtId="272" fontId="279" fillId="0" borderId="0" applyFont="0" applyFill="0" applyBorder="0" applyAlignment="0" applyProtection="0"/>
    <xf numFmtId="164" fontId="14" fillId="0" borderId="0" applyFont="0" applyFill="0" applyBorder="0" applyAlignment="0" applyProtection="0"/>
    <xf numFmtId="272" fontId="27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7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00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1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401" fillId="0" borderId="0" applyFont="0" applyFill="0" applyBorder="0" applyAlignment="0" applyProtection="0"/>
    <xf numFmtId="164" fontId="400" fillId="0" borderId="0" applyFont="0" applyFill="0" applyBorder="0" applyAlignment="0" applyProtection="0"/>
    <xf numFmtId="164" fontId="401" fillId="0" borderId="0" applyFont="0" applyFill="0" applyBorder="0" applyAlignment="0" applyProtection="0"/>
    <xf numFmtId="40" fontId="106" fillId="0" borderId="0" applyFont="0" applyFill="0" applyBorder="0" applyAlignment="0" applyProtection="0"/>
    <xf numFmtId="164" fontId="401" fillId="0" borderId="0" applyFont="0" applyFill="0" applyBorder="0" applyAlignment="0" applyProtection="0"/>
    <xf numFmtId="164" fontId="401" fillId="0" borderId="0" applyFont="0" applyFill="0" applyBorder="0" applyAlignment="0" applyProtection="0"/>
    <xf numFmtId="40" fontId="106" fillId="0" borderId="0" applyFont="0" applyFill="0" applyBorder="0" applyAlignment="0" applyProtection="0"/>
    <xf numFmtId="40" fontId="106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34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46" fillId="0" borderId="0" applyFont="0" applyFill="0" applyBorder="0" applyAlignment="0" applyProtection="0"/>
    <xf numFmtId="268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22" fillId="0" borderId="0" applyFont="0" applyFill="0" applyBorder="0" applyAlignment="0" applyProtection="0"/>
    <xf numFmtId="274" fontId="3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00" fillId="0" borderId="0" applyFont="0" applyFill="0" applyBorder="0" applyAlignment="0" applyProtection="0"/>
    <xf numFmtId="164" fontId="400" fillId="0" borderId="0" applyFont="0" applyFill="0" applyBorder="0" applyAlignment="0" applyProtection="0"/>
    <xf numFmtId="164" fontId="400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4" fillId="0" borderId="0" applyFont="0" applyFill="0" applyBorder="0" applyAlignment="0" applyProtection="0"/>
    <xf numFmtId="268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164" fontId="123" fillId="0" borderId="0" applyFont="0" applyFill="0" applyBorder="0" applyAlignment="0" applyProtection="0"/>
    <xf numFmtId="276" fontId="31" fillId="0" borderId="0" applyFont="0" applyFill="0" applyBorder="0" applyAlignment="0" applyProtection="0"/>
    <xf numFmtId="276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72" fillId="0" borderId="0" applyFont="0" applyFill="0" applyBorder="0" applyAlignment="0" applyProtection="0"/>
    <xf numFmtId="268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276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83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284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1" fillId="0" borderId="0" applyFont="0" applyFill="0" applyBorder="0" applyAlignment="0" applyProtection="0"/>
    <xf numFmtId="276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284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76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85" fontId="31" fillId="0" borderId="0" applyFont="0" applyFill="0" applyBorder="0" applyAlignment="0" applyProtection="0"/>
    <xf numFmtId="276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284" fontId="31" fillId="0" borderId="0" applyFont="0" applyFill="0" applyBorder="0" applyAlignment="0" applyProtection="0"/>
    <xf numFmtId="284" fontId="31" fillId="0" borderId="0" applyFont="0" applyFill="0" applyBorder="0" applyAlignment="0" applyProtection="0"/>
    <xf numFmtId="286" fontId="31" fillId="0" borderId="0" applyFont="0" applyFill="0" applyBorder="0" applyAlignment="0" applyProtection="0"/>
    <xf numFmtId="284" fontId="31" fillId="0" borderId="0" applyFont="0" applyFill="0" applyBorder="0" applyAlignment="0" applyProtection="0"/>
    <xf numFmtId="284" fontId="31" fillId="0" borderId="0" applyFont="0" applyFill="0" applyBorder="0" applyAlignment="0" applyProtection="0"/>
    <xf numFmtId="284" fontId="31" fillId="0" borderId="0" applyFont="0" applyFill="0" applyBorder="0" applyAlignment="0" applyProtection="0"/>
    <xf numFmtId="286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85" fontId="31" fillId="0" borderId="0" applyFont="0" applyFill="0" applyBorder="0" applyAlignment="0" applyProtection="0"/>
    <xf numFmtId="285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87" fontId="31" fillId="0" borderId="0" applyFont="0" applyFill="0" applyBorder="0" applyAlignment="0" applyProtection="0"/>
    <xf numFmtId="278" fontId="31" fillId="0" borderId="0" applyFont="0" applyFill="0" applyBorder="0" applyAlignment="0" applyProtection="0"/>
    <xf numFmtId="278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278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77" fontId="3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1" fillId="0" borderId="0" applyFont="0" applyFill="0" applyBorder="0" applyAlignment="0" applyProtection="0"/>
    <xf numFmtId="223" fontId="46" fillId="0" borderId="0"/>
    <xf numFmtId="288" fontId="44" fillId="0" borderId="0" applyFill="0" applyBorder="0" applyProtection="0"/>
    <xf numFmtId="172" fontId="106" fillId="0" borderId="0" applyFont="0" applyFill="0" applyBorder="0" applyAlignment="0" applyProtection="0"/>
    <xf numFmtId="191" fontId="106" fillId="0" borderId="0" applyFont="0" applyFill="0" applyBorder="0" applyAlignment="0" applyProtection="0"/>
    <xf numFmtId="289" fontId="14" fillId="0" borderId="0" applyFont="0" applyFill="0" applyBorder="0" applyAlignment="0" applyProtection="0"/>
    <xf numFmtId="183" fontId="31" fillId="0" borderId="0" applyFont="0" applyFill="0" applyBorder="0" applyAlignment="0" applyProtection="0"/>
    <xf numFmtId="289" fontId="14" fillId="0" borderId="0" applyFont="0" applyFill="0" applyBorder="0" applyAlignment="0" applyProtection="0"/>
    <xf numFmtId="289" fontId="14" fillId="0" borderId="0" applyFont="0" applyFill="0" applyBorder="0" applyAlignment="0" applyProtection="0"/>
    <xf numFmtId="225" fontId="46" fillId="0" borderId="0"/>
    <xf numFmtId="290" fontId="44" fillId="0" borderId="0" applyFill="0" applyBorder="0" applyProtection="0"/>
    <xf numFmtId="228" fontId="46" fillId="0" borderId="0"/>
    <xf numFmtId="291" fontId="59" fillId="0" borderId="0" applyFont="0" applyFill="0" applyBorder="0" applyAlignment="0" applyProtection="0"/>
    <xf numFmtId="0" fontId="60" fillId="0" borderId="0"/>
    <xf numFmtId="0" fontId="34" fillId="0" borderId="0"/>
    <xf numFmtId="0" fontId="189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02" fillId="0" borderId="0">
      <protection locked="0"/>
    </xf>
    <xf numFmtId="0" fontId="402" fillId="0" borderId="0">
      <protection locked="0"/>
    </xf>
    <xf numFmtId="0" fontId="402" fillId="0" borderId="0">
      <protection locked="0"/>
    </xf>
    <xf numFmtId="0" fontId="402" fillId="0" borderId="0">
      <protection locked="0"/>
    </xf>
    <xf numFmtId="0" fontId="402" fillId="0" borderId="0">
      <protection locked="0"/>
    </xf>
    <xf numFmtId="0" fontId="402" fillId="0" borderId="0">
      <protection locked="0"/>
    </xf>
    <xf numFmtId="0" fontId="402" fillId="0" borderId="0">
      <protection locked="0"/>
    </xf>
    <xf numFmtId="0" fontId="403" fillId="0" borderId="0" applyNumberFormat="0" applyFill="0" applyBorder="0" applyAlignment="0" applyProtection="0"/>
    <xf numFmtId="0" fontId="404" fillId="38" borderId="0" applyNumberFormat="0" applyBorder="0" applyAlignment="0" applyProtection="0"/>
    <xf numFmtId="0" fontId="127" fillId="3" borderId="0" applyNumberFormat="0" applyBorder="0" applyAlignment="0" applyProtection="0"/>
    <xf numFmtId="0" fontId="19" fillId="3" borderId="0" applyNumberFormat="0" applyBorder="0" applyAlignment="0" applyProtection="0"/>
    <xf numFmtId="0" fontId="405" fillId="38" borderId="0" applyNumberFormat="0" applyBorder="0" applyAlignment="0" applyProtection="0"/>
    <xf numFmtId="0" fontId="19" fillId="3" borderId="0" applyNumberFormat="0" applyBorder="0" applyAlignment="0" applyProtection="0"/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197" fillId="0" borderId="31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0" fillId="0" borderId="32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203" fillId="0" borderId="33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20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406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406" fillId="0" borderId="0" applyNumberFormat="0" applyFill="0" applyBorder="0" applyAlignment="0" applyProtection="0">
      <alignment vertical="top"/>
      <protection locked="0"/>
    </xf>
    <xf numFmtId="0" fontId="407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/>
    <xf numFmtId="0" fontId="207" fillId="41" borderId="28" applyNumberFormat="0" applyAlignment="0" applyProtection="0"/>
    <xf numFmtId="0" fontId="207" fillId="41" borderId="28" applyNumberFormat="0" applyAlignment="0" applyProtection="0"/>
    <xf numFmtId="0" fontId="135" fillId="6" borderId="12" applyNumberFormat="0" applyAlignment="0" applyProtection="0"/>
    <xf numFmtId="0" fontId="207" fillId="41" borderId="28" applyNumberFormat="0" applyAlignment="0" applyProtection="0"/>
    <xf numFmtId="0" fontId="136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136" fillId="6" borderId="12" applyNumberFormat="0" applyAlignment="0" applyProtection="0"/>
    <xf numFmtId="0" fontId="265" fillId="6" borderId="12" applyNumberFormat="0" applyAlignment="0" applyProtection="0"/>
    <xf numFmtId="0" fontId="136" fillId="6" borderId="12" applyNumberFormat="0" applyAlignment="0" applyProtection="0"/>
    <xf numFmtId="218" fontId="395" fillId="67" borderId="0"/>
    <xf numFmtId="1" fontId="408" fillId="0" borderId="0" applyProtection="0"/>
    <xf numFmtId="0" fontId="212" fillId="0" borderId="36" applyNumberFormat="0" applyFill="0" applyAlignment="0" applyProtection="0"/>
    <xf numFmtId="0" fontId="138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1" fontId="395" fillId="0" borderId="18"/>
    <xf numFmtId="1" fontId="395" fillId="0" borderId="18"/>
    <xf numFmtId="0" fontId="217" fillId="59" borderId="0" applyNumberFormat="0" applyBorder="0" applyAlignment="0" applyProtection="0"/>
    <xf numFmtId="0" fontId="1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177" fontId="409" fillId="0" borderId="0"/>
    <xf numFmtId="292" fontId="78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5" fillId="0" borderId="0"/>
    <xf numFmtId="0" fontId="121" fillId="0" borderId="0"/>
    <xf numFmtId="0" fontId="5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01" fillId="0" borderId="0"/>
    <xf numFmtId="0" fontId="31" fillId="0" borderId="0"/>
    <xf numFmtId="0" fontId="11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34" fillId="0" borderId="0"/>
    <xf numFmtId="0" fontId="111" fillId="0" borderId="0"/>
    <xf numFmtId="0" fontId="5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0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5" fillId="0" borderId="0"/>
    <xf numFmtId="0" fontId="401" fillId="0" borderId="0"/>
    <xf numFmtId="0" fontId="1" fillId="0" borderId="0"/>
    <xf numFmtId="0" fontId="12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4" fillId="0" borderId="0"/>
    <xf numFmtId="0" fontId="5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3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59" fillId="0" borderId="0"/>
    <xf numFmtId="0" fontId="60" fillId="0" borderId="0"/>
    <xf numFmtId="0" fontId="60" fillId="0" borderId="0"/>
    <xf numFmtId="0" fontId="60" fillId="0" borderId="0"/>
    <xf numFmtId="0" fontId="59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22" fillId="0" borderId="0"/>
    <xf numFmtId="0" fontId="34" fillId="0" borderId="0"/>
    <xf numFmtId="0" fontId="14" fillId="0" borderId="0"/>
    <xf numFmtId="0" fontId="34" fillId="0" borderId="0"/>
    <xf numFmtId="0" fontId="3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34" fillId="0" borderId="0"/>
    <xf numFmtId="0" fontId="31" fillId="0" borderId="0"/>
    <xf numFmtId="0" fontId="34" fillId="0" borderId="0"/>
    <xf numFmtId="0" fontId="14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1" fillId="0" borderId="0"/>
    <xf numFmtId="0" fontId="31" fillId="0" borderId="0"/>
    <xf numFmtId="0" fontId="111" fillId="0" borderId="0"/>
    <xf numFmtId="0" fontId="14" fillId="0" borderId="0"/>
    <xf numFmtId="0" fontId="352" fillId="0" borderId="0"/>
    <xf numFmtId="0" fontId="214" fillId="0" borderId="0"/>
    <xf numFmtId="0" fontId="1" fillId="0" borderId="0"/>
    <xf numFmtId="0" fontId="1" fillId="0" borderId="0"/>
    <xf numFmtId="0" fontId="14" fillId="0" borderId="0"/>
    <xf numFmtId="0" fontId="10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4" fillId="0" borderId="0"/>
    <xf numFmtId="0" fontId="1" fillId="0" borderId="0"/>
    <xf numFmtId="0" fontId="279" fillId="0" borderId="0"/>
    <xf numFmtId="0" fontId="1" fillId="0" borderId="0"/>
    <xf numFmtId="0" fontId="122" fillId="0" borderId="0"/>
    <xf numFmtId="0" fontId="34" fillId="0" borderId="0"/>
    <xf numFmtId="0" fontId="34" fillId="0" borderId="0"/>
    <xf numFmtId="0" fontId="31" fillId="0" borderId="0"/>
    <xf numFmtId="0" fontId="1" fillId="0" borderId="0"/>
    <xf numFmtId="0" fontId="346" fillId="0" borderId="0"/>
    <xf numFmtId="0" fontId="112" fillId="0" borderId="0"/>
    <xf numFmtId="0" fontId="279" fillId="0" borderId="0"/>
    <xf numFmtId="0" fontId="1" fillId="0" borderId="0"/>
    <xf numFmtId="0" fontId="5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4" fillId="0" borderId="0"/>
    <xf numFmtId="0" fontId="14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410" fillId="0" borderId="0"/>
    <xf numFmtId="0" fontId="1" fillId="0" borderId="0"/>
    <xf numFmtId="0" fontId="14" fillId="0" borderId="0"/>
    <xf numFmtId="0" fontId="14" fillId="0" borderId="0"/>
    <xf numFmtId="0" fontId="31" fillId="0" borderId="0"/>
    <xf numFmtId="0" fontId="34" fillId="0" borderId="0"/>
    <xf numFmtId="0" fontId="1" fillId="0" borderId="0"/>
    <xf numFmtId="0" fontId="14" fillId="0" borderId="0"/>
    <xf numFmtId="0" fontId="106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4" fillId="0" borderId="0"/>
    <xf numFmtId="0" fontId="34" fillId="0" borderId="0"/>
    <xf numFmtId="0" fontId="112" fillId="0" borderId="0"/>
    <xf numFmtId="0" fontId="123" fillId="0" borderId="0"/>
    <xf numFmtId="0" fontId="5" fillId="0" borderId="0"/>
    <xf numFmtId="0" fontId="34" fillId="0" borderId="0"/>
    <xf numFmtId="0" fontId="31" fillId="0" borderId="0"/>
    <xf numFmtId="0" fontId="1" fillId="0" borderId="0"/>
    <xf numFmtId="0" fontId="34" fillId="0" borderId="0"/>
    <xf numFmtId="0" fontId="112" fillId="0" borderId="0"/>
    <xf numFmtId="0" fontId="1" fillId="0" borderId="0"/>
    <xf numFmtId="0" fontId="31" fillId="0" borderId="0"/>
    <xf numFmtId="0" fontId="352" fillId="0" borderId="0"/>
    <xf numFmtId="0" fontId="1" fillId="0" borderId="0"/>
    <xf numFmtId="0" fontId="1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122" fillId="0" borderId="0"/>
    <xf numFmtId="0" fontId="5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261" fillId="0" borderId="0">
      <alignment vertical="center"/>
    </xf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4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8" fillId="0" borderId="0"/>
    <xf numFmtId="0" fontId="1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5" fillId="0" borderId="0"/>
    <xf numFmtId="0" fontId="411" fillId="0" borderId="0"/>
    <xf numFmtId="0" fontId="14" fillId="0" borderId="0"/>
    <xf numFmtId="0" fontId="1" fillId="0" borderId="0"/>
    <xf numFmtId="0" fontId="1" fillId="0" borderId="0"/>
    <xf numFmtId="0" fontId="123" fillId="0" borderId="0"/>
    <xf numFmtId="0" fontId="5" fillId="0" borderId="0"/>
    <xf numFmtId="0" fontId="1" fillId="0" borderId="0"/>
    <xf numFmtId="0" fontId="1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5" fillId="0" borderId="0"/>
    <xf numFmtId="0" fontId="49" fillId="0" borderId="0"/>
    <xf numFmtId="0" fontId="106" fillId="0" borderId="0">
      <alignment vertical="center"/>
    </xf>
    <xf numFmtId="0" fontId="31" fillId="0" borderId="0" applyBorder="0"/>
    <xf numFmtId="0" fontId="34" fillId="0" borderId="0"/>
    <xf numFmtId="0" fontId="34" fillId="0" borderId="0"/>
    <xf numFmtId="0" fontId="34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4" fillId="0" borderId="0"/>
    <xf numFmtId="0" fontId="121" fillId="0" borderId="0"/>
    <xf numFmtId="0" fontId="121" fillId="0" borderId="0"/>
    <xf numFmtId="0" fontId="12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5" fillId="9" borderId="16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5" fillId="9" borderId="16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5" fillId="9" borderId="16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5" fillId="9" borderId="16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5" fillId="9" borderId="16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5" fillId="9" borderId="16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5" fillId="9" borderId="16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5" fillId="9" borderId="16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5" fillId="9" borderId="16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346" fillId="9" borderId="16" applyNumberFormat="0" applyFont="0" applyAlignment="0" applyProtection="0"/>
    <xf numFmtId="0" fontId="1" fillId="9" borderId="16" applyNumberFormat="0" applyFont="0" applyAlignment="0" applyProtection="0"/>
    <xf numFmtId="0" fontId="346" fillId="9" borderId="16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5" fillId="9" borderId="16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1" fillId="9" borderId="16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1" fillId="9" borderId="16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59" fillId="60" borderId="37" applyNumberFormat="0" applyFont="0" applyAlignment="0" applyProtection="0"/>
    <xf numFmtId="0" fontId="59" fillId="60" borderId="37" applyNumberFormat="0" applyFont="0" applyAlignment="0" applyProtection="0"/>
    <xf numFmtId="0" fontId="59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5" fillId="9" borderId="16" applyNumberFormat="0" applyFont="0" applyAlignment="0" applyProtection="0"/>
    <xf numFmtId="0" fontId="221" fillId="56" borderId="38" applyNumberFormat="0" applyAlignment="0" applyProtection="0"/>
    <xf numFmtId="0" fontId="221" fillId="56" borderId="38" applyNumberFormat="0" applyAlignment="0" applyProtection="0"/>
    <xf numFmtId="0" fontId="143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9" fontId="111" fillId="0" borderId="0" applyFont="0" applyFill="0" applyBorder="0" applyAlignment="0" applyProtection="0"/>
    <xf numFmtId="0" fontId="412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00" fillId="0" borderId="0" applyFont="0" applyFill="0" applyBorder="0" applyAlignment="0" applyProtection="0"/>
    <xf numFmtId="9" fontId="400" fillId="0" borderId="0" applyFont="0" applyFill="0" applyBorder="0" applyAlignment="0" applyProtection="0"/>
    <xf numFmtId="9" fontId="40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400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38" fillId="0" borderId="39" applyNumberFormat="0" applyFill="0" applyAlignment="0" applyProtection="0"/>
    <xf numFmtId="0" fontId="238" fillId="0" borderId="39" applyNumberFormat="0" applyFill="0" applyAlignment="0" applyProtection="0"/>
    <xf numFmtId="0" fontId="147" fillId="0" borderId="17" applyNumberFormat="0" applyFill="0" applyAlignment="0" applyProtection="0"/>
    <xf numFmtId="0" fontId="238" fillId="0" borderId="39" applyNumberFormat="0" applyFill="0" applyAlignment="0" applyProtection="0"/>
    <xf numFmtId="0" fontId="148" fillId="0" borderId="17" applyNumberFormat="0" applyFill="0" applyAlignment="0" applyProtection="0"/>
    <xf numFmtId="0" fontId="27" fillId="0" borderId="17" applyNumberFormat="0" applyFill="0" applyAlignment="0" applyProtection="0"/>
    <xf numFmtId="269" fontId="395" fillId="0" borderId="0"/>
    <xf numFmtId="0" fontId="24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8" fillId="0" borderId="0">
      <alignment vertical="top"/>
    </xf>
    <xf numFmtId="0" fontId="414" fillId="38" borderId="0" applyNumberFormat="0" applyBorder="0" applyAlignment="0" applyProtection="0">
      <alignment vertical="center"/>
    </xf>
    <xf numFmtId="0" fontId="414" fillId="38" borderId="0" applyNumberFormat="0" applyBorder="0" applyAlignment="0" applyProtection="0">
      <alignment vertical="center"/>
    </xf>
    <xf numFmtId="0" fontId="415" fillId="37" borderId="0" applyNumberFormat="0" applyBorder="0" applyAlignment="0" applyProtection="0">
      <alignment vertical="center"/>
    </xf>
    <xf numFmtId="0" fontId="415" fillId="37" borderId="0" applyNumberFormat="0" applyBorder="0" applyAlignment="0" applyProtection="0">
      <alignment vertical="center"/>
    </xf>
    <xf numFmtId="0" fontId="397" fillId="50" borderId="0" applyNumberFormat="0" applyBorder="0" applyAlignment="0" applyProtection="0">
      <alignment vertical="center"/>
    </xf>
    <xf numFmtId="0" fontId="397" fillId="51" borderId="0" applyNumberFormat="0" applyBorder="0" applyAlignment="0" applyProtection="0">
      <alignment vertical="center"/>
    </xf>
    <xf numFmtId="0" fontId="397" fillId="52" borderId="0" applyNumberFormat="0" applyBorder="0" applyAlignment="0" applyProtection="0">
      <alignment vertical="center"/>
    </xf>
    <xf numFmtId="0" fontId="397" fillId="47" borderId="0" applyNumberFormat="0" applyBorder="0" applyAlignment="0" applyProtection="0">
      <alignment vertical="center"/>
    </xf>
    <xf numFmtId="0" fontId="397" fillId="48" borderId="0" applyNumberFormat="0" applyBorder="0" applyAlignment="0" applyProtection="0">
      <alignment vertical="center"/>
    </xf>
    <xf numFmtId="0" fontId="397" fillId="53" borderId="0" applyNumberFormat="0" applyBorder="0" applyAlignment="0" applyProtection="0">
      <alignment vertical="center"/>
    </xf>
    <xf numFmtId="0" fontId="416" fillId="0" borderId="0" applyNumberFormat="0" applyFill="0" applyBorder="0" applyAlignment="0" applyProtection="0">
      <alignment vertical="center"/>
    </xf>
    <xf numFmtId="0" fontId="417" fillId="0" borderId="31" applyNumberFormat="0" applyFill="0" applyAlignment="0" applyProtection="0">
      <alignment vertical="center"/>
    </xf>
    <xf numFmtId="0" fontId="418" fillId="0" borderId="32" applyNumberFormat="0" applyFill="0" applyAlignment="0" applyProtection="0">
      <alignment vertical="center"/>
    </xf>
    <xf numFmtId="0" fontId="419" fillId="0" borderId="33" applyNumberFormat="0" applyFill="0" applyAlignment="0" applyProtection="0">
      <alignment vertical="center"/>
    </xf>
    <xf numFmtId="0" fontId="419" fillId="0" borderId="0" applyNumberFormat="0" applyFill="0" applyBorder="0" applyAlignment="0" applyProtection="0">
      <alignment vertical="center"/>
    </xf>
    <xf numFmtId="0" fontId="416" fillId="0" borderId="0" applyNumberFormat="0" applyFill="0" applyBorder="0" applyAlignment="0" applyProtection="0">
      <alignment vertical="center"/>
    </xf>
    <xf numFmtId="38" fontId="106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420" fillId="57" borderId="29" applyNumberFormat="0" applyAlignment="0" applyProtection="0">
      <alignment vertical="center"/>
    </xf>
    <xf numFmtId="0" fontId="31" fillId="0" borderId="0"/>
    <xf numFmtId="0" fontId="421" fillId="0" borderId="39" applyNumberFormat="0" applyFill="0" applyAlignment="0" applyProtection="0">
      <alignment vertical="center"/>
    </xf>
    <xf numFmtId="0" fontId="421" fillId="0" borderId="39" applyNumberFormat="0" applyFill="0" applyAlignment="0" applyProtection="0">
      <alignment vertical="center"/>
    </xf>
    <xf numFmtId="0" fontId="421" fillId="0" borderId="39" applyNumberFormat="0" applyFill="0" applyAlignment="0" applyProtection="0">
      <alignment vertical="center"/>
    </xf>
    <xf numFmtId="0" fontId="422" fillId="60" borderId="37" applyNumberFormat="0" applyFont="0" applyAlignment="0" applyProtection="0">
      <alignment vertical="center"/>
    </xf>
    <xf numFmtId="0" fontId="422" fillId="60" borderId="37" applyNumberFormat="0" applyFont="0" applyAlignment="0" applyProtection="0">
      <alignment vertical="center"/>
    </xf>
    <xf numFmtId="0" fontId="422" fillId="60" borderId="37" applyNumberFormat="0" applyFont="0" applyAlignment="0" applyProtection="0">
      <alignment vertical="center"/>
    </xf>
    <xf numFmtId="293" fontId="423" fillId="0" borderId="0" applyFont="0" applyFill="0" applyBorder="0" applyAlignment="0" applyProtection="0"/>
    <xf numFmtId="240" fontId="423" fillId="0" borderId="0" applyFont="0" applyFill="0" applyBorder="0" applyAlignment="0" applyProtection="0"/>
    <xf numFmtId="0" fontId="424" fillId="0" borderId="0" applyNumberFormat="0" applyFill="0" applyBorder="0" applyAlignment="0" applyProtection="0">
      <alignment vertical="center"/>
    </xf>
    <xf numFmtId="0" fontId="425" fillId="0" borderId="0" applyNumberFormat="0" applyFill="0" applyBorder="0" applyAlignment="0" applyProtection="0">
      <alignment vertical="center"/>
    </xf>
    <xf numFmtId="0" fontId="426" fillId="56" borderId="28" applyNumberFormat="0" applyAlignment="0" applyProtection="0">
      <alignment vertical="center"/>
    </xf>
    <xf numFmtId="0" fontId="426" fillId="56" borderId="28" applyNumberFormat="0" applyAlignment="0" applyProtection="0">
      <alignment vertical="center"/>
    </xf>
    <xf numFmtId="0" fontId="426" fillId="56" borderId="28" applyNumberFormat="0" applyAlignment="0" applyProtection="0">
      <alignment vertical="center"/>
    </xf>
    <xf numFmtId="0" fontId="427" fillId="41" borderId="28" applyNumberFormat="0" applyAlignment="0" applyProtection="0">
      <alignment vertical="center"/>
    </xf>
    <xf numFmtId="0" fontId="427" fillId="41" borderId="28" applyNumberFormat="0" applyAlignment="0" applyProtection="0">
      <alignment vertical="center"/>
    </xf>
    <xf numFmtId="0" fontId="427" fillId="41" borderId="28" applyNumberFormat="0" applyAlignment="0" applyProtection="0">
      <alignment vertical="center"/>
    </xf>
    <xf numFmtId="0" fontId="428" fillId="56" borderId="38" applyNumberFormat="0" applyAlignment="0" applyProtection="0">
      <alignment vertical="center"/>
    </xf>
    <xf numFmtId="0" fontId="428" fillId="56" borderId="38" applyNumberFormat="0" applyAlignment="0" applyProtection="0">
      <alignment vertical="center"/>
    </xf>
    <xf numFmtId="0" fontId="429" fillId="59" borderId="0" applyNumberFormat="0" applyBorder="0" applyAlignment="0" applyProtection="0">
      <alignment vertical="center"/>
    </xf>
    <xf numFmtId="0" fontId="430" fillId="0" borderId="36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3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199" fontId="3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4" fillId="0" borderId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1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1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1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1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1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1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1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1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1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1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9" borderId="16" applyNumberFormat="0" applyFont="0" applyAlignment="0" applyProtection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28" fillId="3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4" fillId="0" borderId="0"/>
    <xf numFmtId="43" fontId="5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4" fillId="10" borderId="0" applyNumberFormat="0" applyBorder="0" applyAlignment="0" applyProtection="0"/>
    <xf numFmtId="0" fontId="114" fillId="14" borderId="0" applyNumberFormat="0" applyBorder="0" applyAlignment="0" applyProtection="0"/>
    <xf numFmtId="0" fontId="114" fillId="18" borderId="0" applyNumberFormat="0" applyBorder="0" applyAlignment="0" applyProtection="0"/>
    <xf numFmtId="0" fontId="114" fillId="22" borderId="0" applyNumberFormat="0" applyBorder="0" applyAlignment="0" applyProtection="0"/>
    <xf numFmtId="0" fontId="114" fillId="26" borderId="0" applyNumberFormat="0" applyBorder="0" applyAlignment="0" applyProtection="0"/>
    <xf numFmtId="0" fontId="114" fillId="30" borderId="0" applyNumberFormat="0" applyBorder="0" applyAlignment="0" applyProtection="0"/>
    <xf numFmtId="0" fontId="116" fillId="4" borderId="0" applyNumberFormat="0" applyBorder="0" applyAlignment="0" applyProtection="0"/>
    <xf numFmtId="0" fontId="118" fillId="7" borderId="12" applyNumberFormat="0" applyAlignment="0" applyProtection="0"/>
    <xf numFmtId="0" fontId="120" fillId="8" borderId="15" applyNumberFormat="0" applyAlignment="0" applyProtection="0"/>
    <xf numFmtId="41" fontId="31" fillId="0" borderId="0" applyFont="0" applyFill="0" applyBorder="0" applyAlignment="0" applyProtection="0"/>
    <xf numFmtId="199" fontId="27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5" fontId="280" fillId="0" borderId="0"/>
    <xf numFmtId="229" fontId="54" fillId="0" borderId="0" applyFont="0" applyFill="0" applyBorder="0" applyAlignment="0" applyProtection="0"/>
    <xf numFmtId="0" fontId="14" fillId="0" borderId="0"/>
    <xf numFmtId="0" fontId="14" fillId="0" borderId="0"/>
    <xf numFmtId="0" fontId="125" fillId="0" borderId="0" applyNumberFormat="0" applyFill="0" applyBorder="0" applyAlignment="0" applyProtection="0"/>
    <xf numFmtId="0" fontId="128" fillId="3" borderId="0" applyNumberFormat="0" applyBorder="0" applyAlignment="0" applyProtection="0"/>
    <xf numFmtId="38" fontId="41" fillId="54" borderId="0" applyNumberFormat="0" applyBorder="0" applyAlignment="0" applyProtection="0"/>
    <xf numFmtId="0" fontId="129" fillId="0" borderId="9" applyNumberFormat="0" applyFill="0" applyAlignment="0" applyProtection="0"/>
    <xf numFmtId="0" fontId="130" fillId="0" borderId="10" applyNumberFormat="0" applyFill="0" applyAlignment="0" applyProtection="0"/>
    <xf numFmtId="0" fontId="131" fillId="0" borderId="11" applyNumberFormat="0" applyFill="0" applyAlignment="0" applyProtection="0"/>
    <xf numFmtId="0" fontId="131" fillId="0" borderId="0" applyNumberFormat="0" applyFill="0" applyBorder="0" applyAlignment="0" applyProtection="0"/>
    <xf numFmtId="10" fontId="41" fillId="54" borderId="18" applyNumberFormat="0" applyBorder="0" applyAlignment="0" applyProtection="0"/>
    <xf numFmtId="0" fontId="265" fillId="6" borderId="12" applyNumberFormat="0" applyAlignment="0" applyProtection="0"/>
    <xf numFmtId="0" fontId="34" fillId="0" borderId="0"/>
    <xf numFmtId="0" fontId="139" fillId="0" borderId="14" applyNumberFormat="0" applyFill="0" applyAlignment="0" applyProtection="0"/>
    <xf numFmtId="0" fontId="2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44" fillId="7" borderId="13" applyNumberFormat="0" applyAlignment="0" applyProtection="0"/>
    <xf numFmtId="0" fontId="280" fillId="0" borderId="0"/>
    <xf numFmtId="0" fontId="148" fillId="0" borderId="17" applyNumberFormat="0" applyFill="0" applyAlignment="0" applyProtection="0"/>
    <xf numFmtId="0" fontId="150" fillId="0" borderId="0" applyNumberFormat="0" applyFill="0" applyBorder="0" applyAlignment="0" applyProtection="0"/>
    <xf numFmtId="0" fontId="221" fillId="56" borderId="38" applyNumberFormat="0" applyAlignment="0" applyProtection="0"/>
    <xf numFmtId="0" fontId="178" fillId="56" borderId="28" applyNumberFormat="0" applyAlignment="0" applyProtection="0"/>
    <xf numFmtId="0" fontId="207" fillId="41" borderId="28" applyNumberFormat="0" applyAlignment="0" applyProtection="0"/>
    <xf numFmtId="0" fontId="238" fillId="0" borderId="39" applyNumberFormat="0" applyFill="0" applyAlignment="0" applyProtection="0"/>
    <xf numFmtId="0" fontId="59" fillId="60" borderId="37" applyNumberFormat="0" applyFont="0" applyAlignment="0" applyProtection="0"/>
    <xf numFmtId="0" fontId="203" fillId="0" borderId="33" applyNumberFormat="0" applyFill="0" applyAlignment="0" applyProtection="0"/>
    <xf numFmtId="0" fontId="287" fillId="56" borderId="28" applyNumberFormat="0" applyAlignment="0" applyProtection="0">
      <alignment vertical="center"/>
    </xf>
    <xf numFmtId="0" fontId="272" fillId="60" borderId="37" applyNumberFormat="0" applyFont="0" applyAlignment="0" applyProtection="0">
      <alignment vertical="center"/>
    </xf>
    <xf numFmtId="0" fontId="295" fillId="0" borderId="39" applyNumberFormat="0" applyFill="0" applyAlignment="0" applyProtection="0">
      <alignment vertical="center"/>
    </xf>
    <xf numFmtId="0" fontId="296" fillId="41" borderId="28" applyNumberFormat="0" applyAlignment="0" applyProtection="0">
      <alignment vertical="center"/>
    </xf>
    <xf numFmtId="0" fontId="300" fillId="0" borderId="33" applyNumberFormat="0" applyFill="0" applyAlignment="0" applyProtection="0">
      <alignment vertical="center"/>
    </xf>
    <xf numFmtId="0" fontId="302" fillId="56" borderId="38" applyNumberFormat="0" applyAlignment="0" applyProtection="0">
      <alignment vertical="center"/>
    </xf>
    <xf numFmtId="164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5" fillId="9" borderId="16" applyNumberFormat="0" applyFont="0" applyAlignment="0" applyProtection="0"/>
    <xf numFmtId="0" fontId="1" fillId="0" borderId="0"/>
    <xf numFmtId="0" fontId="5" fillId="0" borderId="0"/>
    <xf numFmtId="0" fontId="47" fillId="36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7" fillId="37" borderId="0" applyNumberFormat="0" applyBorder="0" applyAlignment="0" applyProtection="0"/>
    <xf numFmtId="0" fontId="5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7" fillId="38" borderId="0" applyNumberFormat="0" applyBorder="0" applyAlignment="0" applyProtection="0"/>
    <xf numFmtId="0" fontId="5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7" fillId="39" borderId="0" applyNumberFormat="0" applyBorder="0" applyAlignment="0" applyProtection="0"/>
    <xf numFmtId="0" fontId="5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7" fillId="40" borderId="0" applyNumberFormat="0" applyBorder="0" applyAlignment="0" applyProtection="0"/>
    <xf numFmtId="0" fontId="5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7" fillId="41" borderId="0" applyNumberFormat="0" applyBorder="0" applyAlignment="0" applyProtection="0"/>
    <xf numFmtId="0" fontId="5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7" fillId="42" borderId="0" applyNumberFormat="0" applyBorder="0" applyAlignment="0" applyProtection="0"/>
    <xf numFmtId="0" fontId="5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47" fillId="43" borderId="0" applyNumberFormat="0" applyBorder="0" applyAlignment="0" applyProtection="0"/>
    <xf numFmtId="0" fontId="5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47" fillId="44" borderId="0" applyNumberFormat="0" applyBorder="0" applyAlignment="0" applyProtection="0"/>
    <xf numFmtId="0" fontId="5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7" fillId="39" borderId="0" applyNumberFormat="0" applyBorder="0" applyAlignment="0" applyProtection="0"/>
    <xf numFmtId="0" fontId="5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47" fillId="42" borderId="0" applyNumberFormat="0" applyBorder="0" applyAlignment="0" applyProtection="0"/>
    <xf numFmtId="0" fontId="5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47" fillId="45" borderId="0" applyNumberFormat="0" applyBorder="0" applyAlignment="0" applyProtection="0"/>
    <xf numFmtId="0" fontId="5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48" fillId="46" borderId="0" applyNumberFormat="0" applyBorder="0" applyAlignment="0" applyProtection="0"/>
    <xf numFmtId="0" fontId="48" fillId="43" borderId="0" applyNumberFormat="0" applyBorder="0" applyAlignment="0" applyProtection="0"/>
    <xf numFmtId="0" fontId="48" fillId="44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50" borderId="0" applyNumberFormat="0" applyBorder="0" applyAlignment="0" applyProtection="0"/>
    <xf numFmtId="0" fontId="48" fillId="51" borderId="0" applyNumberFormat="0" applyBorder="0" applyAlignment="0" applyProtection="0"/>
    <xf numFmtId="0" fontId="48" fillId="52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8" fillId="53" borderId="0" applyNumberFormat="0" applyBorder="0" applyAlignment="0" applyProtection="0"/>
    <xf numFmtId="0" fontId="50" fillId="37" borderId="0" applyNumberFormat="0" applyBorder="0" applyAlignment="0" applyProtection="0"/>
    <xf numFmtId="5" fontId="52" fillId="0" borderId="55" applyAlignment="0" applyProtection="0"/>
    <xf numFmtId="37" fontId="71" fillId="0" borderId="55" applyFill="0"/>
    <xf numFmtId="0" fontId="31" fillId="0" borderId="0" applyFill="0" applyBorder="0" applyAlignment="0"/>
    <xf numFmtId="0" fontId="57" fillId="56" borderId="28" applyNumberFormat="0" applyAlignment="0" applyProtection="0"/>
    <xf numFmtId="0" fontId="118" fillId="7" borderId="12" applyNumberFormat="0" applyAlignment="0" applyProtection="0"/>
    <xf numFmtId="0" fontId="58" fillId="57" borderId="29" applyNumberFormat="0" applyAlignment="0" applyProtection="0"/>
    <xf numFmtId="164" fontId="3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12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2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34" fillId="0" borderId="0"/>
    <xf numFmtId="183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176" fontId="34" fillId="0" borderId="0"/>
    <xf numFmtId="0" fontId="67" fillId="0" borderId="0" applyNumberFormat="0" applyFill="0" applyBorder="0" applyAlignment="0" applyProtection="0"/>
    <xf numFmtId="0" fontId="68" fillId="38" borderId="0" applyNumberFormat="0" applyBorder="0" applyAlignment="0" applyProtection="0"/>
    <xf numFmtId="0" fontId="129" fillId="0" borderId="9" applyNumberFormat="0" applyFill="0" applyAlignment="0" applyProtection="0"/>
    <xf numFmtId="0" fontId="130" fillId="0" borderId="10" applyNumberFormat="0" applyFill="0" applyAlignment="0" applyProtection="0"/>
    <xf numFmtId="0" fontId="131" fillId="0" borderId="11" applyNumberFormat="0" applyFill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81" fillId="41" borderId="28" applyNumberFormat="0" applyAlignment="0" applyProtection="0"/>
    <xf numFmtId="0" fontId="136" fillId="6" borderId="12" applyNumberFormat="0" applyAlignment="0" applyProtection="0"/>
    <xf numFmtId="0" fontId="137" fillId="6" borderId="12" applyNumberFormat="0" applyAlignment="0" applyProtection="0"/>
    <xf numFmtId="0" fontId="86" fillId="0" borderId="36" applyNumberFormat="0" applyFill="0" applyAlignment="0" applyProtection="0"/>
    <xf numFmtId="0" fontId="90" fillId="5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2" fillId="0" borderId="0"/>
    <xf numFmtId="0" fontId="1" fillId="0" borderId="0"/>
    <xf numFmtId="0" fontId="1" fillId="0" borderId="0"/>
    <xf numFmtId="0" fontId="14" fillId="0" borderId="0"/>
    <xf numFmtId="0" fontId="5" fillId="0" borderId="0"/>
    <xf numFmtId="0" fontId="5" fillId="0" borderId="0"/>
    <xf numFmtId="0" fontId="121" fillId="0" borderId="0"/>
    <xf numFmtId="0" fontId="123" fillId="0" borderId="0"/>
    <xf numFmtId="0" fontId="5" fillId="0" borderId="0"/>
    <xf numFmtId="0" fontId="31" fillId="0" borderId="0"/>
    <xf numFmtId="0" fontId="123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2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92" fillId="56" borderId="38" applyNumberFormat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12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65" fillId="0" borderId="40" applyNumberFormat="0" applyFont="0" applyFill="0" applyAlignment="0" applyProtection="0"/>
    <xf numFmtId="0" fontId="148" fillId="0" borderId="17" applyNumberFormat="0" applyFill="0" applyAlignment="0" applyProtection="0"/>
    <xf numFmtId="0" fontId="102" fillId="0" borderId="0" applyNumberFormat="0" applyFill="0" applyBorder="0" applyAlignment="0" applyProtection="0"/>
    <xf numFmtId="0" fontId="221" fillId="56" borderId="38" applyNumberFormat="0" applyAlignment="0" applyProtection="0"/>
    <xf numFmtId="0" fontId="178" fillId="56" borderId="28" applyNumberFormat="0" applyAlignment="0" applyProtection="0"/>
    <xf numFmtId="0" fontId="207" fillId="41" borderId="28" applyNumberFormat="0" applyAlignment="0" applyProtection="0"/>
    <xf numFmtId="0" fontId="238" fillId="0" borderId="39" applyNumberFormat="0" applyFill="0" applyAlignment="0" applyProtection="0"/>
    <xf numFmtId="0" fontId="59" fillId="60" borderId="37" applyNumberFormat="0" applyFont="0" applyAlignment="0" applyProtection="0"/>
    <xf numFmtId="0" fontId="203" fillId="0" borderId="33" applyNumberFormat="0" applyFill="0" applyAlignment="0" applyProtection="0"/>
    <xf numFmtId="0" fontId="1" fillId="0" borderId="0"/>
    <xf numFmtId="0" fontId="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0" fontId="5" fillId="0" borderId="0"/>
    <xf numFmtId="0" fontId="221" fillId="56" borderId="38" applyNumberFormat="0" applyAlignment="0" applyProtection="0"/>
    <xf numFmtId="0" fontId="178" fillId="56" borderId="28" applyNumberFormat="0" applyAlignment="0" applyProtection="0"/>
    <xf numFmtId="0" fontId="207" fillId="41" borderId="28" applyNumberFormat="0" applyAlignment="0" applyProtection="0"/>
    <xf numFmtId="0" fontId="238" fillId="0" borderId="39" applyNumberFormat="0" applyFill="0" applyAlignment="0" applyProtection="0"/>
    <xf numFmtId="0" fontId="59" fillId="60" borderId="37" applyNumberFormat="0" applyFont="0" applyAlignment="0" applyProtection="0"/>
    <xf numFmtId="0" fontId="203" fillId="0" borderId="33" applyNumberFormat="0" applyFill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90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268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4" fillId="0" borderId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7" fillId="41" borderId="28" applyNumberFormat="0" applyAlignment="0" applyProtection="0"/>
    <xf numFmtId="0" fontId="207" fillId="41" borderId="28" applyNumberFormat="0" applyAlignment="0" applyProtection="0"/>
    <xf numFmtId="0" fontId="34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1" fillId="0" borderId="0"/>
    <xf numFmtId="0" fontId="5" fillId="0" borderId="0"/>
    <xf numFmtId="164" fontId="5" fillId="0" borderId="0" applyFont="0" applyFill="0" applyBorder="0" applyAlignment="0" applyProtection="0"/>
    <xf numFmtId="0" fontId="1" fillId="0" borderId="0"/>
    <xf numFmtId="0" fontId="5" fillId="0" borderId="0"/>
    <xf numFmtId="164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1" fillId="0" borderId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211" fontId="206" fillId="41" borderId="57" applyNumberFormat="0" applyAlignment="0" applyProtection="0"/>
    <xf numFmtId="211" fontId="177" fillId="56" borderId="57" applyNumberFormat="0" applyAlignment="0" applyProtection="0"/>
    <xf numFmtId="0" fontId="206" fillId="41" borderId="57" applyNumberFormat="0" applyAlignment="0" applyProtection="0"/>
    <xf numFmtId="211" fontId="177" fillId="56" borderId="57" applyNumberFormat="0" applyAlignment="0" applyProtection="0"/>
    <xf numFmtId="211" fontId="221" fillId="56" borderId="59" applyNumberFormat="0" applyAlignment="0" applyProtection="0"/>
    <xf numFmtId="211" fontId="202" fillId="0" borderId="33" applyNumberFormat="0" applyFill="0" applyAlignment="0" applyProtection="0"/>
    <xf numFmtId="211" fontId="206" fillId="41" borderId="28" applyNumberFormat="0" applyAlignment="0" applyProtection="0"/>
    <xf numFmtId="0" fontId="57" fillId="56" borderId="57" applyNumberForma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238" fillId="0" borderId="60" applyNumberFormat="0" applyFill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0" fontId="81" fillId="41" borderId="57" applyNumberFormat="0" applyAlignment="0" applyProtection="0"/>
    <xf numFmtId="211" fontId="177" fillId="56" borderId="28" applyNumberFormat="0" applyAlignment="0" applyProtection="0"/>
    <xf numFmtId="211" fontId="221" fillId="56" borderId="59" applyNumberFormat="0" applyAlignment="0" applyProtection="0"/>
    <xf numFmtId="211" fontId="177" fillId="56" borderId="57" applyNumberForma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31" fillId="60" borderId="58" applyNumberFormat="0" applyFont="0" applyAlignment="0" applyProtection="0"/>
    <xf numFmtId="0" fontId="177" fillId="56" borderId="57" applyNumberFormat="0" applyAlignment="0" applyProtection="0"/>
    <xf numFmtId="0" fontId="107" fillId="0" borderId="60" applyNumberFormat="0" applyFill="0" applyAlignment="0" applyProtection="0"/>
    <xf numFmtId="0" fontId="207" fillId="41" borderId="57" applyNumberForma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178" fillId="56" borderId="57" applyNumberFormat="0" applyAlignment="0" applyProtection="0"/>
    <xf numFmtId="0" fontId="38" fillId="60" borderId="58" applyNumberFormat="0" applyFont="0" applyAlignment="0" applyProtection="0"/>
    <xf numFmtId="0" fontId="368" fillId="61" borderId="59" applyNumberFormat="0" applyAlignment="0" applyProtection="0"/>
    <xf numFmtId="0" fontId="237" fillId="0" borderId="60" applyNumberFormat="0" applyFill="0" applyAlignment="0" applyProtection="0"/>
    <xf numFmtId="211" fontId="39" fillId="60" borderId="58" applyNumberFormat="0" applyFont="0" applyAlignment="0" applyProtection="0"/>
    <xf numFmtId="211" fontId="202" fillId="0" borderId="33" applyNumberFormat="0" applyFill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0" fontId="370" fillId="61" borderId="57" applyNumberFormat="0" applyAlignment="0" applyProtection="0"/>
    <xf numFmtId="211" fontId="39" fillId="60" borderId="58" applyNumberFormat="0" applyFont="0" applyAlignment="0" applyProtection="0"/>
    <xf numFmtId="211" fontId="206" fillId="41" borderId="28" applyNumberFormat="0" applyAlignment="0" applyProtection="0"/>
    <xf numFmtId="0" fontId="75" fillId="0" borderId="33" applyNumberFormat="0" applyFill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170" fillId="0" borderId="25" applyFill="0">
      <alignment horizontal="center"/>
      <protection locked="0"/>
    </xf>
    <xf numFmtId="211" fontId="237" fillId="0" borderId="60" applyNumberFormat="0" applyFill="0" applyAlignment="0" applyProtection="0"/>
    <xf numFmtId="211" fontId="178" fillId="56" borderId="28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206" fillId="41" borderId="57" applyNumberFormat="0" applyAlignment="0" applyProtection="0"/>
    <xf numFmtId="211" fontId="202" fillId="0" borderId="33" applyNumberFormat="0" applyFill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211" fontId="59" fillId="60" borderId="58" applyNumberFormat="0" applyFon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80" fillId="59" borderId="57" applyNumberFormat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211" fontId="207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75" fillId="0" borderId="33" applyNumberFormat="0" applyFill="0" applyAlignment="0" applyProtection="0"/>
    <xf numFmtId="0" fontId="202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39" fillId="60" borderId="58" applyNumberFormat="0" applyFont="0" applyAlignment="0" applyProtection="0"/>
    <xf numFmtId="0" fontId="206" fillId="41" borderId="57" applyNumberFormat="0" applyAlignment="0" applyProtection="0"/>
    <xf numFmtId="211" fontId="220" fillId="56" borderId="59" applyNumberFormat="0" applyAlignment="0" applyProtection="0"/>
    <xf numFmtId="0" fontId="222" fillId="56" borderId="59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177" fillId="56" borderId="57" applyNumberForma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211" fontId="178" fillId="56" borderId="57" applyNumberFormat="0" applyAlignment="0" applyProtection="0"/>
    <xf numFmtId="0" fontId="206" fillId="41" borderId="57" applyNumberFormat="0" applyAlignment="0" applyProtection="0"/>
    <xf numFmtId="0" fontId="371" fillId="56" borderId="57" applyNumberFormat="0" applyAlignment="0" applyProtection="0"/>
    <xf numFmtId="0" fontId="207" fillId="41" borderId="57" applyNumberForma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211" fontId="39" fillId="60" borderId="58" applyNumberFormat="0" applyFont="0" applyAlignment="0" applyProtection="0"/>
    <xf numFmtId="211" fontId="202" fillId="0" borderId="33" applyNumberFormat="0" applyFill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57" fillId="56" borderId="57" applyNumberFormat="0" applyAlignment="0" applyProtection="0"/>
    <xf numFmtId="0" fontId="300" fillId="0" borderId="33" applyNumberFormat="0" applyFill="0" applyAlignment="0" applyProtection="0">
      <alignment vertical="center"/>
    </xf>
    <xf numFmtId="0" fontId="370" fillId="56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211" fontId="39" fillId="60" borderId="58" applyNumberFormat="0" applyFont="0" applyAlignment="0" applyProtection="0"/>
    <xf numFmtId="211" fontId="237" fillId="0" borderId="60" applyNumberFormat="0" applyFill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211" fontId="206" fillId="41" borderId="57" applyNumberFormat="0" applyAlignment="0" applyProtection="0"/>
    <xf numFmtId="0" fontId="208" fillId="41" borderId="57" applyNumberFormat="0" applyAlignment="0" applyProtection="0"/>
    <xf numFmtId="211" fontId="59" fillId="60" borderId="58" applyNumberFormat="0" applyFont="0" applyAlignment="0" applyProtection="0"/>
    <xf numFmtId="211" fontId="237" fillId="0" borderId="60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0" fontId="237" fillId="0" borderId="60" applyNumberFormat="0" applyFill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211" fontId="203" fillId="0" borderId="33" applyNumberFormat="0" applyFill="0" applyAlignment="0" applyProtection="0"/>
    <xf numFmtId="0" fontId="39" fillId="60" borderId="58" applyNumberFormat="0" applyFont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0" fontId="207" fillId="41" borderId="57" applyNumberFormat="0" applyAlignment="0" applyProtection="0"/>
    <xf numFmtId="0" fontId="207" fillId="41" borderId="57" applyNumberFormat="0" applyAlignment="0" applyProtection="0"/>
    <xf numFmtId="211" fontId="221" fillId="56" borderId="59" applyNumberFormat="0" applyAlignment="0" applyProtection="0"/>
    <xf numFmtId="0" fontId="107" fillId="0" borderId="60" applyNumberFormat="0" applyFill="0" applyAlignment="0" applyProtection="0"/>
    <xf numFmtId="211" fontId="203" fillId="0" borderId="33" applyNumberFormat="0" applyFill="0" applyAlignment="0" applyProtection="0"/>
    <xf numFmtId="0" fontId="221" fillId="56" borderId="59" applyNumberForma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211" fontId="203" fillId="0" borderId="33" applyNumberFormat="0" applyFill="0" applyAlignment="0" applyProtection="0"/>
    <xf numFmtId="0" fontId="202" fillId="0" borderId="33" applyNumberFormat="0" applyFill="0" applyAlignment="0" applyProtection="0"/>
    <xf numFmtId="0" fontId="81" fillId="41" borderId="57" applyNumberFormat="0" applyAlignment="0" applyProtection="0"/>
    <xf numFmtId="0" fontId="427" fillId="41" borderId="57" applyNumberFormat="0" applyAlignment="0" applyProtection="0">
      <alignment vertical="center"/>
    </xf>
    <xf numFmtId="211" fontId="206" fillId="41" borderId="57" applyNumberFormat="0" applyAlignment="0" applyProtection="0"/>
    <xf numFmtId="0" fontId="206" fillId="41" borderId="57" applyNumberFormat="0" applyAlignment="0" applyProtection="0"/>
    <xf numFmtId="0" fontId="370" fillId="61" borderId="57" applyNumberFormat="0" applyAlignment="0" applyProtection="0"/>
    <xf numFmtId="211" fontId="202" fillId="0" borderId="33" applyNumberFormat="0" applyFill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178" fillId="56" borderId="57" applyNumberForma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203" fillId="0" borderId="33" applyNumberFormat="0" applyFill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211" fontId="237" fillId="0" borderId="60" applyNumberFormat="0" applyFill="0" applyAlignment="0" applyProtection="0"/>
    <xf numFmtId="211" fontId="202" fillId="0" borderId="33" applyNumberFormat="0" applyFill="0" applyAlignment="0" applyProtection="0"/>
    <xf numFmtId="211" fontId="206" fillId="41" borderId="57" applyNumberFormat="0" applyAlignment="0" applyProtection="0"/>
    <xf numFmtId="0" fontId="220" fillId="56" borderId="59" applyNumberFormat="0" applyAlignment="0" applyProtection="0"/>
    <xf numFmtId="0" fontId="47" fillId="60" borderId="58" applyNumberFormat="0" applyFont="0" applyAlignment="0" applyProtection="0"/>
    <xf numFmtId="211" fontId="203" fillId="0" borderId="33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211" fontId="178" fillId="56" borderId="57" applyNumberFormat="0" applyAlignment="0" applyProtection="0"/>
    <xf numFmtId="211" fontId="177" fillId="56" borderId="57" applyNumberFormat="0" applyAlignment="0" applyProtection="0"/>
    <xf numFmtId="211" fontId="206" fillId="41" borderId="57" applyNumberFormat="0" applyAlignment="0" applyProtection="0"/>
    <xf numFmtId="0" fontId="208" fillId="41" borderId="57" applyNumberFormat="0" applyAlignment="0" applyProtection="0"/>
    <xf numFmtId="211" fontId="206" fillId="41" borderId="57" applyNumberFormat="0" applyAlignment="0" applyProtection="0"/>
    <xf numFmtId="211" fontId="237" fillId="0" borderId="60" applyNumberFormat="0" applyFill="0" applyAlignment="0" applyProtection="0"/>
    <xf numFmtId="211" fontId="207" fillId="41" borderId="57" applyNumberForma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38" fillId="0" borderId="60" applyNumberFormat="0" applyFill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380" fillId="41" borderId="57" applyNumberFormat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203" fillId="0" borderId="33" applyNumberFormat="0" applyFill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285" fillId="60" borderId="58" applyNumberFormat="0" applyFon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38" fillId="60" borderId="58" applyNumberFormat="0" applyFont="0" applyAlignment="0" applyProtection="0"/>
    <xf numFmtId="0" fontId="206" fillId="41" borderId="57" applyNumberForma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31" fillId="60" borderId="58" applyNumberFormat="0" applyFon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211" fontId="237" fillId="0" borderId="60" applyNumberFormat="0" applyFill="0" applyAlignment="0" applyProtection="0"/>
    <xf numFmtId="211" fontId="203" fillId="0" borderId="33" applyNumberFormat="0" applyFill="0" applyAlignment="0" applyProtection="0"/>
    <xf numFmtId="0" fontId="81" fillId="41" borderId="57" applyNumberFormat="0" applyAlignment="0" applyProtection="0"/>
    <xf numFmtId="0" fontId="177" fillId="56" borderId="57" applyNumberFormat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287" fillId="56" borderId="57" applyNumberFormat="0" applyAlignment="0" applyProtection="0">
      <alignment vertical="center"/>
    </xf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211" fontId="238" fillId="0" borderId="60" applyNumberFormat="0" applyFill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211" fontId="202" fillId="0" borderId="33" applyNumberFormat="0" applyFill="0" applyAlignment="0" applyProtection="0"/>
    <xf numFmtId="0" fontId="238" fillId="0" borderId="60" applyNumberFormat="0" applyFill="0" applyAlignment="0" applyProtection="0"/>
    <xf numFmtId="211" fontId="202" fillId="0" borderId="33" applyNumberFormat="0" applyFill="0" applyAlignment="0" applyProtection="0"/>
    <xf numFmtId="0" fontId="207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220" fillId="56" borderId="59" applyNumberFormat="0" applyAlignment="0" applyProtection="0"/>
    <xf numFmtId="211" fontId="220" fillId="56" borderId="59" applyNumberFormat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203" fillId="0" borderId="33" applyNumberFormat="0" applyFill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211" fontId="220" fillId="56" borderId="59" applyNumberFormat="0" applyAlignment="0" applyProtection="0"/>
    <xf numFmtId="0" fontId="384" fillId="0" borderId="61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14" fillId="60" borderId="58" applyNumberFormat="0" applyFont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39" fillId="60" borderId="58" applyNumberFormat="0" applyFon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59" fillId="60" borderId="58" applyNumberFormat="0" applyFon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0" fontId="14" fillId="60" borderId="58" applyNumberFormat="0" applyFont="0" applyAlignment="0" applyProtection="0"/>
    <xf numFmtId="0" fontId="92" fillId="56" borderId="59" applyNumberFormat="0" applyAlignment="0" applyProtection="0"/>
    <xf numFmtId="0" fontId="75" fillId="0" borderId="33" applyNumberFormat="0" applyFill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371" fillId="56" borderId="57" applyNumberFormat="0" applyAlignment="0" applyProtection="0"/>
    <xf numFmtId="0" fontId="368" fillId="56" borderId="59" applyNumberFormat="0" applyAlignment="0" applyProtection="0"/>
    <xf numFmtId="0" fontId="328" fillId="0" borderId="0"/>
    <xf numFmtId="43" fontId="328" fillId="0" borderId="0" applyFont="0" applyFill="0" applyBorder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37" fontId="49" fillId="54" borderId="54" applyBorder="0">
      <alignment horizontal="left" vertical="center" indent="2"/>
    </xf>
    <xf numFmtId="0" fontId="384" fillId="0" borderId="61" applyNumberFormat="0" applyFill="0" applyAlignment="0" applyProtection="0"/>
    <xf numFmtId="211" fontId="206" fillId="41" borderId="57" applyNumberFormat="0" applyAlignment="0" applyProtection="0"/>
    <xf numFmtId="211" fontId="220" fillId="56" borderId="38" applyNumberFormat="0" applyAlignment="0" applyProtection="0"/>
    <xf numFmtId="0" fontId="57" fillId="56" borderId="57" applyNumberFormat="0" applyAlignment="0" applyProtection="0"/>
    <xf numFmtId="0" fontId="71" fillId="0" borderId="62">
      <alignment horizontal="left" vertical="center"/>
    </xf>
    <xf numFmtId="211" fontId="221" fillId="56" borderId="38" applyNumberForma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285" fillId="60" borderId="58" applyNumberFormat="0" applyFont="0" applyAlignment="0" applyProtection="0"/>
    <xf numFmtId="211" fontId="206" fillId="41" borderId="57" applyNumberFormat="0" applyAlignment="0" applyProtection="0"/>
    <xf numFmtId="211" fontId="177" fillId="56" borderId="57" applyNumberFormat="0" applyAlignment="0" applyProtection="0"/>
    <xf numFmtId="211" fontId="59" fillId="60" borderId="58" applyNumberFormat="0" applyFont="0" applyAlignment="0" applyProtection="0"/>
    <xf numFmtId="211" fontId="39" fillId="60" borderId="58" applyNumberFormat="0" applyFon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37" fillId="0" borderId="60" applyNumberFormat="0" applyFill="0" applyAlignment="0" applyProtection="0"/>
    <xf numFmtId="211" fontId="221" fillId="56" borderId="59" applyNumberFormat="0" applyAlignment="0" applyProtection="0"/>
    <xf numFmtId="211" fontId="220" fillId="56" borderId="59" applyNumberFormat="0" applyAlignment="0" applyProtection="0"/>
    <xf numFmtId="211" fontId="207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0" fontId="238" fillId="0" borderId="60" applyNumberFormat="0" applyFill="0" applyAlignment="0" applyProtection="0"/>
    <xf numFmtId="0" fontId="394" fillId="0" borderId="53" applyNumberFormat="0" applyFill="0" applyAlignment="0" applyProtection="0"/>
    <xf numFmtId="0" fontId="92" fillId="56" borderId="59" applyNumberForma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75" fillId="0" borderId="33" applyNumberFormat="0" applyFill="0" applyAlignment="0" applyProtection="0"/>
    <xf numFmtId="0" fontId="92" fillId="56" borderId="59" applyNumberFormat="0" applyAlignment="0" applyProtection="0"/>
    <xf numFmtId="211" fontId="207" fillId="41" borderId="57" applyNumberFormat="0" applyAlignment="0" applyProtection="0"/>
    <xf numFmtId="0" fontId="177" fillId="56" borderId="57" applyNumberFormat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211" fontId="177" fillId="56" borderId="28" applyNumberFormat="0" applyAlignment="0" applyProtection="0"/>
    <xf numFmtId="211" fontId="178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0" fontId="39" fillId="60" borderId="58" applyNumberFormat="0" applyFont="0" applyAlignment="0" applyProtection="0"/>
    <xf numFmtId="211" fontId="203" fillId="0" borderId="33" applyNumberFormat="0" applyFill="0" applyAlignment="0" applyProtection="0"/>
    <xf numFmtId="211" fontId="177" fillId="56" borderId="57" applyNumberFormat="0" applyAlignment="0" applyProtection="0"/>
    <xf numFmtId="0" fontId="178" fillId="56" borderId="57" applyNumberFormat="0" applyAlignment="0" applyProtection="0"/>
    <xf numFmtId="211" fontId="178" fillId="56" borderId="57" applyNumberFormat="0" applyAlignment="0" applyProtection="0"/>
    <xf numFmtId="0" fontId="220" fillId="56" borderId="59" applyNumberForma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92" fillId="0" borderId="33" applyNumberFormat="0" applyFill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39" fillId="60" borderId="58" applyNumberFormat="0" applyFont="0" applyAlignment="0" applyProtection="0"/>
    <xf numFmtId="0" fontId="81" fillId="41" borderId="57" applyNumberFormat="0" applyAlignment="0" applyProtection="0"/>
    <xf numFmtId="0" fontId="221" fillId="56" borderId="59" applyNumberFormat="0" applyAlignment="0" applyProtection="0"/>
    <xf numFmtId="0" fontId="237" fillId="0" borderId="60" applyNumberFormat="0" applyFill="0" applyAlignment="0" applyProtection="0"/>
    <xf numFmtId="0" fontId="75" fillId="0" borderId="33" applyNumberFormat="0" applyFill="0" applyAlignment="0" applyProtection="0"/>
    <xf numFmtId="211" fontId="206" fillId="41" borderId="57" applyNumberFormat="0" applyAlignment="0" applyProtection="0"/>
    <xf numFmtId="0" fontId="203" fillId="0" borderId="33" applyNumberFormat="0" applyFill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206" fillId="41" borderId="57" applyNumberFormat="0" applyAlignment="0" applyProtection="0"/>
    <xf numFmtId="0" fontId="220" fillId="56" borderId="59" applyNumberFormat="0" applyAlignment="0" applyProtection="0"/>
    <xf numFmtId="0" fontId="107" fillId="0" borderId="60" applyNumberFormat="0" applyFill="0" applyAlignment="0" applyProtection="0"/>
    <xf numFmtId="0" fontId="385" fillId="0" borderId="60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211" fontId="237" fillId="0" borderId="60" applyNumberFormat="0" applyFill="0" applyAlignment="0" applyProtection="0"/>
    <xf numFmtId="0" fontId="57" fillId="56" borderId="57" applyNumberFormat="0" applyAlignment="0" applyProtection="0"/>
    <xf numFmtId="211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211" fontId="210" fillId="0" borderId="56"/>
    <xf numFmtId="0" fontId="57" fillId="56" borderId="57" applyNumberFormat="0" applyAlignment="0" applyProtection="0"/>
    <xf numFmtId="0" fontId="39" fillId="60" borderId="58" applyNumberFormat="0" applyFont="0" applyAlignment="0" applyProtection="0"/>
    <xf numFmtId="0" fontId="57" fillId="56" borderId="57" applyNumberFormat="0" applyAlignment="0" applyProtection="0"/>
    <xf numFmtId="0" fontId="300" fillId="0" borderId="33" applyNumberFormat="0" applyFill="0" applyAlignment="0" applyProtection="0">
      <alignment vertical="center"/>
    </xf>
    <xf numFmtId="0" fontId="38" fillId="60" borderId="58" applyNumberFormat="0" applyFon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0" fontId="380" fillId="59" borderId="57" applyNumberFormat="0" applyAlignment="0" applyProtection="0"/>
    <xf numFmtId="211" fontId="39" fillId="60" borderId="58" applyNumberFormat="0" applyFont="0" applyAlignment="0" applyProtection="0"/>
    <xf numFmtId="211" fontId="202" fillId="0" borderId="33" applyNumberFormat="0" applyFill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4" fillId="60" borderId="58" applyNumberFormat="0" applyFon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285" fillId="60" borderId="58" applyNumberFormat="0" applyFont="0" applyAlignment="0" applyProtection="0"/>
    <xf numFmtId="0" fontId="92" fillId="56" borderId="59" applyNumberFormat="0" applyAlignment="0" applyProtection="0"/>
    <xf numFmtId="0" fontId="392" fillId="0" borderId="33" applyNumberFormat="0" applyFill="0" applyAlignment="0" applyProtection="0"/>
    <xf numFmtId="211" fontId="237" fillId="0" borderId="60" applyNumberFormat="0" applyFill="0" applyAlignment="0" applyProtection="0"/>
    <xf numFmtId="0" fontId="75" fillId="0" borderId="33" applyNumberFormat="0" applyFill="0" applyAlignment="0" applyProtection="0"/>
    <xf numFmtId="0" fontId="57" fillId="56" borderId="28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59" fillId="60" borderId="58" applyNumberFormat="0" applyFont="0" applyAlignment="0" applyProtection="0"/>
    <xf numFmtId="211" fontId="202" fillId="0" borderId="33" applyNumberFormat="0" applyFill="0" applyAlignment="0" applyProtection="0"/>
    <xf numFmtId="0" fontId="380" fillId="59" borderId="57" applyNumberFormat="0" applyAlignment="0" applyProtection="0"/>
    <xf numFmtId="0" fontId="206" fillId="41" borderId="57" applyNumberFormat="0" applyAlignment="0" applyProtection="0"/>
    <xf numFmtId="0" fontId="39" fillId="60" borderId="58" applyNumberFormat="0" applyFont="0" applyAlignment="0" applyProtection="0"/>
    <xf numFmtId="0" fontId="38" fillId="60" borderId="58" applyNumberFormat="0" applyFont="0" applyAlignment="0" applyProtection="0"/>
    <xf numFmtId="211" fontId="39" fillId="60" borderId="58" applyNumberFormat="0" applyFont="0" applyAlignment="0" applyProtection="0"/>
    <xf numFmtId="0" fontId="237" fillId="0" borderId="60" applyNumberFormat="0" applyFill="0" applyAlignment="0" applyProtection="0"/>
    <xf numFmtId="0" fontId="75" fillId="0" borderId="33" applyNumberFormat="0" applyFill="0" applyAlignment="0" applyProtection="0"/>
    <xf numFmtId="0" fontId="39" fillId="60" borderId="58" applyNumberFormat="0" applyFont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221" fillId="56" borderId="59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0" fontId="75" fillId="0" borderId="33" applyNumberFormat="0" applyFill="0" applyAlignment="0" applyProtection="0"/>
    <xf numFmtId="211" fontId="237" fillId="0" borderId="60" applyNumberFormat="0" applyFill="0" applyAlignment="0" applyProtection="0"/>
    <xf numFmtId="211" fontId="177" fillId="56" borderId="57" applyNumberForma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207" fillId="41" borderId="57" applyNumberForma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178" fillId="56" borderId="57" applyNumberFormat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211" fontId="206" fillId="41" borderId="57" applyNumberFormat="0" applyAlignment="0" applyProtection="0"/>
    <xf numFmtId="211" fontId="207" fillId="41" borderId="57" applyNumberFormat="0" applyAlignment="0" applyProtection="0"/>
    <xf numFmtId="211" fontId="206" fillId="41" borderId="57" applyNumberFormat="0" applyAlignment="0" applyProtection="0"/>
    <xf numFmtId="0" fontId="208" fillId="41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211" fontId="202" fillId="0" borderId="33" applyNumberFormat="0" applyFill="0" applyAlignment="0" applyProtection="0"/>
    <xf numFmtId="0" fontId="203" fillId="0" borderId="33" applyNumberFormat="0" applyFill="0" applyAlignment="0" applyProtection="0"/>
    <xf numFmtId="0" fontId="71" fillId="0" borderId="62">
      <alignment horizontal="left" vertical="center"/>
    </xf>
    <xf numFmtId="0" fontId="107" fillId="0" borderId="60" applyNumberFormat="0" applyFill="0" applyAlignment="0" applyProtection="0"/>
    <xf numFmtId="0" fontId="178" fillId="56" borderId="57" applyNumberFormat="0" applyAlignment="0" applyProtection="0"/>
    <xf numFmtId="0" fontId="371" fillId="56" borderId="57" applyNumberFormat="0" applyAlignment="0" applyProtection="0"/>
    <xf numFmtId="211" fontId="237" fillId="0" borderId="60" applyNumberFormat="0" applyFill="0" applyAlignment="0" applyProtection="0"/>
    <xf numFmtId="0" fontId="39" fillId="60" borderId="58" applyNumberFormat="0" applyFon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287" fillId="56" borderId="57" applyNumberFormat="0" applyAlignment="0" applyProtection="0">
      <alignment vertical="center"/>
    </xf>
    <xf numFmtId="0" fontId="14" fillId="60" borderId="58" applyNumberFormat="0" applyFont="0" applyAlignment="0" applyProtection="0"/>
    <xf numFmtId="0" fontId="39" fillId="60" borderId="58" applyNumberFormat="0" applyFont="0" applyAlignment="0" applyProtection="0"/>
    <xf numFmtId="211" fontId="206" fillId="41" borderId="57" applyNumberFormat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0" fontId="220" fillId="56" borderId="59" applyNumberFormat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211" fontId="237" fillId="0" borderId="60" applyNumberFormat="0" applyFill="0" applyAlignment="0" applyProtection="0"/>
    <xf numFmtId="0" fontId="206" fillId="41" borderId="57" applyNumberFormat="0" applyAlignment="0" applyProtection="0"/>
    <xf numFmtId="211" fontId="206" fillId="41" borderId="57" applyNumberForma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211" fontId="177" fillId="56" borderId="57" applyNumberFormat="0" applyAlignment="0" applyProtection="0"/>
    <xf numFmtId="0" fontId="39" fillId="60" borderId="58" applyNumberFormat="0" applyFont="0" applyAlignment="0" applyProtection="0"/>
    <xf numFmtId="0" fontId="81" fillId="41" borderId="57" applyNumberFormat="0" applyAlignment="0" applyProtection="0"/>
    <xf numFmtId="0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0" fontId="178" fillId="56" borderId="57" applyNumberFormat="0" applyAlignment="0" applyProtection="0"/>
    <xf numFmtId="0" fontId="371" fillId="56" borderId="57" applyNumberFormat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94" fillId="0" borderId="53" applyNumberFormat="0" applyFill="0" applyAlignment="0" applyProtection="0"/>
    <xf numFmtId="0" fontId="220" fillId="56" borderId="59" applyNumberFormat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211" fontId="59" fillId="60" borderId="58" applyNumberFormat="0" applyFon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0" fontId="71" fillId="0" borderId="62">
      <alignment horizontal="left" vertical="center"/>
    </xf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77" fillId="56" borderId="57" applyNumberFormat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92" fillId="56" borderId="59" applyNumberFormat="0" applyAlignment="0" applyProtection="0"/>
    <xf numFmtId="0" fontId="57" fillId="56" borderId="57" applyNumberFormat="0" applyAlignment="0" applyProtection="0"/>
    <xf numFmtId="0" fontId="384" fillId="0" borderId="61" applyNumberFormat="0" applyFill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191" fillId="0" borderId="62" applyNumberFormat="0" applyFill="0" applyBorder="0" applyAlignment="0" applyProtection="0">
      <alignment horizontal="centerContinuous"/>
    </xf>
    <xf numFmtId="0" fontId="81" fillId="41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77" fillId="56" borderId="57" applyNumberForma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221" fillId="56" borderId="59" applyNumberFormat="0" applyAlignment="0" applyProtection="0"/>
    <xf numFmtId="0" fontId="31" fillId="60" borderId="58" applyNumberFormat="0" applyFont="0" applyAlignment="0" applyProtection="0"/>
    <xf numFmtId="0" fontId="81" fillId="41" borderId="57" applyNumberFormat="0" applyAlignment="0" applyProtection="0"/>
    <xf numFmtId="0" fontId="384" fillId="0" borderId="60" applyNumberFormat="0" applyFill="0" applyAlignment="0" applyProtection="0"/>
    <xf numFmtId="0" fontId="14" fillId="60" borderId="58" applyNumberFormat="0" applyFon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220" fillId="56" borderId="59" applyNumberFormat="0" applyAlignment="0" applyProtection="0"/>
    <xf numFmtId="0" fontId="220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368" fillId="56" borderId="59" applyNumberFormat="0" applyAlignment="0" applyProtection="0"/>
    <xf numFmtId="0" fontId="47" fillId="60" borderId="58" applyNumberFormat="0" applyFont="0" applyAlignment="0" applyProtection="0"/>
    <xf numFmtId="211" fontId="203" fillId="0" borderId="33" applyNumberFormat="0" applyFill="0" applyAlignment="0" applyProtection="0"/>
    <xf numFmtId="0" fontId="81" fillId="41" borderId="57" applyNumberFormat="0" applyAlignment="0" applyProtection="0"/>
    <xf numFmtId="0" fontId="31" fillId="60" borderId="58" applyNumberFormat="0" applyFont="0" applyAlignment="0" applyProtection="0"/>
    <xf numFmtId="0" fontId="370" fillId="56" borderId="57" applyNumberFormat="0" applyAlignment="0" applyProtection="0"/>
    <xf numFmtId="0" fontId="75" fillId="0" borderId="33" applyNumberFormat="0" applyFill="0" applyAlignment="0" applyProtection="0"/>
    <xf numFmtId="0" fontId="170" fillId="0" borderId="25" applyFill="0">
      <alignment horizontal="center"/>
      <protection locked="0"/>
    </xf>
    <xf numFmtId="0" fontId="14" fillId="60" borderId="58" applyNumberFormat="0" applyFont="0" applyAlignment="0" applyProtection="0"/>
    <xf numFmtId="211" fontId="178" fillId="56" borderId="57" applyNumberFormat="0" applyAlignment="0" applyProtection="0"/>
    <xf numFmtId="0" fontId="81" fillId="41" borderId="57" applyNumberFormat="0" applyAlignment="0" applyProtection="0"/>
    <xf numFmtId="0" fontId="237" fillId="0" borderId="60" applyNumberFormat="0" applyFill="0" applyAlignment="0" applyProtection="0"/>
    <xf numFmtId="0" fontId="31" fillId="60" borderId="58" applyNumberFormat="0" applyFont="0" applyAlignment="0" applyProtection="0"/>
    <xf numFmtId="0" fontId="75" fillId="0" borderId="33" applyNumberFormat="0" applyFill="0" applyAlignment="0" applyProtection="0"/>
    <xf numFmtId="0" fontId="92" fillId="56" borderId="59" applyNumberFormat="0" applyAlignment="0" applyProtection="0"/>
    <xf numFmtId="0" fontId="285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4" fillId="60" borderId="58" applyNumberFormat="0" applyFon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31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211" fontId="237" fillId="0" borderId="60" applyNumberFormat="0" applyFill="0" applyAlignment="0" applyProtection="0"/>
    <xf numFmtId="0" fontId="394" fillId="0" borderId="53" applyNumberFormat="0" applyFill="0" applyAlignment="0" applyProtection="0"/>
    <xf numFmtId="0" fontId="38" fillId="60" borderId="58" applyNumberFormat="0" applyFont="0" applyAlignment="0" applyProtection="0"/>
    <xf numFmtId="0" fontId="14" fillId="60" borderId="58" applyNumberFormat="0" applyFont="0" applyAlignment="0" applyProtection="0"/>
    <xf numFmtId="0" fontId="31" fillId="60" borderId="58" applyNumberFormat="0" applyFont="0" applyAlignment="0" applyProtection="0"/>
    <xf numFmtId="0" fontId="31" fillId="60" borderId="58" applyNumberFormat="0" applyFont="0" applyAlignment="0" applyProtection="0"/>
    <xf numFmtId="0" fontId="14" fillId="60" borderId="58" applyNumberFormat="0" applyFont="0" applyAlignment="0" applyProtection="0"/>
    <xf numFmtId="0" fontId="285" fillId="60" borderId="58" applyNumberFormat="0" applyFont="0" applyAlignment="0" applyProtection="0"/>
    <xf numFmtId="0" fontId="14" fillId="60" borderId="58" applyNumberFormat="0" applyFont="0" applyAlignment="0" applyProtection="0"/>
    <xf numFmtId="211" fontId="202" fillId="0" borderId="33" applyNumberFormat="0" applyFill="0" applyAlignment="0" applyProtection="0"/>
    <xf numFmtId="211" fontId="39" fillId="60" borderId="58" applyNumberFormat="0" applyFont="0" applyAlignment="0" applyProtection="0"/>
    <xf numFmtId="0" fontId="381" fillId="41" borderId="57" applyNumberFormat="0" applyAlignment="0" applyProtection="0"/>
    <xf numFmtId="0" fontId="39" fillId="60" borderId="58" applyNumberFormat="0" applyFont="0" applyAlignment="0" applyProtection="0"/>
    <xf numFmtId="0" fontId="384" fillId="0" borderId="61" applyNumberFormat="0" applyFill="0" applyAlignment="0" applyProtection="0"/>
    <xf numFmtId="0" fontId="384" fillId="0" borderId="60" applyNumberFormat="0" applyFill="0" applyAlignment="0" applyProtection="0"/>
    <xf numFmtId="0" fontId="384" fillId="0" borderId="61" applyNumberFormat="0" applyFill="0" applyAlignment="0" applyProtection="0"/>
    <xf numFmtId="0" fontId="385" fillId="0" borderId="60" applyNumberFormat="0" applyFill="0" applyAlignment="0" applyProtection="0"/>
    <xf numFmtId="0" fontId="385" fillId="0" borderId="60" applyNumberFormat="0" applyFill="0" applyAlignment="0" applyProtection="0"/>
    <xf numFmtId="0" fontId="380" fillId="59" borderId="57" applyNumberFormat="0" applyAlignment="0" applyProtection="0"/>
    <xf numFmtId="0" fontId="380" fillId="41" borderId="57" applyNumberFormat="0" applyAlignment="0" applyProtection="0"/>
    <xf numFmtId="0" fontId="380" fillId="41" borderId="57" applyNumberFormat="0" applyAlignment="0" applyProtection="0"/>
    <xf numFmtId="0" fontId="381" fillId="41" borderId="57" applyNumberFormat="0" applyAlignment="0" applyProtection="0"/>
    <xf numFmtId="0" fontId="81" fillId="41" borderId="57" applyNumberFormat="0" applyAlignment="0" applyProtection="0"/>
    <xf numFmtId="0" fontId="238" fillId="0" borderId="60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211" fontId="39" fillId="60" borderId="58" applyNumberFormat="0" applyFont="0" applyAlignment="0" applyProtection="0"/>
    <xf numFmtId="0" fontId="38" fillId="60" borderId="58" applyNumberFormat="0" applyFont="0" applyAlignment="0" applyProtection="0"/>
    <xf numFmtId="211" fontId="237" fillId="0" borderId="60" applyNumberFormat="0" applyFill="0" applyAlignment="0" applyProtection="0"/>
    <xf numFmtId="0" fontId="370" fillId="61" borderId="57" applyNumberFormat="0" applyAlignment="0" applyProtection="0"/>
    <xf numFmtId="0" fontId="370" fillId="56" borderId="57" applyNumberFormat="0" applyAlignment="0" applyProtection="0"/>
    <xf numFmtId="0" fontId="370" fillId="61" borderId="57" applyNumberFormat="0" applyAlignment="0" applyProtection="0"/>
    <xf numFmtId="0" fontId="370" fillId="61" borderId="57" applyNumberFormat="0" applyAlignment="0" applyProtection="0"/>
    <xf numFmtId="0" fontId="371" fillId="56" borderId="57" applyNumberFormat="0" applyAlignment="0" applyProtection="0"/>
    <xf numFmtId="0" fontId="371" fillId="56" borderId="57" applyNumberFormat="0" applyAlignment="0" applyProtection="0"/>
    <xf numFmtId="0" fontId="368" fillId="61" borderId="59" applyNumberFormat="0" applyAlignment="0" applyProtection="0"/>
    <xf numFmtId="0" fontId="368" fillId="61" borderId="59" applyNumberFormat="0" applyAlignment="0" applyProtection="0"/>
    <xf numFmtId="0" fontId="369" fillId="56" borderId="59" applyNumberFormat="0" applyAlignment="0" applyProtection="0"/>
    <xf numFmtId="0" fontId="368" fillId="61" borderId="59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4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0" fontId="39" fillId="60" borderId="58" applyNumberFormat="0" applyFont="0" applyAlignment="0" applyProtection="0"/>
    <xf numFmtId="0" fontId="177" fillId="56" borderId="57" applyNumberFormat="0" applyAlignment="0" applyProtection="0"/>
    <xf numFmtId="0" fontId="107" fillId="0" borderId="60" applyNumberFormat="0" applyFill="0" applyAlignment="0" applyProtection="0"/>
    <xf numFmtId="0" fontId="229" fillId="0" borderId="25">
      <alignment horizontal="center"/>
    </xf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178" fillId="56" borderId="57" applyNumberFormat="0" applyAlignment="0" applyProtection="0"/>
    <xf numFmtId="211" fontId="203" fillId="0" borderId="33" applyNumberFormat="0" applyFill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211" fontId="203" fillId="0" borderId="33" applyNumberFormat="0" applyFill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5" fontId="52" fillId="0" borderId="55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220" fillId="56" borderId="59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221" fillId="56" borderId="59" applyNumberFormat="0" applyAlignment="0" applyProtection="0"/>
    <xf numFmtId="0" fontId="177" fillId="56" borderId="57" applyNumberFormat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211" fontId="203" fillId="0" borderId="33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211" fontId="39" fillId="60" borderId="58" applyNumberFormat="0" applyFont="0" applyAlignment="0" applyProtection="0"/>
    <xf numFmtId="211" fontId="177" fillId="56" borderId="57" applyNumberForma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211" fontId="210" fillId="64" borderId="56"/>
    <xf numFmtId="0" fontId="92" fillId="56" borderId="59" applyNumberFormat="0" applyAlignment="0" applyProtection="0"/>
    <xf numFmtId="211" fontId="202" fillId="0" borderId="33" applyNumberFormat="0" applyFill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0" fontId="208" fillId="41" borderId="57" applyNumberFormat="0" applyAlignment="0" applyProtection="0"/>
    <xf numFmtId="211" fontId="206" fillId="41" borderId="57" applyNumberFormat="0" applyAlignment="0" applyProtection="0"/>
    <xf numFmtId="211" fontId="207" fillId="41" borderId="57" applyNumberFormat="0" applyAlignment="0" applyProtection="0"/>
    <xf numFmtId="211" fontId="220" fillId="56" borderId="59" applyNumberFormat="0" applyAlignment="0" applyProtection="0"/>
    <xf numFmtId="0" fontId="75" fillId="0" borderId="33" applyNumberFormat="0" applyFill="0" applyAlignment="0" applyProtection="0"/>
    <xf numFmtId="211" fontId="207" fillId="41" borderId="57" applyNumberFormat="0" applyAlignment="0" applyProtection="0"/>
    <xf numFmtId="0" fontId="57" fillId="56" borderId="57" applyNumberFormat="0" applyAlignment="0" applyProtection="0"/>
    <xf numFmtId="211" fontId="39" fillId="60" borderId="58" applyNumberFormat="0" applyFont="0" applyAlignment="0" applyProtection="0"/>
    <xf numFmtId="211" fontId="220" fillId="56" borderId="59" applyNumberFormat="0" applyAlignment="0" applyProtection="0"/>
    <xf numFmtId="211" fontId="206" fillId="41" borderId="57" applyNumberFormat="0" applyAlignment="0" applyProtection="0"/>
    <xf numFmtId="211" fontId="39" fillId="60" borderId="58" applyNumberFormat="0" applyFont="0" applyAlignment="0" applyProtection="0"/>
    <xf numFmtId="211" fontId="220" fillId="56" borderId="59" applyNumberFormat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370" fillId="61" borderId="57" applyNumberForma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70" fillId="0" borderId="25" applyNumberFormat="0" applyFill="0">
      <alignment horizontal="centerContinuous" vertical="top"/>
    </xf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211" fontId="203" fillId="0" borderId="33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202" fillId="0" borderId="33" applyNumberFormat="0" applyFill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238" fillId="0" borderId="60" applyNumberFormat="0" applyFill="0" applyAlignment="0" applyProtection="0"/>
    <xf numFmtId="0" fontId="380" fillId="59" borderId="57" applyNumberFormat="0" applyAlignment="0" applyProtection="0"/>
    <xf numFmtId="0" fontId="384" fillId="0" borderId="60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211" fontId="237" fillId="0" borderId="60" applyNumberFormat="0" applyFill="0" applyAlignment="0" applyProtection="0"/>
    <xf numFmtId="211" fontId="238" fillId="0" borderId="60" applyNumberFormat="0" applyFill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203" fillId="0" borderId="33" applyNumberFormat="0" applyFill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215" fillId="0" borderId="62" applyNumberFormat="0" applyFill="0" applyBorder="0" applyAlignment="0" applyProtection="0">
      <alignment horizontal="centerContinuous"/>
    </xf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384" fillId="0" borderId="61" applyNumberFormat="0" applyFill="0" applyAlignment="0" applyProtection="0"/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207" fillId="41" borderId="57" applyNumberFormat="0" applyAlignment="0" applyProtection="0"/>
    <xf numFmtId="0" fontId="57" fillId="56" borderId="57" applyNumberFormat="0" applyAlignment="0" applyProtection="0"/>
    <xf numFmtId="211" fontId="237" fillId="0" borderId="60" applyNumberFormat="0" applyFill="0" applyAlignment="0" applyProtection="0"/>
    <xf numFmtId="0" fontId="285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211" fontId="238" fillId="0" borderId="60" applyNumberFormat="0" applyFill="0" applyAlignment="0" applyProtection="0"/>
    <xf numFmtId="211" fontId="178" fillId="56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4" fillId="60" borderId="58" applyNumberFormat="0" applyFont="0" applyAlignment="0" applyProtection="0"/>
    <xf numFmtId="0" fontId="38" fillId="60" borderId="58" applyNumberFormat="0" applyFont="0" applyAlignment="0" applyProtection="0"/>
    <xf numFmtId="0" fontId="282" fillId="0" borderId="25"/>
    <xf numFmtId="0" fontId="177" fillId="56" borderId="57" applyNumberFormat="0" applyAlignment="0" applyProtection="0"/>
    <xf numFmtId="0" fontId="107" fillId="0" borderId="60" applyNumberFormat="0" applyFill="0" applyAlignment="0" applyProtection="0"/>
    <xf numFmtId="211" fontId="203" fillId="0" borderId="33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211" fontId="202" fillId="0" borderId="33" applyNumberFormat="0" applyFill="0" applyAlignment="0" applyProtection="0"/>
    <xf numFmtId="0" fontId="14" fillId="60" borderId="58" applyNumberFormat="0" applyFont="0" applyAlignment="0" applyProtection="0"/>
    <xf numFmtId="0" fontId="239" fillId="0" borderId="60" applyNumberFormat="0" applyFill="0" applyAlignment="0" applyProtection="0"/>
    <xf numFmtId="0" fontId="385" fillId="0" borderId="60" applyNumberFormat="0" applyFill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211" fontId="207" fillId="41" borderId="57" applyNumberFormat="0" applyAlignment="0" applyProtection="0"/>
    <xf numFmtId="0" fontId="47" fillId="60" borderId="58" applyNumberFormat="0" applyFont="0" applyAlignment="0" applyProtection="0"/>
    <xf numFmtId="0" fontId="380" fillId="59" borderId="57" applyNumberFormat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211" fontId="39" fillId="60" borderId="58" applyNumberFormat="0" applyFont="0" applyAlignment="0" applyProtection="0"/>
    <xf numFmtId="0" fontId="285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392" fillId="0" borderId="33" applyNumberFormat="0" applyFill="0" applyAlignment="0" applyProtection="0"/>
    <xf numFmtId="211" fontId="206" fillId="41" borderId="57" applyNumberFormat="0" applyAlignment="0" applyProtection="0"/>
    <xf numFmtId="0" fontId="38" fillId="60" borderId="58" applyNumberFormat="0" applyFont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0" fontId="370" fillId="61" borderId="57" applyNumberFormat="0" applyAlignment="0" applyProtection="0"/>
    <xf numFmtId="0" fontId="394" fillId="0" borderId="53" applyNumberFormat="0" applyFill="0" applyAlignment="0" applyProtection="0"/>
    <xf numFmtId="0" fontId="237" fillId="0" borderId="60" applyNumberFormat="0" applyFill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211" fontId="203" fillId="0" borderId="33" applyNumberFormat="0" applyFill="0" applyAlignment="0" applyProtection="0"/>
    <xf numFmtId="211" fontId="46" fillId="0" borderId="56"/>
    <xf numFmtId="211" fontId="206" fillId="41" borderId="57" applyNumberFormat="0" applyAlignment="0" applyProtection="0"/>
    <xf numFmtId="0" fontId="221" fillId="56" borderId="59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211" fontId="177" fillId="56" borderId="57" applyNumberFormat="0" applyAlignment="0" applyProtection="0"/>
    <xf numFmtId="211" fontId="39" fillId="60" borderId="58" applyNumberFormat="0" applyFont="0" applyAlignment="0" applyProtection="0"/>
    <xf numFmtId="0" fontId="57" fillId="56" borderId="57" applyNumberFormat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14" fillId="60" borderId="58" applyNumberFormat="0" applyFon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203" fillId="0" borderId="33" applyNumberFormat="0" applyFill="0" applyAlignment="0" applyProtection="0"/>
    <xf numFmtId="0" fontId="238" fillId="0" borderId="60" applyNumberFormat="0" applyFill="0" applyAlignment="0" applyProtection="0"/>
    <xf numFmtId="0" fontId="384" fillId="0" borderId="60" applyNumberFormat="0" applyFill="0" applyAlignment="0" applyProtection="0"/>
    <xf numFmtId="0" fontId="177" fillId="56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211" fontId="237" fillId="0" borderId="60" applyNumberFormat="0" applyFill="0" applyAlignment="0" applyProtection="0"/>
    <xf numFmtId="211" fontId="238" fillId="0" borderId="60" applyNumberFormat="0" applyFill="0" applyAlignment="0" applyProtection="0"/>
    <xf numFmtId="211" fontId="221" fillId="56" borderId="59" applyNumberFormat="0" applyAlignment="0" applyProtection="0"/>
    <xf numFmtId="0" fontId="75" fillId="0" borderId="33" applyNumberFormat="0" applyFill="0" applyAlignment="0" applyProtection="0"/>
    <xf numFmtId="0" fontId="220" fillId="56" borderId="59" applyNumberFormat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211" fontId="237" fillId="0" borderId="60" applyNumberFormat="0" applyFill="0" applyAlignment="0" applyProtection="0"/>
    <xf numFmtId="0" fontId="238" fillId="0" borderId="60" applyNumberFormat="0" applyFill="0" applyAlignment="0" applyProtection="0"/>
    <xf numFmtId="0" fontId="221" fillId="56" borderId="59" applyNumberFormat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0" fontId="203" fillId="0" borderId="33" applyNumberFormat="0" applyFill="0" applyAlignment="0" applyProtection="0"/>
    <xf numFmtId="0" fontId="178" fillId="56" borderId="57" applyNumberForma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211" fontId="237" fillId="0" borderId="60" applyNumberFormat="0" applyFill="0" applyAlignment="0" applyProtection="0"/>
    <xf numFmtId="211" fontId="39" fillId="60" borderId="58" applyNumberFormat="0" applyFont="0" applyAlignment="0" applyProtection="0"/>
    <xf numFmtId="0" fontId="207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380" fillId="41" borderId="57" applyNumberFormat="0" applyAlignment="0" applyProtection="0"/>
    <xf numFmtId="211" fontId="203" fillId="0" borderId="33" applyNumberFormat="0" applyFill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211" fontId="39" fillId="60" borderId="58" applyNumberFormat="0" applyFont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211" fontId="178" fillId="56" borderId="57" applyNumberFormat="0" applyAlignment="0" applyProtection="0"/>
    <xf numFmtId="0" fontId="206" fillId="41" borderId="57" applyNumberForma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177" fillId="56" borderId="57" applyNumberFormat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57" fillId="56" borderId="57" applyNumberFormat="0" applyAlignment="0" applyProtection="0"/>
    <xf numFmtId="0" fontId="75" fillId="0" borderId="33" applyNumberFormat="0" applyFill="0" applyAlignment="0" applyProtection="0"/>
    <xf numFmtId="0" fontId="31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57" fillId="0" borderId="44" applyNumberFormat="0" applyFill="0" applyProtection="0">
      <alignment horizontal="center"/>
    </xf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285" fillId="60" borderId="58" applyNumberFormat="0" applyFont="0" applyAlignment="0" applyProtection="0"/>
    <xf numFmtId="211" fontId="206" fillId="41" borderId="57" applyNumberForma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427" fillId="41" borderId="57" applyNumberFormat="0" applyAlignment="0" applyProtection="0">
      <alignment vertical="center"/>
    </xf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393" fillId="0" borderId="33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211" fontId="206" fillId="41" borderId="57" applyNumberFormat="0" applyAlignment="0" applyProtection="0"/>
    <xf numFmtId="0" fontId="39" fillId="60" borderId="58" applyNumberFormat="0" applyFont="0" applyAlignment="0" applyProtection="0"/>
    <xf numFmtId="0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211" fontId="46" fillId="0" borderId="56"/>
    <xf numFmtId="0" fontId="381" fillId="4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202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0" fontId="57" fillId="56" borderId="57" applyNumberFormat="0" applyAlignment="0" applyProtection="0"/>
    <xf numFmtId="0" fontId="238" fillId="0" borderId="60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202" fillId="0" borderId="33" applyNumberFormat="0" applyFill="0" applyAlignment="0" applyProtection="0"/>
    <xf numFmtId="0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0" fontId="38" fillId="60" borderId="58" applyNumberFormat="0" applyFont="0" applyAlignment="0" applyProtection="0"/>
    <xf numFmtId="5" fontId="52" fillId="0" borderId="55" applyAlignment="0" applyProtection="0"/>
    <xf numFmtId="211" fontId="177" fillId="56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211" fontId="178" fillId="56" borderId="57" applyNumberFormat="0" applyAlignment="0" applyProtection="0"/>
    <xf numFmtId="211" fontId="220" fillId="56" borderId="59" applyNumberFormat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211" fontId="178" fillId="56" borderId="57" applyNumberFormat="0" applyAlignment="0" applyProtection="0"/>
    <xf numFmtId="0" fontId="39" fillId="60" borderId="58" applyNumberFormat="0" applyFon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384" fillId="0" borderId="61" applyNumberFormat="0" applyFill="0" applyAlignment="0" applyProtection="0"/>
    <xf numFmtId="211" fontId="206" fillId="41" borderId="57" applyNumberFormat="0" applyAlignment="0" applyProtection="0"/>
    <xf numFmtId="0" fontId="220" fillId="56" borderId="59" applyNumberForma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370" fillId="61" borderId="57" applyNumberFormat="0" applyAlignment="0" applyProtection="0"/>
    <xf numFmtId="0" fontId="92" fillId="56" borderId="59" applyNumberFormat="0" applyAlignment="0" applyProtection="0"/>
    <xf numFmtId="0" fontId="207" fillId="41" borderId="57" applyNumberFormat="0" applyAlignment="0" applyProtection="0"/>
    <xf numFmtId="0" fontId="285" fillId="60" borderId="58" applyNumberFormat="0" applyFont="0" applyAlignment="0" applyProtection="0"/>
    <xf numFmtId="211" fontId="220" fillId="56" borderId="59" applyNumberFormat="0" applyAlignment="0" applyProtection="0"/>
    <xf numFmtId="211" fontId="206" fillId="41" borderId="57" applyNumberFormat="0" applyAlignment="0" applyProtection="0"/>
    <xf numFmtId="0" fontId="384" fillId="0" borderId="60" applyNumberFormat="0" applyFill="0" applyAlignment="0" applyProtection="0"/>
    <xf numFmtId="0" fontId="75" fillId="0" borderId="33" applyNumberFormat="0" applyFill="0" applyAlignment="0" applyProtection="0"/>
    <xf numFmtId="0" fontId="206" fillId="41" borderId="57" applyNumberFormat="0" applyAlignment="0" applyProtection="0"/>
    <xf numFmtId="0" fontId="38" fillId="60" borderId="58" applyNumberFormat="0" applyFont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177" fillId="56" borderId="57" applyNumberFormat="0" applyAlignment="0" applyProtection="0"/>
    <xf numFmtId="211" fontId="39" fillId="60" borderId="58" applyNumberFormat="0" applyFont="0" applyAlignment="0" applyProtection="0"/>
    <xf numFmtId="0" fontId="39" fillId="60" borderId="58" applyNumberFormat="0" applyFont="0" applyAlignment="0" applyProtection="0"/>
    <xf numFmtId="211" fontId="177" fillId="56" borderId="57" applyNumberFormat="0" applyAlignment="0" applyProtection="0"/>
    <xf numFmtId="0" fontId="39" fillId="60" borderId="58" applyNumberFormat="0" applyFont="0" applyAlignment="0" applyProtection="0"/>
    <xf numFmtId="211" fontId="202" fillId="0" borderId="33" applyNumberFormat="0" applyFill="0" applyAlignment="0" applyProtection="0"/>
    <xf numFmtId="0" fontId="237" fillId="0" borderId="60" applyNumberFormat="0" applyFill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426" fillId="56" borderId="57" applyNumberFormat="0" applyAlignment="0" applyProtection="0">
      <alignment vertical="center"/>
    </xf>
    <xf numFmtId="211" fontId="177" fillId="56" borderId="57" applyNumberForma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0" fontId="328" fillId="0" borderId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211" fontId="203" fillId="0" borderId="33" applyNumberFormat="0" applyFill="0" applyAlignment="0" applyProtection="0"/>
    <xf numFmtId="211" fontId="237" fillId="0" borderId="60" applyNumberFormat="0" applyFill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211" fontId="237" fillId="0" borderId="60" applyNumberFormat="0" applyFill="0" applyAlignment="0" applyProtection="0"/>
    <xf numFmtId="0" fontId="177" fillId="56" borderId="57" applyNumberFormat="0" applyAlignment="0" applyProtection="0"/>
    <xf numFmtId="0" fontId="31" fillId="60" borderId="58" applyNumberFormat="0" applyFon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295" fillId="0" borderId="60" applyNumberFormat="0" applyFill="0" applyAlignment="0" applyProtection="0">
      <alignment vertical="center"/>
    </xf>
    <xf numFmtId="211" fontId="238" fillId="0" borderId="60" applyNumberFormat="0" applyFill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428" fillId="56" borderId="59" applyNumberFormat="0" applyAlignment="0" applyProtection="0">
      <alignment vertical="center"/>
    </xf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0" fontId="38" fillId="60" borderId="58" applyNumberFormat="0" applyFon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37" fontId="71" fillId="0" borderId="55" applyFill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285" fillId="60" borderId="58" applyNumberFormat="0" applyFont="0" applyAlignment="0" applyProtection="0"/>
    <xf numFmtId="211" fontId="220" fillId="56" borderId="59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211" fontId="221" fillId="56" borderId="59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384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0" fontId="238" fillId="0" borderId="60" applyNumberFormat="0" applyFill="0" applyAlignment="0" applyProtection="0"/>
    <xf numFmtId="0" fontId="38" fillId="60" borderId="58" applyNumberFormat="0" applyFont="0" applyAlignment="0" applyProtection="0"/>
    <xf numFmtId="0" fontId="14" fillId="60" borderId="58" applyNumberFormat="0" applyFon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211" fontId="178" fillId="56" borderId="57" applyNumberFormat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380" fillId="59" borderId="57" applyNumberFormat="0" applyAlignment="0" applyProtection="0"/>
    <xf numFmtId="211" fontId="39" fillId="60" borderId="58" applyNumberFormat="0" applyFont="0" applyAlignment="0" applyProtection="0"/>
    <xf numFmtId="0" fontId="57" fillId="56" borderId="57" applyNumberFormat="0" applyAlignment="0" applyProtection="0"/>
    <xf numFmtId="211" fontId="206" fillId="41" borderId="57" applyNumberFormat="0" applyAlignment="0" applyProtection="0"/>
    <xf numFmtId="0" fontId="238" fillId="0" borderId="60" applyNumberFormat="0" applyFill="0" applyAlignment="0" applyProtection="0"/>
    <xf numFmtId="0" fontId="47" fillId="60" borderId="58" applyNumberFormat="0" applyFont="0" applyAlignment="0" applyProtection="0"/>
    <xf numFmtId="211" fontId="238" fillId="0" borderId="60" applyNumberFormat="0" applyFill="0" applyAlignment="0" applyProtection="0"/>
    <xf numFmtId="211" fontId="39" fillId="60" borderId="58" applyNumberFormat="0" applyFont="0" applyAlignment="0" applyProtection="0"/>
    <xf numFmtId="0" fontId="206" fillId="41" borderId="57" applyNumberFormat="0" applyAlignment="0" applyProtection="0"/>
    <xf numFmtId="211" fontId="220" fillId="56" borderId="59" applyNumberFormat="0" applyAlignment="0" applyProtection="0"/>
    <xf numFmtId="0" fontId="31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285" fillId="60" borderId="58" applyNumberFormat="0" applyFont="0" applyAlignment="0" applyProtection="0"/>
    <xf numFmtId="0" fontId="206" fillId="41" borderId="57" applyNumberFormat="0" applyAlignment="0" applyProtection="0"/>
    <xf numFmtId="0" fontId="203" fillId="0" borderId="33" applyNumberFormat="0" applyFill="0" applyAlignment="0" applyProtection="0"/>
    <xf numFmtId="0" fontId="237" fillId="0" borderId="60" applyNumberFormat="0" applyFill="0" applyAlignment="0" applyProtection="0"/>
    <xf numFmtId="0" fontId="370" fillId="56" borderId="57" applyNumberForma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71" fillId="0" borderId="62">
      <alignment horizontal="left" vertical="center"/>
    </xf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0" fontId="202" fillId="0" borderId="33" applyNumberFormat="0" applyFill="0" applyAlignment="0" applyProtection="0"/>
    <xf numFmtId="0" fontId="370" fillId="61" borderId="57" applyNumberFormat="0" applyAlignment="0" applyProtection="0"/>
    <xf numFmtId="211" fontId="39" fillId="60" borderId="58" applyNumberFormat="0" applyFon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0" fontId="57" fillId="56" borderId="57" applyNumberFormat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211" fontId="237" fillId="0" borderId="60" applyNumberFormat="0" applyFill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0" fontId="208" fillId="41" borderId="57" applyNumberFormat="0" applyAlignment="0" applyProtection="0"/>
    <xf numFmtId="0" fontId="177" fillId="56" borderId="57" applyNumberFormat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206" fillId="41" borderId="57" applyNumberFormat="0" applyAlignment="0" applyProtection="0"/>
    <xf numFmtId="0" fontId="38" fillId="60" borderId="58" applyNumberFormat="0" applyFont="0" applyAlignment="0" applyProtection="0"/>
    <xf numFmtId="211" fontId="237" fillId="0" borderId="60" applyNumberFormat="0" applyFill="0" applyAlignment="0" applyProtection="0"/>
    <xf numFmtId="0" fontId="206" fillId="41" borderId="57" applyNumberFormat="0" applyAlignment="0" applyProtection="0"/>
    <xf numFmtId="0" fontId="39" fillId="60" borderId="58" applyNumberFormat="0" applyFon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31" fillId="60" borderId="58" applyNumberFormat="0" applyFont="0" applyAlignment="0" applyProtection="0"/>
    <xf numFmtId="0" fontId="57" fillId="56" borderId="57" applyNumberFormat="0" applyAlignment="0" applyProtection="0"/>
    <xf numFmtId="211" fontId="203" fillId="0" borderId="33" applyNumberFormat="0" applyFill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426" fillId="56" borderId="57" applyNumberFormat="0" applyAlignment="0" applyProtection="0">
      <alignment vertical="center"/>
    </xf>
    <xf numFmtId="0" fontId="38" fillId="60" borderId="58" applyNumberFormat="0" applyFon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14" fillId="60" borderId="58" applyNumberFormat="0" applyFont="0" applyAlignment="0" applyProtection="0"/>
    <xf numFmtId="211" fontId="39" fillId="60" borderId="58" applyNumberFormat="0" applyFont="0" applyAlignment="0" applyProtection="0"/>
    <xf numFmtId="211" fontId="202" fillId="0" borderId="33" applyNumberFormat="0" applyFill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211" fontId="238" fillId="0" borderId="60" applyNumberFormat="0" applyFill="0" applyAlignment="0" applyProtection="0"/>
    <xf numFmtId="0" fontId="380" fillId="41" borderId="57" applyNumberForma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20" fillId="56" borderId="59" applyNumberFormat="0" applyAlignment="0" applyProtection="0"/>
    <xf numFmtId="211" fontId="237" fillId="0" borderId="60" applyNumberFormat="0" applyFill="0" applyAlignment="0" applyProtection="0"/>
    <xf numFmtId="211" fontId="46" fillId="0" borderId="56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211" fontId="221" fillId="56" borderId="59" applyNumberFormat="0" applyAlignment="0" applyProtection="0"/>
    <xf numFmtId="0" fontId="237" fillId="0" borderId="60" applyNumberFormat="0" applyFill="0" applyAlignment="0" applyProtection="0"/>
    <xf numFmtId="0" fontId="207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85" fillId="0" borderId="60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211" fontId="59" fillId="60" borderId="58" applyNumberFormat="0" applyFont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81" fillId="41" borderId="57" applyNumberFormat="0" applyAlignment="0" applyProtection="0"/>
    <xf numFmtId="211" fontId="238" fillId="0" borderId="60" applyNumberFormat="0" applyFill="0" applyAlignment="0" applyProtection="0"/>
    <xf numFmtId="211" fontId="237" fillId="0" borderId="60" applyNumberFormat="0" applyFill="0" applyAlignment="0" applyProtection="0"/>
    <xf numFmtId="0" fontId="380" fillId="59" borderId="57" applyNumberFormat="0" applyAlignment="0" applyProtection="0"/>
    <xf numFmtId="0" fontId="107" fillId="0" borderId="60" applyNumberFormat="0" applyFill="0" applyAlignment="0" applyProtection="0"/>
    <xf numFmtId="0" fontId="202" fillId="0" borderId="33" applyNumberFormat="0" applyFill="0" applyAlignment="0" applyProtection="0"/>
    <xf numFmtId="0" fontId="203" fillId="0" borderId="33" applyNumberFormat="0" applyFill="0" applyAlignment="0" applyProtection="0"/>
    <xf numFmtId="0" fontId="81" fillId="41" borderId="57" applyNumberFormat="0" applyAlignment="0" applyProtection="0"/>
    <xf numFmtId="0" fontId="203" fillId="0" borderId="33" applyNumberFormat="0" applyFill="0" applyAlignment="0" applyProtection="0"/>
    <xf numFmtId="0" fontId="14" fillId="60" borderId="58" applyNumberFormat="0" applyFont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0" fontId="370" fillId="61" borderId="57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39" fillId="60" borderId="58" applyNumberFormat="0" applyFont="0" applyAlignment="0" applyProtection="0"/>
    <xf numFmtId="0" fontId="368" fillId="56" borderId="59" applyNumberFormat="0" applyAlignment="0" applyProtection="0"/>
    <xf numFmtId="0" fontId="39" fillId="60" borderId="58" applyNumberFormat="0" applyFont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211" fontId="177" fillId="56" borderId="57" applyNumberFormat="0" applyAlignment="0" applyProtection="0"/>
    <xf numFmtId="211" fontId="206" fillId="41" borderId="57" applyNumberFormat="0" applyAlignment="0" applyProtection="0"/>
    <xf numFmtId="0" fontId="370" fillId="56" borderId="57" applyNumberFormat="0" applyAlignment="0" applyProtection="0"/>
    <xf numFmtId="0" fontId="57" fillId="56" borderId="57" applyNumberForma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157" fillId="0" borderId="44" applyNumberFormat="0" applyFill="0" applyProtection="0">
      <alignment horizontal="center"/>
    </xf>
    <xf numFmtId="0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211" fontId="59" fillId="60" borderId="58" applyNumberFormat="0" applyFont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237" fillId="0" borderId="60" applyNumberFormat="0" applyFill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203" fillId="0" borderId="33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3" fillId="0" borderId="33" applyNumberFormat="0" applyFill="0" applyAlignment="0" applyProtection="0"/>
    <xf numFmtId="211" fontId="203" fillId="0" borderId="33" applyNumberFormat="0" applyFill="0" applyAlignment="0" applyProtection="0"/>
    <xf numFmtId="211" fontId="203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157" fillId="0" borderId="44" applyNumberFormat="0" applyFill="0" applyProtection="0">
      <alignment horizontal="center"/>
    </xf>
    <xf numFmtId="0" fontId="206" fillId="41" borderId="57" applyNumberFormat="0" applyAlignment="0" applyProtection="0"/>
    <xf numFmtId="211" fontId="59" fillId="60" borderId="58" applyNumberFormat="0" applyFont="0" applyAlignment="0" applyProtection="0"/>
    <xf numFmtId="0" fontId="380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211" fontId="177" fillId="56" borderId="57" applyNumberFormat="0" applyAlignment="0" applyProtection="0"/>
    <xf numFmtId="211" fontId="206" fillId="41" borderId="57" applyNumberFormat="0" applyAlignment="0" applyProtection="0"/>
    <xf numFmtId="0" fontId="384" fillId="0" borderId="61" applyNumberFormat="0" applyFill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38" fillId="60" borderId="58" applyNumberFormat="0" applyFont="0" applyAlignment="0" applyProtection="0"/>
    <xf numFmtId="211" fontId="220" fillId="56" borderId="59" applyNumberFormat="0" applyAlignment="0" applyProtection="0"/>
    <xf numFmtId="0" fontId="92" fillId="56" borderId="59" applyNumberFormat="0" applyAlignment="0" applyProtection="0"/>
    <xf numFmtId="0" fontId="369" fillId="56" borderId="59" applyNumberFormat="0" applyAlignment="0" applyProtection="0"/>
    <xf numFmtId="211" fontId="39" fillId="60" borderId="58" applyNumberFormat="0" applyFont="0" applyAlignment="0" applyProtection="0"/>
    <xf numFmtId="0" fontId="202" fillId="0" borderId="33" applyNumberFormat="0" applyFill="0" applyAlignment="0" applyProtection="0"/>
    <xf numFmtId="211" fontId="220" fillId="56" borderId="59" applyNumberFormat="0" applyAlignment="0" applyProtection="0"/>
    <xf numFmtId="0" fontId="39" fillId="60" borderId="58" applyNumberFormat="0" applyFont="0" applyAlignment="0" applyProtection="0"/>
    <xf numFmtId="211" fontId="39" fillId="60" borderId="58" applyNumberFormat="0" applyFont="0" applyAlignment="0" applyProtection="0"/>
    <xf numFmtId="0" fontId="202" fillId="0" borderId="33" applyNumberFormat="0" applyFill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0" fontId="237" fillId="0" borderId="60" applyNumberFormat="0" applyFill="0" applyAlignment="0" applyProtection="0"/>
    <xf numFmtId="211" fontId="46" fillId="0" borderId="45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211" fontId="59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371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0" fontId="14" fillId="60" borderId="58" applyNumberFormat="0" applyFont="0" applyAlignment="0" applyProtection="0"/>
    <xf numFmtId="0" fontId="81" fillId="41" borderId="57" applyNumberFormat="0" applyAlignment="0" applyProtection="0"/>
    <xf numFmtId="211" fontId="59" fillId="60" borderId="58" applyNumberFormat="0" applyFont="0" applyAlignment="0" applyProtection="0"/>
    <xf numFmtId="211" fontId="238" fillId="0" borderId="60" applyNumberFormat="0" applyFill="0" applyAlignment="0" applyProtection="0"/>
    <xf numFmtId="0" fontId="384" fillId="0" borderId="61" applyNumberFormat="0" applyFill="0" applyAlignment="0" applyProtection="0"/>
    <xf numFmtId="211" fontId="177" fillId="56" borderId="57" applyNumberFormat="0" applyAlignment="0" applyProtection="0"/>
    <xf numFmtId="0" fontId="221" fillId="56" borderId="59" applyNumberFormat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211" fontId="177" fillId="56" borderId="57" applyNumberFormat="0" applyAlignment="0" applyProtection="0"/>
    <xf numFmtId="0" fontId="71" fillId="0" borderId="62">
      <alignment horizontal="left" vertical="center"/>
    </xf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4" fillId="60" borderId="58" applyNumberFormat="0" applyFont="0" applyAlignment="0" applyProtection="0"/>
    <xf numFmtId="0" fontId="14" fillId="60" borderId="58" applyNumberFormat="0" applyFont="0" applyAlignment="0" applyProtection="0"/>
    <xf numFmtId="0" fontId="14" fillId="60" borderId="58" applyNumberFormat="0" applyFont="0" applyAlignment="0" applyProtection="0"/>
    <xf numFmtId="0" fontId="107" fillId="0" borderId="60" applyNumberFormat="0" applyFill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162" fillId="60" borderId="58" applyNumberFormat="0" applyFont="0" applyAlignment="0" applyProtection="0"/>
    <xf numFmtId="0" fontId="221" fillId="56" borderId="59" applyNumberForma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0" fontId="92" fillId="56" borderId="59" applyNumberFormat="0" applyAlignment="0" applyProtection="0"/>
    <xf numFmtId="211" fontId="178" fillId="56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211" fontId="206" fillId="41" borderId="57" applyNumberForma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70" fillId="61" borderId="57" applyNumberFormat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211" fontId="202" fillId="0" borderId="33" applyNumberFormat="0" applyFill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370" fillId="6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4" fillId="60" borderId="58" applyNumberFormat="0" applyFont="0" applyAlignment="0" applyProtection="0"/>
    <xf numFmtId="0" fontId="380" fillId="41" borderId="57" applyNumberFormat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49" fontId="55" fillId="0" borderId="27" applyNumberFormat="0" applyAlignment="0" applyProtection="0">
      <alignment horizontal="left" wrapText="1"/>
    </xf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211" fontId="59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96" fillId="41" borderId="57" applyNumberFormat="0" applyAlignment="0" applyProtection="0">
      <alignment vertical="center"/>
    </xf>
    <xf numFmtId="211" fontId="210" fillId="0" borderId="56"/>
    <xf numFmtId="0" fontId="371" fillId="56" borderId="57" applyNumberFormat="0" applyAlignment="0" applyProtection="0"/>
    <xf numFmtId="0" fontId="178" fillId="56" borderId="57" applyNumberForma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177" fillId="56" borderId="57" applyNumberFormat="0" applyAlignment="0" applyProtection="0"/>
    <xf numFmtId="0" fontId="107" fillId="0" borderId="60" applyNumberFormat="0" applyFill="0" applyAlignment="0" applyProtection="0"/>
    <xf numFmtId="0" fontId="238" fillId="0" borderId="60" applyNumberFormat="0" applyFill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202" fillId="0" borderId="33" applyNumberFormat="0" applyFill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75" fillId="0" borderId="33" applyNumberFormat="0" applyFill="0" applyAlignment="0" applyProtection="0"/>
    <xf numFmtId="211" fontId="220" fillId="56" borderId="59" applyNumberFormat="0" applyAlignment="0" applyProtection="0"/>
    <xf numFmtId="211" fontId="202" fillId="0" borderId="33" applyNumberFormat="0" applyFill="0" applyAlignment="0" applyProtection="0"/>
    <xf numFmtId="0" fontId="75" fillId="0" borderId="33" applyNumberFormat="0" applyFill="0" applyAlignment="0" applyProtection="0"/>
    <xf numFmtId="211" fontId="59" fillId="60" borderId="58" applyNumberFormat="0" applyFon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380" fillId="59" borderId="57" applyNumberForma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0" fontId="57" fillId="56" borderId="57" applyNumberFormat="0" applyAlignment="0" applyProtection="0"/>
    <xf numFmtId="0" fontId="38" fillId="60" borderId="58" applyNumberFormat="0" applyFon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0" fontId="220" fillId="56" borderId="59" applyNumberFormat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419" fillId="0" borderId="33" applyNumberFormat="0" applyFill="0" applyAlignment="0" applyProtection="0">
      <alignment vertical="center"/>
    </xf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0" fontId="368" fillId="61" borderId="59" applyNumberFormat="0" applyAlignment="0" applyProtection="0"/>
    <xf numFmtId="211" fontId="202" fillId="0" borderId="33" applyNumberFormat="0" applyFill="0" applyAlignment="0" applyProtection="0"/>
    <xf numFmtId="211" fontId="39" fillId="60" borderId="58" applyNumberFormat="0" applyFont="0" applyAlignment="0" applyProtection="0"/>
    <xf numFmtId="211" fontId="237" fillId="0" borderId="60" applyNumberFormat="0" applyFill="0" applyAlignment="0" applyProtection="0"/>
    <xf numFmtId="0" fontId="206" fillId="41" borderId="57" applyNumberFormat="0" applyAlignment="0" applyProtection="0"/>
    <xf numFmtId="211" fontId="237" fillId="0" borderId="60" applyNumberFormat="0" applyFill="0" applyAlignment="0" applyProtection="0"/>
    <xf numFmtId="0" fontId="282" fillId="0" borderId="25"/>
    <xf numFmtId="0" fontId="81" fillId="41" borderId="57" applyNumberForma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0" fontId="31" fillId="60" borderId="58" applyNumberFormat="0" applyFont="0" applyAlignment="0" applyProtection="0"/>
    <xf numFmtId="0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221" fillId="56" borderId="59" applyNumberFormat="0" applyAlignment="0" applyProtection="0"/>
    <xf numFmtId="0" fontId="107" fillId="0" borderId="60" applyNumberFormat="0" applyFill="0" applyAlignment="0" applyProtection="0"/>
    <xf numFmtId="0" fontId="422" fillId="60" borderId="58" applyNumberFormat="0" applyFont="0" applyAlignment="0" applyProtection="0">
      <alignment vertical="center"/>
    </xf>
    <xf numFmtId="0" fontId="428" fillId="56" borderId="59" applyNumberFormat="0" applyAlignment="0" applyProtection="0">
      <alignment vertical="center"/>
    </xf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0" fontId="38" fillId="60" borderId="58" applyNumberFormat="0" applyFon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177" fillId="56" borderId="57" applyNumberFormat="0" applyAlignment="0" applyProtection="0"/>
    <xf numFmtId="0" fontId="157" fillId="0" borderId="44" applyNumberFormat="0" applyFill="0" applyProtection="0">
      <alignment horizontal="center"/>
    </xf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211" fontId="207" fillId="41" borderId="57" applyNumberFormat="0" applyAlignment="0" applyProtection="0"/>
    <xf numFmtId="0" fontId="39" fillId="60" borderId="58" applyNumberFormat="0" applyFont="0" applyAlignment="0" applyProtection="0"/>
    <xf numFmtId="0" fontId="202" fillId="0" borderId="33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211" fontId="221" fillId="56" borderId="59" applyNumberFormat="0" applyAlignment="0" applyProtection="0"/>
    <xf numFmtId="211" fontId="39" fillId="60" borderId="58" applyNumberFormat="0" applyFont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14" fillId="60" borderId="58" applyNumberFormat="0" applyFon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162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0" fontId="296" fillId="41" borderId="57" applyNumberFormat="0" applyAlignment="0" applyProtection="0">
      <alignment vertical="center"/>
    </xf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14" fillId="60" borderId="58" applyNumberFormat="0" applyFont="0" applyAlignment="0" applyProtection="0"/>
    <xf numFmtId="0" fontId="107" fillId="0" borderId="60" applyNumberFormat="0" applyFill="0" applyAlignment="0" applyProtection="0"/>
    <xf numFmtId="0" fontId="206" fillId="41" borderId="57" applyNumberFormat="0" applyAlignment="0" applyProtection="0"/>
    <xf numFmtId="211" fontId="177" fillId="56" borderId="57" applyNumberFormat="0" applyAlignment="0" applyProtection="0"/>
    <xf numFmtId="0" fontId="285" fillId="60" borderId="58" applyNumberFormat="0" applyFont="0" applyAlignment="0" applyProtection="0"/>
    <xf numFmtId="211" fontId="59" fillId="60" borderId="58" applyNumberFormat="0" applyFont="0" applyAlignment="0" applyProtection="0"/>
    <xf numFmtId="0" fontId="371" fillId="56" borderId="57" applyNumberFormat="0" applyAlignment="0" applyProtection="0"/>
    <xf numFmtId="0" fontId="57" fillId="56" borderId="57" applyNumberFormat="0" applyAlignment="0" applyProtection="0"/>
    <xf numFmtId="211" fontId="237" fillId="0" borderId="60" applyNumberFormat="0" applyFill="0" applyAlignment="0" applyProtection="0"/>
    <xf numFmtId="0" fontId="207" fillId="41" borderId="57" applyNumberFormat="0" applyAlignment="0" applyProtection="0"/>
    <xf numFmtId="211" fontId="177" fillId="56" borderId="57" applyNumberFormat="0" applyAlignment="0" applyProtection="0"/>
    <xf numFmtId="0" fontId="421" fillId="0" borderId="60" applyNumberFormat="0" applyFill="0" applyAlignment="0" applyProtection="0">
      <alignment vertical="center"/>
    </xf>
    <xf numFmtId="0" fontId="368" fillId="56" borderId="59" applyNumberFormat="0" applyAlignment="0" applyProtection="0"/>
    <xf numFmtId="0" fontId="81" fillId="41" borderId="57" applyNumberFormat="0" applyAlignment="0" applyProtection="0"/>
    <xf numFmtId="37" fontId="49" fillId="54" borderId="62" applyBorder="0">
      <alignment horizontal="left" vertical="center" indent="2"/>
    </xf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368" fillId="56" borderId="59" applyNumberFormat="0" applyAlignment="0" applyProtection="0"/>
    <xf numFmtId="211" fontId="210" fillId="64" borderId="45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211" fontId="220" fillId="56" borderId="59" applyNumberForma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75" fillId="0" borderId="33" applyNumberFormat="0" applyFill="0" applyAlignment="0" applyProtection="0"/>
    <xf numFmtId="0" fontId="302" fillId="56" borderId="59" applyNumberFormat="0" applyAlignment="0" applyProtection="0">
      <alignment vertical="center"/>
    </xf>
    <xf numFmtId="0" fontId="71" fillId="0" borderId="62">
      <alignment horizontal="left" vertical="center"/>
    </xf>
    <xf numFmtId="0" fontId="38" fillId="60" borderId="58" applyNumberFormat="0" applyFont="0" applyAlignment="0" applyProtection="0"/>
    <xf numFmtId="0" fontId="206" fillId="41" borderId="57" applyNumberForma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72" fillId="60" borderId="58" applyNumberFormat="0" applyFont="0" applyAlignment="0" applyProtection="0">
      <alignment vertical="center"/>
    </xf>
    <xf numFmtId="0" fontId="81" fillId="41" borderId="57" applyNumberFormat="0" applyAlignment="0" applyProtection="0"/>
    <xf numFmtId="0" fontId="92" fillId="56" borderId="59" applyNumberFormat="0" applyAlignment="0" applyProtection="0"/>
    <xf numFmtId="0" fontId="38" fillId="60" borderId="58" applyNumberFormat="0" applyFont="0" applyAlignment="0" applyProtection="0"/>
    <xf numFmtId="0" fontId="75" fillId="0" borderId="33" applyNumberFormat="0" applyFill="0" applyAlignment="0" applyProtection="0"/>
    <xf numFmtId="211" fontId="202" fillId="0" borderId="33" applyNumberFormat="0" applyFill="0" applyAlignment="0" applyProtection="0"/>
    <xf numFmtId="211" fontId="220" fillId="56" borderId="59" applyNumberFormat="0" applyAlignment="0" applyProtection="0"/>
    <xf numFmtId="211" fontId="206" fillId="41" borderId="57" applyNumberFormat="0" applyAlignment="0" applyProtection="0"/>
    <xf numFmtId="0" fontId="207" fillId="41" borderId="57" applyNumberFormat="0" applyAlignment="0" applyProtection="0"/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211" fontId="237" fillId="0" borderId="60" applyNumberFormat="0" applyFill="0" applyAlignment="0" applyProtection="0"/>
    <xf numFmtId="211" fontId="207" fillId="41" borderId="57" applyNumberFormat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8" fillId="0" borderId="60" applyNumberFormat="0" applyFill="0" applyAlignment="0" applyProtection="0"/>
    <xf numFmtId="211" fontId="238" fillId="0" borderId="60" applyNumberFormat="0" applyFill="0" applyAlignment="0" applyProtection="0"/>
    <xf numFmtId="211" fontId="238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46" fillId="0" borderId="56"/>
    <xf numFmtId="0" fontId="229" fillId="0" borderId="25">
      <alignment horizontal="center"/>
    </xf>
    <xf numFmtId="211" fontId="220" fillId="56" borderId="59" applyNumberFormat="0" applyAlignment="0" applyProtection="0"/>
    <xf numFmtId="211" fontId="220" fillId="56" borderId="59" applyNumberFormat="0" applyAlignment="0" applyProtection="0"/>
    <xf numFmtId="0" fontId="222" fillId="56" borderId="59" applyNumberFormat="0" applyAlignment="0" applyProtection="0"/>
    <xf numFmtId="211" fontId="221" fillId="56" borderId="59" applyNumberFormat="0" applyAlignment="0" applyProtection="0"/>
    <xf numFmtId="211" fontId="221" fillId="56" borderId="59" applyNumberFormat="0" applyAlignment="0" applyProtection="0"/>
    <xf numFmtId="211" fontId="221" fillId="56" borderId="59" applyNumberFormat="0" applyAlignment="0" applyProtection="0"/>
    <xf numFmtId="211" fontId="221" fillId="56" borderId="59" applyNumberFormat="0" applyAlignment="0" applyProtection="0"/>
    <xf numFmtId="211" fontId="221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384" fillId="0" borderId="60" applyNumberFormat="0" applyFill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81" fillId="41" borderId="57" applyNumberFormat="0" applyAlignment="0" applyProtection="0"/>
    <xf numFmtId="211" fontId="39" fillId="60" borderId="37" applyNumberFormat="0" applyFont="0" applyAlignment="0" applyProtection="0"/>
    <xf numFmtId="211" fontId="39" fillId="60" borderId="58" applyNumberFormat="0" applyFont="0" applyAlignment="0" applyProtection="0"/>
    <xf numFmtId="211" fontId="202" fillId="0" borderId="33" applyNumberFormat="0" applyFill="0" applyAlignment="0" applyProtection="0"/>
    <xf numFmtId="0" fontId="237" fillId="0" borderId="60" applyNumberFormat="0" applyFill="0" applyAlignment="0" applyProtection="0"/>
    <xf numFmtId="211" fontId="178" fillId="56" borderId="57" applyNumberFormat="0" applyAlignment="0" applyProtection="0"/>
    <xf numFmtId="211" fontId="39" fillId="60" borderId="58" applyNumberFormat="0" applyFon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1" fillId="56" borderId="59" applyNumberFormat="0" applyAlignment="0" applyProtection="0"/>
    <xf numFmtId="211" fontId="238" fillId="0" borderId="60" applyNumberFormat="0" applyFill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0" fontId="38" fillId="60" borderId="58" applyNumberFormat="0" applyFon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211" fontId="178" fillId="56" borderId="57" applyNumberFormat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178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0" fontId="177" fillId="56" borderId="57" applyNumberFormat="0" applyAlignment="0" applyProtection="0"/>
    <xf numFmtId="0" fontId="38" fillId="60" borderId="58" applyNumberFormat="0" applyFont="0" applyAlignment="0" applyProtection="0"/>
    <xf numFmtId="211" fontId="203" fillId="0" borderId="33" applyNumberFormat="0" applyFill="0" applyAlignment="0" applyProtection="0"/>
    <xf numFmtId="0" fontId="38" fillId="60" borderId="58" applyNumberFormat="0" applyFon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206" fillId="41" borderId="57" applyNumberFormat="0" applyAlignment="0" applyProtection="0"/>
    <xf numFmtId="211" fontId="39" fillId="60" borderId="58" applyNumberFormat="0" applyFon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211" fontId="203" fillId="0" borderId="33" applyNumberFormat="0" applyFill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211" fontId="202" fillId="0" borderId="33" applyNumberFormat="0" applyFill="0" applyAlignment="0" applyProtection="0"/>
    <xf numFmtId="0" fontId="220" fillId="56" borderId="59" applyNumberFormat="0" applyAlignment="0" applyProtection="0"/>
    <xf numFmtId="0" fontId="178" fillId="56" borderId="57" applyNumberFormat="0" applyAlignment="0" applyProtection="0"/>
    <xf numFmtId="0" fontId="81" fillId="41" borderId="57" applyNumberFormat="0" applyAlignment="0" applyProtection="0"/>
    <xf numFmtId="211" fontId="237" fillId="0" borderId="60" applyNumberFormat="0" applyFill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92" fillId="56" borderId="59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211" fontId="39" fillId="60" borderId="58" applyNumberFormat="0" applyFont="0" applyAlignment="0" applyProtection="0"/>
    <xf numFmtId="0" fontId="75" fillId="0" borderId="33" applyNumberFormat="0" applyFill="0" applyAlignment="0" applyProtection="0"/>
    <xf numFmtId="211" fontId="59" fillId="60" borderId="58" applyNumberFormat="0" applyFont="0" applyAlignment="0" applyProtection="0"/>
    <xf numFmtId="0" fontId="371" fillId="56" borderId="57" applyNumberFormat="0" applyAlignment="0" applyProtection="0"/>
    <xf numFmtId="0" fontId="47" fillId="60" borderId="58" applyNumberFormat="0" applyFont="0" applyAlignment="0" applyProtection="0"/>
    <xf numFmtId="0" fontId="368" fillId="56" borderId="59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80" fillId="59" borderId="57" applyNumberFormat="0" applyAlignment="0" applyProtection="0"/>
    <xf numFmtId="211" fontId="206" fillId="41" borderId="57" applyNumberForma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92" fillId="56" borderId="59" applyNumberFormat="0" applyAlignment="0" applyProtection="0"/>
    <xf numFmtId="211" fontId="203" fillId="0" borderId="33" applyNumberFormat="0" applyFill="0" applyAlignment="0" applyProtection="0"/>
    <xf numFmtId="0" fontId="39" fillId="60" borderId="58" applyNumberFormat="0" applyFont="0" applyAlignment="0" applyProtection="0"/>
    <xf numFmtId="211" fontId="202" fillId="0" borderId="33" applyNumberFormat="0" applyFill="0" applyAlignment="0" applyProtection="0"/>
    <xf numFmtId="211" fontId="203" fillId="0" borderId="33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177" fillId="56" borderId="57" applyNumberFormat="0" applyAlignment="0" applyProtection="0"/>
    <xf numFmtId="211" fontId="206" fillId="41" borderId="57" applyNumberFormat="0" applyAlignment="0" applyProtection="0"/>
    <xf numFmtId="211" fontId="177" fillId="56" borderId="57" applyNumberFormat="0" applyAlignment="0" applyProtection="0"/>
    <xf numFmtId="0" fontId="57" fillId="56" borderId="57" applyNumberFormat="0" applyAlignment="0" applyProtection="0"/>
    <xf numFmtId="0" fontId="202" fillId="0" borderId="33" applyNumberFormat="0" applyFill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157" fillId="0" borderId="44" applyNumberFormat="0" applyFill="0" applyProtection="0">
      <alignment horizontal="center"/>
    </xf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20" fillId="56" borderId="59" applyNumberFormat="0" applyAlignment="0" applyProtection="0"/>
    <xf numFmtId="0" fontId="177" fillId="56" borderId="57" applyNumberFormat="0" applyAlignment="0" applyProtection="0"/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394" fillId="0" borderId="53" applyNumberFormat="0" applyFill="0" applyAlignment="0" applyProtection="0"/>
    <xf numFmtId="0" fontId="206" fillId="41" borderId="57" applyNumberFormat="0" applyAlignment="0" applyProtection="0"/>
    <xf numFmtId="0" fontId="107" fillId="0" borderId="39" applyNumberFormat="0" applyFill="0" applyAlignment="0" applyProtection="0"/>
    <xf numFmtId="0" fontId="191" fillId="0" borderId="54" applyNumberFormat="0" applyFill="0" applyBorder="0" applyAlignment="0" applyProtection="0">
      <alignment horizontal="centerContinuous"/>
    </xf>
    <xf numFmtId="0" fontId="215" fillId="0" borderId="54" applyNumberFormat="0" applyFill="0" applyBorder="0" applyAlignment="0" applyProtection="0">
      <alignment horizontal="centerContinuous"/>
    </xf>
    <xf numFmtId="0" fontId="92" fillId="56" borderId="38" applyNumberFormat="0" applyAlignment="0" applyProtection="0"/>
    <xf numFmtId="211" fontId="46" fillId="0" borderId="45"/>
    <xf numFmtId="0" fontId="81" fillId="41" borderId="57" applyNumberFormat="0" applyAlignment="0" applyProtection="0"/>
    <xf numFmtId="0" fontId="285" fillId="60" borderId="58" applyNumberFormat="0" applyFont="0" applyAlignment="0" applyProtection="0"/>
    <xf numFmtId="0" fontId="31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92" fillId="56" borderId="59" applyNumberFormat="0" applyAlignment="0" applyProtection="0"/>
    <xf numFmtId="211" fontId="207" fillId="41" borderId="57" applyNumberFormat="0" applyAlignment="0" applyProtection="0"/>
    <xf numFmtId="0" fontId="59" fillId="60" borderId="58" applyNumberFormat="0" applyFont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211" fontId="177" fillId="56" borderId="57" applyNumberFormat="0" applyAlignment="0" applyProtection="0"/>
    <xf numFmtId="211" fontId="207" fillId="41" borderId="57" applyNumberFormat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14" fillId="60" borderId="37" applyNumberFormat="0" applyFont="0" applyAlignment="0" applyProtection="0"/>
    <xf numFmtId="0" fontId="57" fillId="56" borderId="57" applyNumberFormat="0" applyAlignment="0" applyProtection="0"/>
    <xf numFmtId="0" fontId="206" fillId="41" borderId="57" applyNumberFormat="0" applyAlignment="0" applyProtection="0"/>
    <xf numFmtId="211" fontId="220" fillId="56" borderId="59" applyNumberFormat="0" applyAlignment="0" applyProtection="0"/>
    <xf numFmtId="211" fontId="238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0" fontId="237" fillId="0" borderId="60" applyNumberFormat="0" applyFill="0" applyAlignment="0" applyProtection="0"/>
    <xf numFmtId="211" fontId="220" fillId="56" borderId="59" applyNumberFormat="0" applyAlignment="0" applyProtection="0"/>
    <xf numFmtId="37" fontId="49" fillId="54" borderId="54" applyBorder="0">
      <alignment horizontal="left" vertical="center" indent="2"/>
    </xf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0" fontId="57" fillId="56" borderId="57" applyNumberFormat="0" applyAlignment="0" applyProtection="0"/>
    <xf numFmtId="0" fontId="207" fillId="41" borderId="57" applyNumberFormat="0" applyAlignment="0" applyProtection="0"/>
    <xf numFmtId="0" fontId="57" fillId="56" borderId="57" applyNumberFormat="0" applyAlignment="0" applyProtection="0"/>
    <xf numFmtId="211" fontId="177" fillId="56" borderId="57" applyNumberFormat="0" applyAlignment="0" applyProtection="0"/>
    <xf numFmtId="211" fontId="39" fillId="60" borderId="58" applyNumberFormat="0" applyFon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211" fontId="210" fillId="0" borderId="45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57" fillId="56" borderId="57" applyNumberFormat="0" applyAlignment="0" applyProtection="0"/>
    <xf numFmtId="0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14" fillId="60" borderId="58" applyNumberFormat="0" applyFont="0" applyAlignment="0" applyProtection="0"/>
    <xf numFmtId="0" fontId="47" fillId="60" borderId="58" applyNumberFormat="0" applyFont="0" applyAlignment="0" applyProtection="0"/>
    <xf numFmtId="0" fontId="419" fillId="0" borderId="33" applyNumberFormat="0" applyFill="0" applyAlignment="0" applyProtection="0">
      <alignment vertical="center"/>
    </xf>
    <xf numFmtId="0" fontId="57" fillId="56" borderId="57" applyNumberFormat="0" applyAlignment="0" applyProtection="0"/>
    <xf numFmtId="0" fontId="39" fillId="60" borderId="58" applyNumberFormat="0" applyFont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211" fontId="221" fillId="56" borderId="59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207" fillId="41" borderId="57" applyNumberForma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211" fontId="238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84" fillId="0" borderId="60" applyNumberFormat="0" applyFill="0" applyAlignment="0" applyProtection="0"/>
    <xf numFmtId="0" fontId="222" fillId="56" borderId="59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207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368" fillId="56" borderId="59" applyNumberFormat="0" applyAlignment="0" applyProtection="0"/>
    <xf numFmtId="0" fontId="285" fillId="60" borderId="58" applyNumberFormat="0" applyFont="0" applyAlignment="0" applyProtection="0"/>
    <xf numFmtId="0" fontId="237" fillId="0" borderId="60" applyNumberFormat="0" applyFill="0" applyAlignment="0" applyProtection="0"/>
    <xf numFmtId="0" fontId="380" fillId="59" borderId="57" applyNumberFormat="0" applyAlignment="0" applyProtection="0"/>
    <xf numFmtId="211" fontId="202" fillId="0" borderId="33" applyNumberFormat="0" applyFill="0" applyAlignment="0" applyProtection="0"/>
    <xf numFmtId="0" fontId="206" fillId="41" borderId="57" applyNumberFormat="0" applyAlignment="0" applyProtection="0"/>
    <xf numFmtId="211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178" fillId="56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0" fontId="92" fillId="56" borderId="59" applyNumberFormat="0" applyAlignment="0" applyProtection="0"/>
    <xf numFmtId="0" fontId="368" fillId="56" borderId="59" applyNumberFormat="0" applyAlignment="0" applyProtection="0"/>
    <xf numFmtId="0" fontId="38" fillId="60" borderId="58" applyNumberFormat="0" applyFont="0" applyAlignment="0" applyProtection="0"/>
    <xf numFmtId="0" fontId="206" fillId="41" borderId="57" applyNumberFormat="0" applyAlignment="0" applyProtection="0"/>
    <xf numFmtId="211" fontId="237" fillId="0" borderId="60" applyNumberFormat="0" applyFill="0" applyAlignment="0" applyProtection="0"/>
    <xf numFmtId="0" fontId="427" fillId="41" borderId="57" applyNumberFormat="0" applyAlignment="0" applyProtection="0">
      <alignment vertical="center"/>
    </xf>
    <xf numFmtId="211" fontId="202" fillId="0" borderId="33" applyNumberFormat="0" applyFill="0" applyAlignment="0" applyProtection="0"/>
    <xf numFmtId="211" fontId="206" fillId="41" borderId="57" applyNumberFormat="0" applyAlignment="0" applyProtection="0"/>
    <xf numFmtId="0" fontId="75" fillId="0" borderId="33" applyNumberFormat="0" applyFill="0" applyAlignment="0" applyProtection="0"/>
    <xf numFmtId="211" fontId="220" fillId="56" borderId="59" applyNumberFormat="0" applyAlignment="0" applyProtection="0"/>
    <xf numFmtId="43" fontId="328" fillId="0" borderId="0" applyFont="0" applyFill="0" applyBorder="0" applyAlignment="0" applyProtection="0"/>
    <xf numFmtId="0" fontId="328" fillId="0" borderId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211" fontId="237" fillId="0" borderId="39" applyNumberFormat="0" applyFill="0" applyAlignment="0" applyProtection="0"/>
    <xf numFmtId="211" fontId="177" fillId="56" borderId="57" applyNumberFormat="0" applyAlignment="0" applyProtection="0"/>
    <xf numFmtId="211" fontId="220" fillId="56" borderId="59" applyNumberFormat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211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211" fontId="206" fillId="41" borderId="57" applyNumberFormat="0" applyAlignment="0" applyProtection="0"/>
    <xf numFmtId="211" fontId="39" fillId="60" borderId="37" applyNumberFormat="0" applyFont="0" applyAlignment="0" applyProtection="0"/>
    <xf numFmtId="211" fontId="220" fillId="56" borderId="59" applyNumberFormat="0" applyAlignment="0" applyProtection="0"/>
    <xf numFmtId="211" fontId="207" fillId="41" borderId="57" applyNumberFormat="0" applyAlignment="0" applyProtection="0"/>
    <xf numFmtId="0" fontId="392" fillId="0" borderId="33" applyNumberFormat="0" applyFill="0" applyAlignment="0" applyProtection="0"/>
    <xf numFmtId="211" fontId="237" fillId="0" borderId="60" applyNumberFormat="0" applyFill="0" applyAlignment="0" applyProtection="0"/>
    <xf numFmtId="0" fontId="92" fillId="56" borderId="59" applyNumberFormat="0" applyAlignment="0" applyProtection="0"/>
    <xf numFmtId="211" fontId="177" fillId="56" borderId="28" applyNumberFormat="0" applyAlignment="0" applyProtection="0"/>
    <xf numFmtId="211" fontId="39" fillId="60" borderId="58" applyNumberFormat="0" applyFont="0" applyAlignment="0" applyProtection="0"/>
    <xf numFmtId="0" fontId="57" fillId="56" borderId="57" applyNumberFormat="0" applyAlignment="0" applyProtection="0"/>
    <xf numFmtId="211" fontId="206" fillId="41" borderId="57" applyNumberFormat="0" applyAlignment="0" applyProtection="0"/>
    <xf numFmtId="0" fontId="75" fillId="0" borderId="33" applyNumberFormat="0" applyFill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206" fillId="41" borderId="57" applyNumberFormat="0" applyAlignment="0" applyProtection="0"/>
    <xf numFmtId="0" fontId="39" fillId="60" borderId="58" applyNumberFormat="0" applyFont="0" applyAlignment="0" applyProtection="0"/>
    <xf numFmtId="211" fontId="206" fillId="41" borderId="57" applyNumberFormat="0" applyAlignment="0" applyProtection="0"/>
    <xf numFmtId="0" fontId="208" fillId="41" borderId="28" applyNumberForma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211" fontId="238" fillId="0" borderId="39" applyNumberFormat="0" applyFill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211" fontId="59" fillId="60" borderId="58" applyNumberFormat="0" applyFont="0" applyAlignment="0" applyProtection="0"/>
    <xf numFmtId="211" fontId="39" fillId="60" borderId="58" applyNumberFormat="0" applyFont="0" applyAlignment="0" applyProtection="0"/>
    <xf numFmtId="211" fontId="207" fillId="41" borderId="57" applyNumberForma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394" fillId="0" borderId="53" applyNumberFormat="0" applyFill="0" applyAlignment="0" applyProtection="0"/>
    <xf numFmtId="0" fontId="47" fillId="60" borderId="58" applyNumberFormat="0" applyFont="0" applyAlignment="0" applyProtection="0"/>
    <xf numFmtId="211" fontId="207" fillId="41" borderId="57" applyNumberForma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202" fillId="0" borderId="33" applyNumberFormat="0" applyFill="0" applyAlignment="0" applyProtection="0"/>
    <xf numFmtId="0" fontId="52" fillId="0" borderId="25">
      <alignment horizontal="center"/>
    </xf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211" fontId="202" fillId="0" borderId="33" applyNumberFormat="0" applyFill="0" applyAlignment="0" applyProtection="0"/>
    <xf numFmtId="0" fontId="206" fillId="41" borderId="57" applyNumberFormat="0" applyAlignment="0" applyProtection="0"/>
    <xf numFmtId="211" fontId="206" fillId="41" borderId="57" applyNumberFormat="0" applyAlignment="0" applyProtection="0"/>
    <xf numFmtId="0" fontId="206" fillId="41" borderId="57" applyNumberFormat="0" applyAlignment="0" applyProtection="0"/>
    <xf numFmtId="211" fontId="237" fillId="0" borderId="60" applyNumberFormat="0" applyFill="0" applyAlignment="0" applyProtection="0"/>
    <xf numFmtId="211" fontId="207" fillId="41" borderId="57" applyNumberFormat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211" fontId="177" fillId="56" borderId="57" applyNumberFormat="0" applyAlignment="0" applyProtection="0"/>
    <xf numFmtId="211" fontId="178" fillId="56" borderId="57" applyNumberFormat="0" applyAlignment="0" applyProtection="0"/>
    <xf numFmtId="0" fontId="47" fillId="60" borderId="58" applyNumberFormat="0" applyFont="0" applyAlignment="0" applyProtection="0"/>
    <xf numFmtId="0" fontId="328" fillId="0" borderId="0"/>
    <xf numFmtId="211" fontId="207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178" fillId="56" borderId="57" applyNumberFormat="0" applyAlignment="0" applyProtection="0"/>
    <xf numFmtId="211" fontId="39" fillId="60" borderId="58" applyNumberFormat="0" applyFont="0" applyAlignment="0" applyProtection="0"/>
    <xf numFmtId="0" fontId="300" fillId="0" borderId="33" applyNumberFormat="0" applyFill="0" applyAlignment="0" applyProtection="0">
      <alignment vertical="center"/>
    </xf>
    <xf numFmtId="0" fontId="207" fillId="41" borderId="57" applyNumberForma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211" fontId="202" fillId="0" borderId="33" applyNumberFormat="0" applyFill="0" applyAlignment="0" applyProtection="0"/>
    <xf numFmtId="211" fontId="39" fillId="60" borderId="58" applyNumberFormat="0" applyFont="0" applyAlignment="0" applyProtection="0"/>
    <xf numFmtId="0" fontId="38" fillId="60" borderId="58" applyNumberFormat="0" applyFont="0" applyAlignment="0" applyProtection="0"/>
    <xf numFmtId="211" fontId="178" fillId="56" borderId="57" applyNumberFormat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211" fontId="39" fillId="60" borderId="58" applyNumberFormat="0" applyFon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92" fillId="56" borderId="59" applyNumberForma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211" fontId="177" fillId="56" borderId="57" applyNumberFormat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380" fillId="59" borderId="57" applyNumberForma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211" fontId="207" fillId="41" borderId="57" applyNumberForma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0" fontId="384" fillId="0" borderId="61" applyNumberFormat="0" applyFill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221" fillId="56" borderId="59" applyNumberFormat="0" applyAlignment="0" applyProtection="0"/>
    <xf numFmtId="211" fontId="177" fillId="56" borderId="57" applyNumberFormat="0" applyAlignment="0" applyProtection="0"/>
    <xf numFmtId="211" fontId="206" fillId="41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0" fontId="92" fillId="56" borderId="59" applyNumberFormat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57" fillId="56" borderId="28" applyNumberFormat="0" applyAlignment="0" applyProtection="0"/>
    <xf numFmtId="0" fontId="107" fillId="0" borderId="60" applyNumberFormat="0" applyFill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211" fontId="207" fillId="41" borderId="57" applyNumberFormat="0" applyAlignment="0" applyProtection="0"/>
    <xf numFmtId="0" fontId="14" fillId="60" borderId="37" applyNumberFormat="0" applyFon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57" fillId="56" borderId="28" applyNumberFormat="0" applyAlignment="0" applyProtection="0"/>
    <xf numFmtId="0" fontId="81" fillId="41" borderId="28" applyNumberFormat="0" applyAlignment="0" applyProtection="0"/>
    <xf numFmtId="0" fontId="107" fillId="0" borderId="39" applyNumberFormat="0" applyFill="0" applyAlignment="0" applyProtection="0"/>
    <xf numFmtId="0" fontId="14" fillId="60" borderId="37" applyNumberFormat="0" applyFon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8" fillId="56" borderId="28" applyNumberFormat="0" applyAlignment="0" applyProtection="0"/>
    <xf numFmtId="211" fontId="178" fillId="56" borderId="28" applyNumberFormat="0" applyAlignment="0" applyProtection="0"/>
    <xf numFmtId="211" fontId="178" fillId="56" borderId="28" applyNumberFormat="0" applyAlignment="0" applyProtection="0"/>
    <xf numFmtId="211" fontId="178" fillId="56" borderId="28" applyNumberFormat="0" applyAlignment="0" applyProtection="0"/>
    <xf numFmtId="211" fontId="177" fillId="56" borderId="28" applyNumberFormat="0" applyAlignment="0" applyProtection="0"/>
    <xf numFmtId="211" fontId="178" fillId="56" borderId="28" applyNumberFormat="0" applyAlignment="0" applyProtection="0"/>
    <xf numFmtId="211" fontId="178" fillId="56" borderId="28" applyNumberFormat="0" applyAlignment="0" applyProtection="0"/>
    <xf numFmtId="211" fontId="178" fillId="56" borderId="28" applyNumberFormat="0" applyAlignment="0" applyProtection="0"/>
    <xf numFmtId="211" fontId="178" fillId="56" borderId="28" applyNumberFormat="0" applyAlignment="0" applyProtection="0"/>
    <xf numFmtId="211" fontId="178" fillId="56" borderId="28" applyNumberFormat="0" applyAlignment="0" applyProtection="0"/>
    <xf numFmtId="0" fontId="179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46" fillId="0" borderId="45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7" fillId="41" borderId="28" applyNumberFormat="0" applyAlignment="0" applyProtection="0"/>
    <xf numFmtId="211" fontId="207" fillId="41" borderId="28" applyNumberFormat="0" applyAlignment="0" applyProtection="0"/>
    <xf numFmtId="211" fontId="207" fillId="41" borderId="28" applyNumberFormat="0" applyAlignment="0" applyProtection="0"/>
    <xf numFmtId="211" fontId="207" fillId="41" borderId="28" applyNumberFormat="0" applyAlignment="0" applyProtection="0"/>
    <xf numFmtId="211" fontId="206" fillId="41" borderId="28" applyNumberFormat="0" applyAlignment="0" applyProtection="0"/>
    <xf numFmtId="211" fontId="207" fillId="41" borderId="28" applyNumberFormat="0" applyAlignment="0" applyProtection="0"/>
    <xf numFmtId="211" fontId="207" fillId="41" borderId="28" applyNumberFormat="0" applyAlignment="0" applyProtection="0"/>
    <xf numFmtId="211" fontId="207" fillId="41" borderId="28" applyNumberFormat="0" applyAlignment="0" applyProtection="0"/>
    <xf numFmtId="211" fontId="207" fillId="41" borderId="28" applyNumberFormat="0" applyAlignment="0" applyProtection="0"/>
    <xf numFmtId="211" fontId="207" fillId="41" borderId="28" applyNumberFormat="0" applyAlignment="0" applyProtection="0"/>
    <xf numFmtId="0" fontId="208" fillId="41" borderId="28" applyNumberFormat="0" applyAlignment="0" applyProtection="0"/>
    <xf numFmtId="0" fontId="208" fillId="41" borderId="28" applyNumberFormat="0" applyAlignment="0" applyProtection="0"/>
    <xf numFmtId="0" fontId="208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10" fillId="64" borderId="45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59" fillId="60" borderId="37" applyNumberFormat="0" applyFont="0" applyAlignment="0" applyProtection="0"/>
    <xf numFmtId="211" fontId="59" fillId="60" borderId="37" applyNumberFormat="0" applyFont="0" applyAlignment="0" applyProtection="0"/>
    <xf numFmtId="211" fontId="59" fillId="60" borderId="37" applyNumberFormat="0" applyFont="0" applyAlignment="0" applyProtection="0"/>
    <xf numFmtId="211" fontId="59" fillId="60" borderId="37" applyNumberFormat="0" applyFont="0" applyAlignment="0" applyProtection="0"/>
    <xf numFmtId="211" fontId="39" fillId="60" borderId="37" applyNumberFormat="0" applyFont="0" applyAlignment="0" applyProtection="0"/>
    <xf numFmtId="211" fontId="59" fillId="60" borderId="37" applyNumberFormat="0" applyFont="0" applyAlignment="0" applyProtection="0"/>
    <xf numFmtId="211" fontId="59" fillId="60" borderId="37" applyNumberFormat="0" applyFont="0" applyAlignment="0" applyProtection="0"/>
    <xf numFmtId="211" fontId="59" fillId="60" borderId="37" applyNumberFormat="0" applyFont="0" applyAlignment="0" applyProtection="0"/>
    <xf numFmtId="211" fontId="59" fillId="60" borderId="37" applyNumberFormat="0" applyFont="0" applyAlignment="0" applyProtection="0"/>
    <xf numFmtId="211" fontId="59" fillId="60" borderId="37" applyNumberFormat="0" applyFont="0" applyAlignment="0" applyProtection="0"/>
    <xf numFmtId="0" fontId="162" fillId="60" borderId="37" applyNumberFormat="0" applyFont="0" applyAlignment="0" applyProtection="0"/>
    <xf numFmtId="0" fontId="162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1" fillId="56" borderId="38" applyNumberFormat="0" applyAlignment="0" applyProtection="0"/>
    <xf numFmtId="211" fontId="221" fillId="56" borderId="38" applyNumberFormat="0" applyAlignment="0" applyProtection="0"/>
    <xf numFmtId="211" fontId="221" fillId="56" borderId="38" applyNumberFormat="0" applyAlignment="0" applyProtection="0"/>
    <xf numFmtId="211" fontId="221" fillId="56" borderId="38" applyNumberFormat="0" applyAlignment="0" applyProtection="0"/>
    <xf numFmtId="211" fontId="220" fillId="56" borderId="38" applyNumberFormat="0" applyAlignment="0" applyProtection="0"/>
    <xf numFmtId="211" fontId="221" fillId="56" borderId="38" applyNumberFormat="0" applyAlignment="0" applyProtection="0"/>
    <xf numFmtId="211" fontId="221" fillId="56" borderId="38" applyNumberFormat="0" applyAlignment="0" applyProtection="0"/>
    <xf numFmtId="211" fontId="221" fillId="56" borderId="38" applyNumberFormat="0" applyAlignment="0" applyProtection="0"/>
    <xf numFmtId="211" fontId="221" fillId="56" borderId="38" applyNumberFormat="0" applyAlignment="0" applyProtection="0"/>
    <xf numFmtId="211" fontId="221" fillId="56" borderId="38" applyNumberFormat="0" applyAlignment="0" applyProtection="0"/>
    <xf numFmtId="0" fontId="222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0" fontId="92" fillId="56" borderId="59" applyNumberFormat="0" applyAlignment="0" applyProtection="0"/>
    <xf numFmtId="211" fontId="46" fillId="0" borderId="45"/>
    <xf numFmtId="5" fontId="52" fillId="0" borderId="6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8" fillId="0" borderId="39" applyNumberFormat="0" applyFill="0" applyAlignment="0" applyProtection="0"/>
    <xf numFmtId="211" fontId="238" fillId="0" borderId="39" applyNumberFormat="0" applyFill="0" applyAlignment="0" applyProtection="0"/>
    <xf numFmtId="211" fontId="238" fillId="0" borderId="39" applyNumberFormat="0" applyFill="0" applyAlignment="0" applyProtection="0"/>
    <xf numFmtId="211" fontId="238" fillId="0" borderId="39" applyNumberFormat="0" applyFill="0" applyAlignment="0" applyProtection="0"/>
    <xf numFmtId="211" fontId="237" fillId="0" borderId="39" applyNumberFormat="0" applyFill="0" applyAlignment="0" applyProtection="0"/>
    <xf numFmtId="211" fontId="238" fillId="0" borderId="39" applyNumberFormat="0" applyFill="0" applyAlignment="0" applyProtection="0"/>
    <xf numFmtId="211" fontId="238" fillId="0" borderId="39" applyNumberFormat="0" applyFill="0" applyAlignment="0" applyProtection="0"/>
    <xf numFmtId="211" fontId="238" fillId="0" borderId="39" applyNumberFormat="0" applyFill="0" applyAlignment="0" applyProtection="0"/>
    <xf numFmtId="211" fontId="238" fillId="0" borderId="39" applyNumberFormat="0" applyFill="0" applyAlignment="0" applyProtection="0"/>
    <xf numFmtId="211" fontId="238" fillId="0" borderId="39" applyNumberFormat="0" applyFill="0" applyAlignment="0" applyProtection="0"/>
    <xf numFmtId="0" fontId="239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10" fillId="0" borderId="45"/>
    <xf numFmtId="211" fontId="221" fillId="56" borderId="38" applyNumberFormat="0" applyAlignment="0" applyProtection="0"/>
    <xf numFmtId="211" fontId="178" fillId="56" borderId="28" applyNumberFormat="0" applyAlignment="0" applyProtection="0"/>
    <xf numFmtId="211" fontId="207" fillId="41" borderId="28" applyNumberFormat="0" applyAlignment="0" applyProtection="0"/>
    <xf numFmtId="211" fontId="238" fillId="0" borderId="39" applyNumberFormat="0" applyFill="0" applyAlignment="0" applyProtection="0"/>
    <xf numFmtId="211" fontId="59" fillId="60" borderId="37" applyNumberFormat="0" applyFont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211" fontId="206" fillId="41" borderId="28" applyNumberForma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393" fillId="0" borderId="33" applyNumberFormat="0" applyFill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211" fontId="221" fillId="56" borderId="59" applyNumberForma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207" fillId="41" borderId="57" applyNumberFormat="0" applyAlignment="0" applyProtection="0"/>
    <xf numFmtId="0" fontId="81" fillId="41" borderId="57" applyNumberFormat="0" applyAlignment="0" applyProtection="0"/>
    <xf numFmtId="0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211" fontId="178" fillId="56" borderId="57" applyNumberFormat="0" applyAlignment="0" applyProtection="0"/>
    <xf numFmtId="0" fontId="92" fillId="56" borderId="59" applyNumberFormat="0" applyAlignment="0" applyProtection="0"/>
    <xf numFmtId="0" fontId="384" fillId="0" borderId="61" applyNumberFormat="0" applyFill="0" applyAlignment="0" applyProtection="0"/>
    <xf numFmtId="211" fontId="207" fillId="41" borderId="57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178" fillId="56" borderId="57" applyNumberForma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31" fillId="60" borderId="58" applyNumberFormat="0" applyFon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211" fontId="178" fillId="56" borderId="57" applyNumberFormat="0" applyAlignment="0" applyProtection="0"/>
    <xf numFmtId="0" fontId="92" fillId="56" borderId="59" applyNumberFormat="0" applyAlignment="0" applyProtection="0"/>
    <xf numFmtId="0" fontId="380" fillId="59" borderId="57" applyNumberFormat="0" applyAlignment="0" applyProtection="0"/>
    <xf numFmtId="0" fontId="92" fillId="56" borderId="59" applyNumberFormat="0" applyAlignment="0" applyProtection="0"/>
    <xf numFmtId="211" fontId="177" fillId="56" borderId="57" applyNumberForma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285" fillId="60" borderId="58" applyNumberFormat="0" applyFont="0" applyAlignment="0" applyProtection="0"/>
    <xf numFmtId="211" fontId="238" fillId="0" borderId="60" applyNumberFormat="0" applyFill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39" fillId="60" borderId="58" applyNumberFormat="0" applyFon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0" fontId="380" fillId="59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211" fontId="39" fillId="60" borderId="58" applyNumberFormat="0" applyFont="0" applyAlignment="0" applyProtection="0"/>
    <xf numFmtId="0" fontId="75" fillId="0" borderId="33" applyNumberFormat="0" applyFill="0" applyAlignment="0" applyProtection="0"/>
    <xf numFmtId="0" fontId="371" fillId="56" borderId="57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211" fontId="206" fillId="41" borderId="57" applyNumberFormat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0" fontId="75" fillId="0" borderId="33" applyNumberFormat="0" applyFill="0" applyAlignment="0" applyProtection="0"/>
    <xf numFmtId="43" fontId="328" fillId="0" borderId="0" applyFont="0" applyFill="0" applyBorder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381" fillId="41" borderId="57" applyNumberForma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220" fillId="56" borderId="38" applyNumberFormat="0" applyAlignment="0" applyProtection="0"/>
    <xf numFmtId="0" fontId="38" fillId="60" borderId="58" applyNumberFormat="0" applyFont="0" applyAlignment="0" applyProtection="0"/>
    <xf numFmtId="211" fontId="237" fillId="0" borderId="60" applyNumberFormat="0" applyFill="0" applyAlignment="0" applyProtection="0"/>
    <xf numFmtId="211" fontId="207" fillId="41" borderId="28" applyNumberFormat="0" applyAlignment="0" applyProtection="0"/>
    <xf numFmtId="211" fontId="177" fillId="56" borderId="28" applyNumberFormat="0" applyAlignment="0" applyProtection="0"/>
    <xf numFmtId="0" fontId="39" fillId="60" borderId="58" applyNumberFormat="0" applyFon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59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211" fontId="177" fillId="56" borderId="57" applyNumberForma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211" fontId="178" fillId="56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221" fillId="56" borderId="59" applyNumberFormat="0" applyAlignment="0" applyProtection="0"/>
    <xf numFmtId="211" fontId="220" fillId="56" borderId="59" applyNumberFormat="0" applyAlignment="0" applyProtection="0"/>
    <xf numFmtId="211" fontId="237" fillId="0" borderId="60" applyNumberFormat="0" applyFill="0" applyAlignment="0" applyProtection="0"/>
    <xf numFmtId="0" fontId="92" fillId="56" borderId="59" applyNumberFormat="0" applyAlignment="0" applyProtection="0"/>
    <xf numFmtId="0" fontId="380" fillId="59" borderId="57" applyNumberFormat="0" applyAlignment="0" applyProtection="0"/>
    <xf numFmtId="211" fontId="202" fillId="0" borderId="33" applyNumberFormat="0" applyFill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207" fillId="41" borderId="57" applyNumberFormat="0" applyAlignment="0" applyProtection="0"/>
    <xf numFmtId="0" fontId="207" fillId="41" borderId="57" applyNumberFormat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0" fontId="92" fillId="56" borderId="59" applyNumberFormat="0" applyAlignment="0" applyProtection="0"/>
    <xf numFmtId="0" fontId="75" fillId="0" borderId="33" applyNumberFormat="0" applyFill="0" applyAlignment="0" applyProtection="0"/>
    <xf numFmtId="211" fontId="220" fillId="56" borderId="59" applyNumberForma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31" fillId="60" borderId="58" applyNumberFormat="0" applyFont="0" applyAlignment="0" applyProtection="0"/>
    <xf numFmtId="0" fontId="302" fillId="56" borderId="59" applyNumberFormat="0" applyAlignment="0" applyProtection="0">
      <alignment vertical="center"/>
    </xf>
    <xf numFmtId="0" fontId="371" fillId="56" borderId="57" applyNumberForma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211" fontId="39" fillId="60" borderId="58" applyNumberFormat="0" applyFont="0" applyAlignment="0" applyProtection="0"/>
    <xf numFmtId="0" fontId="75" fillId="0" borderId="33" applyNumberFormat="0" applyFill="0" applyAlignment="0" applyProtection="0"/>
    <xf numFmtId="0" fontId="368" fillId="56" borderId="59" applyNumberForma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14" fillId="60" borderId="58" applyNumberFormat="0" applyFont="0" applyAlignment="0" applyProtection="0"/>
    <xf numFmtId="0" fontId="38" fillId="60" borderId="58" applyNumberFormat="0" applyFon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0" fontId="202" fillId="0" borderId="33" applyNumberFormat="0" applyFill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0" fontId="178" fillId="56" borderId="57" applyNumberFormat="0" applyAlignment="0" applyProtection="0"/>
    <xf numFmtId="0" fontId="178" fillId="56" borderId="57" applyNumberFormat="0" applyAlignment="0" applyProtection="0"/>
    <xf numFmtId="0" fontId="47" fillId="60" borderId="58" applyNumberFormat="0" applyFont="0" applyAlignment="0" applyProtection="0"/>
    <xf numFmtId="0" fontId="215" fillId="0" borderId="62" applyNumberFormat="0" applyFill="0" applyBorder="0" applyAlignment="0" applyProtection="0">
      <alignment horizontal="centerContinuous"/>
    </xf>
    <xf numFmtId="0" fontId="39" fillId="60" borderId="58" applyNumberFormat="0" applyFont="0" applyAlignment="0" applyProtection="0"/>
    <xf numFmtId="211" fontId="237" fillId="0" borderId="60" applyNumberFormat="0" applyFill="0" applyAlignment="0" applyProtection="0"/>
    <xf numFmtId="211" fontId="221" fillId="56" borderId="59" applyNumberFormat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380" fillId="59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77" fillId="56" borderId="57" applyNumberForma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71" fillId="0" borderId="62">
      <alignment horizontal="left" vertical="center"/>
    </xf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369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220" fillId="56" borderId="59" applyNumberFormat="0" applyAlignment="0" applyProtection="0"/>
    <xf numFmtId="0" fontId="92" fillId="56" borderId="59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177" fillId="56" borderId="57" applyNumberFormat="0" applyAlignment="0" applyProtection="0"/>
    <xf numFmtId="0" fontId="393" fillId="0" borderId="33" applyNumberFormat="0" applyFill="0" applyAlignment="0" applyProtection="0"/>
    <xf numFmtId="0" fontId="38" fillId="60" borderId="58" applyNumberFormat="0" applyFont="0" applyAlignment="0" applyProtection="0"/>
    <xf numFmtId="0" fontId="14" fillId="60" borderId="58" applyNumberFormat="0" applyFont="0" applyAlignment="0" applyProtection="0"/>
    <xf numFmtId="0" fontId="31" fillId="60" borderId="58" applyNumberFormat="0" applyFont="0" applyAlignment="0" applyProtection="0"/>
    <xf numFmtId="0" fontId="14" fillId="60" borderId="58" applyNumberFormat="0" applyFont="0" applyAlignment="0" applyProtection="0"/>
    <xf numFmtId="0" fontId="14" fillId="60" borderId="58" applyNumberFormat="0" applyFont="0" applyAlignment="0" applyProtection="0"/>
    <xf numFmtId="0" fontId="14" fillId="60" borderId="58" applyNumberFormat="0" applyFon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384" fillId="0" borderId="61" applyNumberFormat="0" applyFill="0" applyAlignment="0" applyProtection="0"/>
    <xf numFmtId="0" fontId="384" fillId="0" borderId="60" applyNumberFormat="0" applyFill="0" applyAlignment="0" applyProtection="0"/>
    <xf numFmtId="0" fontId="384" fillId="0" borderId="61" applyNumberFormat="0" applyFill="0" applyAlignment="0" applyProtection="0"/>
    <xf numFmtId="0" fontId="385" fillId="0" borderId="60" applyNumberFormat="0" applyFill="0" applyAlignment="0" applyProtection="0"/>
    <xf numFmtId="0" fontId="384" fillId="0" borderId="61" applyNumberFormat="0" applyFill="0" applyAlignment="0" applyProtection="0"/>
    <xf numFmtId="0" fontId="380" fillId="59" borderId="57" applyNumberFormat="0" applyAlignment="0" applyProtection="0"/>
    <xf numFmtId="0" fontId="371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220" fillId="56" borderId="59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4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211" fontId="207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178" fillId="56" borderId="57" applyNumberForma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203" fillId="0" borderId="33" applyNumberFormat="0" applyFill="0" applyAlignment="0" applyProtection="0"/>
    <xf numFmtId="211" fontId="177" fillId="56" borderId="57" applyNumberFormat="0" applyAlignment="0" applyProtection="0"/>
    <xf numFmtId="211" fontId="206" fillId="41" borderId="57" applyNumberFormat="0" applyAlignment="0" applyProtection="0"/>
    <xf numFmtId="211" fontId="39" fillId="60" borderId="58" applyNumberFormat="0" applyFont="0" applyAlignment="0" applyProtection="0"/>
    <xf numFmtId="211" fontId="207" fillId="41" borderId="57" applyNumberFormat="0" applyAlignment="0" applyProtection="0"/>
    <xf numFmtId="211" fontId="206" fillId="41" borderId="57" applyNumberFormat="0" applyAlignment="0" applyProtection="0"/>
    <xf numFmtId="211" fontId="59" fillId="60" borderId="58" applyNumberFormat="0" applyFont="0" applyAlignment="0" applyProtection="0"/>
    <xf numFmtId="211" fontId="39" fillId="60" borderId="58" applyNumberFormat="0" applyFon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8" fillId="0" borderId="60" applyNumberFormat="0" applyFill="0" applyAlignment="0" applyProtection="0"/>
    <xf numFmtId="211" fontId="237" fillId="0" borderId="60" applyNumberFormat="0" applyFill="0" applyAlignment="0" applyProtection="0"/>
    <xf numFmtId="0" fontId="206" fillId="41" borderId="57" applyNumberFormat="0" applyAlignment="0" applyProtection="0"/>
    <xf numFmtId="0" fontId="39" fillId="60" borderId="58" applyNumberFormat="0" applyFont="0" applyAlignment="0" applyProtection="0"/>
    <xf numFmtId="0" fontId="57" fillId="56" borderId="57" applyNumberFormat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384" fillId="0" borderId="61" applyNumberFormat="0" applyFill="0" applyAlignment="0" applyProtection="0"/>
    <xf numFmtId="211" fontId="220" fillId="56" borderId="59" applyNumberFormat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0" fontId="384" fillId="0" borderId="61" applyNumberFormat="0" applyFill="0" applyAlignment="0" applyProtection="0"/>
    <xf numFmtId="0" fontId="380" fillId="59" borderId="57" applyNumberFormat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221" fillId="56" borderId="59" applyNumberFormat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211" fontId="203" fillId="0" borderId="33" applyNumberFormat="0" applyFill="0" applyAlignment="0" applyProtection="0"/>
    <xf numFmtId="211" fontId="203" fillId="0" borderId="33" applyNumberFormat="0" applyFill="0" applyAlignment="0" applyProtection="0"/>
    <xf numFmtId="0" fontId="14" fillId="60" borderId="58" applyNumberFormat="0" applyFon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75" fillId="0" borderId="33" applyNumberFormat="0" applyFill="0" applyAlignment="0" applyProtection="0"/>
    <xf numFmtId="211" fontId="178" fillId="56" borderId="57" applyNumberFormat="0" applyAlignment="0" applyProtection="0"/>
    <xf numFmtId="211" fontId="39" fillId="60" borderId="58" applyNumberFormat="0" applyFon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368" fillId="61" borderId="59" applyNumberForma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211" fontId="203" fillId="0" borderId="33" applyNumberFormat="0" applyFill="0" applyAlignment="0" applyProtection="0"/>
    <xf numFmtId="0" fontId="39" fillId="60" borderId="58" applyNumberFormat="0" applyFont="0" applyAlignment="0" applyProtection="0"/>
    <xf numFmtId="0" fontId="202" fillId="0" borderId="33" applyNumberFormat="0" applyFill="0" applyAlignment="0" applyProtection="0"/>
    <xf numFmtId="0" fontId="81" fillId="41" borderId="57" applyNumberFormat="0" applyAlignment="0" applyProtection="0"/>
    <xf numFmtId="211" fontId="59" fillId="60" borderId="58" applyNumberFormat="0" applyFon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211" fontId="238" fillId="0" borderId="60" applyNumberFormat="0" applyFill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211" fontId="177" fillId="56" borderId="57" applyNumberFormat="0" applyAlignment="0" applyProtection="0"/>
    <xf numFmtId="0" fontId="92" fillId="56" borderId="59" applyNumberFormat="0" applyAlignment="0" applyProtection="0"/>
    <xf numFmtId="0" fontId="206" fillId="41" borderId="57" applyNumberFormat="0" applyAlignment="0" applyProtection="0"/>
    <xf numFmtId="211" fontId="206" fillId="41" borderId="57" applyNumberFormat="0" applyAlignment="0" applyProtection="0"/>
    <xf numFmtId="0" fontId="162" fillId="60" borderId="58" applyNumberFormat="0" applyFont="0" applyAlignment="0" applyProtection="0"/>
    <xf numFmtId="0" fontId="38" fillId="60" borderId="58" applyNumberFormat="0" applyFont="0" applyAlignment="0" applyProtection="0"/>
    <xf numFmtId="0" fontId="14" fillId="60" borderId="58" applyNumberFormat="0" applyFont="0" applyAlignment="0" applyProtection="0"/>
    <xf numFmtId="0" fontId="178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203" fillId="0" borderId="33" applyNumberFormat="0" applyFill="0" applyAlignment="0" applyProtection="0"/>
    <xf numFmtId="211" fontId="177" fillId="56" borderId="57" applyNumberFormat="0" applyAlignment="0" applyProtection="0"/>
    <xf numFmtId="0" fontId="220" fillId="56" borderId="59" applyNumberForma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207" fillId="41" borderId="57" applyNumberFormat="0" applyAlignment="0" applyProtection="0"/>
    <xf numFmtId="0" fontId="75" fillId="0" borderId="33" applyNumberFormat="0" applyFill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211" fontId="220" fillId="56" borderId="59" applyNumberFormat="0" applyAlignment="0" applyProtection="0"/>
    <xf numFmtId="0" fontId="57" fillId="56" borderId="57" applyNumberFormat="0" applyAlignment="0" applyProtection="0"/>
    <xf numFmtId="0" fontId="206" fillId="41" borderId="57" applyNumberFormat="0" applyAlignment="0" applyProtection="0"/>
    <xf numFmtId="211" fontId="177" fillId="56" borderId="57" applyNumberFormat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211" fontId="238" fillId="0" borderId="60" applyNumberFormat="0" applyFill="0" applyAlignment="0" applyProtection="0"/>
    <xf numFmtId="43" fontId="328" fillId="0" borderId="0" applyFont="0" applyFill="0" applyBorder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211" fontId="220" fillId="56" borderId="59" applyNumberFormat="0" applyAlignment="0" applyProtection="0"/>
    <xf numFmtId="0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211" fontId="220" fillId="56" borderId="59" applyNumberFormat="0" applyAlignment="0" applyProtection="0"/>
    <xf numFmtId="0" fontId="31" fillId="60" borderId="58" applyNumberFormat="0" applyFont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211" fontId="202" fillId="0" borderId="33" applyNumberFormat="0" applyFill="0" applyAlignment="0" applyProtection="0"/>
    <xf numFmtId="0" fontId="75" fillId="0" borderId="33" applyNumberFormat="0" applyFill="0" applyAlignment="0" applyProtection="0"/>
    <xf numFmtId="211" fontId="238" fillId="0" borderId="60" applyNumberFormat="0" applyFill="0" applyAlignment="0" applyProtection="0"/>
    <xf numFmtId="0" fontId="57" fillId="56" borderId="57" applyNumberForma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384" fillId="0" borderId="61" applyNumberFormat="0" applyFill="0" applyAlignment="0" applyProtection="0"/>
    <xf numFmtId="211" fontId="202" fillId="0" borderId="33" applyNumberFormat="0" applyFill="0" applyAlignment="0" applyProtection="0"/>
    <xf numFmtId="211" fontId="39" fillId="60" borderId="58" applyNumberFormat="0" applyFont="0" applyAlignment="0" applyProtection="0"/>
    <xf numFmtId="211" fontId="220" fillId="56" borderId="59" applyNumberFormat="0" applyAlignment="0" applyProtection="0"/>
    <xf numFmtId="211" fontId="237" fillId="0" borderId="60" applyNumberFormat="0" applyFill="0" applyAlignment="0" applyProtection="0"/>
    <xf numFmtId="211" fontId="202" fillId="0" borderId="33" applyNumberFormat="0" applyFill="0" applyAlignment="0" applyProtection="0"/>
    <xf numFmtId="0" fontId="75" fillId="0" borderId="33" applyNumberFormat="0" applyFill="0" applyAlignment="0" applyProtection="0"/>
    <xf numFmtId="211" fontId="221" fillId="56" borderId="59" applyNumberFormat="0" applyAlignment="0" applyProtection="0"/>
    <xf numFmtId="0" fontId="220" fillId="56" borderId="59" applyNumberFormat="0" applyAlignment="0" applyProtection="0"/>
    <xf numFmtId="211" fontId="202" fillId="0" borderId="33" applyNumberFormat="0" applyFill="0" applyAlignment="0" applyProtection="0"/>
    <xf numFmtId="211" fontId="237" fillId="0" borderId="60" applyNumberFormat="0" applyFill="0" applyAlignment="0" applyProtection="0"/>
    <xf numFmtId="211" fontId="206" fillId="41" borderId="57" applyNumberFormat="0" applyAlignment="0" applyProtection="0"/>
    <xf numFmtId="0" fontId="207" fillId="41" borderId="57" applyNumberFormat="0" applyAlignment="0" applyProtection="0"/>
    <xf numFmtId="0" fontId="39" fillId="60" borderId="58" applyNumberFormat="0" applyFont="0" applyAlignment="0" applyProtection="0"/>
    <xf numFmtId="0" fontId="207" fillId="41" borderId="57" applyNumberFormat="0" applyAlignment="0" applyProtection="0"/>
    <xf numFmtId="0" fontId="221" fillId="56" borderId="59" applyNumberFormat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211" fontId="178" fillId="56" borderId="57" applyNumberFormat="0" applyAlignment="0" applyProtection="0"/>
    <xf numFmtId="211" fontId="237" fillId="0" borderId="60" applyNumberFormat="0" applyFill="0" applyAlignment="0" applyProtection="0"/>
    <xf numFmtId="211" fontId="238" fillId="0" borderId="60" applyNumberFormat="0" applyFill="0" applyAlignment="0" applyProtection="0"/>
    <xf numFmtId="211" fontId="221" fillId="56" borderId="59" applyNumberForma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206" fillId="41" borderId="57" applyNumberFormat="0" applyAlignment="0" applyProtection="0"/>
    <xf numFmtId="211" fontId="178" fillId="56" borderId="57" applyNumberFormat="0" applyAlignment="0" applyProtection="0"/>
    <xf numFmtId="211" fontId="220" fillId="56" borderId="59" applyNumberFormat="0" applyAlignment="0" applyProtection="0"/>
    <xf numFmtId="211" fontId="177" fillId="56" borderId="57" applyNumberFormat="0" applyAlignment="0" applyProtection="0"/>
    <xf numFmtId="0" fontId="229" fillId="0" borderId="25">
      <alignment horizontal="center"/>
    </xf>
    <xf numFmtId="211" fontId="221" fillId="56" borderId="59" applyNumberFormat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177" fillId="56" borderId="57" applyNumberFormat="0" applyAlignment="0" applyProtection="0"/>
    <xf numFmtId="0" fontId="38" fillId="60" borderId="58" applyNumberFormat="0" applyFont="0" applyAlignment="0" applyProtection="0"/>
    <xf numFmtId="211" fontId="177" fillId="56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177" fillId="56" borderId="57" applyNumberFormat="0" applyAlignment="0" applyProtection="0"/>
    <xf numFmtId="0" fontId="31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0" fontId="57" fillId="56" borderId="57" applyNumberFormat="0" applyAlignment="0" applyProtection="0"/>
    <xf numFmtId="0" fontId="237" fillId="0" borderId="60" applyNumberFormat="0" applyFill="0" applyAlignment="0" applyProtection="0"/>
    <xf numFmtId="0" fontId="92" fillId="56" borderId="59" applyNumberForma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204" fillId="0" borderId="33" applyNumberFormat="0" applyFill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0" fontId="14" fillId="60" borderId="58" applyNumberFormat="0" applyFont="0" applyAlignment="0" applyProtection="0"/>
    <xf numFmtId="211" fontId="46" fillId="0" borderId="56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211" fontId="177" fillId="56" borderId="57" applyNumberFormat="0" applyAlignment="0" applyProtection="0"/>
    <xf numFmtId="211" fontId="178" fillId="56" borderId="57" applyNumberForma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380" fillId="59" borderId="57" applyNumberFormat="0" applyAlignment="0" applyProtection="0"/>
    <xf numFmtId="0" fontId="14" fillId="60" borderId="58" applyNumberFormat="0" applyFont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211" fontId="220" fillId="56" borderId="59" applyNumberFormat="0" applyAlignment="0" applyProtection="0"/>
    <xf numFmtId="0" fontId="237" fillId="0" borderId="60" applyNumberFormat="0" applyFill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75" fillId="0" borderId="33" applyNumberFormat="0" applyFill="0" applyAlignment="0" applyProtection="0"/>
    <xf numFmtId="211" fontId="221" fillId="56" borderId="59" applyNumberFormat="0" applyAlignment="0" applyProtection="0"/>
    <xf numFmtId="0" fontId="57" fillId="56" borderId="57" applyNumberFormat="0" applyAlignment="0" applyProtection="0"/>
    <xf numFmtId="0" fontId="381" fillId="41" borderId="57" applyNumberFormat="0" applyAlignment="0" applyProtection="0"/>
    <xf numFmtId="211" fontId="39" fillId="60" borderId="58" applyNumberFormat="0" applyFon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38" fillId="60" borderId="58" applyNumberFormat="0" applyFon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370" fillId="61" borderId="57" applyNumberFormat="0" applyAlignment="0" applyProtection="0"/>
    <xf numFmtId="211" fontId="177" fillId="56" borderId="57" applyNumberFormat="0" applyAlignment="0" applyProtection="0"/>
    <xf numFmtId="211" fontId="221" fillId="56" borderId="59" applyNumberFormat="0" applyAlignment="0" applyProtection="0"/>
    <xf numFmtId="0" fontId="370" fillId="61" borderId="57" applyNumberForma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328" fillId="0" borderId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211" fontId="237" fillId="0" borderId="60" applyNumberFormat="0" applyFill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39" fillId="60" borderId="58" applyNumberFormat="0" applyFont="0" applyAlignment="0" applyProtection="0"/>
    <xf numFmtId="211" fontId="59" fillId="60" borderId="58" applyNumberFormat="0" applyFont="0" applyAlignment="0" applyProtection="0"/>
    <xf numFmtId="211" fontId="39" fillId="60" borderId="58" applyNumberFormat="0" applyFont="0" applyAlignment="0" applyProtection="0"/>
    <xf numFmtId="211" fontId="177" fillId="56" borderId="57" applyNumberFormat="0" applyAlignment="0" applyProtection="0"/>
    <xf numFmtId="211" fontId="206" fillId="41" borderId="57" applyNumberFormat="0" applyAlignment="0" applyProtection="0"/>
    <xf numFmtId="0" fontId="215" fillId="0" borderId="62" applyNumberFormat="0" applyFill="0" applyBorder="0" applyAlignment="0" applyProtection="0">
      <alignment horizontal="centerContinuous"/>
    </xf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0" fontId="239" fillId="0" borderId="60" applyNumberFormat="0" applyFill="0" applyAlignment="0" applyProtection="0"/>
    <xf numFmtId="0" fontId="381" fillId="41" borderId="57" applyNumberFormat="0" applyAlignment="0" applyProtection="0"/>
    <xf numFmtId="211" fontId="39" fillId="60" borderId="58" applyNumberFormat="0" applyFon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2" fillId="0" borderId="33" applyNumberFormat="0" applyFill="0" applyAlignment="0" applyProtection="0"/>
    <xf numFmtId="0" fontId="204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207" fillId="41" borderId="57" applyNumberForma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237" fillId="0" borderId="60" applyNumberFormat="0" applyFill="0" applyAlignment="0" applyProtection="0"/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14" fillId="60" borderId="58" applyNumberFormat="0" applyFon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206" fillId="41" borderId="57" applyNumberFormat="0" applyAlignment="0" applyProtection="0"/>
    <xf numFmtId="0" fontId="371" fillId="56" borderId="57" applyNumberFormat="0" applyAlignment="0" applyProtection="0"/>
    <xf numFmtId="211" fontId="206" fillId="41" borderId="57" applyNumberFormat="0" applyAlignment="0" applyProtection="0"/>
    <xf numFmtId="0" fontId="203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0" fontId="75" fillId="0" borderId="33" applyNumberFormat="0" applyFill="0" applyAlignment="0" applyProtection="0"/>
    <xf numFmtId="0" fontId="39" fillId="60" borderId="58" applyNumberFormat="0" applyFont="0" applyAlignment="0" applyProtection="0"/>
    <xf numFmtId="211" fontId="221" fillId="56" borderId="59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0" fontId="179" fillId="56" borderId="28" applyNumberFormat="0" applyAlignment="0" applyProtection="0"/>
    <xf numFmtId="211" fontId="39" fillId="60" borderId="58" applyNumberFormat="0" applyFont="0" applyAlignment="0" applyProtection="0"/>
    <xf numFmtId="211" fontId="178" fillId="56" borderId="28" applyNumberFormat="0" applyAlignment="0" applyProtection="0"/>
    <xf numFmtId="211" fontId="178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39" fillId="60" borderId="58" applyNumberFormat="0" applyFon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211" fontId="177" fillId="56" borderId="57" applyNumberFormat="0" applyAlignment="0" applyProtection="0"/>
    <xf numFmtId="0" fontId="206" fillId="41" borderId="57" applyNumberFormat="0" applyAlignment="0" applyProtection="0"/>
    <xf numFmtId="211" fontId="237" fillId="0" borderId="60" applyNumberFormat="0" applyFill="0" applyAlignment="0" applyProtection="0"/>
    <xf numFmtId="211" fontId="202" fillId="0" borderId="33" applyNumberFormat="0" applyFill="0" applyAlignment="0" applyProtection="0"/>
    <xf numFmtId="0" fontId="31" fillId="60" borderId="58" applyNumberFormat="0" applyFont="0" applyAlignment="0" applyProtection="0"/>
    <xf numFmtId="0" fontId="81" fillId="41" borderId="57" applyNumberFormat="0" applyAlignment="0" applyProtection="0"/>
    <xf numFmtId="0" fontId="221" fillId="56" borderId="59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92" fillId="56" borderId="59" applyNumberForma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59" fillId="60" borderId="58" applyNumberFormat="0" applyFont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14" fillId="60" borderId="58" applyNumberFormat="0" applyFon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206" fillId="41" borderId="57" applyNumberFormat="0" applyAlignment="0" applyProtection="0"/>
    <xf numFmtId="211" fontId="177" fillId="56" borderId="57" applyNumberFormat="0" applyAlignment="0" applyProtection="0"/>
    <xf numFmtId="0" fontId="38" fillId="60" borderId="58" applyNumberFormat="0" applyFont="0" applyAlignment="0" applyProtection="0"/>
    <xf numFmtId="211" fontId="59" fillId="60" borderId="58" applyNumberFormat="0" applyFont="0" applyAlignment="0" applyProtection="0"/>
    <xf numFmtId="0" fontId="39" fillId="60" borderId="58" applyNumberFormat="0" applyFont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177" fillId="56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79" fillId="56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384" fillId="0" borderId="61" applyNumberFormat="0" applyFill="0" applyAlignment="0" applyProtection="0"/>
    <xf numFmtId="0" fontId="221" fillId="56" borderId="38" applyNumberFormat="0" applyAlignment="0" applyProtection="0"/>
    <xf numFmtId="0" fontId="178" fillId="56" borderId="28" applyNumberFormat="0" applyAlignment="0" applyProtection="0"/>
    <xf numFmtId="0" fontId="328" fillId="0" borderId="0"/>
    <xf numFmtId="0" fontId="47" fillId="60" borderId="58" applyNumberFormat="0" applyFont="0" applyAlignment="0" applyProtection="0"/>
    <xf numFmtId="0" fontId="207" fillId="41" borderId="28" applyNumberFormat="0" applyAlignment="0" applyProtection="0"/>
    <xf numFmtId="211" fontId="221" fillId="56" borderId="59" applyNumberFormat="0" applyAlignment="0" applyProtection="0"/>
    <xf numFmtId="0" fontId="238" fillId="0" borderId="39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220" fillId="56" borderId="59" applyNumberFormat="0" applyAlignment="0" applyProtection="0"/>
    <xf numFmtId="0" fontId="59" fillId="60" borderId="37" applyNumberFormat="0" applyFon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421" fillId="0" borderId="60" applyNumberFormat="0" applyFill="0" applyAlignment="0" applyProtection="0">
      <alignment vertical="center"/>
    </xf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287" fillId="56" borderId="28" applyNumberFormat="0" applyAlignment="0" applyProtection="0">
      <alignment vertical="center"/>
    </xf>
    <xf numFmtId="0" fontId="272" fillId="60" borderId="37" applyNumberFormat="0" applyFont="0" applyAlignment="0" applyProtection="0">
      <alignment vertical="center"/>
    </xf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206" fillId="41" borderId="57" applyNumberFormat="0" applyAlignment="0" applyProtection="0"/>
    <xf numFmtId="211" fontId="177" fillId="56" borderId="57" applyNumberFormat="0" applyAlignment="0" applyProtection="0"/>
    <xf numFmtId="0" fontId="57" fillId="56" borderId="57" applyNumberFormat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295" fillId="0" borderId="39" applyNumberFormat="0" applyFill="0" applyAlignment="0" applyProtection="0">
      <alignment vertical="center"/>
    </xf>
    <xf numFmtId="0" fontId="296" fillId="41" borderId="28" applyNumberFormat="0" applyAlignment="0" applyProtection="0">
      <alignment vertical="center"/>
    </xf>
    <xf numFmtId="0" fontId="31" fillId="60" borderId="58" applyNumberFormat="0" applyFont="0" applyAlignment="0" applyProtection="0"/>
    <xf numFmtId="0" fontId="302" fillId="56" borderId="38" applyNumberFormat="0" applyAlignment="0" applyProtection="0">
      <alignment vertical="center"/>
    </xf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211" fontId="206" fillId="41" borderId="57" applyNumberFormat="0" applyAlignment="0" applyProtection="0"/>
    <xf numFmtId="0" fontId="426" fillId="56" borderId="57" applyNumberFormat="0" applyAlignment="0" applyProtection="0">
      <alignment vertical="center"/>
    </xf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422" fillId="60" borderId="58" applyNumberFormat="0" applyFont="0" applyAlignment="0" applyProtection="0">
      <alignment vertical="center"/>
    </xf>
    <xf numFmtId="0" fontId="81" fillId="41" borderId="57" applyNumberFormat="0" applyAlignment="0" applyProtection="0"/>
    <xf numFmtId="0" fontId="92" fillId="56" borderId="59" applyNumberForma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207" fillId="41" borderId="57" applyNumberFormat="0" applyAlignment="0" applyProtection="0"/>
    <xf numFmtId="0" fontId="47" fillId="60" borderId="58" applyNumberFormat="0" applyFont="0" applyAlignment="0" applyProtection="0"/>
    <xf numFmtId="0" fontId="178" fillId="56" borderId="57" applyNumberFormat="0" applyAlignment="0" applyProtection="0"/>
    <xf numFmtId="0" fontId="421" fillId="0" borderId="60" applyNumberFormat="0" applyFill="0" applyAlignment="0" applyProtection="0">
      <alignment vertical="center"/>
    </xf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78" fillId="56" borderId="57" applyNumberForma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00" fillId="0" borderId="33" applyNumberFormat="0" applyFill="0" applyAlignment="0" applyProtection="0">
      <alignment vertical="center"/>
    </xf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384" fillId="0" borderId="61" applyNumberFormat="0" applyFill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0" fontId="92" fillId="56" borderId="59" applyNumberFormat="0" applyAlignment="0" applyProtection="0"/>
    <xf numFmtId="211" fontId="238" fillId="0" borderId="60" applyNumberFormat="0" applyFill="0" applyAlignment="0" applyProtection="0"/>
    <xf numFmtId="0" fontId="92" fillId="56" borderId="59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0" fontId="178" fillId="56" borderId="57" applyNumberFormat="0" applyAlignment="0" applyProtection="0"/>
    <xf numFmtId="0" fontId="380" fillId="59" borderId="57" applyNumberFormat="0" applyAlignment="0" applyProtection="0"/>
    <xf numFmtId="0" fontId="384" fillId="0" borderId="60" applyNumberFormat="0" applyFill="0" applyAlignment="0" applyProtection="0"/>
    <xf numFmtId="0" fontId="368" fillId="56" borderId="59" applyNumberFormat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211" fontId="207" fillId="41" borderId="57" applyNumberFormat="0" applyAlignment="0" applyProtection="0"/>
    <xf numFmtId="211" fontId="206" fillId="41" borderId="57" applyNumberFormat="0" applyAlignment="0" applyProtection="0"/>
    <xf numFmtId="0" fontId="237" fillId="0" borderId="60" applyNumberFormat="0" applyFill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384" fillId="0" borderId="60" applyNumberFormat="0" applyFill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211" fontId="178" fillId="56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92" fillId="0" borderId="33" applyNumberFormat="0" applyFill="0" applyAlignment="0" applyProtection="0"/>
    <xf numFmtId="0" fontId="202" fillId="0" borderId="33" applyNumberFormat="0" applyFill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380" fillId="41" borderId="57" applyNumberFormat="0" applyAlignment="0" applyProtection="0"/>
    <xf numFmtId="0" fontId="384" fillId="0" borderId="61" applyNumberFormat="0" applyFill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220" fillId="56" borderId="59" applyNumberFormat="0" applyAlignment="0" applyProtection="0"/>
    <xf numFmtId="0" fontId="328" fillId="0" borderId="0"/>
    <xf numFmtId="0" fontId="427" fillId="41" borderId="57" applyNumberFormat="0" applyAlignment="0" applyProtection="0">
      <alignment vertical="center"/>
    </xf>
    <xf numFmtId="211" fontId="221" fillId="56" borderId="59" applyNumberFormat="0" applyAlignment="0" applyProtection="0"/>
    <xf numFmtId="0" fontId="177" fillId="56" borderId="57" applyNumberFormat="0" applyAlignment="0" applyProtection="0"/>
    <xf numFmtId="0" fontId="81" fillId="41" borderId="57" applyNumberFormat="0" applyAlignment="0" applyProtection="0"/>
    <xf numFmtId="0" fontId="237" fillId="0" borderId="60" applyNumberFormat="0" applyFill="0" applyAlignment="0" applyProtection="0"/>
    <xf numFmtId="211" fontId="39" fillId="60" borderId="58" applyNumberFormat="0" applyFont="0" applyAlignment="0" applyProtection="0"/>
    <xf numFmtId="211" fontId="177" fillId="56" borderId="57" applyNumberFormat="0" applyAlignment="0" applyProtection="0"/>
    <xf numFmtId="211" fontId="39" fillId="60" borderId="58" applyNumberFormat="0" applyFont="0" applyAlignment="0" applyProtection="0"/>
    <xf numFmtId="211" fontId="220" fillId="56" borderId="59" applyNumberFormat="0" applyAlignment="0" applyProtection="0"/>
    <xf numFmtId="0" fontId="59" fillId="60" borderId="58" applyNumberFormat="0" applyFont="0" applyAlignment="0" applyProtection="0"/>
    <xf numFmtId="0" fontId="202" fillId="0" borderId="33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368" fillId="56" borderId="59" applyNumberFormat="0" applyAlignment="0" applyProtection="0"/>
    <xf numFmtId="0" fontId="380" fillId="59" borderId="57" applyNumberFormat="0" applyAlignment="0" applyProtection="0"/>
    <xf numFmtId="0" fontId="47" fillId="60" borderId="58" applyNumberFormat="0" applyFont="0" applyAlignment="0" applyProtection="0"/>
    <xf numFmtId="211" fontId="207" fillId="41" borderId="57" applyNumberFormat="0" applyAlignment="0" applyProtection="0"/>
    <xf numFmtId="0" fontId="39" fillId="60" borderId="58" applyNumberFormat="0" applyFont="0" applyAlignment="0" applyProtection="0"/>
    <xf numFmtId="0" fontId="14" fillId="60" borderId="58" applyNumberFormat="0" applyFon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59" fillId="60" borderId="58" applyNumberFormat="0" applyFont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59" fillId="60" borderId="58" applyNumberFormat="0" applyFont="0" applyAlignment="0" applyProtection="0"/>
    <xf numFmtId="0" fontId="238" fillId="0" borderId="60" applyNumberFormat="0" applyFill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207" fillId="4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220" fillId="56" borderId="59" applyNumberFormat="0" applyAlignment="0" applyProtection="0"/>
    <xf numFmtId="0" fontId="75" fillId="0" borderId="33" applyNumberFormat="0" applyFill="0" applyAlignment="0" applyProtection="0"/>
    <xf numFmtId="0" fontId="371" fillId="56" borderId="57" applyNumberFormat="0" applyAlignment="0" applyProtection="0"/>
    <xf numFmtId="211" fontId="238" fillId="0" borderId="60" applyNumberFormat="0" applyFill="0" applyAlignment="0" applyProtection="0"/>
    <xf numFmtId="0" fontId="162" fillId="60" borderId="58" applyNumberFormat="0" applyFont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0" fontId="206" fillId="41" borderId="57" applyNumberFormat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221" fillId="56" borderId="59" applyNumberFormat="0" applyAlignment="0" applyProtection="0"/>
    <xf numFmtId="0" fontId="371" fillId="56" borderId="57" applyNumberFormat="0" applyAlignment="0" applyProtection="0"/>
    <xf numFmtId="0" fontId="221" fillId="56" borderId="59" applyNumberFormat="0" applyAlignment="0" applyProtection="0"/>
    <xf numFmtId="211" fontId="203" fillId="0" borderId="33" applyNumberFormat="0" applyFill="0" applyAlignment="0" applyProtection="0"/>
    <xf numFmtId="0" fontId="206" fillId="41" borderId="57" applyNumberFormat="0" applyAlignment="0" applyProtection="0"/>
    <xf numFmtId="0" fontId="92" fillId="56" borderId="59" applyNumberFormat="0" applyAlignment="0" applyProtection="0"/>
    <xf numFmtId="0" fontId="39" fillId="60" borderId="58" applyNumberFormat="0" applyFont="0" applyAlignment="0" applyProtection="0"/>
    <xf numFmtId="0" fontId="75" fillId="0" borderId="33" applyNumberFormat="0" applyFill="0" applyAlignment="0" applyProtection="0"/>
    <xf numFmtId="0" fontId="202" fillId="0" borderId="33" applyNumberFormat="0" applyFill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0" fontId="392" fillId="0" borderId="33" applyNumberFormat="0" applyFill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211" fontId="238" fillId="0" borderId="60" applyNumberFormat="0" applyFill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238" fillId="0" borderId="60" applyNumberFormat="0" applyFill="0" applyAlignment="0" applyProtection="0"/>
    <xf numFmtId="211" fontId="202" fillId="0" borderId="33" applyNumberFormat="0" applyFill="0" applyAlignment="0" applyProtection="0"/>
    <xf numFmtId="211" fontId="207" fillId="41" borderId="57" applyNumberFormat="0" applyAlignment="0" applyProtection="0"/>
    <xf numFmtId="0" fontId="81" fillId="41" borderId="57" applyNumberFormat="0" applyAlignment="0" applyProtection="0"/>
    <xf numFmtId="211" fontId="221" fillId="56" borderId="59" applyNumberFormat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14" fillId="60" borderId="58" applyNumberFormat="0" applyFont="0" applyAlignment="0" applyProtection="0"/>
    <xf numFmtId="0" fontId="287" fillId="56" borderId="57" applyNumberFormat="0" applyAlignment="0" applyProtection="0">
      <alignment vertical="center"/>
    </xf>
    <xf numFmtId="0" fontId="92" fillId="56" borderId="59" applyNumberForma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370" fillId="61" borderId="57" applyNumberForma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0" fontId="206" fillId="41" borderId="57" applyNumberFormat="0" applyAlignment="0" applyProtection="0"/>
    <xf numFmtId="211" fontId="237" fillId="0" borderId="60" applyNumberFormat="0" applyFill="0" applyAlignment="0" applyProtection="0"/>
    <xf numFmtId="211" fontId="206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296" fillId="41" borderId="57" applyNumberFormat="0" applyAlignment="0" applyProtection="0">
      <alignment vertical="center"/>
    </xf>
    <xf numFmtId="211" fontId="39" fillId="60" borderId="58" applyNumberFormat="0" applyFont="0" applyAlignment="0" applyProtection="0"/>
    <xf numFmtId="0" fontId="75" fillId="0" borderId="33" applyNumberFormat="0" applyFill="0" applyAlignment="0" applyProtection="0"/>
    <xf numFmtId="0" fontId="39" fillId="60" borderId="58" applyNumberFormat="0" applyFont="0" applyAlignment="0" applyProtection="0"/>
    <xf numFmtId="0" fontId="31" fillId="60" borderId="58" applyNumberFormat="0" applyFont="0" applyAlignment="0" applyProtection="0"/>
    <xf numFmtId="211" fontId="207" fillId="41" borderId="57" applyNumberFormat="0" applyAlignment="0" applyProtection="0"/>
    <xf numFmtId="0" fontId="207" fillId="41" borderId="57" applyNumberFormat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39" fillId="60" borderId="58" applyNumberFormat="0" applyFont="0" applyAlignment="0" applyProtection="0"/>
    <xf numFmtId="0" fontId="57" fillId="56" borderId="57" applyNumberFormat="0" applyAlignment="0" applyProtection="0"/>
    <xf numFmtId="0" fontId="75" fillId="0" borderId="33" applyNumberFormat="0" applyFill="0" applyAlignment="0" applyProtection="0"/>
    <xf numFmtId="211" fontId="220" fillId="56" borderId="59" applyNumberFormat="0" applyAlignment="0" applyProtection="0"/>
    <xf numFmtId="211" fontId="59" fillId="60" borderId="58" applyNumberFormat="0" applyFont="0" applyAlignment="0" applyProtection="0"/>
    <xf numFmtId="0" fontId="206" fillId="41" borderId="57" applyNumberFormat="0" applyAlignment="0" applyProtection="0"/>
    <xf numFmtId="0" fontId="221" fillId="56" borderId="59" applyNumberForma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206" fillId="41" borderId="57" applyNumberFormat="0" applyAlignment="0" applyProtection="0"/>
    <xf numFmtId="0" fontId="57" fillId="56" borderId="57" applyNumberFormat="0" applyAlignment="0" applyProtection="0"/>
    <xf numFmtId="0" fontId="202" fillId="0" borderId="33" applyNumberFormat="0" applyFill="0" applyAlignment="0" applyProtection="0"/>
    <xf numFmtId="211" fontId="177" fillId="56" borderId="57" applyNumberFormat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237" fillId="0" borderId="60" applyNumberFormat="0" applyFill="0" applyAlignment="0" applyProtection="0"/>
    <xf numFmtId="211" fontId="177" fillId="56" borderId="57" applyNumberFormat="0" applyAlignment="0" applyProtection="0"/>
    <xf numFmtId="0" fontId="39" fillId="60" borderId="58" applyNumberFormat="0" applyFon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43" fontId="328" fillId="0" borderId="0" applyFont="0" applyFill="0" applyBorder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211" fontId="177" fillId="56" borderId="57" applyNumberFormat="0" applyAlignment="0" applyProtection="0"/>
    <xf numFmtId="0" fontId="92" fillId="56" borderId="59" applyNumberFormat="0" applyAlignment="0" applyProtection="0"/>
    <xf numFmtId="0" fontId="14" fillId="60" borderId="58" applyNumberFormat="0" applyFont="0" applyAlignment="0" applyProtection="0"/>
    <xf numFmtId="211" fontId="220" fillId="56" borderId="59" applyNumberFormat="0" applyAlignment="0" applyProtection="0"/>
    <xf numFmtId="211" fontId="177" fillId="56" borderId="57" applyNumberForma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370" fillId="61" borderId="57" applyNumberFormat="0" applyAlignment="0" applyProtection="0"/>
    <xf numFmtId="0" fontId="92" fillId="56" borderId="59" applyNumberFormat="0" applyAlignment="0" applyProtection="0"/>
    <xf numFmtId="211" fontId="238" fillId="0" borderId="60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295" fillId="0" borderId="60" applyNumberFormat="0" applyFill="0" applyAlignment="0" applyProtection="0">
      <alignment vertical="center"/>
    </xf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381" fillId="41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207" fillId="41" borderId="57" applyNumberFormat="0" applyAlignment="0" applyProtection="0"/>
    <xf numFmtId="211" fontId="202" fillId="0" borderId="33" applyNumberFormat="0" applyFill="0" applyAlignment="0" applyProtection="0"/>
    <xf numFmtId="211" fontId="178" fillId="56" borderId="57" applyNumberFormat="0" applyAlignment="0" applyProtection="0"/>
    <xf numFmtId="0" fontId="384" fillId="0" borderId="60" applyNumberFormat="0" applyFill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0" fontId="384" fillId="0" borderId="60" applyNumberFormat="0" applyFill="0" applyAlignment="0" applyProtection="0"/>
    <xf numFmtId="0" fontId="207" fillId="41" borderId="57" applyNumberFormat="0" applyAlignment="0" applyProtection="0"/>
    <xf numFmtId="0" fontId="107" fillId="0" borderId="60" applyNumberFormat="0" applyFill="0" applyAlignment="0" applyProtection="0"/>
    <xf numFmtId="0" fontId="370" fillId="61" borderId="57" applyNumberFormat="0" applyAlignment="0" applyProtection="0"/>
    <xf numFmtId="0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0" fontId="92" fillId="56" borderId="59" applyNumberFormat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370" fillId="61" borderId="57" applyNumberFormat="0" applyAlignment="0" applyProtection="0"/>
    <xf numFmtId="0" fontId="38" fillId="60" borderId="58" applyNumberFormat="0" applyFont="0" applyAlignment="0" applyProtection="0"/>
    <xf numFmtId="211" fontId="206" fillId="41" borderId="57" applyNumberFormat="0" applyAlignment="0" applyProtection="0"/>
    <xf numFmtId="211" fontId="207" fillId="41" borderId="57" applyNumberFormat="0" applyAlignment="0" applyProtection="0"/>
    <xf numFmtId="211" fontId="203" fillId="0" borderId="33" applyNumberFormat="0" applyFill="0" applyAlignment="0" applyProtection="0"/>
    <xf numFmtId="0" fontId="206" fillId="41" borderId="57" applyNumberFormat="0" applyAlignment="0" applyProtection="0"/>
    <xf numFmtId="0" fontId="237" fillId="0" borderId="60" applyNumberFormat="0" applyFill="0" applyAlignment="0" applyProtection="0"/>
    <xf numFmtId="0" fontId="368" fillId="56" borderId="59" applyNumberFormat="0" applyAlignment="0" applyProtection="0"/>
    <xf numFmtId="211" fontId="237" fillId="0" borderId="60" applyNumberFormat="0" applyFill="0" applyAlignment="0" applyProtection="0"/>
    <xf numFmtId="0" fontId="370" fillId="56" borderId="57" applyNumberFormat="0" applyAlignment="0" applyProtection="0"/>
    <xf numFmtId="0" fontId="206" fillId="41" borderId="57" applyNumberFormat="0" applyAlignment="0" applyProtection="0"/>
    <xf numFmtId="211" fontId="203" fillId="0" borderId="33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211" fontId="39" fillId="60" borderId="58" applyNumberFormat="0" applyFon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14" fillId="60" borderId="58" applyNumberFormat="0" applyFont="0" applyAlignment="0" applyProtection="0"/>
    <xf numFmtId="0" fontId="380" fillId="41" borderId="57" applyNumberFormat="0" applyAlignment="0" applyProtection="0"/>
    <xf numFmtId="211" fontId="39" fillId="60" borderId="58" applyNumberFormat="0" applyFont="0" applyAlignment="0" applyProtection="0"/>
    <xf numFmtId="0" fontId="38" fillId="60" borderId="58" applyNumberFormat="0" applyFont="0" applyAlignment="0" applyProtection="0"/>
    <xf numFmtId="211" fontId="221" fillId="56" borderId="59" applyNumberFormat="0" applyAlignment="0" applyProtection="0"/>
    <xf numFmtId="211" fontId="177" fillId="56" borderId="57" applyNumberFormat="0" applyAlignment="0" applyProtection="0"/>
    <xf numFmtId="0" fontId="421" fillId="0" borderId="60" applyNumberFormat="0" applyFill="0" applyAlignment="0" applyProtection="0">
      <alignment vertical="center"/>
    </xf>
    <xf numFmtId="0" fontId="107" fillId="0" borderId="60" applyNumberFormat="0" applyFill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0" fontId="370" fillId="61" borderId="57" applyNumberForma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206" fillId="41" borderId="57" applyNumberFormat="0" applyAlignment="0" applyProtection="0"/>
    <xf numFmtId="211" fontId="206" fillId="41" borderId="57" applyNumberFormat="0" applyAlignment="0" applyProtection="0"/>
    <xf numFmtId="0" fontId="370" fillId="61" borderId="57" applyNumberFormat="0" applyAlignment="0" applyProtection="0"/>
    <xf numFmtId="211" fontId="206" fillId="41" borderId="57" applyNumberFormat="0" applyAlignment="0" applyProtection="0"/>
    <xf numFmtId="211" fontId="220" fillId="56" borderId="59" applyNumberFormat="0" applyAlignment="0" applyProtection="0"/>
    <xf numFmtId="0" fontId="282" fillId="0" borderId="25"/>
    <xf numFmtId="0" fontId="206" fillId="41" borderId="57" applyNumberForma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80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0" fontId="206" fillId="41" borderId="57" applyNumberFormat="0" applyAlignment="0" applyProtection="0"/>
    <xf numFmtId="0" fontId="39" fillId="60" borderId="58" applyNumberFormat="0" applyFont="0" applyAlignment="0" applyProtection="0"/>
    <xf numFmtId="0" fontId="206" fillId="41" borderId="57" applyNumberFormat="0" applyAlignment="0" applyProtection="0"/>
    <xf numFmtId="0" fontId="380" fillId="59" borderId="57" applyNumberForma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371" fillId="56" borderId="57" applyNumberFormat="0" applyAlignment="0" applyProtection="0"/>
    <xf numFmtId="0" fontId="370" fillId="61" borderId="57" applyNumberFormat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211" fontId="220" fillId="56" borderId="59" applyNumberFormat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177" fillId="56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211" fontId="207" fillId="41" borderId="57" applyNumberFormat="0" applyAlignment="0" applyProtection="0"/>
    <xf numFmtId="0" fontId="380" fillId="59" borderId="57" applyNumberFormat="0" applyAlignment="0" applyProtection="0"/>
    <xf numFmtId="211" fontId="39" fillId="60" borderId="58" applyNumberFormat="0" applyFont="0" applyAlignment="0" applyProtection="0"/>
    <xf numFmtId="0" fontId="38" fillId="60" borderId="58" applyNumberFormat="0" applyFont="0" applyAlignment="0" applyProtection="0"/>
    <xf numFmtId="211" fontId="202" fillId="0" borderId="33" applyNumberFormat="0" applyFill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211" fontId="177" fillId="56" borderId="57" applyNumberFormat="0" applyAlignment="0" applyProtection="0"/>
    <xf numFmtId="0" fontId="92" fillId="56" borderId="59" applyNumberFormat="0" applyAlignment="0" applyProtection="0"/>
    <xf numFmtId="0" fontId="75" fillId="0" borderId="33" applyNumberFormat="0" applyFill="0" applyAlignment="0" applyProtection="0"/>
    <xf numFmtId="211" fontId="207" fillId="41" borderId="57" applyNumberFormat="0" applyAlignment="0" applyProtection="0"/>
    <xf numFmtId="0" fontId="237" fillId="0" borderId="60" applyNumberFormat="0" applyFill="0" applyAlignment="0" applyProtection="0"/>
    <xf numFmtId="0" fontId="38" fillId="60" borderId="58" applyNumberFormat="0" applyFont="0" applyAlignment="0" applyProtection="0"/>
    <xf numFmtId="211" fontId="237" fillId="0" borderId="60" applyNumberFormat="0" applyFill="0" applyAlignment="0" applyProtection="0"/>
    <xf numFmtId="211" fontId="202" fillId="0" borderId="33" applyNumberFormat="0" applyFill="0" applyAlignment="0" applyProtection="0"/>
    <xf numFmtId="211" fontId="39" fillId="60" borderId="58" applyNumberFormat="0" applyFont="0" applyAlignment="0" applyProtection="0"/>
    <xf numFmtId="0" fontId="222" fillId="56" borderId="59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0" fontId="52" fillId="0" borderId="25">
      <alignment horizontal="center"/>
    </xf>
    <xf numFmtId="0" fontId="38" fillId="60" borderId="58" applyNumberFormat="0" applyFont="0" applyAlignment="0" applyProtection="0"/>
    <xf numFmtId="0" fontId="392" fillId="0" borderId="33" applyNumberFormat="0" applyFill="0" applyAlignment="0" applyProtection="0"/>
    <xf numFmtId="0" fontId="75" fillId="0" borderId="33" applyNumberFormat="0" applyFill="0" applyAlignment="0" applyProtection="0"/>
    <xf numFmtId="0" fontId="14" fillId="60" borderId="58" applyNumberFormat="0" applyFont="0" applyAlignment="0" applyProtection="0"/>
    <xf numFmtId="0" fontId="220" fillId="56" borderId="59" applyNumberFormat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222" fillId="56" borderId="59" applyNumberFormat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211" fontId="237" fillId="0" borderId="60" applyNumberFormat="0" applyFill="0" applyAlignment="0" applyProtection="0"/>
    <xf numFmtId="0" fontId="75" fillId="0" borderId="33" applyNumberFormat="0" applyFill="0" applyAlignment="0" applyProtection="0"/>
    <xf numFmtId="211" fontId="206" fillId="41" borderId="57" applyNumberForma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68" fillId="56" borderId="59" applyNumberForma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380" fillId="59" borderId="57" applyNumberForma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177" fillId="56" borderId="57" applyNumberForma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370" fillId="6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94" fillId="0" borderId="53" applyNumberFormat="0" applyFill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204" fillId="0" borderId="33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221" fillId="56" borderId="59" applyNumberFormat="0" applyAlignment="0" applyProtection="0"/>
    <xf numFmtId="0" fontId="14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0" fontId="204" fillId="0" borderId="33" applyNumberFormat="0" applyFill="0" applyAlignment="0" applyProtection="0"/>
    <xf numFmtId="211" fontId="206" fillId="41" borderId="57" applyNumberFormat="0" applyAlignment="0" applyProtection="0"/>
    <xf numFmtId="0" fontId="237" fillId="0" borderId="60" applyNumberFormat="0" applyFill="0" applyAlignment="0" applyProtection="0"/>
    <xf numFmtId="0" fontId="57" fillId="56" borderId="57" applyNumberFormat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1" fillId="56" borderId="59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179" fillId="56" borderId="57" applyNumberFormat="0" applyAlignment="0" applyProtection="0"/>
    <xf numFmtId="211" fontId="202" fillId="0" borderId="33" applyNumberFormat="0" applyFill="0" applyAlignment="0" applyProtection="0"/>
    <xf numFmtId="0" fontId="380" fillId="41" borderId="57" applyNumberFormat="0" applyAlignment="0" applyProtection="0"/>
    <xf numFmtId="0" fontId="38" fillId="60" borderId="58" applyNumberFormat="0" applyFont="0" applyAlignment="0" applyProtection="0"/>
    <xf numFmtId="211" fontId="59" fillId="60" borderId="58" applyNumberFormat="0" applyFont="0" applyAlignment="0" applyProtection="0"/>
    <xf numFmtId="0" fontId="384" fillId="0" borderId="61" applyNumberFormat="0" applyFill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211" fontId="220" fillId="56" borderId="59" applyNumberFormat="0" applyAlignment="0" applyProtection="0"/>
    <xf numFmtId="211" fontId="202" fillId="0" borderId="33" applyNumberFormat="0" applyFill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211" fontId="220" fillId="56" borderId="59" applyNumberFormat="0" applyAlignment="0" applyProtection="0"/>
    <xf numFmtId="0" fontId="207" fillId="41" borderId="57" applyNumberFormat="0" applyAlignment="0" applyProtection="0"/>
    <xf numFmtId="0" fontId="38" fillId="60" borderId="58" applyNumberFormat="0" applyFont="0" applyAlignment="0" applyProtection="0"/>
    <xf numFmtId="0" fontId="380" fillId="41" borderId="57" applyNumberFormat="0" applyAlignment="0" applyProtection="0"/>
    <xf numFmtId="211" fontId="177" fillId="56" borderId="57" applyNumberFormat="0" applyAlignment="0" applyProtection="0"/>
    <xf numFmtId="0" fontId="38" fillId="60" borderId="58" applyNumberFormat="0" applyFont="0" applyAlignment="0" applyProtection="0"/>
    <xf numFmtId="0" fontId="14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392" fillId="0" borderId="33" applyNumberFormat="0" applyFill="0" applyAlignment="0" applyProtection="0"/>
    <xf numFmtId="211" fontId="177" fillId="56" borderId="57" applyNumberFormat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92" fillId="56" borderId="59" applyNumberFormat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220" fillId="56" borderId="59" applyNumberFormat="0" applyAlignment="0" applyProtection="0"/>
    <xf numFmtId="0" fontId="220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4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59" fillId="60" borderId="58" applyNumberFormat="0" applyFont="0" applyAlignment="0" applyProtection="0"/>
    <xf numFmtId="211" fontId="39" fillId="60" borderId="58" applyNumberFormat="0" applyFont="0" applyAlignment="0" applyProtection="0"/>
    <xf numFmtId="211" fontId="59" fillId="60" borderId="58" applyNumberFormat="0" applyFon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1" fillId="56" borderId="59" applyNumberFormat="0" applyAlignment="0" applyProtection="0"/>
    <xf numFmtId="0" fontId="39" fillId="60" borderId="58" applyNumberFormat="0" applyFont="0" applyAlignment="0" applyProtection="0"/>
    <xf numFmtId="211" fontId="177" fillId="56" borderId="57" applyNumberFormat="0" applyAlignment="0" applyProtection="0"/>
    <xf numFmtId="211" fontId="238" fillId="0" borderId="60" applyNumberFormat="0" applyFill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70" fillId="0" borderId="25" applyNumberFormat="0" applyFill="0">
      <alignment horizontal="centerContinuous" vertical="top"/>
    </xf>
    <xf numFmtId="211" fontId="177" fillId="56" borderId="57" applyNumberFormat="0" applyAlignment="0" applyProtection="0"/>
    <xf numFmtId="211" fontId="178" fillId="56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211" fontId="39" fillId="60" borderId="58" applyNumberFormat="0" applyFont="0" applyAlignment="0" applyProtection="0"/>
    <xf numFmtId="0" fontId="385" fillId="0" borderId="60" applyNumberFormat="0" applyFill="0" applyAlignment="0" applyProtection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0" fontId="202" fillId="0" borderId="33" applyNumberFormat="0" applyFill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162" fillId="60" borderId="58" applyNumberFormat="0" applyFon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208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207" fillId="41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211" fontId="238" fillId="0" borderId="60" applyNumberFormat="0" applyFill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211" fontId="178" fillId="56" borderId="57" applyNumberFormat="0" applyAlignment="0" applyProtection="0"/>
    <xf numFmtId="0" fontId="92" fillId="56" borderId="59" applyNumberFormat="0" applyAlignment="0" applyProtection="0"/>
    <xf numFmtId="0" fontId="370" fillId="56" borderId="57" applyNumberFormat="0" applyAlignment="0" applyProtection="0"/>
    <xf numFmtId="211" fontId="221" fillId="56" borderId="59" applyNumberFormat="0" applyAlignment="0" applyProtection="0"/>
    <xf numFmtId="0" fontId="393" fillId="0" borderId="33" applyNumberFormat="0" applyFill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393" fillId="0" borderId="33" applyNumberFormat="0" applyFill="0" applyAlignment="0" applyProtection="0"/>
    <xf numFmtId="211" fontId="220" fillId="56" borderId="59" applyNumberFormat="0" applyAlignment="0" applyProtection="0"/>
    <xf numFmtId="0" fontId="92" fillId="56" borderId="59" applyNumberFormat="0" applyAlignment="0" applyProtection="0"/>
    <xf numFmtId="0" fontId="238" fillId="0" borderId="60" applyNumberFormat="0" applyFill="0" applyAlignment="0" applyProtection="0"/>
    <xf numFmtId="211" fontId="59" fillId="60" borderId="58" applyNumberFormat="0" applyFon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178" fillId="56" borderId="57" applyNumberFormat="0" applyAlignment="0" applyProtection="0"/>
    <xf numFmtId="0" fontId="47" fillId="60" borderId="58" applyNumberFormat="0" applyFont="0" applyAlignment="0" applyProtection="0"/>
    <xf numFmtId="0" fontId="380" fillId="59" borderId="57" applyNumberFormat="0" applyAlignment="0" applyProtection="0"/>
    <xf numFmtId="0" fontId="206" fillId="41" borderId="57" applyNumberFormat="0" applyAlignment="0" applyProtection="0"/>
    <xf numFmtId="0" fontId="177" fillId="56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211" fontId="59" fillId="60" borderId="58" applyNumberFormat="0" applyFont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211" fontId="206" fillId="41" borderId="57" applyNumberForma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178" fillId="56" borderId="57" applyNumberFormat="0" applyAlignment="0" applyProtection="0"/>
    <xf numFmtId="211" fontId="206" fillId="41" borderId="57" applyNumberFormat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4" fillId="60" borderId="58" applyNumberFormat="0" applyFon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57" fillId="56" borderId="57" applyNumberFormat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14" fillId="60" borderId="58" applyNumberFormat="0" applyFont="0" applyAlignment="0" applyProtection="0"/>
    <xf numFmtId="0" fontId="38" fillId="60" borderId="58" applyNumberFormat="0" applyFont="0" applyAlignment="0" applyProtection="0"/>
    <xf numFmtId="211" fontId="238" fillId="0" borderId="60" applyNumberFormat="0" applyFill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211" fontId="237" fillId="0" borderId="60" applyNumberFormat="0" applyFill="0" applyAlignment="0" applyProtection="0"/>
    <xf numFmtId="0" fontId="59" fillId="60" borderId="58" applyNumberFormat="0" applyFont="0" applyAlignment="0" applyProtection="0"/>
    <xf numFmtId="211" fontId="177" fillId="56" borderId="57" applyNumberForma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237" fillId="0" borderId="60" applyNumberFormat="0" applyFill="0" applyAlignment="0" applyProtection="0"/>
    <xf numFmtId="211" fontId="206" fillId="41" borderId="57" applyNumberFormat="0" applyAlignment="0" applyProtection="0"/>
    <xf numFmtId="211" fontId="202" fillId="0" borderId="33" applyNumberFormat="0" applyFill="0" applyAlignment="0" applyProtection="0"/>
    <xf numFmtId="0" fontId="39" fillId="60" borderId="58" applyNumberFormat="0" applyFont="0" applyAlignment="0" applyProtection="0"/>
    <xf numFmtId="211" fontId="237" fillId="0" borderId="60" applyNumberFormat="0" applyFill="0" applyAlignment="0" applyProtection="0"/>
    <xf numFmtId="0" fontId="428" fillId="56" borderId="59" applyNumberFormat="0" applyAlignment="0" applyProtection="0">
      <alignment vertical="center"/>
    </xf>
    <xf numFmtId="211" fontId="238" fillId="0" borderId="60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59" fillId="60" borderId="58" applyNumberFormat="0" applyFont="0" applyAlignment="0" applyProtection="0"/>
    <xf numFmtId="211" fontId="203" fillId="0" borderId="33" applyNumberFormat="0" applyFill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0" fontId="202" fillId="0" borderId="33" applyNumberFormat="0" applyFill="0" applyAlignment="0" applyProtection="0"/>
    <xf numFmtId="0" fontId="81" fillId="41" borderId="57" applyNumberFormat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203" fillId="0" borderId="33" applyNumberFormat="0" applyFill="0" applyAlignment="0" applyProtection="0"/>
    <xf numFmtId="211" fontId="177" fillId="56" borderId="57" applyNumberFormat="0" applyAlignment="0" applyProtection="0"/>
    <xf numFmtId="0" fontId="178" fillId="56" borderId="57" applyNumberFormat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211" fontId="206" fillId="41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177" fillId="56" borderId="57" applyNumberFormat="0" applyAlignment="0" applyProtection="0"/>
    <xf numFmtId="0" fontId="57" fillId="56" borderId="57" applyNumberFormat="0" applyAlignment="0" applyProtection="0"/>
    <xf numFmtId="211" fontId="202" fillId="0" borderId="33" applyNumberFormat="0" applyFill="0" applyAlignment="0" applyProtection="0"/>
    <xf numFmtId="0" fontId="59" fillId="60" borderId="58" applyNumberFormat="0" applyFont="0" applyAlignment="0" applyProtection="0"/>
    <xf numFmtId="211" fontId="206" fillId="41" borderId="57" applyNumberFormat="0" applyAlignment="0" applyProtection="0"/>
    <xf numFmtId="211" fontId="237" fillId="0" borderId="60" applyNumberFormat="0" applyFill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220" fillId="56" borderId="59" applyNumberFormat="0" applyAlignment="0" applyProtection="0"/>
    <xf numFmtId="0" fontId="39" fillId="60" borderId="58" applyNumberFormat="0" applyFont="0" applyAlignment="0" applyProtection="0"/>
    <xf numFmtId="0" fontId="38" fillId="60" borderId="58" applyNumberFormat="0" applyFont="0" applyAlignment="0" applyProtection="0"/>
    <xf numFmtId="211" fontId="202" fillId="0" borderId="33" applyNumberFormat="0" applyFill="0" applyAlignment="0" applyProtection="0"/>
    <xf numFmtId="211" fontId="39" fillId="60" borderId="58" applyNumberFormat="0" applyFont="0" applyAlignment="0" applyProtection="0"/>
    <xf numFmtId="0" fontId="207" fillId="41" borderId="57" applyNumberFormat="0" applyAlignment="0" applyProtection="0"/>
    <xf numFmtId="0" fontId="370" fillId="56" borderId="57" applyNumberFormat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211" fontId="207" fillId="41" borderId="57" applyNumberFormat="0" applyAlignment="0" applyProtection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0" fontId="57" fillId="56" borderId="57" applyNumberFormat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368" fillId="61" borderId="59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177" fillId="56" borderId="57" applyNumberForma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4" fillId="0" borderId="61" applyNumberFormat="0" applyFill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43" fontId="328" fillId="0" borderId="0" applyFont="0" applyFill="0" applyBorder="0" applyAlignment="0" applyProtection="0"/>
    <xf numFmtId="0" fontId="92" fillId="56" borderId="59" applyNumberFormat="0" applyAlignment="0" applyProtection="0"/>
    <xf numFmtId="211" fontId="202" fillId="0" borderId="33" applyNumberFormat="0" applyFill="0" applyAlignment="0" applyProtection="0"/>
    <xf numFmtId="0" fontId="237" fillId="0" borderId="60" applyNumberFormat="0" applyFill="0" applyAlignment="0" applyProtection="0"/>
    <xf numFmtId="211" fontId="39" fillId="60" borderId="58" applyNumberFormat="0" applyFont="0" applyAlignment="0" applyProtection="0"/>
    <xf numFmtId="0" fontId="392" fillId="0" borderId="33" applyNumberFormat="0" applyFill="0" applyAlignment="0" applyProtection="0"/>
    <xf numFmtId="211" fontId="202" fillId="0" borderId="33" applyNumberFormat="0" applyFill="0" applyAlignment="0" applyProtection="0"/>
    <xf numFmtId="0" fontId="57" fillId="56" borderId="57" applyNumberFormat="0" applyAlignment="0" applyProtection="0"/>
    <xf numFmtId="0" fontId="38" fillId="60" borderId="58" applyNumberFormat="0" applyFont="0" applyAlignment="0" applyProtection="0"/>
    <xf numFmtId="0" fontId="384" fillId="0" borderId="61" applyNumberFormat="0" applyFill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0" fontId="370" fillId="56" borderId="57" applyNumberFormat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178" fillId="56" borderId="57" applyNumberFormat="0" applyAlignment="0" applyProtection="0"/>
    <xf numFmtId="211" fontId="203" fillId="0" borderId="33" applyNumberFormat="0" applyFill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202" fillId="0" borderId="33" applyNumberFormat="0" applyFill="0" applyAlignment="0" applyProtection="0"/>
    <xf numFmtId="0" fontId="39" fillId="60" borderId="58" applyNumberFormat="0" applyFont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37" fontId="71" fillId="0" borderId="6" applyFill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211" fontId="177" fillId="56" borderId="57" applyNumberFormat="0" applyAlignment="0" applyProtection="0"/>
    <xf numFmtId="211" fontId="207" fillId="41" borderId="57" applyNumberForma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0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75" fillId="0" borderId="33" applyNumberFormat="0" applyFill="0" applyAlignment="0" applyProtection="0"/>
    <xf numFmtId="211" fontId="39" fillId="60" borderId="58" applyNumberFormat="0" applyFont="0" applyAlignment="0" applyProtection="0"/>
    <xf numFmtId="0" fontId="384" fillId="0" borderId="61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0" fontId="238" fillId="0" borderId="60" applyNumberFormat="0" applyFill="0" applyAlignment="0" applyProtection="0"/>
    <xf numFmtId="0" fontId="57" fillId="56" borderId="57" applyNumberFormat="0" applyAlignment="0" applyProtection="0"/>
    <xf numFmtId="211" fontId="202" fillId="0" borderId="33" applyNumberFormat="0" applyFill="0" applyAlignment="0" applyProtection="0"/>
    <xf numFmtId="0" fontId="204" fillId="0" borderId="33" applyNumberFormat="0" applyFill="0" applyAlignment="0" applyProtection="0"/>
    <xf numFmtId="211" fontId="203" fillId="0" borderId="33" applyNumberFormat="0" applyFill="0" applyAlignment="0" applyProtection="0"/>
    <xf numFmtId="211" fontId="203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20" fillId="56" borderId="59" applyNumberFormat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207" fillId="41" borderId="57" applyNumberFormat="0" applyAlignment="0" applyProtection="0"/>
    <xf numFmtId="0" fontId="380" fillId="59" borderId="57" applyNumberFormat="0" applyAlignment="0" applyProtection="0"/>
    <xf numFmtId="0" fontId="47" fillId="60" borderId="58" applyNumberFormat="0" applyFont="0" applyAlignment="0" applyProtection="0"/>
    <xf numFmtId="0" fontId="368" fillId="61" borderId="59" applyNumberFormat="0" applyAlignment="0" applyProtection="0"/>
    <xf numFmtId="0" fontId="75" fillId="0" borderId="33" applyNumberFormat="0" applyFill="0" applyAlignment="0" applyProtection="0"/>
    <xf numFmtId="211" fontId="206" fillId="41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426" fillId="56" borderId="57" applyNumberFormat="0" applyAlignment="0" applyProtection="0">
      <alignment vertical="center"/>
    </xf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0" fontId="14" fillId="60" borderId="58" applyNumberFormat="0" applyFont="0" applyAlignment="0" applyProtection="0"/>
    <xf numFmtId="0" fontId="57" fillId="56" borderId="57" applyNumberFormat="0" applyAlignment="0" applyProtection="0"/>
    <xf numFmtId="211" fontId="202" fillId="0" borderId="33" applyNumberFormat="0" applyFill="0" applyAlignment="0" applyProtection="0"/>
    <xf numFmtId="211" fontId="59" fillId="60" borderId="58" applyNumberFormat="0" applyFont="0" applyAlignment="0" applyProtection="0"/>
    <xf numFmtId="0" fontId="71" fillId="0" borderId="62">
      <alignment horizontal="left" vertical="center"/>
    </xf>
    <xf numFmtId="0" fontId="368" fillId="56" borderId="59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211" fontId="39" fillId="60" borderId="58" applyNumberFormat="0" applyFont="0" applyAlignment="0" applyProtection="0"/>
    <xf numFmtId="0" fontId="75" fillId="0" borderId="33" applyNumberFormat="0" applyFill="0" applyAlignment="0" applyProtection="0"/>
    <xf numFmtId="211" fontId="237" fillId="0" borderId="60" applyNumberFormat="0" applyFill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0" fontId="371" fillId="56" borderId="57" applyNumberFormat="0" applyAlignment="0" applyProtection="0"/>
    <xf numFmtId="211" fontId="206" fillId="41" borderId="57" applyNumberForma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0" fontId="57" fillId="56" borderId="57" applyNumberFormat="0" applyAlignment="0" applyProtection="0"/>
    <xf numFmtId="211" fontId="39" fillId="60" borderId="58" applyNumberFormat="0" applyFont="0" applyAlignment="0" applyProtection="0"/>
    <xf numFmtId="0" fontId="237" fillId="0" borderId="60" applyNumberFormat="0" applyFill="0" applyAlignment="0" applyProtection="0"/>
    <xf numFmtId="211" fontId="202" fillId="0" borderId="33" applyNumberFormat="0" applyFill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38" fillId="60" borderId="58" applyNumberFormat="0" applyFont="0" applyAlignment="0" applyProtection="0"/>
    <xf numFmtId="0" fontId="381" fillId="41" borderId="57" applyNumberFormat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211" fontId="177" fillId="56" borderId="57" applyNumberFormat="0" applyAlignment="0" applyProtection="0"/>
    <xf numFmtId="0" fontId="178" fillId="56" borderId="57" applyNumberFormat="0" applyAlignment="0" applyProtection="0"/>
    <xf numFmtId="211" fontId="220" fillId="56" borderId="59" applyNumberFormat="0" applyAlignment="0" applyProtection="0"/>
    <xf numFmtId="211" fontId="238" fillId="0" borderId="60" applyNumberFormat="0" applyFill="0" applyAlignment="0" applyProtection="0"/>
    <xf numFmtId="0" fontId="57" fillId="56" borderId="57" applyNumberFormat="0" applyAlignment="0" applyProtection="0"/>
    <xf numFmtId="0" fontId="14" fillId="60" borderId="58" applyNumberFormat="0" applyFont="0" applyAlignment="0" applyProtection="0"/>
    <xf numFmtId="211" fontId="237" fillId="0" borderId="60" applyNumberFormat="0" applyFill="0" applyAlignment="0" applyProtection="0"/>
    <xf numFmtId="0" fontId="39" fillId="60" borderId="58" applyNumberFormat="0" applyFont="0" applyAlignment="0" applyProtection="0"/>
    <xf numFmtId="0" fontId="57" fillId="56" borderId="57" applyNumberFormat="0" applyAlignment="0" applyProtection="0"/>
    <xf numFmtId="0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394" fillId="0" borderId="53" applyNumberFormat="0" applyFill="0" applyAlignment="0" applyProtection="0"/>
    <xf numFmtId="0" fontId="385" fillId="0" borderId="60" applyNumberFormat="0" applyFill="0" applyAlignment="0" applyProtection="0"/>
    <xf numFmtId="0" fontId="237" fillId="0" borderId="60" applyNumberFormat="0" applyFill="0" applyAlignment="0" applyProtection="0"/>
    <xf numFmtId="0" fontId="204" fillId="0" borderId="33" applyNumberFormat="0" applyFill="0" applyAlignment="0" applyProtection="0"/>
    <xf numFmtId="211" fontId="206" fillId="41" borderId="57" applyNumberFormat="0" applyAlignment="0" applyProtection="0"/>
    <xf numFmtId="0" fontId="92" fillId="56" borderId="59" applyNumberFormat="0" applyAlignment="0" applyProtection="0"/>
    <xf numFmtId="0" fontId="38" fillId="60" borderId="58" applyNumberFormat="0" applyFont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0" fontId="427" fillId="41" borderId="57" applyNumberFormat="0" applyAlignment="0" applyProtection="0">
      <alignment vertical="center"/>
    </xf>
    <xf numFmtId="0" fontId="162" fillId="60" borderId="58" applyNumberFormat="0" applyFon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211" fontId="206" fillId="41" borderId="57" applyNumberFormat="0" applyAlignment="0" applyProtection="0"/>
    <xf numFmtId="0" fontId="371" fillId="56" borderId="57" applyNumberFormat="0" applyAlignment="0" applyProtection="0"/>
    <xf numFmtId="0" fontId="81" fillId="41" borderId="57" applyNumberFormat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237" fillId="0" borderId="60" applyNumberFormat="0" applyFill="0" applyAlignment="0" applyProtection="0"/>
    <xf numFmtId="0" fontId="206" fillId="41" borderId="57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384" fillId="0" borderId="61" applyNumberFormat="0" applyFill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211" fontId="221" fillId="56" borderId="59" applyNumberFormat="0" applyAlignment="0" applyProtection="0"/>
    <xf numFmtId="0" fontId="381" fillId="41" borderId="57" applyNumberForma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211" fontId="207" fillId="41" borderId="57" applyNumberFormat="0" applyAlignment="0" applyProtection="0"/>
    <xf numFmtId="0" fontId="47" fillId="60" borderId="58" applyNumberFormat="0" applyFont="0" applyAlignment="0" applyProtection="0"/>
    <xf numFmtId="0" fontId="178" fillId="56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0" fontId="38" fillId="60" borderId="58" applyNumberFormat="0" applyFont="0" applyAlignment="0" applyProtection="0"/>
    <xf numFmtId="211" fontId="202" fillId="0" borderId="33" applyNumberFormat="0" applyFill="0" applyAlignment="0" applyProtection="0"/>
    <xf numFmtId="211" fontId="39" fillId="60" borderId="58" applyNumberFormat="0" applyFont="0" applyAlignment="0" applyProtection="0"/>
    <xf numFmtId="0" fontId="57" fillId="56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59" fillId="60" borderId="58" applyNumberFormat="0" applyFont="0" applyAlignment="0" applyProtection="0"/>
    <xf numFmtId="211" fontId="237" fillId="0" borderId="60" applyNumberFormat="0" applyFill="0" applyAlignment="0" applyProtection="0"/>
    <xf numFmtId="0" fontId="239" fillId="0" borderId="60" applyNumberFormat="0" applyFill="0" applyAlignment="0" applyProtection="0"/>
    <xf numFmtId="211" fontId="238" fillId="0" borderId="60" applyNumberFormat="0" applyFill="0" applyAlignment="0" applyProtection="0"/>
    <xf numFmtId="211" fontId="237" fillId="0" borderId="60" applyNumberFormat="0" applyFill="0" applyAlignment="0" applyProtection="0"/>
    <xf numFmtId="211" fontId="238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206" fillId="41" borderId="57" applyNumberFormat="0" applyAlignment="0" applyProtection="0"/>
    <xf numFmtId="211" fontId="207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177" fillId="56" borderId="57" applyNumberFormat="0" applyAlignment="0" applyProtection="0"/>
    <xf numFmtId="211" fontId="178" fillId="56" borderId="57" applyNumberFormat="0" applyAlignment="0" applyProtection="0"/>
    <xf numFmtId="211" fontId="178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237" fillId="0" borderId="60" applyNumberFormat="0" applyFill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37" fontId="71" fillId="0" borderId="55" applyFill="0"/>
    <xf numFmtId="211" fontId="238" fillId="0" borderId="39" applyNumberFormat="0" applyFill="0" applyAlignment="0" applyProtection="0"/>
    <xf numFmtId="0" fontId="207" fillId="41" borderId="57" applyNumberFormat="0" applyAlignment="0" applyProtection="0"/>
    <xf numFmtId="211" fontId="220" fillId="56" borderId="38" applyNumberFormat="0" applyAlignment="0" applyProtection="0"/>
    <xf numFmtId="211" fontId="221" fillId="56" borderId="38" applyNumberForma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0" fontId="81" fillId="41" borderId="57" applyNumberFormat="0" applyAlignment="0" applyProtection="0"/>
    <xf numFmtId="211" fontId="206" fillId="41" borderId="28" applyNumberFormat="0" applyAlignment="0" applyProtection="0"/>
    <xf numFmtId="211" fontId="206" fillId="41" borderId="57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14" fillId="60" borderId="58" applyNumberFormat="0" applyFont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211" fontId="210" fillId="64" borderId="56"/>
    <xf numFmtId="0" fontId="39" fillId="60" borderId="58" applyNumberFormat="0" applyFon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75" fillId="0" borderId="33" applyNumberFormat="0" applyFill="0" applyAlignment="0" applyProtection="0"/>
    <xf numFmtId="211" fontId="59" fillId="60" borderId="58" applyNumberFormat="0" applyFon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211" fontId="203" fillId="0" borderId="33" applyNumberFormat="0" applyFill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211" fontId="39" fillId="60" borderId="58" applyNumberFormat="0" applyFont="0" applyAlignment="0" applyProtection="0"/>
    <xf numFmtId="211" fontId="202" fillId="0" borderId="33" applyNumberFormat="0" applyFill="0" applyAlignment="0" applyProtection="0"/>
    <xf numFmtId="0" fontId="237" fillId="0" borderId="60" applyNumberFormat="0" applyFill="0" applyAlignment="0" applyProtection="0"/>
    <xf numFmtId="211" fontId="206" fillId="41" borderId="57" applyNumberFormat="0" applyAlignment="0" applyProtection="0"/>
    <xf numFmtId="0" fontId="38" fillId="60" borderId="58" applyNumberFormat="0" applyFont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178" fillId="56" borderId="57" applyNumberForma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177" fillId="56" borderId="57" applyNumberFormat="0" applyAlignment="0" applyProtection="0"/>
    <xf numFmtId="0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211" fontId="178" fillId="56" borderId="57" applyNumberFormat="0" applyAlignment="0" applyProtection="0"/>
    <xf numFmtId="0" fontId="92" fillId="56" borderId="59" applyNumberFormat="0" applyAlignment="0" applyProtection="0"/>
    <xf numFmtId="0" fontId="57" fillId="56" borderId="57" applyNumberFormat="0" applyAlignment="0" applyProtection="0"/>
    <xf numFmtId="0" fontId="178" fillId="56" borderId="57" applyNumberForma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211" fontId="177" fillId="56" borderId="57" applyNumberFormat="0" applyAlignment="0" applyProtection="0"/>
    <xf numFmtId="0" fontId="368" fillId="56" borderId="59" applyNumberFormat="0" applyAlignment="0" applyProtection="0"/>
    <xf numFmtId="211" fontId="202" fillId="0" borderId="33" applyNumberFormat="0" applyFill="0" applyAlignment="0" applyProtection="0"/>
    <xf numFmtId="211" fontId="238" fillId="0" borderId="60" applyNumberFormat="0" applyFill="0" applyAlignment="0" applyProtection="0"/>
    <xf numFmtId="0" fontId="75" fillId="0" borderId="33" applyNumberFormat="0" applyFill="0" applyAlignment="0" applyProtection="0"/>
    <xf numFmtId="0" fontId="237" fillId="0" borderId="60" applyNumberFormat="0" applyFill="0" applyAlignment="0" applyProtection="0"/>
    <xf numFmtId="211" fontId="59" fillId="60" borderId="58" applyNumberFormat="0" applyFont="0" applyAlignment="0" applyProtection="0"/>
    <xf numFmtId="211" fontId="238" fillId="0" borderId="60" applyNumberFormat="0" applyFill="0" applyAlignment="0" applyProtection="0"/>
    <xf numFmtId="0" fontId="206" fillId="41" borderId="57" applyNumberFormat="0" applyAlignment="0" applyProtection="0"/>
    <xf numFmtId="211" fontId="238" fillId="0" borderId="60" applyNumberFormat="0" applyFill="0" applyAlignment="0" applyProtection="0"/>
    <xf numFmtId="211" fontId="177" fillId="56" borderId="57" applyNumberFormat="0" applyAlignment="0" applyProtection="0"/>
    <xf numFmtId="0" fontId="38" fillId="60" borderId="58" applyNumberFormat="0" applyFont="0" applyAlignment="0" applyProtection="0"/>
    <xf numFmtId="0" fontId="206" fillId="41" borderId="57" applyNumberFormat="0" applyAlignment="0" applyProtection="0"/>
    <xf numFmtId="0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75" fillId="0" borderId="33" applyNumberFormat="0" applyFill="0" applyAlignment="0" applyProtection="0"/>
    <xf numFmtId="211" fontId="206" fillId="41" borderId="57" applyNumberFormat="0" applyAlignment="0" applyProtection="0"/>
    <xf numFmtId="0" fontId="206" fillId="41" borderId="57" applyNumberFormat="0" applyAlignment="0" applyProtection="0"/>
    <xf numFmtId="0" fontId="38" fillId="60" borderId="58" applyNumberFormat="0" applyFon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0" fontId="220" fillId="56" borderId="59" applyNumberFormat="0" applyAlignment="0" applyProtection="0"/>
    <xf numFmtId="211" fontId="206" fillId="41" borderId="57" applyNumberFormat="0" applyAlignment="0" applyProtection="0"/>
    <xf numFmtId="211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237" fillId="0" borderId="60" applyNumberFormat="0" applyFill="0" applyAlignment="0" applyProtection="0"/>
    <xf numFmtId="0" fontId="221" fillId="56" borderId="38" applyNumberFormat="0" applyAlignment="0" applyProtection="0"/>
    <xf numFmtId="0" fontId="178" fillId="56" borderId="28" applyNumberFormat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0" fontId="207" fillId="41" borderId="28" applyNumberFormat="0" applyAlignment="0" applyProtection="0"/>
    <xf numFmtId="0" fontId="238" fillId="0" borderId="39" applyNumberFormat="0" applyFill="0" applyAlignment="0" applyProtection="0"/>
    <xf numFmtId="0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59" fillId="60" borderId="37" applyNumberFormat="0" applyFont="0" applyAlignment="0" applyProtection="0"/>
    <xf numFmtId="0" fontId="39" fillId="60" borderId="58" applyNumberFormat="0" applyFont="0" applyAlignment="0" applyProtection="0"/>
    <xf numFmtId="0" fontId="239" fillId="0" borderId="60" applyNumberFormat="0" applyFill="0" applyAlignment="0" applyProtection="0"/>
    <xf numFmtId="0" fontId="157" fillId="0" borderId="44" applyNumberFormat="0" applyFill="0" applyProtection="0">
      <alignment horizontal="center"/>
    </xf>
    <xf numFmtId="211" fontId="39" fillId="60" borderId="58" applyNumberFormat="0" applyFont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0" fontId="380" fillId="41" borderId="57" applyNumberFormat="0" applyAlignment="0" applyProtection="0"/>
    <xf numFmtId="0" fontId="57" fillId="56" borderId="57" applyNumberFormat="0" applyAlignment="0" applyProtection="0"/>
    <xf numFmtId="0" fontId="14" fillId="60" borderId="58" applyNumberFormat="0" applyFont="0" applyAlignment="0" applyProtection="0"/>
    <xf numFmtId="0" fontId="81" fillId="41" borderId="57" applyNumberFormat="0" applyAlignment="0" applyProtection="0"/>
    <xf numFmtId="211" fontId="237" fillId="0" borderId="60" applyNumberFormat="0" applyFill="0" applyAlignment="0" applyProtection="0"/>
    <xf numFmtId="0" fontId="206" fillId="41" borderId="57" applyNumberFormat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211" fontId="39" fillId="60" borderId="58" applyNumberFormat="0" applyFont="0" applyAlignment="0" applyProtection="0"/>
    <xf numFmtId="0" fontId="75" fillId="0" borderId="33" applyNumberFormat="0" applyFill="0" applyAlignment="0" applyProtection="0"/>
    <xf numFmtId="211" fontId="202" fillId="0" borderId="33" applyNumberFormat="0" applyFill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75" fillId="0" borderId="33" applyNumberFormat="0" applyFill="0" applyAlignment="0" applyProtection="0"/>
    <xf numFmtId="0" fontId="380" fillId="59" borderId="57" applyNumberFormat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0" fontId="220" fillId="56" borderId="59" applyNumberFormat="0" applyAlignment="0" applyProtection="0"/>
    <xf numFmtId="211" fontId="206" fillId="41" borderId="57" applyNumberFormat="0" applyAlignment="0" applyProtection="0"/>
    <xf numFmtId="211" fontId="177" fillId="56" borderId="57" applyNumberFormat="0" applyAlignment="0" applyProtection="0"/>
    <xf numFmtId="0" fontId="75" fillId="0" borderId="33" applyNumberFormat="0" applyFill="0" applyAlignment="0" applyProtection="0"/>
    <xf numFmtId="211" fontId="46" fillId="0" borderId="56"/>
    <xf numFmtId="0" fontId="57" fillId="56" borderId="57" applyNumberFormat="0" applyAlignment="0" applyProtection="0"/>
    <xf numFmtId="0" fontId="14" fillId="60" borderId="58" applyNumberFormat="0" applyFont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211" fontId="237" fillId="0" borderId="60" applyNumberFormat="0" applyFill="0" applyAlignment="0" applyProtection="0"/>
    <xf numFmtId="211" fontId="238" fillId="0" borderId="60" applyNumberFormat="0" applyFill="0" applyAlignment="0" applyProtection="0"/>
    <xf numFmtId="211" fontId="206" fillId="41" borderId="57" applyNumberFormat="0" applyAlignment="0" applyProtection="0"/>
    <xf numFmtId="0" fontId="202" fillId="0" borderId="33" applyNumberFormat="0" applyFill="0" applyAlignment="0" applyProtection="0"/>
    <xf numFmtId="0" fontId="57" fillId="56" borderId="57" applyNumberFormat="0" applyAlignment="0" applyProtection="0"/>
    <xf numFmtId="0" fontId="380" fillId="59" borderId="57" applyNumberForma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211" fontId="178" fillId="56" borderId="57" applyNumberForma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0" fontId="75" fillId="0" borderId="33" applyNumberFormat="0" applyFill="0" applyAlignment="0" applyProtection="0"/>
    <xf numFmtId="211" fontId="206" fillId="41" borderId="57" applyNumberFormat="0" applyAlignment="0" applyProtection="0"/>
    <xf numFmtId="0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368" fillId="61" borderId="59" applyNumberForma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211" fontId="206" fillId="41" borderId="57" applyNumberFormat="0" applyAlignment="0" applyProtection="0"/>
    <xf numFmtId="0" fontId="39" fillId="60" borderId="58" applyNumberFormat="0" applyFont="0" applyAlignment="0" applyProtection="0"/>
    <xf numFmtId="0" fontId="202" fillId="0" borderId="33" applyNumberFormat="0" applyFill="0" applyAlignment="0" applyProtection="0"/>
    <xf numFmtId="211" fontId="39" fillId="60" borderId="58" applyNumberFormat="0" applyFon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43" fontId="328" fillId="0" borderId="0" applyFont="0" applyFill="0" applyBorder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211" fontId="237" fillId="0" borderId="60" applyNumberFormat="0" applyFill="0" applyAlignment="0" applyProtection="0"/>
    <xf numFmtId="211" fontId="220" fillId="56" borderId="59" applyNumberForma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77" fillId="56" borderId="57" applyNumberFormat="0" applyAlignment="0" applyProtection="0"/>
    <xf numFmtId="0" fontId="370" fillId="56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0" fontId="92" fillId="56" borderId="59" applyNumberFormat="0" applyAlignment="0" applyProtection="0"/>
    <xf numFmtId="0" fontId="207" fillId="41" borderId="57" applyNumberFormat="0" applyAlignment="0" applyProtection="0"/>
    <xf numFmtId="211" fontId="207" fillId="41" borderId="57" applyNumberForma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380" fillId="59" borderId="57" applyNumberFormat="0" applyAlignment="0" applyProtection="0"/>
    <xf numFmtId="0" fontId="75" fillId="0" borderId="33" applyNumberFormat="0" applyFill="0" applyAlignment="0" applyProtection="0"/>
    <xf numFmtId="0" fontId="384" fillId="0" borderId="60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77" fillId="56" borderId="57" applyNumberFormat="0" applyAlignment="0" applyProtection="0"/>
    <xf numFmtId="0" fontId="384" fillId="0" borderId="61" applyNumberFormat="0" applyFill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211" fontId="207" fillId="41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211" fontId="59" fillId="60" borderId="37" applyNumberFormat="0" applyFont="0" applyAlignment="0" applyProtection="0"/>
    <xf numFmtId="0" fontId="222" fillId="56" borderId="59" applyNumberFormat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211" fontId="237" fillId="0" borderId="60" applyNumberFormat="0" applyFill="0" applyAlignment="0" applyProtection="0"/>
    <xf numFmtId="0" fontId="370" fillId="61" borderId="57" applyNumberFormat="0" applyAlignment="0" applyProtection="0"/>
    <xf numFmtId="0" fontId="177" fillId="56" borderId="57" applyNumberForma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211" fontId="207" fillId="41" borderId="57" applyNumberForma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0" fontId="394" fillId="0" borderId="53" applyNumberFormat="0" applyFill="0" applyAlignment="0" applyProtection="0"/>
    <xf numFmtId="211" fontId="177" fillId="56" borderId="57" applyNumberFormat="0" applyAlignment="0" applyProtection="0"/>
    <xf numFmtId="0" fontId="368" fillId="56" borderId="59" applyNumberFormat="0" applyAlignment="0" applyProtection="0"/>
    <xf numFmtId="211" fontId="177" fillId="56" borderId="57" applyNumberFormat="0" applyAlignment="0" applyProtection="0"/>
    <xf numFmtId="211" fontId="202" fillId="0" borderId="33" applyNumberFormat="0" applyFill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92" fillId="56" borderId="59" applyNumberFormat="0" applyAlignment="0" applyProtection="0"/>
    <xf numFmtId="0" fontId="75" fillId="0" borderId="33" applyNumberFormat="0" applyFill="0" applyAlignment="0" applyProtection="0"/>
    <xf numFmtId="211" fontId="206" fillId="41" borderId="57" applyNumberFormat="0" applyAlignment="0" applyProtection="0"/>
    <xf numFmtId="211" fontId="177" fillId="56" borderId="57" applyNumberFormat="0" applyAlignment="0" applyProtection="0"/>
    <xf numFmtId="211" fontId="39" fillId="60" borderId="58" applyNumberFormat="0" applyFont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70" fillId="0" borderId="25" applyNumberFormat="0" applyFill="0">
      <alignment horizontal="centerContinuous" vertical="top"/>
    </xf>
    <xf numFmtId="0" fontId="59" fillId="60" borderId="58" applyNumberFormat="0" applyFont="0" applyAlignment="0" applyProtection="0"/>
    <xf numFmtId="211" fontId="210" fillId="0" borderId="56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0" fontId="178" fillId="56" borderId="57" applyNumberFormat="0" applyAlignment="0" applyProtection="0"/>
    <xf numFmtId="0" fontId="107" fillId="0" borderId="60" applyNumberFormat="0" applyFill="0" applyAlignment="0" applyProtection="0"/>
    <xf numFmtId="211" fontId="203" fillId="0" borderId="33" applyNumberFormat="0" applyFill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211" fontId="237" fillId="0" borderId="60" applyNumberFormat="0" applyFill="0" applyAlignment="0" applyProtection="0"/>
    <xf numFmtId="211" fontId="220" fillId="56" borderId="38" applyNumberFormat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237" fillId="0" borderId="60" applyNumberFormat="0" applyFill="0" applyAlignment="0" applyProtection="0"/>
    <xf numFmtId="211" fontId="202" fillId="0" borderId="33" applyNumberFormat="0" applyFill="0" applyAlignment="0" applyProtection="0"/>
    <xf numFmtId="0" fontId="380" fillId="59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211" fontId="177" fillId="56" borderId="57" applyNumberFormat="0" applyAlignment="0" applyProtection="0"/>
    <xf numFmtId="211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394" fillId="0" borderId="53" applyNumberFormat="0" applyFill="0" applyAlignment="0" applyProtection="0"/>
    <xf numFmtId="0" fontId="57" fillId="56" borderId="57" applyNumberFormat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211" fontId="177" fillId="56" borderId="57" applyNumberFormat="0" applyAlignment="0" applyProtection="0"/>
    <xf numFmtId="0" fontId="221" fillId="56" borderId="38" applyNumberFormat="0" applyAlignment="0" applyProtection="0"/>
    <xf numFmtId="0" fontId="178" fillId="56" borderId="28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207" fillId="41" borderId="28" applyNumberFormat="0" applyAlignment="0" applyProtection="0"/>
    <xf numFmtId="211" fontId="237" fillId="0" borderId="60" applyNumberFormat="0" applyFill="0" applyAlignment="0" applyProtection="0"/>
    <xf numFmtId="0" fontId="238" fillId="0" borderId="39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59" fillId="60" borderId="37" applyNumberFormat="0" applyFon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39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393" fillId="0" borderId="33" applyNumberFormat="0" applyFill="0" applyAlignment="0" applyProtection="0"/>
    <xf numFmtId="0" fontId="39" fillId="60" borderId="58" applyNumberFormat="0" applyFont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211" fontId="221" fillId="56" borderId="59" applyNumberFormat="0" applyAlignment="0" applyProtection="0"/>
    <xf numFmtId="0" fontId="81" fillId="41" borderId="57" applyNumberFormat="0" applyAlignment="0" applyProtection="0"/>
    <xf numFmtId="0" fontId="237" fillId="0" borderId="60" applyNumberFormat="0" applyFill="0" applyAlignment="0" applyProtection="0"/>
    <xf numFmtId="211" fontId="221" fillId="56" borderId="59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206" fillId="41" borderId="28" applyNumberFormat="0" applyAlignment="0" applyProtection="0"/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211" fontId="177" fillId="56" borderId="57" applyNumberFormat="0" applyAlignment="0" applyProtection="0"/>
    <xf numFmtId="211" fontId="237" fillId="0" borderId="60" applyNumberFormat="0" applyFill="0" applyAlignment="0" applyProtection="0"/>
    <xf numFmtId="211" fontId="39" fillId="60" borderId="58" applyNumberFormat="0" applyFont="0" applyAlignment="0" applyProtection="0"/>
    <xf numFmtId="211" fontId="206" fillId="41" borderId="57" applyNumberFormat="0" applyAlignment="0" applyProtection="0"/>
    <xf numFmtId="211" fontId="238" fillId="0" borderId="60" applyNumberFormat="0" applyFill="0" applyAlignment="0" applyProtection="0"/>
    <xf numFmtId="211" fontId="237" fillId="0" borderId="60" applyNumberFormat="0" applyFill="0" applyAlignment="0" applyProtection="0"/>
    <xf numFmtId="0" fontId="384" fillId="0" borderId="61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0" fontId="202" fillId="0" borderId="33" applyNumberFormat="0" applyFill="0" applyAlignment="0" applyProtection="0"/>
    <xf numFmtId="0" fontId="57" fillId="56" borderId="57" applyNumberFormat="0" applyAlignment="0" applyProtection="0"/>
    <xf numFmtId="0" fontId="384" fillId="0" borderId="61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211" fontId="237" fillId="0" borderId="60" applyNumberFormat="0" applyFill="0" applyAlignment="0" applyProtection="0"/>
    <xf numFmtId="211" fontId="39" fillId="60" borderId="58" applyNumberFormat="0" applyFont="0" applyAlignment="0" applyProtection="0"/>
    <xf numFmtId="211" fontId="206" fillId="41" borderId="57" applyNumberFormat="0" applyAlignment="0" applyProtection="0"/>
    <xf numFmtId="211" fontId="238" fillId="0" borderId="60" applyNumberFormat="0" applyFill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0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370" fillId="61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202" fillId="0" borderId="33" applyNumberFormat="0" applyFill="0" applyAlignment="0" applyProtection="0"/>
    <xf numFmtId="211" fontId="39" fillId="60" borderId="58" applyNumberFormat="0" applyFon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211" fontId="206" fillId="41" borderId="57" applyNumberFormat="0" applyAlignment="0" applyProtection="0"/>
    <xf numFmtId="211" fontId="238" fillId="0" borderId="60" applyNumberFormat="0" applyFill="0" applyAlignment="0" applyProtection="0"/>
    <xf numFmtId="0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57" fillId="56" borderId="57" applyNumberFormat="0" applyAlignment="0" applyProtection="0"/>
    <xf numFmtId="211" fontId="178" fillId="56" borderId="57" applyNumberForma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211" fontId="220" fillId="56" borderId="59" applyNumberFormat="0" applyAlignment="0" applyProtection="0"/>
    <xf numFmtId="0" fontId="202" fillId="0" borderId="33" applyNumberFormat="0" applyFill="0" applyAlignment="0" applyProtection="0"/>
    <xf numFmtId="0" fontId="52" fillId="0" borderId="25">
      <alignment horizontal="center"/>
    </xf>
    <xf numFmtId="0" fontId="75" fillId="0" borderId="33" applyNumberFormat="0" applyFill="0" applyAlignment="0" applyProtection="0"/>
    <xf numFmtId="0" fontId="380" fillId="41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0" fontId="177" fillId="56" borderId="57" applyNumberFormat="0" applyAlignment="0" applyProtection="0"/>
    <xf numFmtId="211" fontId="39" fillId="60" borderId="58" applyNumberFormat="0" applyFont="0" applyAlignment="0" applyProtection="0"/>
    <xf numFmtId="211" fontId="206" fillId="41" borderId="57" applyNumberFormat="0" applyAlignment="0" applyProtection="0"/>
    <xf numFmtId="0" fontId="14" fillId="60" borderId="58" applyNumberFormat="0" applyFont="0" applyAlignment="0" applyProtection="0"/>
    <xf numFmtId="0" fontId="370" fillId="56" borderId="57" applyNumberFormat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368" fillId="61" borderId="59" applyNumberForma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211" fontId="220" fillId="56" borderId="59" applyNumberFormat="0" applyAlignment="0" applyProtection="0"/>
    <xf numFmtId="211" fontId="207" fillId="41" borderId="57" applyNumberFormat="0" applyAlignment="0" applyProtection="0"/>
    <xf numFmtId="211" fontId="220" fillId="56" borderId="59" applyNumberFormat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0" fontId="369" fillId="56" borderId="59" applyNumberForma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0" fontId="203" fillId="0" borderId="33" applyNumberFormat="0" applyFill="0" applyAlignment="0" applyProtection="0"/>
    <xf numFmtId="211" fontId="220" fillId="56" borderId="59" applyNumberFormat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371" fillId="56" borderId="57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220" fillId="56" borderId="59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0" fontId="384" fillId="0" borderId="61" applyNumberFormat="0" applyFill="0" applyAlignment="0" applyProtection="0"/>
    <xf numFmtId="0" fontId="380" fillId="59" borderId="57" applyNumberFormat="0" applyAlignment="0" applyProtection="0"/>
    <xf numFmtId="0" fontId="39" fillId="60" borderId="58" applyNumberFormat="0" applyFon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211" fontId="177" fillId="56" borderId="57" applyNumberFormat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384" fillId="0" borderId="61" applyNumberFormat="0" applyFill="0" applyAlignment="0" applyProtection="0"/>
    <xf numFmtId="49" fontId="55" fillId="0" borderId="27" applyNumberFormat="0" applyAlignment="0" applyProtection="0">
      <alignment horizontal="left" wrapText="1"/>
    </xf>
    <xf numFmtId="211" fontId="177" fillId="56" borderId="57" applyNumberFormat="0" applyAlignment="0" applyProtection="0"/>
    <xf numFmtId="211" fontId="39" fillId="60" borderId="58" applyNumberFormat="0" applyFont="0" applyAlignment="0" applyProtection="0"/>
    <xf numFmtId="0" fontId="92" fillId="56" borderId="59" applyNumberFormat="0" applyAlignment="0" applyProtection="0"/>
    <xf numFmtId="0" fontId="75" fillId="0" borderId="33" applyNumberFormat="0" applyFill="0" applyAlignment="0" applyProtection="0"/>
    <xf numFmtId="0" fontId="38" fillId="60" borderId="58" applyNumberFormat="0" applyFont="0" applyAlignment="0" applyProtection="0"/>
    <xf numFmtId="0" fontId="206" fillId="41" borderId="57" applyNumberFormat="0" applyAlignment="0" applyProtection="0"/>
    <xf numFmtId="211" fontId="206" fillId="41" borderId="57" applyNumberFormat="0" applyAlignment="0" applyProtection="0"/>
    <xf numFmtId="0" fontId="75" fillId="0" borderId="33" applyNumberFormat="0" applyFill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39" fillId="60" borderId="58" applyNumberFormat="0" applyFont="0" applyAlignment="0" applyProtection="0"/>
    <xf numFmtId="37" fontId="49" fillId="54" borderId="62" applyBorder="0">
      <alignment horizontal="left" vertical="center" indent="2"/>
    </xf>
    <xf numFmtId="0" fontId="81" fillId="41" borderId="57" applyNumberFormat="0" applyAlignment="0" applyProtection="0"/>
    <xf numFmtId="0" fontId="237" fillId="0" borderId="60" applyNumberFormat="0" applyFill="0" applyAlignment="0" applyProtection="0"/>
    <xf numFmtId="211" fontId="178" fillId="56" borderId="57" applyNumberFormat="0" applyAlignment="0" applyProtection="0"/>
    <xf numFmtId="211" fontId="39" fillId="60" borderId="58" applyNumberFormat="0" applyFont="0" applyAlignment="0" applyProtection="0"/>
    <xf numFmtId="0" fontId="178" fillId="56" borderId="57" applyNumberFormat="0" applyAlignment="0" applyProtection="0"/>
    <xf numFmtId="0" fontId="57" fillId="56" borderId="57" applyNumberFormat="0" applyAlignment="0" applyProtection="0"/>
    <xf numFmtId="0" fontId="237" fillId="0" borderId="60" applyNumberFormat="0" applyFill="0" applyAlignment="0" applyProtection="0"/>
    <xf numFmtId="0" fontId="207" fillId="41" borderId="28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4" fillId="60" borderId="58" applyNumberFormat="0" applyFont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14" fillId="60" borderId="58" applyNumberFormat="0" applyFont="0" applyAlignment="0" applyProtection="0"/>
    <xf numFmtId="211" fontId="39" fillId="60" borderId="58" applyNumberFormat="0" applyFont="0" applyAlignment="0" applyProtection="0"/>
    <xf numFmtId="211" fontId="202" fillId="0" borderId="33" applyNumberFormat="0" applyFill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211" fontId="46" fillId="0" borderId="56"/>
    <xf numFmtId="0" fontId="207" fillId="41" borderId="28" applyNumberFormat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203" fillId="0" borderId="33" applyNumberFormat="0" applyFill="0" applyAlignment="0" applyProtection="0"/>
    <xf numFmtId="0" fontId="207" fillId="41" borderId="28" applyNumberFormat="0" applyAlignment="0" applyProtection="0"/>
    <xf numFmtId="211" fontId="203" fillId="0" borderId="33" applyNumberFormat="0" applyFill="0" applyAlignment="0" applyProtection="0"/>
    <xf numFmtId="0" fontId="202" fillId="0" borderId="33" applyNumberFormat="0" applyFill="0" applyAlignment="0" applyProtection="0"/>
    <xf numFmtId="211" fontId="178" fillId="56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14" fillId="60" borderId="58" applyNumberFormat="0" applyFont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0" fontId="177" fillId="56" borderId="57" applyNumberFormat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39" fillId="60" borderId="58" applyNumberFormat="0" applyFont="0" applyAlignment="0" applyProtection="0"/>
    <xf numFmtId="211" fontId="39" fillId="60" borderId="58" applyNumberFormat="0" applyFont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0" fontId="177" fillId="56" borderId="57" applyNumberFormat="0" applyAlignment="0" applyProtection="0"/>
    <xf numFmtId="0" fontId="206" fillId="41" borderId="57" applyNumberFormat="0" applyAlignment="0" applyProtection="0"/>
    <xf numFmtId="211" fontId="177" fillId="56" borderId="28" applyNumberFormat="0" applyAlignment="0" applyProtection="0"/>
    <xf numFmtId="211" fontId="238" fillId="0" borderId="60" applyNumberFormat="0" applyFill="0" applyAlignment="0" applyProtection="0"/>
    <xf numFmtId="211" fontId="220" fillId="56" borderId="59" applyNumberFormat="0" applyAlignment="0" applyProtection="0"/>
    <xf numFmtId="0" fontId="381" fillId="41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384" fillId="0" borderId="60" applyNumberFormat="0" applyFill="0" applyAlignment="0" applyProtection="0"/>
    <xf numFmtId="211" fontId="237" fillId="0" borderId="60" applyNumberFormat="0" applyFill="0" applyAlignment="0" applyProtection="0"/>
    <xf numFmtId="0" fontId="75" fillId="0" borderId="33" applyNumberFormat="0" applyFill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59" fillId="60" borderId="58" applyNumberFormat="0" applyFont="0" applyAlignment="0" applyProtection="0"/>
    <xf numFmtId="0" fontId="31" fillId="60" borderId="58" applyNumberFormat="0" applyFont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220" fillId="56" borderId="59" applyNumberFormat="0" applyAlignment="0" applyProtection="0"/>
    <xf numFmtId="211" fontId="206" fillId="41" borderId="57" applyNumberFormat="0" applyAlignment="0" applyProtection="0"/>
    <xf numFmtId="211" fontId="237" fillId="0" borderId="39" applyNumberFormat="0" applyFill="0" applyAlignment="0" applyProtection="0"/>
    <xf numFmtId="0" fontId="47" fillId="60" borderId="58" applyNumberFormat="0" applyFont="0" applyAlignment="0" applyProtection="0"/>
    <xf numFmtId="0" fontId="222" fillId="56" borderId="38" applyNumberFormat="0" applyAlignment="0" applyProtection="0"/>
    <xf numFmtId="211" fontId="221" fillId="56" borderId="38" applyNumberForma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237" fillId="0" borderId="60" applyNumberFormat="0" applyFill="0" applyAlignment="0" applyProtection="0"/>
    <xf numFmtId="211" fontId="202" fillId="0" borderId="33" applyNumberFormat="0" applyFill="0" applyAlignment="0" applyProtection="0"/>
    <xf numFmtId="0" fontId="75" fillId="0" borderId="33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211" fontId="221" fillId="56" borderId="59" applyNumberFormat="0" applyAlignment="0" applyProtection="0"/>
    <xf numFmtId="0" fontId="381" fillId="41" borderId="57" applyNumberFormat="0" applyAlignment="0" applyProtection="0"/>
    <xf numFmtId="0" fontId="207" fillId="41" borderId="57" applyNumberForma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0" fontId="157" fillId="0" borderId="44" applyNumberFormat="0" applyFill="0" applyProtection="0">
      <alignment horizontal="center"/>
    </xf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211" fontId="203" fillId="0" borderId="33" applyNumberFormat="0" applyFill="0" applyAlignment="0" applyProtection="0"/>
    <xf numFmtId="211" fontId="237" fillId="0" borderId="60" applyNumberFormat="0" applyFill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202" fillId="0" borderId="33" applyNumberFormat="0" applyFill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211" fontId="221" fillId="56" borderId="59" applyNumberFormat="0" applyAlignment="0" applyProtection="0"/>
    <xf numFmtId="211" fontId="59" fillId="60" borderId="58" applyNumberFormat="0" applyFont="0" applyAlignment="0" applyProtection="0"/>
    <xf numFmtId="0" fontId="75" fillId="0" borderId="33" applyNumberFormat="0" applyFill="0" applyAlignment="0" applyProtection="0"/>
    <xf numFmtId="211" fontId="202" fillId="0" borderId="33" applyNumberFormat="0" applyFill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92" fillId="56" borderId="59" applyNumberFormat="0" applyAlignment="0" applyProtection="0"/>
    <xf numFmtId="211" fontId="177" fillId="56" borderId="57" applyNumberFormat="0" applyAlignment="0" applyProtection="0"/>
    <xf numFmtId="0" fontId="177" fillId="56" borderId="57" applyNumberFormat="0" applyAlignment="0" applyProtection="0"/>
    <xf numFmtId="0" fontId="38" fillId="60" borderId="58" applyNumberFormat="0" applyFont="0" applyAlignment="0" applyProtection="0"/>
    <xf numFmtId="211" fontId="238" fillId="0" borderId="60" applyNumberFormat="0" applyFill="0" applyAlignment="0" applyProtection="0"/>
    <xf numFmtId="0" fontId="14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0" fontId="57" fillId="56" borderId="57" applyNumberFormat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39" fillId="60" borderId="37" applyNumberFormat="0" applyFont="0" applyAlignment="0" applyProtection="0"/>
    <xf numFmtId="211" fontId="237" fillId="0" borderId="60" applyNumberFormat="0" applyFill="0" applyAlignment="0" applyProtection="0"/>
    <xf numFmtId="211" fontId="177" fillId="56" borderId="28" applyNumberFormat="0" applyAlignment="0" applyProtection="0"/>
    <xf numFmtId="211" fontId="59" fillId="60" borderId="58" applyNumberFormat="0" applyFont="0" applyAlignment="0" applyProtection="0"/>
    <xf numFmtId="0" fontId="237" fillId="0" borderId="60" applyNumberFormat="0" applyFill="0" applyAlignment="0" applyProtection="0"/>
    <xf numFmtId="0" fontId="206" fillId="41" borderId="57" applyNumberFormat="0" applyAlignment="0" applyProtection="0"/>
    <xf numFmtId="211" fontId="207" fillId="41" borderId="28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70" fillId="56" borderId="57" applyNumberFormat="0" applyAlignment="0" applyProtection="0"/>
    <xf numFmtId="0" fontId="107" fillId="0" borderId="60" applyNumberFormat="0" applyFill="0" applyAlignment="0" applyProtection="0"/>
    <xf numFmtId="0" fontId="384" fillId="0" borderId="61" applyNumberFormat="0" applyFill="0" applyAlignment="0" applyProtection="0"/>
    <xf numFmtId="0" fontId="39" fillId="60" borderId="58" applyNumberFormat="0" applyFont="0" applyAlignment="0" applyProtection="0"/>
    <xf numFmtId="0" fontId="179" fillId="56" borderId="57" applyNumberFormat="0" applyAlignment="0" applyProtection="0"/>
    <xf numFmtId="0" fontId="427" fillId="41" borderId="57" applyNumberFormat="0" applyAlignment="0" applyProtection="0">
      <alignment vertical="center"/>
    </xf>
    <xf numFmtId="0" fontId="92" fillId="56" borderId="59" applyNumberFormat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211" fontId="203" fillId="0" borderId="33" applyNumberFormat="0" applyFill="0" applyAlignment="0" applyProtection="0"/>
    <xf numFmtId="211" fontId="177" fillId="56" borderId="57" applyNumberFormat="0" applyAlignment="0" applyProtection="0"/>
    <xf numFmtId="0" fontId="177" fillId="56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211" fontId="206" fillId="41" borderId="57" applyNumberFormat="0" applyAlignment="0" applyProtection="0"/>
    <xf numFmtId="0" fontId="177" fillId="56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206" fillId="41" borderId="57" applyNumberFormat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211" fontId="220" fillId="56" borderId="59" applyNumberFormat="0" applyAlignment="0" applyProtection="0"/>
    <xf numFmtId="0" fontId="92" fillId="56" borderId="59" applyNumberFormat="0" applyAlignment="0" applyProtection="0"/>
    <xf numFmtId="0" fontId="75" fillId="0" borderId="33" applyNumberFormat="0" applyFill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394" fillId="0" borderId="53" applyNumberFormat="0" applyFill="0" applyAlignment="0" applyProtection="0"/>
    <xf numFmtId="0" fontId="38" fillId="60" borderId="58" applyNumberFormat="0" applyFont="0" applyAlignment="0" applyProtection="0"/>
    <xf numFmtId="0" fontId="380" fillId="59" borderId="57" applyNumberFormat="0" applyAlignment="0" applyProtection="0"/>
    <xf numFmtId="211" fontId="220" fillId="56" borderId="59" applyNumberForma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211" fontId="177" fillId="56" borderId="28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381" fillId="41" borderId="57" applyNumberFormat="0" applyAlignment="0" applyProtection="0"/>
    <xf numFmtId="0" fontId="371" fillId="56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14" fillId="60" borderId="58" applyNumberFormat="0" applyFont="0" applyAlignment="0" applyProtection="0"/>
    <xf numFmtId="0" fontId="14" fillId="60" borderId="58" applyNumberFormat="0" applyFont="0" applyAlignment="0" applyProtection="0"/>
    <xf numFmtId="0" fontId="202" fillId="0" borderId="33" applyNumberFormat="0" applyFill="0" applyAlignment="0" applyProtection="0"/>
    <xf numFmtId="0" fontId="221" fillId="56" borderId="59" applyNumberFormat="0" applyAlignment="0" applyProtection="0"/>
    <xf numFmtId="0" fontId="237" fillId="0" borderId="60" applyNumberFormat="0" applyFill="0" applyAlignment="0" applyProtection="0"/>
    <xf numFmtId="0" fontId="384" fillId="0" borderId="60" applyNumberFormat="0" applyFill="0" applyAlignment="0" applyProtection="0"/>
    <xf numFmtId="0" fontId="177" fillId="56" borderId="57" applyNumberFormat="0" applyAlignment="0" applyProtection="0"/>
    <xf numFmtId="211" fontId="203" fillId="0" borderId="33" applyNumberFormat="0" applyFill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211" fontId="237" fillId="0" borderId="60" applyNumberFormat="0" applyFill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211" fontId="237" fillId="0" borderId="39" applyNumberFormat="0" applyFill="0" applyAlignment="0" applyProtection="0"/>
    <xf numFmtId="0" fontId="39" fillId="60" borderId="58" applyNumberFormat="0" applyFont="0" applyAlignment="0" applyProtection="0"/>
    <xf numFmtId="211" fontId="220" fillId="56" borderId="38" applyNumberFormat="0" applyAlignment="0" applyProtection="0"/>
    <xf numFmtId="211" fontId="221" fillId="56" borderId="38" applyNumberForma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0" fontId="38" fillId="60" borderId="58" applyNumberFormat="0" applyFont="0" applyAlignment="0" applyProtection="0"/>
    <xf numFmtId="211" fontId="39" fillId="60" borderId="58" applyNumberFormat="0" applyFon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5" fontId="52" fillId="0" borderId="55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202" fillId="0" borderId="33" applyNumberFormat="0" applyFill="0" applyAlignment="0" applyProtection="0"/>
    <xf numFmtId="0" fontId="368" fillId="56" borderId="59" applyNumberFormat="0" applyAlignment="0" applyProtection="0"/>
    <xf numFmtId="0" fontId="421" fillId="0" borderId="60" applyNumberFormat="0" applyFill="0" applyAlignment="0" applyProtection="0">
      <alignment vertical="center"/>
    </xf>
    <xf numFmtId="0" fontId="107" fillId="0" borderId="60" applyNumberFormat="0" applyFill="0" applyAlignment="0" applyProtection="0"/>
    <xf numFmtId="0" fontId="81" fillId="41" borderId="57" applyNumberFormat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238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39" fillId="60" borderId="37" applyNumberFormat="0" applyFont="0" applyAlignment="0" applyProtection="0"/>
    <xf numFmtId="211" fontId="237" fillId="0" borderId="60" applyNumberFormat="0" applyFill="0" applyAlignment="0" applyProtection="0"/>
    <xf numFmtId="211" fontId="177" fillId="56" borderId="28" applyNumberFormat="0" applyAlignment="0" applyProtection="0"/>
    <xf numFmtId="211" fontId="59" fillId="60" borderId="58" applyNumberFormat="0" applyFont="0" applyAlignment="0" applyProtection="0"/>
    <xf numFmtId="0" fontId="75" fillId="0" borderId="33" applyNumberFormat="0" applyFill="0" applyAlignment="0" applyProtection="0"/>
    <xf numFmtId="211" fontId="202" fillId="0" borderId="33" applyNumberFormat="0" applyFill="0" applyAlignment="0" applyProtection="0"/>
    <xf numFmtId="211" fontId="207" fillId="41" borderId="28" applyNumberFormat="0" applyAlignment="0" applyProtection="0"/>
    <xf numFmtId="0" fontId="237" fillId="0" borderId="60" applyNumberFormat="0" applyFill="0" applyAlignment="0" applyProtection="0"/>
    <xf numFmtId="0" fontId="47" fillId="60" borderId="58" applyNumberFormat="0" applyFont="0" applyAlignment="0" applyProtection="0"/>
    <xf numFmtId="211" fontId="207" fillId="41" borderId="57" applyNumberFormat="0" applyAlignment="0" applyProtection="0"/>
    <xf numFmtId="0" fontId="81" fillId="41" borderId="57" applyNumberFormat="0" applyAlignment="0" applyProtection="0"/>
    <xf numFmtId="0" fontId="14" fillId="60" borderId="58" applyNumberFormat="0" applyFont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211" fontId="206" fillId="41" borderId="57" applyNumberFormat="0" applyAlignment="0" applyProtection="0"/>
    <xf numFmtId="0" fontId="178" fillId="56" borderId="57" applyNumberFormat="0" applyAlignment="0" applyProtection="0"/>
    <xf numFmtId="0" fontId="38" fillId="60" borderId="58" applyNumberFormat="0" applyFont="0" applyAlignment="0" applyProtection="0"/>
    <xf numFmtId="0" fontId="237" fillId="0" borderId="60" applyNumberFormat="0" applyFill="0" applyAlignment="0" applyProtection="0"/>
    <xf numFmtId="0" fontId="47" fillId="60" borderId="58" applyNumberFormat="0" applyFont="0" applyAlignment="0" applyProtection="0"/>
    <xf numFmtId="211" fontId="59" fillId="60" borderId="58" applyNumberFormat="0" applyFont="0" applyAlignment="0" applyProtection="0"/>
    <xf numFmtId="0" fontId="272" fillId="60" borderId="58" applyNumberFormat="0" applyFont="0" applyAlignment="0" applyProtection="0">
      <alignment vertical="center"/>
    </xf>
    <xf numFmtId="0" fontId="47" fillId="60" borderId="58" applyNumberFormat="0" applyFont="0" applyAlignment="0" applyProtection="0"/>
    <xf numFmtId="0" fontId="31" fillId="60" borderId="58" applyNumberFormat="0" applyFont="0" applyAlignment="0" applyProtection="0"/>
    <xf numFmtId="211" fontId="202" fillId="0" borderId="33" applyNumberFormat="0" applyFill="0" applyAlignment="0" applyProtection="0"/>
    <xf numFmtId="211" fontId="39" fillId="60" borderId="58" applyNumberFormat="0" applyFont="0" applyAlignment="0" applyProtection="0"/>
    <xf numFmtId="211" fontId="178" fillId="56" borderId="57" applyNumberFormat="0" applyAlignment="0" applyProtection="0"/>
    <xf numFmtId="0" fontId="39" fillId="60" borderId="58" applyNumberFormat="0" applyFon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78" fillId="56" borderId="57" applyNumberFormat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0" fontId="384" fillId="0" borderId="61" applyNumberFormat="0" applyFill="0" applyAlignment="0" applyProtection="0"/>
    <xf numFmtId="0" fontId="31" fillId="60" borderId="58" applyNumberFormat="0" applyFont="0" applyAlignment="0" applyProtection="0"/>
    <xf numFmtId="0" fontId="47" fillId="60" borderId="58" applyNumberFormat="0" applyFont="0" applyAlignment="0" applyProtection="0"/>
    <xf numFmtId="211" fontId="59" fillId="60" borderId="58" applyNumberFormat="0" applyFont="0" applyAlignment="0" applyProtection="0"/>
    <xf numFmtId="0" fontId="75" fillId="0" borderId="33" applyNumberFormat="0" applyFill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202" fillId="0" borderId="33" applyNumberFormat="0" applyFill="0" applyAlignment="0" applyProtection="0"/>
    <xf numFmtId="0" fontId="31" fillId="60" borderId="58" applyNumberFormat="0" applyFont="0" applyAlignment="0" applyProtection="0"/>
    <xf numFmtId="0" fontId="206" fillId="41" borderId="57" applyNumberFormat="0" applyAlignment="0" applyProtection="0"/>
    <xf numFmtId="0" fontId="384" fillId="0" borderId="61" applyNumberFormat="0" applyFill="0" applyAlignment="0" applyProtection="0"/>
    <xf numFmtId="211" fontId="203" fillId="0" borderId="33" applyNumberFormat="0" applyFill="0" applyAlignment="0" applyProtection="0"/>
    <xf numFmtId="211" fontId="220" fillId="56" borderId="59" applyNumberFormat="0" applyAlignment="0" applyProtection="0"/>
    <xf numFmtId="0" fontId="14" fillId="60" borderId="58" applyNumberFormat="0" applyFont="0" applyAlignment="0" applyProtection="0"/>
    <xf numFmtId="211" fontId="237" fillId="0" borderId="39" applyNumberFormat="0" applyFill="0" applyAlignment="0" applyProtection="0"/>
    <xf numFmtId="0" fontId="57" fillId="56" borderId="57" applyNumberFormat="0" applyAlignment="0" applyProtection="0"/>
    <xf numFmtId="211" fontId="237" fillId="0" borderId="39" applyNumberFormat="0" applyFill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220" fillId="56" borderId="38" applyNumberFormat="0" applyAlignment="0" applyProtection="0"/>
    <xf numFmtId="211" fontId="177" fillId="56" borderId="57" applyNumberFormat="0" applyAlignment="0" applyProtection="0"/>
    <xf numFmtId="211" fontId="202" fillId="0" borderId="33" applyNumberFormat="0" applyFill="0" applyAlignment="0" applyProtection="0"/>
    <xf numFmtId="0" fontId="14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0" fontId="202" fillId="0" borderId="33" applyNumberFormat="0" applyFill="0" applyAlignment="0" applyProtection="0"/>
    <xf numFmtId="211" fontId="39" fillId="60" borderId="58" applyNumberFormat="0" applyFont="0" applyAlignment="0" applyProtection="0"/>
    <xf numFmtId="0" fontId="370" fillId="61" borderId="57" applyNumberFormat="0" applyAlignment="0" applyProtection="0"/>
    <xf numFmtId="211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77" fillId="56" borderId="57" applyNumberFormat="0" applyAlignment="0" applyProtection="0"/>
    <xf numFmtId="0" fontId="57" fillId="56" borderId="57" applyNumberFormat="0" applyAlignment="0" applyProtection="0"/>
    <xf numFmtId="0" fontId="384" fillId="0" borderId="61" applyNumberFormat="0" applyFill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81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85" fillId="0" borderId="60" applyNumberFormat="0" applyFill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211" fontId="59" fillId="60" borderId="58" applyNumberFormat="0" applyFont="0" applyAlignment="0" applyProtection="0"/>
    <xf numFmtId="211" fontId="220" fillId="56" borderId="59" applyNumberFormat="0" applyAlignment="0" applyProtection="0"/>
    <xf numFmtId="211" fontId="237" fillId="0" borderId="60" applyNumberFormat="0" applyFill="0" applyAlignment="0" applyProtection="0"/>
    <xf numFmtId="211" fontId="59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208" fillId="41" borderId="57" applyNumberFormat="0" applyAlignment="0" applyProtection="0"/>
    <xf numFmtId="0" fontId="38" fillId="60" borderId="58" applyNumberFormat="0" applyFont="0" applyAlignment="0" applyProtection="0"/>
    <xf numFmtId="211" fontId="202" fillId="0" borderId="33" applyNumberFormat="0" applyFill="0" applyAlignment="0" applyProtection="0"/>
    <xf numFmtId="211" fontId="177" fillId="56" borderId="57" applyNumberFormat="0" applyAlignment="0" applyProtection="0"/>
    <xf numFmtId="0" fontId="39" fillId="60" borderId="58" applyNumberFormat="0" applyFont="0" applyAlignment="0" applyProtection="0"/>
    <xf numFmtId="211" fontId="206" fillId="41" borderId="57" applyNumberFormat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370" fillId="61" borderId="57" applyNumberFormat="0" applyAlignment="0" applyProtection="0"/>
    <xf numFmtId="0" fontId="237" fillId="0" borderId="60" applyNumberFormat="0" applyFill="0" applyAlignment="0" applyProtection="0"/>
    <xf numFmtId="0" fontId="57" fillId="56" borderId="57" applyNumberFormat="0" applyAlignment="0" applyProtection="0"/>
    <xf numFmtId="211" fontId="220" fillId="56" borderId="59" applyNumberFormat="0" applyAlignment="0" applyProtection="0"/>
    <xf numFmtId="211" fontId="206" fillId="41" borderId="57" applyNumberFormat="0" applyAlignment="0" applyProtection="0"/>
    <xf numFmtId="211" fontId="59" fillId="60" borderId="58" applyNumberFormat="0" applyFont="0" applyAlignment="0" applyProtection="0"/>
    <xf numFmtId="0" fontId="220" fillId="56" borderId="59" applyNumberFormat="0" applyAlignment="0" applyProtection="0"/>
    <xf numFmtId="0" fontId="239" fillId="0" borderId="39" applyNumberFormat="0" applyFill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68" fillId="56" borderId="59" applyNumberForma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211" fontId="59" fillId="60" borderId="58" applyNumberFormat="0" applyFon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59" fillId="60" borderId="58" applyNumberFormat="0" applyFont="0" applyAlignment="0" applyProtection="0"/>
    <xf numFmtId="0" fontId="368" fillId="56" borderId="59" applyNumberFormat="0" applyAlignment="0" applyProtection="0"/>
    <xf numFmtId="211" fontId="237" fillId="0" borderId="60" applyNumberFormat="0" applyFill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71" fillId="0" borderId="62">
      <alignment horizontal="left" vertical="center"/>
    </xf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422" fillId="60" borderId="58" applyNumberFormat="0" applyFont="0" applyAlignment="0" applyProtection="0">
      <alignment vertical="center"/>
    </xf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207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0" fontId="57" fillId="56" borderId="57" applyNumberFormat="0" applyAlignment="0" applyProtection="0"/>
    <xf numFmtId="0" fontId="207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237" fillId="0" borderId="60" applyNumberFormat="0" applyFill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71" fillId="0" borderId="62">
      <alignment horizontal="left" vertical="center"/>
    </xf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370" fillId="61" borderId="57" applyNumberFormat="0" applyAlignment="0" applyProtection="0"/>
    <xf numFmtId="211" fontId="202" fillId="0" borderId="33" applyNumberFormat="0" applyFill="0" applyAlignment="0" applyProtection="0"/>
    <xf numFmtId="0" fontId="57" fillId="56" borderId="57" applyNumberFormat="0" applyAlignment="0" applyProtection="0"/>
    <xf numFmtId="0" fontId="237" fillId="0" borderId="60" applyNumberFormat="0" applyFill="0" applyAlignment="0" applyProtection="0"/>
    <xf numFmtId="0" fontId="162" fillId="60" borderId="58" applyNumberFormat="0" applyFont="0" applyAlignment="0" applyProtection="0"/>
    <xf numFmtId="211" fontId="177" fillId="56" borderId="57" applyNumberFormat="0" applyAlignment="0" applyProtection="0"/>
    <xf numFmtId="211" fontId="46" fillId="0" borderId="56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211" fontId="206" fillId="41" borderId="57" applyNumberFormat="0" applyAlignment="0" applyProtection="0"/>
    <xf numFmtId="0" fontId="368" fillId="61" borderId="59" applyNumberForma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211" fontId="177" fillId="56" borderId="57" applyNumberFormat="0" applyAlignment="0" applyProtection="0"/>
    <xf numFmtId="0" fontId="380" fillId="41" borderId="57" applyNumberFormat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92" fillId="56" borderId="59" applyNumberFormat="0" applyAlignment="0" applyProtection="0"/>
    <xf numFmtId="0" fontId="38" fillId="60" borderId="58" applyNumberFormat="0" applyFont="0" applyAlignment="0" applyProtection="0"/>
    <xf numFmtId="0" fontId="392" fillId="0" borderId="33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211" fontId="59" fillId="60" borderId="58" applyNumberFormat="0" applyFont="0" applyAlignment="0" applyProtection="0"/>
    <xf numFmtId="0" fontId="206" fillId="41" borderId="57" applyNumberFormat="0" applyAlignment="0" applyProtection="0"/>
    <xf numFmtId="0" fontId="92" fillId="56" borderId="59" applyNumberForma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162" fillId="60" borderId="58" applyNumberFormat="0" applyFont="0" applyAlignment="0" applyProtection="0"/>
    <xf numFmtId="0" fontId="237" fillId="0" borderId="60" applyNumberFormat="0" applyFill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203" fillId="0" borderId="33" applyNumberFormat="0" applyFill="0" applyAlignment="0" applyProtection="0"/>
    <xf numFmtId="0" fontId="92" fillId="56" borderId="59" applyNumberFormat="0" applyAlignment="0" applyProtection="0"/>
    <xf numFmtId="49" fontId="55" fillId="0" borderId="27" applyNumberFormat="0" applyAlignment="0" applyProtection="0">
      <alignment horizontal="left" wrapText="1"/>
    </xf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210" fillId="64" borderId="56"/>
    <xf numFmtId="0" fontId="59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14" fillId="60" borderId="58" applyNumberFormat="0" applyFon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211" fontId="207" fillId="41" borderId="28" applyNumberFormat="0" applyAlignment="0" applyProtection="0"/>
    <xf numFmtId="211" fontId="206" fillId="41" borderId="28" applyNumberFormat="0" applyAlignment="0" applyProtection="0"/>
    <xf numFmtId="211" fontId="237" fillId="0" borderId="60" applyNumberFormat="0" applyFill="0" applyAlignment="0" applyProtection="0"/>
    <xf numFmtId="0" fontId="57" fillId="56" borderId="57" applyNumberFormat="0" applyAlignment="0" applyProtection="0"/>
    <xf numFmtId="0" fontId="39" fillId="60" borderId="58" applyNumberFormat="0" applyFont="0" applyAlignment="0" applyProtection="0"/>
    <xf numFmtId="0" fontId="92" fillId="56" borderId="59" applyNumberForma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177" fillId="56" borderId="57" applyNumberFormat="0" applyAlignment="0" applyProtection="0"/>
    <xf numFmtId="211" fontId="221" fillId="56" borderId="59" applyNumberForma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211" fontId="221" fillId="56" borderId="59" applyNumberFormat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237" fillId="0" borderId="60" applyNumberFormat="0" applyFill="0" applyAlignment="0" applyProtection="0"/>
    <xf numFmtId="211" fontId="59" fillId="60" borderId="58" applyNumberFormat="0" applyFont="0" applyAlignment="0" applyProtection="0"/>
    <xf numFmtId="0" fontId="206" fillId="41" borderId="57" applyNumberFormat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211" fontId="220" fillId="56" borderId="38" applyNumberFormat="0" applyAlignment="0" applyProtection="0"/>
    <xf numFmtId="211" fontId="237" fillId="0" borderId="60" applyNumberFormat="0" applyFill="0" applyAlignment="0" applyProtection="0"/>
    <xf numFmtId="211" fontId="39" fillId="60" borderId="58" applyNumberFormat="0" applyFont="0" applyAlignment="0" applyProtection="0"/>
    <xf numFmtId="211" fontId="203" fillId="0" borderId="33" applyNumberFormat="0" applyFill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371" fillId="56" borderId="57" applyNumberFormat="0" applyAlignment="0" applyProtection="0"/>
    <xf numFmtId="0" fontId="107" fillId="0" borderId="60" applyNumberFormat="0" applyFill="0" applyAlignment="0" applyProtection="0"/>
    <xf numFmtId="211" fontId="177" fillId="56" borderId="28" applyNumberFormat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211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0" fontId="426" fillId="56" borderId="57" applyNumberFormat="0" applyAlignment="0" applyProtection="0">
      <alignment vertical="center"/>
    </xf>
    <xf numFmtId="211" fontId="59" fillId="60" borderId="58" applyNumberFormat="0" applyFont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211" fontId="237" fillId="0" borderId="60" applyNumberFormat="0" applyFill="0" applyAlignment="0" applyProtection="0"/>
    <xf numFmtId="0" fontId="57" fillId="56" borderId="57" applyNumberFormat="0" applyAlignment="0" applyProtection="0"/>
    <xf numFmtId="211" fontId="39" fillId="60" borderId="58" applyNumberFormat="0" applyFont="0" applyAlignment="0" applyProtection="0"/>
    <xf numFmtId="0" fontId="57" fillId="56" borderId="57" applyNumberFormat="0" applyAlignment="0" applyProtection="0"/>
    <xf numFmtId="211" fontId="206" fillId="41" borderId="57" applyNumberFormat="0" applyAlignment="0" applyProtection="0"/>
    <xf numFmtId="0" fontId="371" fillId="56" borderId="57" applyNumberFormat="0" applyAlignment="0" applyProtection="0"/>
    <xf numFmtId="211" fontId="207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211" fontId="221" fillId="56" borderId="59" applyNumberFormat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211" fontId="207" fillId="41" borderId="57" applyNumberFormat="0" applyAlignment="0" applyProtection="0"/>
    <xf numFmtId="211" fontId="177" fillId="56" borderId="57" applyNumberFormat="0" applyAlignment="0" applyProtection="0"/>
    <xf numFmtId="0" fontId="57" fillId="56" borderId="57" applyNumberFormat="0" applyAlignment="0" applyProtection="0"/>
    <xf numFmtId="211" fontId="178" fillId="56" borderId="57" applyNumberFormat="0" applyAlignment="0" applyProtection="0"/>
    <xf numFmtId="211" fontId="237" fillId="0" borderId="60" applyNumberFormat="0" applyFill="0" applyAlignment="0" applyProtection="0"/>
    <xf numFmtId="0" fontId="57" fillId="56" borderId="57" applyNumberFormat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0" fontId="370" fillId="61" borderId="57" applyNumberFormat="0" applyAlignment="0" applyProtection="0"/>
    <xf numFmtId="211" fontId="177" fillId="56" borderId="57" applyNumberFormat="0" applyAlignment="0" applyProtection="0"/>
    <xf numFmtId="211" fontId="202" fillId="0" borderId="33" applyNumberFormat="0" applyFill="0" applyAlignment="0" applyProtection="0"/>
    <xf numFmtId="0" fontId="237" fillId="0" borderId="60" applyNumberFormat="0" applyFill="0" applyAlignment="0" applyProtection="0"/>
    <xf numFmtId="211" fontId="39" fillId="60" borderId="58" applyNumberFormat="0" applyFont="0" applyAlignment="0" applyProtection="0"/>
    <xf numFmtId="211" fontId="206" fillId="41" borderId="57" applyNumberFormat="0" applyAlignment="0" applyProtection="0"/>
    <xf numFmtId="0" fontId="14" fillId="60" borderId="58" applyNumberFormat="0" applyFont="0" applyAlignment="0" applyProtection="0"/>
    <xf numFmtId="0" fontId="81" fillId="41" borderId="57" applyNumberFormat="0" applyAlignment="0" applyProtection="0"/>
    <xf numFmtId="0" fontId="380" fillId="41" borderId="57" applyNumberFormat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370" fillId="61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7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77" fillId="56" borderId="57" applyNumberFormat="0" applyAlignment="0" applyProtection="0"/>
    <xf numFmtId="0" fontId="57" fillId="56" borderId="57" applyNumberFormat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220" fillId="56" borderId="59" applyNumberFormat="0" applyAlignment="0" applyProtection="0"/>
    <xf numFmtId="0" fontId="220" fillId="56" borderId="59" applyNumberFormat="0" applyAlignment="0" applyProtection="0"/>
    <xf numFmtId="0" fontId="92" fillId="56" borderId="59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77" fillId="56" borderId="57" applyNumberForma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14" fillId="60" borderId="58" applyNumberFormat="0" applyFon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4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31" fillId="60" borderId="58" applyNumberFormat="0" applyFont="0" applyAlignment="0" applyProtection="0"/>
    <xf numFmtId="0" fontId="14" fillId="60" borderId="58" applyNumberFormat="0" applyFont="0" applyAlignment="0" applyProtection="0"/>
    <xf numFmtId="0" fontId="285" fillId="60" borderId="58" applyNumberFormat="0" applyFon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384" fillId="0" borderId="61" applyNumberFormat="0" applyFill="0" applyAlignment="0" applyProtection="0"/>
    <xf numFmtId="0" fontId="384" fillId="0" borderId="60" applyNumberFormat="0" applyFill="0" applyAlignment="0" applyProtection="0"/>
    <xf numFmtId="0" fontId="384" fillId="0" borderId="61" applyNumberFormat="0" applyFill="0" applyAlignment="0" applyProtection="0"/>
    <xf numFmtId="0" fontId="385" fillId="0" borderId="60" applyNumberFormat="0" applyFill="0" applyAlignment="0" applyProtection="0"/>
    <xf numFmtId="0" fontId="384" fillId="0" borderId="61" applyNumberFormat="0" applyFill="0" applyAlignment="0" applyProtection="0"/>
    <xf numFmtId="0" fontId="380" fillId="59" borderId="57" applyNumberFormat="0" applyAlignment="0" applyProtection="0"/>
    <xf numFmtId="0" fontId="370" fillId="6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59" fillId="60" borderId="58" applyNumberFormat="0" applyFont="0" applyAlignment="0" applyProtection="0"/>
    <xf numFmtId="211" fontId="206" fillId="41" borderId="57" applyNumberFormat="0" applyAlignment="0" applyProtection="0"/>
    <xf numFmtId="0" fontId="177" fillId="56" borderId="57" applyNumberFormat="0" applyAlignment="0" applyProtection="0"/>
    <xf numFmtId="0" fontId="38" fillId="60" borderId="58" applyNumberFormat="0" applyFont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211" fontId="221" fillId="56" borderId="59" applyNumberFormat="0" applyAlignment="0" applyProtection="0"/>
    <xf numFmtId="0" fontId="381" fillId="41" borderId="57" applyNumberFormat="0" applyAlignment="0" applyProtection="0"/>
    <xf numFmtId="211" fontId="178" fillId="56" borderId="57" applyNumberFormat="0" applyAlignment="0" applyProtection="0"/>
    <xf numFmtId="0" fontId="81" fillId="41" borderId="57" applyNumberFormat="0" applyAlignment="0" applyProtection="0"/>
    <xf numFmtId="211" fontId="178" fillId="56" borderId="57" applyNumberFormat="0" applyAlignment="0" applyProtection="0"/>
    <xf numFmtId="211" fontId="207" fillId="41" borderId="57" applyNumberForma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211" fontId="207" fillId="41" borderId="57" applyNumberFormat="0" applyAlignment="0" applyProtection="0"/>
    <xf numFmtId="211" fontId="206" fillId="41" borderId="57" applyNumberFormat="0" applyAlignment="0" applyProtection="0"/>
    <xf numFmtId="211" fontId="59" fillId="60" borderId="58" applyNumberFormat="0" applyFon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8" fillId="0" borderId="60" applyNumberFormat="0" applyFill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211" fontId="220" fillId="56" borderId="59" applyNumberForma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31" fillId="60" borderId="58" applyNumberFormat="0" applyFont="0" applyAlignment="0" applyProtection="0"/>
    <xf numFmtId="0" fontId="47" fillId="60" borderId="58" applyNumberFormat="0" applyFont="0" applyAlignment="0" applyProtection="0"/>
    <xf numFmtId="0" fontId="220" fillId="56" borderId="59" applyNumberForma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207" fillId="41" borderId="57" applyNumberFormat="0" applyAlignment="0" applyProtection="0"/>
    <xf numFmtId="0" fontId="206" fillId="41" borderId="57" applyNumberFormat="0" applyAlignment="0" applyProtection="0"/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211" fontId="220" fillId="56" borderId="59" applyNumberFormat="0" applyAlignment="0" applyProtection="0"/>
    <xf numFmtId="211" fontId="202" fillId="0" borderId="33" applyNumberFormat="0" applyFill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211" fontId="237" fillId="0" borderId="60" applyNumberFormat="0" applyFill="0" applyAlignment="0" applyProtection="0"/>
    <xf numFmtId="211" fontId="178" fillId="56" borderId="57" applyNumberFormat="0" applyAlignment="0" applyProtection="0"/>
    <xf numFmtId="211" fontId="202" fillId="0" borderId="33" applyNumberFormat="0" applyFill="0" applyAlignment="0" applyProtection="0"/>
    <xf numFmtId="211" fontId="203" fillId="0" borderId="33" applyNumberFormat="0" applyFill="0" applyAlignment="0" applyProtection="0"/>
    <xf numFmtId="211" fontId="203" fillId="0" borderId="33" applyNumberFormat="0" applyFill="0" applyAlignment="0" applyProtection="0"/>
    <xf numFmtId="211" fontId="39" fillId="60" borderId="58" applyNumberFormat="0" applyFont="0" applyAlignment="0" applyProtection="0"/>
    <xf numFmtId="0" fontId="380" fillId="59" borderId="57" applyNumberFormat="0" applyAlignment="0" applyProtection="0"/>
    <xf numFmtId="0" fontId="206" fillId="41" borderId="57" applyNumberFormat="0" applyAlignment="0" applyProtection="0"/>
    <xf numFmtId="0" fontId="220" fillId="56" borderId="59" applyNumberFormat="0" applyAlignment="0" applyProtection="0"/>
    <xf numFmtId="211" fontId="203" fillId="0" borderId="33" applyNumberFormat="0" applyFill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211" fontId="39" fillId="60" borderId="58" applyNumberFormat="0" applyFont="0" applyAlignment="0" applyProtection="0"/>
    <xf numFmtId="211" fontId="237" fillId="0" borderId="60" applyNumberFormat="0" applyFill="0" applyAlignment="0" applyProtection="0"/>
    <xf numFmtId="0" fontId="421" fillId="0" borderId="60" applyNumberFormat="0" applyFill="0" applyAlignment="0" applyProtection="0">
      <alignment vertical="center"/>
    </xf>
    <xf numFmtId="0" fontId="47" fillId="60" borderId="58" applyNumberFormat="0" applyFont="0" applyAlignment="0" applyProtection="0"/>
    <xf numFmtId="0" fontId="203" fillId="0" borderId="33" applyNumberFormat="0" applyFill="0" applyAlignment="0" applyProtection="0"/>
    <xf numFmtId="0" fontId="178" fillId="56" borderId="57" applyNumberFormat="0" applyAlignment="0" applyProtection="0"/>
    <xf numFmtId="0" fontId="39" fillId="60" borderId="58" applyNumberFormat="0" applyFont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370" fillId="61" borderId="57" applyNumberForma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0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368" fillId="56" borderId="59" applyNumberForma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211" fontId="220" fillId="56" borderId="59" applyNumberFormat="0" applyAlignment="0" applyProtection="0"/>
    <xf numFmtId="0" fontId="178" fillId="56" borderId="57" applyNumberFormat="0" applyAlignment="0" applyProtection="0"/>
    <xf numFmtId="0" fontId="385" fillId="0" borderId="60" applyNumberFormat="0" applyFill="0" applyAlignment="0" applyProtection="0"/>
    <xf numFmtId="0" fontId="203" fillId="0" borderId="33" applyNumberFormat="0" applyFill="0" applyAlignment="0" applyProtection="0"/>
    <xf numFmtId="0" fontId="75" fillId="0" borderId="33" applyNumberFormat="0" applyFill="0" applyAlignment="0" applyProtection="0"/>
    <xf numFmtId="0" fontId="39" fillId="60" borderId="58" applyNumberFormat="0" applyFont="0" applyAlignment="0" applyProtection="0"/>
    <xf numFmtId="0" fontId="81" fillId="41" borderId="57" applyNumberFormat="0" applyAlignment="0" applyProtection="0"/>
    <xf numFmtId="211" fontId="237" fillId="0" borderId="60" applyNumberFormat="0" applyFill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70" fillId="0" borderId="25" applyNumberFormat="0" applyFill="0">
      <alignment horizontal="centerContinuous" vertical="top"/>
    </xf>
    <xf numFmtId="0" fontId="57" fillId="56" borderId="57" applyNumberFormat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52" fillId="0" borderId="25">
      <alignment horizontal="center"/>
    </xf>
    <xf numFmtId="0" fontId="81" fillId="41" borderId="57" applyNumberFormat="0" applyAlignment="0" applyProtection="0"/>
    <xf numFmtId="0" fontId="92" fillId="56" borderId="59" applyNumberFormat="0" applyAlignment="0" applyProtection="0"/>
    <xf numFmtId="0" fontId="75" fillId="0" borderId="33" applyNumberFormat="0" applyFill="0" applyAlignment="0" applyProtection="0"/>
    <xf numFmtId="0" fontId="206" fillId="41" borderId="57" applyNumberFormat="0" applyAlignment="0" applyProtection="0"/>
    <xf numFmtId="0" fontId="57" fillId="56" borderId="57" applyNumberFormat="0" applyAlignment="0" applyProtection="0"/>
    <xf numFmtId="211" fontId="220" fillId="56" borderId="59" applyNumberFormat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211" fontId="46" fillId="0" borderId="56"/>
    <xf numFmtId="211" fontId="237" fillId="0" borderId="60" applyNumberFormat="0" applyFill="0" applyAlignment="0" applyProtection="0"/>
    <xf numFmtId="211" fontId="221" fillId="56" borderId="59" applyNumberFormat="0" applyAlignment="0" applyProtection="0"/>
    <xf numFmtId="211" fontId="238" fillId="0" borderId="60" applyNumberFormat="0" applyFill="0" applyAlignment="0" applyProtection="0"/>
    <xf numFmtId="211" fontId="237" fillId="0" borderId="60" applyNumberFormat="0" applyFill="0" applyAlignment="0" applyProtection="0"/>
    <xf numFmtId="211" fontId="202" fillId="0" borderId="33" applyNumberFormat="0" applyFill="0" applyAlignment="0" applyProtection="0"/>
    <xf numFmtId="0" fontId="75" fillId="0" borderId="33" applyNumberFormat="0" applyFill="0" applyAlignment="0" applyProtection="0"/>
    <xf numFmtId="211" fontId="59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0" fontId="75" fillId="0" borderId="33" applyNumberFormat="0" applyFill="0" applyAlignment="0" applyProtection="0"/>
    <xf numFmtId="211" fontId="238" fillId="0" borderId="60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31" fillId="60" borderId="58" applyNumberFormat="0" applyFon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20" fillId="56" borderId="59" applyNumberFormat="0" applyAlignment="0" applyProtection="0"/>
    <xf numFmtId="211" fontId="206" fillId="41" borderId="57" applyNumberFormat="0" applyAlignment="0" applyProtection="0"/>
    <xf numFmtId="0" fontId="38" fillId="60" borderId="58" applyNumberFormat="0" applyFont="0" applyAlignment="0" applyProtection="0"/>
    <xf numFmtId="211" fontId="207" fillId="41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202" fillId="0" borderId="33" applyNumberFormat="0" applyFill="0" applyAlignment="0" applyProtection="0"/>
    <xf numFmtId="0" fontId="31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77" fillId="56" borderId="57" applyNumberForma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211" fontId="202" fillId="0" borderId="33" applyNumberFormat="0" applyFill="0" applyAlignment="0" applyProtection="0"/>
    <xf numFmtId="0" fontId="92" fillId="56" borderId="59" applyNumberFormat="0" applyAlignment="0" applyProtection="0"/>
    <xf numFmtId="0" fontId="203" fillId="0" borderId="33" applyNumberFormat="0" applyFill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0" fontId="71" fillId="0" borderId="62">
      <alignment horizontal="left" vertical="center"/>
    </xf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0" fontId="206" fillId="41" borderId="57" applyNumberFormat="0" applyAlignment="0" applyProtection="0"/>
    <xf numFmtId="211" fontId="59" fillId="60" borderId="58" applyNumberFormat="0" applyFont="0" applyAlignment="0" applyProtection="0"/>
    <xf numFmtId="0" fontId="107" fillId="0" borderId="60" applyNumberFormat="0" applyFill="0" applyAlignment="0" applyProtection="0"/>
    <xf numFmtId="0" fontId="206" fillId="41" borderId="57" applyNumberFormat="0" applyAlignment="0" applyProtection="0"/>
    <xf numFmtId="0" fontId="75" fillId="0" borderId="33" applyNumberFormat="0" applyFill="0" applyAlignment="0" applyProtection="0"/>
    <xf numFmtId="211" fontId="238" fillId="0" borderId="60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211" fontId="220" fillId="56" borderId="59" applyNumberFormat="0" applyAlignment="0" applyProtection="0"/>
    <xf numFmtId="211" fontId="221" fillId="56" borderId="59" applyNumberForma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211" fontId="59" fillId="60" borderId="58" applyNumberFormat="0" applyFont="0" applyAlignment="0" applyProtection="0"/>
    <xf numFmtId="211" fontId="59" fillId="60" borderId="58" applyNumberFormat="0" applyFont="0" applyAlignment="0" applyProtection="0"/>
    <xf numFmtId="211" fontId="39" fillId="60" borderId="58" applyNumberFormat="0" applyFont="0" applyAlignment="0" applyProtection="0"/>
    <xf numFmtId="0" fontId="170" fillId="0" borderId="25" applyFill="0">
      <alignment horizontal="center"/>
      <protection locked="0"/>
    </xf>
    <xf numFmtId="0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177" fillId="56" borderId="57" applyNumberFormat="0" applyAlignment="0" applyProtection="0"/>
    <xf numFmtId="0" fontId="393" fillId="0" borderId="33" applyNumberFormat="0" applyFill="0" applyAlignment="0" applyProtection="0"/>
    <xf numFmtId="0" fontId="38" fillId="60" borderId="58" applyNumberFormat="0" applyFont="0" applyAlignment="0" applyProtection="0"/>
    <xf numFmtId="211" fontId="177" fillId="56" borderId="57" applyNumberFormat="0" applyAlignment="0" applyProtection="0"/>
    <xf numFmtId="211" fontId="39" fillId="60" borderId="58" applyNumberFormat="0" applyFon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37" fillId="0" borderId="60" applyNumberFormat="0" applyFill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2" fillId="0" borderId="33" applyNumberFormat="0" applyFill="0" applyAlignment="0" applyProtection="0"/>
    <xf numFmtId="211" fontId="203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208" fillId="41" borderId="57" applyNumberFormat="0" applyAlignment="0" applyProtection="0"/>
    <xf numFmtId="0" fontId="57" fillId="56" borderId="57" applyNumberFormat="0" applyAlignment="0" applyProtection="0"/>
    <xf numFmtId="211" fontId="202" fillId="0" borderId="33" applyNumberFormat="0" applyFill="0" applyAlignment="0" applyProtection="0"/>
    <xf numFmtId="0" fontId="57" fillId="56" borderId="57" applyNumberFormat="0" applyAlignment="0" applyProtection="0"/>
    <xf numFmtId="0" fontId="38" fillId="60" borderId="58" applyNumberFormat="0" applyFont="0" applyAlignment="0" applyProtection="0"/>
    <xf numFmtId="0" fontId="75" fillId="0" borderId="33" applyNumberFormat="0" applyFill="0" applyAlignment="0" applyProtection="0"/>
    <xf numFmtId="0" fontId="38" fillId="60" borderId="58" applyNumberFormat="0" applyFont="0" applyAlignment="0" applyProtection="0"/>
    <xf numFmtId="0" fontId="178" fillId="56" borderId="57" applyNumberFormat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211" fontId="237" fillId="0" borderId="60" applyNumberFormat="0" applyFill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38" fillId="60" borderId="58" applyNumberFormat="0" applyFont="0" applyAlignment="0" applyProtection="0"/>
    <xf numFmtId="211" fontId="177" fillId="56" borderId="28" applyNumberFormat="0" applyAlignment="0" applyProtection="0"/>
    <xf numFmtId="211" fontId="178" fillId="56" borderId="28" applyNumberFormat="0" applyAlignment="0" applyProtection="0"/>
    <xf numFmtId="211" fontId="178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0" fontId="206" fillId="41" borderId="57" applyNumberFormat="0" applyAlignment="0" applyProtection="0"/>
    <xf numFmtId="211" fontId="202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211" fontId="203" fillId="0" borderId="33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380" fillId="59" borderId="57" applyNumberForma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177" fillId="56" borderId="57" applyNumberForma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31" fillId="60" borderId="58" applyNumberFormat="0" applyFon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380" fillId="59" borderId="57" applyNumberFormat="0" applyAlignment="0" applyProtection="0"/>
    <xf numFmtId="0" fontId="237" fillId="0" borderId="60" applyNumberFormat="0" applyFill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211" fontId="221" fillId="56" borderId="59" applyNumberFormat="0" applyAlignment="0" applyProtection="0"/>
    <xf numFmtId="0" fontId="81" fillId="41" borderId="57" applyNumberFormat="0" applyAlignment="0" applyProtection="0"/>
    <xf numFmtId="0" fontId="177" fillId="56" borderId="57" applyNumberFormat="0" applyAlignment="0" applyProtection="0"/>
    <xf numFmtId="0" fontId="202" fillId="0" borderId="33" applyNumberFormat="0" applyFill="0" applyAlignment="0" applyProtection="0"/>
    <xf numFmtId="0" fontId="220" fillId="56" borderId="59" applyNumberFormat="0" applyAlignment="0" applyProtection="0"/>
    <xf numFmtId="0" fontId="81" fillId="41" borderId="57" applyNumberFormat="0" applyAlignment="0" applyProtection="0"/>
    <xf numFmtId="0" fontId="162" fillId="60" borderId="58" applyNumberFormat="0" applyFon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177" fillId="56" borderId="57" applyNumberFormat="0" applyAlignment="0" applyProtection="0"/>
    <xf numFmtId="43" fontId="328" fillId="0" borderId="0" applyFont="0" applyFill="0" applyBorder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221" fillId="56" borderId="38" applyNumberFormat="0" applyAlignment="0" applyProtection="0"/>
    <xf numFmtId="0" fontId="178" fillId="56" borderId="28" applyNumberForma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207" fillId="41" borderId="28" applyNumberFormat="0" applyAlignment="0" applyProtection="0"/>
    <xf numFmtId="5" fontId="52" fillId="0" borderId="55" applyAlignment="0" applyProtection="0"/>
    <xf numFmtId="0" fontId="238" fillId="0" borderId="39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229" fillId="0" borderId="25">
      <alignment horizontal="center"/>
    </xf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238" fillId="0" borderId="60" applyNumberFormat="0" applyFill="0" applyAlignment="0" applyProtection="0"/>
    <xf numFmtId="211" fontId="220" fillId="56" borderId="59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57" fillId="56" borderId="57" applyNumberFormat="0" applyAlignment="0" applyProtection="0"/>
    <xf numFmtId="0" fontId="380" fillId="59" borderId="57" applyNumberFormat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211" fontId="207" fillId="41" borderId="57" applyNumberFormat="0" applyAlignment="0" applyProtection="0"/>
    <xf numFmtId="0" fontId="285" fillId="60" borderId="58" applyNumberFormat="0" applyFont="0" applyAlignment="0" applyProtection="0"/>
    <xf numFmtId="211" fontId="206" fillId="41" borderId="57" applyNumberFormat="0" applyAlignment="0" applyProtection="0"/>
    <xf numFmtId="0" fontId="371" fillId="56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380" fillId="41" borderId="57" applyNumberFormat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211" fontId="203" fillId="0" borderId="33" applyNumberFormat="0" applyFill="0" applyAlignment="0" applyProtection="0"/>
    <xf numFmtId="211" fontId="177" fillId="56" borderId="57" applyNumberForma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0" fontId="14" fillId="60" borderId="58" applyNumberFormat="0" applyFon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368" fillId="56" borderId="59" applyNumberFormat="0" applyAlignment="0" applyProtection="0"/>
    <xf numFmtId="0" fontId="380" fillId="59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14" fillId="60" borderId="58" applyNumberFormat="0" applyFont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0" fontId="206" fillId="41" borderId="57" applyNumberFormat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211" fontId="203" fillId="0" borderId="33" applyNumberFormat="0" applyFill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211" fontId="178" fillId="56" borderId="57" applyNumberFormat="0" applyAlignment="0" applyProtection="0"/>
    <xf numFmtId="0" fontId="38" fillId="60" borderId="58" applyNumberFormat="0" applyFon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211" fontId="203" fillId="0" borderId="33" applyNumberFormat="0" applyFill="0" applyAlignment="0" applyProtection="0"/>
    <xf numFmtId="0" fontId="38" fillId="60" borderId="58" applyNumberFormat="0" applyFont="0" applyAlignment="0" applyProtection="0"/>
    <xf numFmtId="211" fontId="203" fillId="0" borderId="33" applyNumberFormat="0" applyFill="0" applyAlignment="0" applyProtection="0"/>
    <xf numFmtId="0" fontId="206" fillId="41" borderId="57" applyNumberFormat="0" applyAlignment="0" applyProtection="0"/>
    <xf numFmtId="211" fontId="202" fillId="0" borderId="33" applyNumberFormat="0" applyFill="0" applyAlignment="0" applyProtection="0"/>
    <xf numFmtId="0" fontId="206" fillId="41" borderId="57" applyNumberForma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0" fontId="92" fillId="56" borderId="59" applyNumberFormat="0" applyAlignment="0" applyProtection="0"/>
    <xf numFmtId="211" fontId="202" fillId="0" borderId="33" applyNumberFormat="0" applyFill="0" applyAlignment="0" applyProtection="0"/>
    <xf numFmtId="0" fontId="237" fillId="0" borderId="60" applyNumberFormat="0" applyFill="0" applyAlignment="0" applyProtection="0"/>
    <xf numFmtId="0" fontId="208" fillId="41" borderId="57" applyNumberFormat="0" applyAlignment="0" applyProtection="0"/>
    <xf numFmtId="0" fontId="206" fillId="41" borderId="57" applyNumberFormat="0" applyAlignment="0" applyProtection="0"/>
    <xf numFmtId="0" fontId="39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211" fontId="206" fillId="41" borderId="57" applyNumberFormat="0" applyAlignment="0" applyProtection="0"/>
    <xf numFmtId="0" fontId="92" fillId="56" borderId="59" applyNumberFormat="0" applyAlignment="0" applyProtection="0"/>
    <xf numFmtId="0" fontId="206" fillId="41" borderId="57" applyNumberFormat="0" applyAlignment="0" applyProtection="0"/>
    <xf numFmtId="0" fontId="38" fillId="60" borderId="58" applyNumberFormat="0" applyFont="0" applyAlignment="0" applyProtection="0"/>
    <xf numFmtId="0" fontId="370" fillId="61" borderId="57" applyNumberFormat="0" applyAlignment="0" applyProtection="0"/>
    <xf numFmtId="211" fontId="220" fillId="56" borderId="59" applyNumberFormat="0" applyAlignment="0" applyProtection="0"/>
    <xf numFmtId="0" fontId="14" fillId="60" borderId="58" applyNumberFormat="0" applyFont="0" applyAlignment="0" applyProtection="0"/>
    <xf numFmtId="0" fontId="47" fillId="60" borderId="58" applyNumberFormat="0" applyFont="0" applyAlignment="0" applyProtection="0"/>
    <xf numFmtId="0" fontId="179" fillId="56" borderId="57" applyNumberFormat="0" applyAlignment="0" applyProtection="0"/>
    <xf numFmtId="211" fontId="206" fillId="41" borderId="57" applyNumberFormat="0" applyAlignment="0" applyProtection="0"/>
    <xf numFmtId="211" fontId="202" fillId="0" borderId="33" applyNumberFormat="0" applyFill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380" fillId="41" borderId="57" applyNumberFormat="0" applyAlignment="0" applyProtection="0"/>
    <xf numFmtId="0" fontId="177" fillId="56" borderId="57" applyNumberFormat="0" applyAlignment="0" applyProtection="0"/>
    <xf numFmtId="0" fontId="370" fillId="56" borderId="57" applyNumberFormat="0" applyAlignment="0" applyProtection="0"/>
    <xf numFmtId="0" fontId="206" fillId="41" borderId="57" applyNumberFormat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0" fontId="371" fillId="56" borderId="57" applyNumberFormat="0" applyAlignment="0" applyProtection="0"/>
    <xf numFmtId="211" fontId="202" fillId="0" borderId="33" applyNumberFormat="0" applyFill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370" fillId="56" borderId="57" applyNumberFormat="0" applyAlignment="0" applyProtection="0"/>
    <xf numFmtId="0" fontId="107" fillId="0" borderId="60" applyNumberFormat="0" applyFill="0" applyAlignment="0" applyProtection="0"/>
    <xf numFmtId="0" fontId="59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211" fontId="202" fillId="0" borderId="33" applyNumberFormat="0" applyFill="0" applyAlignment="0" applyProtection="0"/>
    <xf numFmtId="0" fontId="92" fillId="56" borderId="59" applyNumberFormat="0" applyAlignment="0" applyProtection="0"/>
    <xf numFmtId="0" fontId="422" fillId="60" borderId="58" applyNumberFormat="0" applyFont="0" applyAlignment="0" applyProtection="0">
      <alignment vertical="center"/>
    </xf>
    <xf numFmtId="0" fontId="370" fillId="61" borderId="57" applyNumberFormat="0" applyAlignment="0" applyProtection="0"/>
    <xf numFmtId="0" fontId="92" fillId="56" borderId="59" applyNumberFormat="0" applyAlignment="0" applyProtection="0"/>
    <xf numFmtId="211" fontId="220" fillId="56" borderId="59" applyNumberForma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211" fontId="46" fillId="0" borderId="56"/>
    <xf numFmtId="211" fontId="220" fillId="56" borderId="59" applyNumberFormat="0" applyAlignment="0" applyProtection="0"/>
    <xf numFmtId="211" fontId="206" fillId="41" borderId="57" applyNumberFormat="0" applyAlignment="0" applyProtection="0"/>
    <xf numFmtId="0" fontId="206" fillId="41" borderId="57" applyNumberFormat="0" applyAlignment="0" applyProtection="0"/>
    <xf numFmtId="211" fontId="202" fillId="0" borderId="33" applyNumberFormat="0" applyFill="0" applyAlignment="0" applyProtection="0"/>
    <xf numFmtId="0" fontId="371" fillId="56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394" fillId="0" borderId="53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207" fillId="41" borderId="57" applyNumberFormat="0" applyAlignment="0" applyProtection="0"/>
    <xf numFmtId="0" fontId="92" fillId="56" borderId="59" applyNumberFormat="0" applyAlignment="0" applyProtection="0"/>
    <xf numFmtId="211" fontId="206" fillId="41" borderId="57" applyNumberFormat="0" applyAlignment="0" applyProtection="0"/>
    <xf numFmtId="0" fontId="75" fillId="0" borderId="33" applyNumberFormat="0" applyFill="0" applyAlignment="0" applyProtection="0"/>
    <xf numFmtId="211" fontId="202" fillId="0" borderId="33" applyNumberFormat="0" applyFill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206" fillId="41" borderId="57" applyNumberFormat="0" applyAlignment="0" applyProtection="0"/>
    <xf numFmtId="211" fontId="206" fillId="41" borderId="57" applyNumberFormat="0" applyAlignment="0" applyProtection="0"/>
    <xf numFmtId="211" fontId="237" fillId="0" borderId="60" applyNumberFormat="0" applyFill="0" applyAlignment="0" applyProtection="0"/>
    <xf numFmtId="0" fontId="92" fillId="56" borderId="59" applyNumberForma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0" fontId="207" fillId="41" borderId="57" applyNumberFormat="0" applyAlignment="0" applyProtection="0"/>
    <xf numFmtId="0" fontId="92" fillId="56" borderId="59" applyNumberFormat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0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220" fillId="56" borderId="59" applyNumberFormat="0" applyAlignment="0" applyProtection="0"/>
    <xf numFmtId="211" fontId="221" fillId="56" borderId="59" applyNumberForma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0" fontId="57" fillId="56" borderId="57" applyNumberFormat="0" applyAlignment="0" applyProtection="0"/>
    <xf numFmtId="211" fontId="39" fillId="60" borderId="58" applyNumberFormat="0" applyFont="0" applyAlignment="0" applyProtection="0"/>
    <xf numFmtId="211" fontId="238" fillId="0" borderId="60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0" fontId="92" fillId="56" borderId="59" applyNumberFormat="0" applyAlignment="0" applyProtection="0"/>
    <xf numFmtId="0" fontId="38" fillId="60" borderId="58" applyNumberFormat="0" applyFont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220" fillId="56" borderId="59" applyNumberFormat="0" applyAlignment="0" applyProtection="0"/>
    <xf numFmtId="0" fontId="237" fillId="0" borderId="60" applyNumberFormat="0" applyFill="0" applyAlignment="0" applyProtection="0"/>
    <xf numFmtId="0" fontId="221" fillId="56" borderId="59" applyNumberFormat="0" applyAlignment="0" applyProtection="0"/>
    <xf numFmtId="211" fontId="203" fillId="0" borderId="33" applyNumberFormat="0" applyFill="0" applyAlignment="0" applyProtection="0"/>
    <xf numFmtId="0" fontId="75" fillId="0" borderId="33" applyNumberFormat="0" applyFill="0" applyAlignment="0" applyProtection="0"/>
    <xf numFmtId="211" fontId="202" fillId="0" borderId="33" applyNumberFormat="0" applyFill="0" applyAlignment="0" applyProtection="0"/>
    <xf numFmtId="0" fontId="39" fillId="60" borderId="58" applyNumberFormat="0" applyFon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385" fillId="0" borderId="60" applyNumberFormat="0" applyFill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31" fillId="60" borderId="58" applyNumberFormat="0" applyFon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178" fillId="56" borderId="57" applyNumberForma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211" fontId="202" fillId="0" borderId="33" applyNumberFormat="0" applyFill="0" applyAlignment="0" applyProtection="0"/>
    <xf numFmtId="0" fontId="92" fillId="56" borderId="59" applyNumberFormat="0" applyAlignment="0" applyProtection="0"/>
    <xf numFmtId="0" fontId="38" fillId="60" borderId="58" applyNumberFormat="0" applyFont="0" applyAlignment="0" applyProtection="0"/>
    <xf numFmtId="0" fontId="221" fillId="56" borderId="59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49" fontId="55" fillId="0" borderId="27" applyNumberFormat="0" applyAlignment="0" applyProtection="0">
      <alignment horizontal="left" wrapText="1"/>
    </xf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220" fillId="56" borderId="59" applyNumberFormat="0" applyAlignment="0" applyProtection="0"/>
    <xf numFmtId="0" fontId="220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59" fillId="60" borderId="58" applyNumberFormat="0" applyFont="0" applyAlignment="0" applyProtection="0"/>
    <xf numFmtId="211" fontId="59" fillId="60" borderId="58" applyNumberFormat="0" applyFont="0" applyAlignment="0" applyProtection="0"/>
    <xf numFmtId="211" fontId="39" fillId="60" borderId="58" applyNumberFormat="0" applyFon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1" fillId="56" borderId="59" applyNumberFormat="0" applyAlignment="0" applyProtection="0"/>
    <xf numFmtId="211" fontId="237" fillId="0" borderId="60" applyNumberFormat="0" applyFill="0" applyAlignment="0" applyProtection="0"/>
    <xf numFmtId="0" fontId="239" fillId="0" borderId="60" applyNumberFormat="0" applyFill="0" applyAlignment="0" applyProtection="0"/>
    <xf numFmtId="0" fontId="368" fillId="61" borderId="59" applyNumberFormat="0" applyAlignment="0" applyProtection="0"/>
    <xf numFmtId="211" fontId="238" fillId="0" borderId="60" applyNumberFormat="0" applyFill="0" applyAlignment="0" applyProtection="0"/>
    <xf numFmtId="0" fontId="92" fillId="56" borderId="59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8" fillId="56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211" fontId="202" fillId="0" borderId="33" applyNumberFormat="0" applyFill="0" applyAlignment="0" applyProtection="0"/>
    <xf numFmtId="0" fontId="57" fillId="56" borderId="57" applyNumberForma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211" fontId="177" fillId="56" borderId="57" applyNumberFormat="0" applyAlignment="0" applyProtection="0"/>
    <xf numFmtId="211" fontId="206" fillId="41" borderId="57" applyNumberFormat="0" applyAlignment="0" applyProtection="0"/>
    <xf numFmtId="0" fontId="57" fillId="56" borderId="57" applyNumberFormat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57" fillId="56" borderId="57" applyNumberForma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300" fillId="0" borderId="33" applyNumberFormat="0" applyFill="0" applyAlignment="0" applyProtection="0">
      <alignment vertical="center"/>
    </xf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162" fillId="60" borderId="58" applyNumberFormat="0" applyFont="0" applyAlignment="0" applyProtection="0"/>
    <xf numFmtId="211" fontId="237" fillId="0" borderId="60" applyNumberFormat="0" applyFill="0" applyAlignment="0" applyProtection="0"/>
    <xf numFmtId="0" fontId="14" fillId="60" borderId="58" applyNumberFormat="0" applyFont="0" applyAlignment="0" applyProtection="0"/>
    <xf numFmtId="0" fontId="57" fillId="56" borderId="57" applyNumberFormat="0" applyAlignment="0" applyProtection="0"/>
    <xf numFmtId="0" fontId="92" fillId="56" borderId="59" applyNumberFormat="0" applyAlignment="0" applyProtection="0"/>
    <xf numFmtId="0" fontId="14" fillId="60" borderId="58" applyNumberFormat="0" applyFon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52" fillId="0" borderId="25">
      <alignment horizontal="center"/>
    </xf>
    <xf numFmtId="211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211" fontId="238" fillId="0" borderId="60" applyNumberFormat="0" applyFill="0" applyAlignment="0" applyProtection="0"/>
    <xf numFmtId="0" fontId="238" fillId="0" borderId="60" applyNumberFormat="0" applyFill="0" applyAlignment="0" applyProtection="0"/>
    <xf numFmtId="0" fontId="162" fillId="60" borderId="58" applyNumberFormat="0" applyFon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368" fillId="61" borderId="59" applyNumberFormat="0" applyAlignment="0" applyProtection="0"/>
    <xf numFmtId="211" fontId="39" fillId="60" borderId="58" applyNumberFormat="0" applyFont="0" applyAlignment="0" applyProtection="0"/>
    <xf numFmtId="211" fontId="203" fillId="0" borderId="33" applyNumberFormat="0" applyFill="0" applyAlignment="0" applyProtection="0"/>
    <xf numFmtId="211" fontId="177" fillId="56" borderId="57" applyNumberFormat="0" applyAlignment="0" applyProtection="0"/>
    <xf numFmtId="0" fontId="157" fillId="0" borderId="44" applyNumberFormat="0" applyFill="0" applyProtection="0">
      <alignment horizontal="center"/>
    </xf>
    <xf numFmtId="0" fontId="39" fillId="60" borderId="58" applyNumberFormat="0" applyFont="0" applyAlignment="0" applyProtection="0"/>
    <xf numFmtId="211" fontId="178" fillId="56" borderId="57" applyNumberFormat="0" applyAlignment="0" applyProtection="0"/>
    <xf numFmtId="211" fontId="206" fillId="41" borderId="57" applyNumberForma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211" fontId="207" fillId="41" borderId="57" applyNumberForma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211" fontId="206" fillId="41" borderId="57" applyNumberFormat="0" applyAlignment="0" applyProtection="0"/>
    <xf numFmtId="211" fontId="177" fillId="56" borderId="57" applyNumberFormat="0" applyAlignment="0" applyProtection="0"/>
    <xf numFmtId="0" fontId="38" fillId="60" borderId="58" applyNumberFormat="0" applyFont="0" applyAlignment="0" applyProtection="0"/>
    <xf numFmtId="0" fontId="207" fillId="41" borderId="57" applyNumberFormat="0" applyAlignment="0" applyProtection="0"/>
    <xf numFmtId="0" fontId="92" fillId="56" borderId="59" applyNumberFormat="0" applyAlignment="0" applyProtection="0"/>
    <xf numFmtId="211" fontId="39" fillId="60" borderId="58" applyNumberFormat="0" applyFont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211" fontId="237" fillId="0" borderId="60" applyNumberFormat="0" applyFill="0" applyAlignment="0" applyProtection="0"/>
    <xf numFmtId="0" fontId="385" fillId="0" borderId="60" applyNumberFormat="0" applyFill="0" applyAlignment="0" applyProtection="0"/>
    <xf numFmtId="211" fontId="221" fillId="56" borderId="59" applyNumberFormat="0" applyAlignment="0" applyProtection="0"/>
    <xf numFmtId="0" fontId="238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206" fillId="41" borderId="57" applyNumberForma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206" fillId="41" borderId="57" applyNumberFormat="0" applyAlignment="0" applyProtection="0"/>
    <xf numFmtId="211" fontId="207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177" fillId="56" borderId="57" applyNumberFormat="0" applyAlignment="0" applyProtection="0"/>
    <xf numFmtId="211" fontId="178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0" fontId="384" fillId="0" borderId="61" applyNumberFormat="0" applyFill="0" applyAlignment="0" applyProtection="0"/>
    <xf numFmtId="211" fontId="237" fillId="0" borderId="39" applyNumberFormat="0" applyFill="0" applyAlignment="0" applyProtection="0"/>
    <xf numFmtId="0" fontId="59" fillId="60" borderId="58" applyNumberFormat="0" applyFont="0" applyAlignment="0" applyProtection="0"/>
    <xf numFmtId="211" fontId="220" fillId="56" borderId="38" applyNumberFormat="0" applyAlignment="0" applyProtection="0"/>
    <xf numFmtId="211" fontId="221" fillId="56" borderId="38" applyNumberForma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238" fillId="0" borderId="60" applyNumberFormat="0" applyFill="0" applyAlignment="0" applyProtection="0"/>
    <xf numFmtId="0" fontId="81" fillId="41" borderId="57" applyNumberFormat="0" applyAlignment="0" applyProtection="0"/>
    <xf numFmtId="0" fontId="328" fillId="0" borderId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203" fillId="0" borderId="33" applyNumberFormat="0" applyFill="0" applyAlignment="0" applyProtection="0"/>
    <xf numFmtId="0" fontId="47" fillId="60" borderId="58" applyNumberFormat="0" applyFont="0" applyAlignment="0" applyProtection="0"/>
    <xf numFmtId="0" fontId="14" fillId="60" borderId="58" applyNumberFormat="0" applyFon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177" fillId="56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211" fontId="210" fillId="64" borderId="56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211" fontId="220" fillId="56" borderId="59" applyNumberFormat="0" applyAlignment="0" applyProtection="0"/>
    <xf numFmtId="0" fontId="206" fillId="41" borderId="57" applyNumberFormat="0" applyAlignment="0" applyProtection="0"/>
    <xf numFmtId="5" fontId="52" fillId="0" borderId="55" applyAlignment="0" applyProtection="0"/>
    <xf numFmtId="0" fontId="369" fillId="56" borderId="59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203" fillId="0" borderId="33" applyNumberFormat="0" applyFill="0" applyAlignment="0" applyProtection="0"/>
    <xf numFmtId="0" fontId="380" fillId="59" borderId="57" applyNumberForma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202" fillId="0" borderId="33" applyNumberFormat="0" applyFill="0" applyAlignment="0" applyProtection="0"/>
    <xf numFmtId="0" fontId="107" fillId="0" borderId="60" applyNumberFormat="0" applyFill="0" applyAlignment="0" applyProtection="0"/>
    <xf numFmtId="211" fontId="203" fillId="0" borderId="33" applyNumberFormat="0" applyFill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203" fillId="0" borderId="33" applyNumberFormat="0" applyFill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211" fontId="203" fillId="0" borderId="33" applyNumberFormat="0" applyFill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211" fontId="221" fillId="56" borderId="59" applyNumberFormat="0" applyAlignment="0" applyProtection="0"/>
    <xf numFmtId="0" fontId="92" fillId="56" borderId="59" applyNumberFormat="0" applyAlignment="0" applyProtection="0"/>
    <xf numFmtId="211" fontId="237" fillId="0" borderId="60" applyNumberFormat="0" applyFill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0" fontId="370" fillId="61" borderId="57" applyNumberFormat="0" applyAlignment="0" applyProtection="0"/>
    <xf numFmtId="211" fontId="237" fillId="0" borderId="60" applyNumberFormat="0" applyFill="0" applyAlignment="0" applyProtection="0"/>
    <xf numFmtId="0" fontId="92" fillId="56" borderId="59" applyNumberFormat="0" applyAlignment="0" applyProtection="0"/>
    <xf numFmtId="211" fontId="39" fillId="60" borderId="58" applyNumberFormat="0" applyFont="0" applyAlignment="0" applyProtection="0"/>
    <xf numFmtId="211" fontId="220" fillId="56" borderId="59" applyNumberFormat="0" applyAlignment="0" applyProtection="0"/>
    <xf numFmtId="211" fontId="237" fillId="0" borderId="60" applyNumberFormat="0" applyFill="0" applyAlignment="0" applyProtection="0"/>
    <xf numFmtId="0" fontId="371" fillId="56" borderId="57" applyNumberFormat="0" applyAlignment="0" applyProtection="0"/>
    <xf numFmtId="0" fontId="237" fillId="0" borderId="60" applyNumberFormat="0" applyFill="0" applyAlignment="0" applyProtection="0"/>
    <xf numFmtId="0" fontId="221" fillId="56" borderId="38" applyNumberFormat="0" applyAlignment="0" applyProtection="0"/>
    <xf numFmtId="0" fontId="178" fillId="56" borderId="28" applyNumberFormat="0" applyAlignment="0" applyProtection="0"/>
    <xf numFmtId="0" fontId="207" fillId="41" borderId="28" applyNumberFormat="0" applyAlignment="0" applyProtection="0"/>
    <xf numFmtId="0" fontId="238" fillId="0" borderId="39" applyNumberFormat="0" applyFill="0" applyAlignment="0" applyProtection="0"/>
    <xf numFmtId="0" fontId="59" fillId="60" borderId="37" applyNumberFormat="0" applyFont="0" applyAlignment="0" applyProtection="0"/>
    <xf numFmtId="0" fontId="370" fillId="61" borderId="57" applyNumberFormat="0" applyAlignment="0" applyProtection="0"/>
    <xf numFmtId="0" fontId="81" fillId="41" borderId="57" applyNumberFormat="0" applyAlignment="0" applyProtection="0"/>
    <xf numFmtId="211" fontId="237" fillId="0" borderId="60" applyNumberFormat="0" applyFill="0" applyAlignment="0" applyProtection="0"/>
    <xf numFmtId="0" fontId="206" fillId="41" borderId="57" applyNumberFormat="0" applyAlignment="0" applyProtection="0"/>
    <xf numFmtId="0" fontId="221" fillId="56" borderId="38" applyNumberFormat="0" applyAlignment="0" applyProtection="0"/>
    <xf numFmtId="0" fontId="178" fillId="56" borderId="28" applyNumberFormat="0" applyAlignment="0" applyProtection="0"/>
    <xf numFmtId="0" fontId="238" fillId="0" borderId="39" applyNumberFormat="0" applyFill="0" applyAlignment="0" applyProtection="0"/>
    <xf numFmtId="211" fontId="177" fillId="56" borderId="57" applyNumberFormat="0" applyAlignment="0" applyProtection="0"/>
    <xf numFmtId="211" fontId="39" fillId="60" borderId="58" applyNumberFormat="0" applyFont="0" applyAlignment="0" applyProtection="0"/>
    <xf numFmtId="0" fontId="207" fillId="41" borderId="57" applyNumberFormat="0" applyAlignment="0" applyProtection="0"/>
    <xf numFmtId="211" fontId="237" fillId="0" borderId="60" applyNumberFormat="0" applyFill="0" applyAlignment="0" applyProtection="0"/>
    <xf numFmtId="0" fontId="57" fillId="56" borderId="57" applyNumberFormat="0" applyAlignment="0" applyProtection="0"/>
    <xf numFmtId="0" fontId="39" fillId="60" borderId="58" applyNumberFormat="0" applyFont="0" applyAlignment="0" applyProtection="0"/>
    <xf numFmtId="0" fontId="81" fillId="41" borderId="57" applyNumberFormat="0" applyAlignment="0" applyProtection="0"/>
    <xf numFmtId="0" fontId="207" fillId="41" borderId="57" applyNumberForma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211" fontId="237" fillId="0" borderId="60" applyNumberFormat="0" applyFill="0" applyAlignment="0" applyProtection="0"/>
    <xf numFmtId="211" fontId="238" fillId="0" borderId="39" applyNumberFormat="0" applyFill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211" fontId="237" fillId="0" borderId="39" applyNumberFormat="0" applyFill="0" applyAlignment="0" applyProtection="0"/>
    <xf numFmtId="211" fontId="220" fillId="56" borderId="38" applyNumberForma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211" fontId="203" fillId="0" borderId="33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77" fillId="56" borderId="57" applyNumberFormat="0" applyAlignment="0" applyProtection="0"/>
    <xf numFmtId="0" fontId="57" fillId="56" borderId="57" applyNumberFormat="0" applyAlignment="0" applyProtection="0"/>
    <xf numFmtId="0" fontId="285" fillId="60" borderId="58" applyNumberFormat="0" applyFont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211" fontId="207" fillId="41" borderId="57" applyNumberFormat="0" applyAlignment="0" applyProtection="0"/>
    <xf numFmtId="211" fontId="220" fillId="56" borderId="59" applyNumberFormat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0" fontId="75" fillId="0" borderId="33" applyNumberFormat="0" applyFill="0" applyAlignment="0" applyProtection="0"/>
    <xf numFmtId="0" fontId="206" fillId="41" borderId="57" applyNumberFormat="0" applyAlignment="0" applyProtection="0"/>
    <xf numFmtId="211" fontId="178" fillId="56" borderId="57" applyNumberForma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75" fillId="0" borderId="33" applyNumberFormat="0" applyFill="0" applyAlignment="0" applyProtection="0"/>
    <xf numFmtId="211" fontId="220" fillId="56" borderId="59" applyNumberFormat="0" applyAlignment="0" applyProtection="0"/>
    <xf numFmtId="211" fontId="237" fillId="0" borderId="60" applyNumberFormat="0" applyFill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285" fillId="60" borderId="58" applyNumberFormat="0" applyFont="0" applyAlignment="0" applyProtection="0"/>
    <xf numFmtId="211" fontId="237" fillId="0" borderId="60" applyNumberFormat="0" applyFill="0" applyAlignment="0" applyProtection="0"/>
    <xf numFmtId="0" fontId="92" fillId="56" borderId="59" applyNumberFormat="0" applyAlignment="0" applyProtection="0"/>
    <xf numFmtId="0" fontId="57" fillId="56" borderId="57" applyNumberFormat="0" applyAlignment="0" applyProtection="0"/>
    <xf numFmtId="0" fontId="75" fillId="0" borderId="33" applyNumberFormat="0" applyFill="0" applyAlignment="0" applyProtection="0"/>
    <xf numFmtId="0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380" fillId="59" borderId="57" applyNumberFormat="0" applyAlignment="0" applyProtection="0"/>
    <xf numFmtId="0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179" fillId="56" borderId="57" applyNumberFormat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207" fillId="41" borderId="28" applyNumberFormat="0" applyAlignment="0" applyProtection="0"/>
    <xf numFmtId="0" fontId="207" fillId="41" borderId="28" applyNumberFormat="0" applyAlignment="0" applyProtection="0"/>
    <xf numFmtId="0" fontId="207" fillId="41" borderId="28" applyNumberFormat="0" applyAlignment="0" applyProtection="0"/>
    <xf numFmtId="0" fontId="207" fillId="41" borderId="28" applyNumberFormat="0" applyAlignment="0" applyProtection="0"/>
    <xf numFmtId="211" fontId="39" fillId="60" borderId="58" applyNumberFormat="0" applyFont="0" applyAlignment="0" applyProtection="0"/>
    <xf numFmtId="0" fontId="202" fillId="0" borderId="33" applyNumberFormat="0" applyFill="0" applyAlignment="0" applyProtection="0"/>
    <xf numFmtId="0" fontId="370" fillId="61" borderId="57" applyNumberForma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211" fontId="207" fillId="41" borderId="57" applyNumberFormat="0" applyAlignment="0" applyProtection="0"/>
    <xf numFmtId="211" fontId="210" fillId="0" borderId="56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239" fillId="0" borderId="60" applyNumberFormat="0" applyFill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57" fillId="56" borderId="57" applyNumberFormat="0" applyAlignment="0" applyProtection="0"/>
    <xf numFmtId="211" fontId="206" fillId="41" borderId="28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211" fontId="202" fillId="0" borderId="33" applyNumberFormat="0" applyFill="0" applyAlignment="0" applyProtection="0"/>
    <xf numFmtId="211" fontId="206" fillId="41" borderId="28" applyNumberFormat="0" applyAlignment="0" applyProtection="0"/>
    <xf numFmtId="211" fontId="202" fillId="0" borderId="33" applyNumberFormat="0" applyFill="0" applyAlignment="0" applyProtection="0"/>
    <xf numFmtId="211" fontId="221" fillId="56" borderId="59" applyNumberFormat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208" fillId="41" borderId="57" applyNumberFormat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0" fontId="371" fillId="56" borderId="57" applyNumberFormat="0" applyAlignment="0" applyProtection="0"/>
    <xf numFmtId="211" fontId="178" fillId="56" borderId="57" applyNumberFormat="0" applyAlignment="0" applyProtection="0"/>
    <xf numFmtId="0" fontId="38" fillId="60" borderId="58" applyNumberFormat="0" applyFont="0" applyAlignment="0" applyProtection="0"/>
    <xf numFmtId="211" fontId="237" fillId="0" borderId="39" applyNumberFormat="0" applyFill="0" applyAlignment="0" applyProtection="0"/>
    <xf numFmtId="0" fontId="59" fillId="60" borderId="58" applyNumberFormat="0" applyFon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0" fontId="38" fillId="60" borderId="58" applyNumberFormat="0" applyFont="0" applyAlignment="0" applyProtection="0"/>
    <xf numFmtId="211" fontId="238" fillId="0" borderId="39" applyNumberFormat="0" applyFill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237" fillId="0" borderId="39" applyNumberFormat="0" applyFill="0" applyAlignment="0" applyProtection="0"/>
    <xf numFmtId="211" fontId="59" fillId="60" borderId="58" applyNumberFormat="0" applyFont="0" applyAlignment="0" applyProtection="0"/>
    <xf numFmtId="211" fontId="39" fillId="60" borderId="58" applyNumberFormat="0" applyFont="0" applyAlignment="0" applyProtection="0"/>
    <xf numFmtId="0" fontId="384" fillId="0" borderId="61" applyNumberFormat="0" applyFill="0" applyAlignment="0" applyProtection="0"/>
    <xf numFmtId="0" fontId="300" fillId="0" borderId="33" applyNumberFormat="0" applyFill="0" applyAlignment="0" applyProtection="0">
      <alignment vertical="center"/>
    </xf>
    <xf numFmtId="211" fontId="39" fillId="60" borderId="37" applyNumberFormat="0" applyFont="0" applyAlignment="0" applyProtection="0"/>
    <xf numFmtId="211" fontId="237" fillId="0" borderId="60" applyNumberFormat="0" applyFill="0" applyAlignment="0" applyProtection="0"/>
    <xf numFmtId="211" fontId="207" fillId="41" borderId="28" applyNumberForma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211" fontId="177" fillId="56" borderId="28" applyNumberForma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211" fontId="39" fillId="60" borderId="58" applyNumberFormat="0" applyFont="0" applyAlignment="0" applyProtection="0"/>
    <xf numFmtId="0" fontId="206" fillId="41" borderId="57" applyNumberFormat="0" applyAlignment="0" applyProtection="0"/>
    <xf numFmtId="211" fontId="206" fillId="41" borderId="57" applyNumberFormat="0" applyAlignment="0" applyProtection="0"/>
    <xf numFmtId="211" fontId="59" fillId="60" borderId="58" applyNumberFormat="0" applyFont="0" applyAlignment="0" applyProtection="0"/>
    <xf numFmtId="211" fontId="206" fillId="41" borderId="57" applyNumberFormat="0" applyAlignment="0" applyProtection="0"/>
    <xf numFmtId="0" fontId="384" fillId="0" borderId="60" applyNumberFormat="0" applyFill="0" applyAlignment="0" applyProtection="0"/>
    <xf numFmtId="37" fontId="49" fillId="54" borderId="62" applyBorder="0">
      <alignment horizontal="left" vertical="center" indent="2"/>
    </xf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211" fontId="237" fillId="0" borderId="39" applyNumberFormat="0" applyFill="0" applyAlignment="0" applyProtection="0"/>
    <xf numFmtId="0" fontId="178" fillId="56" borderId="57" applyNumberFormat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211" fontId="39" fillId="60" borderId="37" applyNumberFormat="0" applyFont="0" applyAlignment="0" applyProtection="0"/>
    <xf numFmtId="0" fontId="203" fillId="0" borderId="33" applyNumberFormat="0" applyFill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14" fillId="60" borderId="58" applyNumberFormat="0" applyFon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202" fillId="0" borderId="33" applyNumberFormat="0" applyFill="0" applyAlignment="0" applyProtection="0"/>
    <xf numFmtId="211" fontId="177" fillId="56" borderId="57" applyNumberFormat="0" applyAlignment="0" applyProtection="0"/>
    <xf numFmtId="211" fontId="237" fillId="0" borderId="60" applyNumberFormat="0" applyFill="0" applyAlignment="0" applyProtection="0"/>
    <xf numFmtId="0" fontId="92" fillId="56" borderId="59" applyNumberFormat="0" applyAlignment="0" applyProtection="0"/>
    <xf numFmtId="211" fontId="177" fillId="56" borderId="57" applyNumberFormat="0" applyAlignment="0" applyProtection="0"/>
    <xf numFmtId="0" fontId="38" fillId="60" borderId="58" applyNumberFormat="0" applyFont="0" applyAlignment="0" applyProtection="0"/>
    <xf numFmtId="0" fontId="39" fillId="60" borderId="58" applyNumberFormat="0" applyFont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4" fillId="60" borderId="58" applyNumberFormat="0" applyFon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211" fontId="59" fillId="60" borderId="58" applyNumberFormat="0" applyFont="0" applyAlignment="0" applyProtection="0"/>
    <xf numFmtId="211" fontId="59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211" fontId="202" fillId="0" borderId="33" applyNumberFormat="0" applyFill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177" fillId="56" borderId="57" applyNumberFormat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380" fillId="59" borderId="57" applyNumberFormat="0" applyAlignment="0" applyProtection="0"/>
    <xf numFmtId="211" fontId="177" fillId="56" borderId="57" applyNumberFormat="0" applyAlignment="0" applyProtection="0"/>
    <xf numFmtId="211" fontId="221" fillId="56" borderId="59" applyNumberFormat="0" applyAlignment="0" applyProtection="0"/>
    <xf numFmtId="0" fontId="14" fillId="60" borderId="58" applyNumberFormat="0" applyFont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0" fontId="220" fillId="56" borderId="59" applyNumberFormat="0" applyAlignment="0" applyProtection="0"/>
    <xf numFmtId="0" fontId="39" fillId="60" borderId="58" applyNumberFormat="0" applyFont="0" applyAlignment="0" applyProtection="0"/>
    <xf numFmtId="211" fontId="177" fillId="56" borderId="57" applyNumberFormat="0" applyAlignment="0" applyProtection="0"/>
    <xf numFmtId="211" fontId="220" fillId="56" borderId="59" applyNumberFormat="0" applyAlignment="0" applyProtection="0"/>
    <xf numFmtId="49" fontId="55" fillId="0" borderId="27" applyNumberFormat="0" applyAlignment="0" applyProtection="0">
      <alignment horizontal="left" wrapText="1"/>
    </xf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211" fontId="237" fillId="0" borderId="60" applyNumberFormat="0" applyFill="0" applyAlignment="0" applyProtection="0"/>
    <xf numFmtId="211" fontId="220" fillId="56" borderId="59" applyNumberFormat="0" applyAlignment="0" applyProtection="0"/>
    <xf numFmtId="0" fontId="71" fillId="0" borderId="62">
      <alignment horizontal="left" vertical="center"/>
    </xf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221" fillId="56" borderId="59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220" fillId="56" borderId="59" applyNumberFormat="0" applyAlignment="0" applyProtection="0"/>
    <xf numFmtId="0" fontId="38" fillId="60" borderId="58" applyNumberFormat="0" applyFont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31" fillId="60" borderId="58" applyNumberFormat="0" applyFont="0" applyAlignment="0" applyProtection="0"/>
    <xf numFmtId="0" fontId="38" fillId="60" borderId="58" applyNumberFormat="0" applyFont="0" applyAlignment="0" applyProtection="0"/>
    <xf numFmtId="211" fontId="177" fillId="56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369" fillId="56" borderId="59" applyNumberForma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178" fillId="56" borderId="57" applyNumberFormat="0" applyAlignment="0" applyProtection="0"/>
    <xf numFmtId="211" fontId="238" fillId="0" borderId="60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92" fillId="56" borderId="59" applyNumberFormat="0" applyAlignment="0" applyProtection="0"/>
    <xf numFmtId="0" fontId="75" fillId="0" borderId="33" applyNumberFormat="0" applyFill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77" fillId="56" borderId="57" applyNumberFormat="0" applyAlignment="0" applyProtection="0"/>
    <xf numFmtId="0" fontId="57" fillId="56" borderId="57" applyNumberFormat="0" applyAlignment="0" applyProtection="0"/>
    <xf numFmtId="0" fontId="38" fillId="60" borderId="58" applyNumberFormat="0" applyFont="0" applyAlignment="0" applyProtection="0"/>
    <xf numFmtId="0" fontId="368" fillId="56" borderId="59" applyNumberForma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211" fontId="221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220" fillId="56" borderId="59" applyNumberFormat="0" applyAlignment="0" applyProtection="0"/>
    <xf numFmtId="0" fontId="220" fillId="56" borderId="59" applyNumberFormat="0" applyAlignment="0" applyProtection="0"/>
    <xf numFmtId="0" fontId="92" fillId="56" borderId="59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381" fillId="41" borderId="57" applyNumberFormat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94" fillId="0" borderId="53" applyNumberFormat="0" applyFill="0" applyAlignment="0" applyProtection="0"/>
    <xf numFmtId="0" fontId="31" fillId="60" borderId="58" applyNumberFormat="0" applyFont="0" applyAlignment="0" applyProtection="0"/>
    <xf numFmtId="0" fontId="206" fillId="41" borderId="57" applyNumberFormat="0" applyAlignment="0" applyProtection="0"/>
    <xf numFmtId="211" fontId="39" fillId="60" borderId="58" applyNumberFormat="0" applyFont="0" applyAlignment="0" applyProtection="0"/>
    <xf numFmtId="0" fontId="14" fillId="60" borderId="58" applyNumberFormat="0" applyFont="0" applyAlignment="0" applyProtection="0"/>
    <xf numFmtId="0" fontId="31" fillId="60" borderId="58" applyNumberFormat="0" applyFont="0" applyAlignment="0" applyProtection="0"/>
    <xf numFmtId="0" fontId="14" fillId="60" borderId="58" applyNumberFormat="0" applyFont="0" applyAlignment="0" applyProtection="0"/>
    <xf numFmtId="0" fontId="285" fillId="60" borderId="58" applyNumberFormat="0" applyFont="0" applyAlignment="0" applyProtection="0"/>
    <xf numFmtId="0" fontId="285" fillId="60" borderId="58" applyNumberFormat="0" applyFont="0" applyAlignment="0" applyProtection="0"/>
    <xf numFmtId="211" fontId="202" fillId="0" borderId="33" applyNumberFormat="0" applyFill="0" applyAlignment="0" applyProtection="0"/>
    <xf numFmtId="0" fontId="384" fillId="0" borderId="61" applyNumberFormat="0" applyFill="0" applyAlignment="0" applyProtection="0"/>
    <xf numFmtId="0" fontId="384" fillId="0" borderId="60" applyNumberFormat="0" applyFill="0" applyAlignment="0" applyProtection="0"/>
    <xf numFmtId="0" fontId="384" fillId="0" borderId="60" applyNumberFormat="0" applyFill="0" applyAlignment="0" applyProtection="0"/>
    <xf numFmtId="0" fontId="384" fillId="0" borderId="61" applyNumberFormat="0" applyFill="0" applyAlignment="0" applyProtection="0"/>
    <xf numFmtId="0" fontId="385" fillId="0" borderId="60" applyNumberFormat="0" applyFill="0" applyAlignment="0" applyProtection="0"/>
    <xf numFmtId="0" fontId="380" fillId="59" borderId="57" applyNumberFormat="0" applyAlignment="0" applyProtection="0"/>
    <xf numFmtId="0" fontId="380" fillId="41" borderId="57" applyNumberFormat="0" applyAlignment="0" applyProtection="0"/>
    <xf numFmtId="0" fontId="380" fillId="59" borderId="57" applyNumberFormat="0" applyAlignment="0" applyProtection="0"/>
    <xf numFmtId="0" fontId="381" fillId="41" borderId="57" applyNumberFormat="0" applyAlignment="0" applyProtection="0"/>
    <xf numFmtId="0" fontId="81" fillId="41" borderId="57" applyNumberFormat="0" applyAlignment="0" applyProtection="0"/>
    <xf numFmtId="0" fontId="371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70" fillId="56" borderId="57" applyNumberFormat="0" applyAlignment="0" applyProtection="0"/>
    <xf numFmtId="0" fontId="202" fillId="0" borderId="33" applyNumberFormat="0" applyFill="0" applyAlignment="0" applyProtection="0"/>
    <xf numFmtId="0" fontId="370" fillId="61" borderId="57" applyNumberFormat="0" applyAlignment="0" applyProtection="0"/>
    <xf numFmtId="0" fontId="384" fillId="0" borderId="61" applyNumberFormat="0" applyFill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70" fillId="61" borderId="57" applyNumberForma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211" fontId="207" fillId="41" borderId="57" applyNumberFormat="0" applyAlignment="0" applyProtection="0"/>
    <xf numFmtId="0" fontId="237" fillId="0" borderId="60" applyNumberFormat="0" applyFill="0" applyAlignment="0" applyProtection="0"/>
    <xf numFmtId="0" fontId="380" fillId="59" borderId="57" applyNumberFormat="0" applyAlignment="0" applyProtection="0"/>
    <xf numFmtId="211" fontId="237" fillId="0" borderId="60" applyNumberFormat="0" applyFill="0" applyAlignment="0" applyProtection="0"/>
    <xf numFmtId="0" fontId="57" fillId="56" borderId="57" applyNumberFormat="0" applyAlignment="0" applyProtection="0"/>
    <xf numFmtId="0" fontId="38" fillId="60" borderId="58" applyNumberFormat="0" applyFont="0" applyAlignment="0" applyProtection="0"/>
    <xf numFmtId="211" fontId="206" fillId="41" borderId="57" applyNumberFormat="0" applyAlignment="0" applyProtection="0"/>
    <xf numFmtId="0" fontId="422" fillId="60" borderId="58" applyNumberFormat="0" applyFont="0" applyAlignment="0" applyProtection="0">
      <alignment vertical="center"/>
    </xf>
    <xf numFmtId="0" fontId="206" fillId="41" borderId="57" applyNumberFormat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211" fontId="206" fillId="41" borderId="57" applyNumberFormat="0" applyAlignment="0" applyProtection="0"/>
    <xf numFmtId="211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211" fontId="210" fillId="64" borderId="56"/>
    <xf numFmtId="211" fontId="220" fillId="56" borderId="59" applyNumberFormat="0" applyAlignment="0" applyProtection="0"/>
    <xf numFmtId="5" fontId="52" fillId="0" borderId="55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211" fontId="202" fillId="0" borderId="33" applyNumberFormat="0" applyFill="0" applyAlignment="0" applyProtection="0"/>
    <xf numFmtId="211" fontId="203" fillId="0" borderId="33" applyNumberFormat="0" applyFill="0" applyAlignment="0" applyProtection="0"/>
    <xf numFmtId="0" fontId="57" fillId="56" borderId="57" applyNumberFormat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211" fontId="202" fillId="0" borderId="33" applyNumberFormat="0" applyFill="0" applyAlignment="0" applyProtection="0"/>
    <xf numFmtId="0" fontId="75" fillId="0" borderId="33" applyNumberFormat="0" applyFill="0" applyAlignment="0" applyProtection="0"/>
    <xf numFmtId="211" fontId="221" fillId="56" borderId="59" applyNumberFormat="0" applyAlignment="0" applyProtection="0"/>
    <xf numFmtId="0" fontId="39" fillId="60" borderId="58" applyNumberFormat="0" applyFon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0" fontId="38" fillId="60" borderId="58" applyNumberFormat="0" applyFont="0" applyAlignment="0" applyProtection="0"/>
    <xf numFmtId="0" fontId="75" fillId="0" borderId="33" applyNumberFormat="0" applyFill="0" applyAlignment="0" applyProtection="0"/>
    <xf numFmtId="211" fontId="39" fillId="60" borderId="58" applyNumberFormat="0" applyFont="0" applyAlignment="0" applyProtection="0"/>
    <xf numFmtId="0" fontId="92" fillId="56" borderId="59" applyNumberFormat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394" fillId="0" borderId="53" applyNumberFormat="0" applyFill="0" applyAlignment="0" applyProtection="0"/>
    <xf numFmtId="0" fontId="39" fillId="60" borderId="58" applyNumberFormat="0" applyFon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39" fillId="60" borderId="58" applyNumberFormat="0" applyFont="0" applyAlignment="0" applyProtection="0"/>
    <xf numFmtId="0" fontId="38" fillId="60" borderId="58" applyNumberFormat="0" applyFont="0" applyAlignment="0" applyProtection="0"/>
    <xf numFmtId="211" fontId="202" fillId="0" borderId="33" applyNumberFormat="0" applyFill="0" applyAlignment="0" applyProtection="0"/>
    <xf numFmtId="0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92" fillId="56" borderId="59" applyNumberFormat="0" applyAlignment="0" applyProtection="0"/>
    <xf numFmtId="211" fontId="177" fillId="56" borderId="57" applyNumberFormat="0" applyAlignment="0" applyProtection="0"/>
    <xf numFmtId="0" fontId="92" fillId="56" borderId="59" applyNumberFormat="0" applyAlignment="0" applyProtection="0"/>
    <xf numFmtId="0" fontId="177" fillId="56" borderId="57" applyNumberForma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207" fillId="41" borderId="57" applyNumberFormat="0" applyAlignment="0" applyProtection="0"/>
    <xf numFmtId="0" fontId="206" fillId="41" borderId="57" applyNumberForma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239" fillId="0" borderId="60" applyNumberFormat="0" applyFill="0" applyAlignment="0" applyProtection="0"/>
    <xf numFmtId="0" fontId="92" fillId="56" borderId="59" applyNumberFormat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0" fontId="220" fillId="56" borderId="59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38" fillId="0" borderId="60" applyNumberFormat="0" applyFill="0" applyAlignment="0" applyProtection="0"/>
    <xf numFmtId="0" fontId="57" fillId="56" borderId="57" applyNumberFormat="0" applyAlignment="0" applyProtection="0"/>
    <xf numFmtId="0" fontId="75" fillId="0" borderId="33" applyNumberFormat="0" applyFill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239" fillId="0" borderId="60" applyNumberFormat="0" applyFill="0" applyAlignment="0" applyProtection="0"/>
    <xf numFmtId="0" fontId="39" fillId="60" borderId="58" applyNumberFormat="0" applyFont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380" fillId="59" borderId="57" applyNumberFormat="0" applyAlignment="0" applyProtection="0"/>
    <xf numFmtId="211" fontId="221" fillId="56" borderId="59" applyNumberFormat="0" applyAlignment="0" applyProtection="0"/>
    <xf numFmtId="0" fontId="177" fillId="56" borderId="57" applyNumberFormat="0" applyAlignment="0" applyProtection="0"/>
    <xf numFmtId="0" fontId="221" fillId="56" borderId="59" applyNumberFormat="0" applyAlignment="0" applyProtection="0"/>
    <xf numFmtId="0" fontId="57" fillId="56" borderId="57" applyNumberFormat="0" applyAlignment="0" applyProtection="0"/>
    <xf numFmtId="0" fontId="178" fillId="56" borderId="57" applyNumberForma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211" fontId="203" fillId="0" borderId="33" applyNumberFormat="0" applyFill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211" fontId="178" fillId="56" borderId="57" applyNumberForma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177" fillId="56" borderId="57" applyNumberFormat="0" applyAlignment="0" applyProtection="0"/>
    <xf numFmtId="0" fontId="179" fillId="56" borderId="57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14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207" fillId="41" borderId="57" applyNumberFormat="0" applyAlignment="0" applyProtection="0"/>
    <xf numFmtId="0" fontId="207" fillId="41" borderId="57" applyNumberFormat="0" applyAlignment="0" applyProtection="0"/>
    <xf numFmtId="0" fontId="207" fillId="41" borderId="57" applyNumberFormat="0" applyAlignment="0" applyProtection="0"/>
    <xf numFmtId="0" fontId="207" fillId="41" borderId="57" applyNumberFormat="0" applyAlignment="0" applyProtection="0"/>
    <xf numFmtId="0" fontId="368" fillId="56" borderId="59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210" fillId="64" borderId="56"/>
    <xf numFmtId="0" fontId="47" fillId="60" borderId="58" applyNumberFormat="0" applyFont="0" applyAlignment="0" applyProtection="0"/>
    <xf numFmtId="211" fontId="221" fillId="56" borderId="59" applyNumberForma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0" fontId="177" fillId="56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211" fontId="177" fillId="56" borderId="57" applyNumberFormat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202" fillId="0" borderId="33" applyNumberFormat="0" applyFill="0" applyAlignment="0" applyProtection="0"/>
    <xf numFmtId="0" fontId="75" fillId="0" borderId="33" applyNumberFormat="0" applyFill="0" applyAlignment="0" applyProtection="0"/>
    <xf numFmtId="0" fontId="207" fillId="41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52" fillId="0" borderId="25">
      <alignment horizontal="center"/>
    </xf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202" fillId="0" borderId="33" applyNumberFormat="0" applyFill="0" applyAlignment="0" applyProtection="0"/>
    <xf numFmtId="0" fontId="57" fillId="56" borderId="57" applyNumberForma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70" fillId="56" borderId="57" applyNumberFormat="0" applyAlignment="0" applyProtection="0"/>
    <xf numFmtId="0" fontId="380" fillId="59" borderId="57" applyNumberFormat="0" applyAlignment="0" applyProtection="0"/>
    <xf numFmtId="211" fontId="220" fillId="56" borderId="59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202" fillId="0" borderId="33" applyNumberFormat="0" applyFill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68" fillId="61" borderId="59" applyNumberFormat="0" applyAlignment="0" applyProtection="0"/>
    <xf numFmtId="0" fontId="47" fillId="60" borderId="58" applyNumberFormat="0" applyFont="0" applyAlignment="0" applyProtection="0"/>
    <xf numFmtId="0" fontId="177" fillId="56" borderId="57" applyNumberFormat="0" applyAlignment="0" applyProtection="0"/>
    <xf numFmtId="0" fontId="107" fillId="0" borderId="60" applyNumberFormat="0" applyFill="0" applyAlignment="0" applyProtection="0"/>
    <xf numFmtId="0" fontId="31" fillId="60" borderId="58" applyNumberFormat="0" applyFont="0" applyAlignment="0" applyProtection="0"/>
    <xf numFmtId="0" fontId="107" fillId="0" borderId="60" applyNumberFormat="0" applyFill="0" applyAlignment="0" applyProtection="0"/>
    <xf numFmtId="37" fontId="71" fillId="0" borderId="55" applyFill="0"/>
    <xf numFmtId="0" fontId="38" fillId="60" borderId="58" applyNumberFormat="0" applyFont="0" applyAlignment="0" applyProtection="0"/>
    <xf numFmtId="0" fontId="75" fillId="0" borderId="33" applyNumberFormat="0" applyFill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221" fillId="56" borderId="59" applyNumberFormat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0" fontId="38" fillId="60" borderId="58" applyNumberFormat="0" applyFont="0" applyAlignment="0" applyProtection="0"/>
    <xf numFmtId="211" fontId="177" fillId="56" borderId="57" applyNumberFormat="0" applyAlignment="0" applyProtection="0"/>
    <xf numFmtId="211" fontId="220" fillId="56" borderId="59" applyNumberFormat="0" applyAlignment="0" applyProtection="0"/>
    <xf numFmtId="211" fontId="203" fillId="0" borderId="33" applyNumberFormat="0" applyFill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92" fillId="56" borderId="59" applyNumberForma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92" fillId="56" borderId="59" applyNumberForma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70" fillId="0" borderId="25" applyNumberFormat="0" applyFill="0">
      <alignment horizontal="centerContinuous" vertical="top"/>
    </xf>
    <xf numFmtId="0" fontId="107" fillId="0" borderId="60" applyNumberFormat="0" applyFill="0" applyAlignment="0" applyProtection="0"/>
    <xf numFmtId="0" fontId="368" fillId="56" borderId="59" applyNumberFormat="0" applyAlignment="0" applyProtection="0"/>
    <xf numFmtId="0" fontId="380" fillId="59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211" fontId="237" fillId="0" borderId="60" applyNumberFormat="0" applyFill="0" applyAlignment="0" applyProtection="0"/>
    <xf numFmtId="0" fontId="368" fillId="61" borderId="59" applyNumberFormat="0" applyAlignment="0" applyProtection="0"/>
    <xf numFmtId="211" fontId="177" fillId="56" borderId="57" applyNumberFormat="0" applyAlignment="0" applyProtection="0"/>
    <xf numFmtId="0" fontId="202" fillId="0" borderId="33" applyNumberFormat="0" applyFill="0" applyAlignment="0" applyProtection="0"/>
    <xf numFmtId="0" fontId="38" fillId="60" borderId="58" applyNumberFormat="0" applyFont="0" applyAlignment="0" applyProtection="0"/>
    <xf numFmtId="211" fontId="237" fillId="0" borderId="60" applyNumberFormat="0" applyFill="0" applyAlignment="0" applyProtection="0"/>
    <xf numFmtId="0" fontId="57" fillId="56" borderId="57" applyNumberFormat="0" applyAlignment="0" applyProtection="0"/>
    <xf numFmtId="0" fontId="75" fillId="0" borderId="33" applyNumberFormat="0" applyFill="0" applyAlignment="0" applyProtection="0"/>
    <xf numFmtId="0" fontId="202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207" fillId="41" borderId="57" applyNumberFormat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211" fontId="203" fillId="0" borderId="33" applyNumberFormat="0" applyFill="0" applyAlignment="0" applyProtection="0"/>
    <xf numFmtId="49" fontId="55" fillId="0" borderId="27" applyNumberFormat="0" applyAlignment="0" applyProtection="0">
      <alignment horizontal="left" wrapText="1"/>
    </xf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0" fontId="177" fillId="56" borderId="57" applyNumberFormat="0" applyAlignment="0" applyProtection="0"/>
    <xf numFmtId="0" fontId="206" fillId="41" borderId="57" applyNumberFormat="0" applyAlignment="0" applyProtection="0"/>
    <xf numFmtId="0" fontId="92" fillId="56" borderId="59" applyNumberFormat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203" fillId="0" borderId="33" applyNumberFormat="0" applyFill="0" applyAlignment="0" applyProtection="0"/>
    <xf numFmtId="0" fontId="81" fillId="41" borderId="57" applyNumberFormat="0" applyAlignment="0" applyProtection="0"/>
    <xf numFmtId="0" fontId="71" fillId="0" borderId="62">
      <alignment horizontal="left" vertical="center"/>
    </xf>
    <xf numFmtId="0" fontId="206" fillId="41" borderId="57" applyNumberFormat="0" applyAlignment="0" applyProtection="0"/>
    <xf numFmtId="211" fontId="178" fillId="56" borderId="57" applyNumberFormat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380" fillId="59" borderId="57" applyNumberFormat="0" applyAlignment="0" applyProtection="0"/>
    <xf numFmtId="0" fontId="177" fillId="56" borderId="57" applyNumberFormat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211" fontId="210" fillId="0" borderId="56"/>
    <xf numFmtId="211" fontId="220" fillId="56" borderId="59" applyNumberFormat="0" applyAlignment="0" applyProtection="0"/>
    <xf numFmtId="0" fontId="394" fillId="0" borderId="53" applyNumberFormat="0" applyFill="0" applyAlignment="0" applyProtection="0"/>
    <xf numFmtId="0" fontId="107" fillId="0" borderId="60" applyNumberFormat="0" applyFill="0" applyAlignment="0" applyProtection="0"/>
    <xf numFmtId="211" fontId="221" fillId="56" borderId="59" applyNumberFormat="0" applyAlignment="0" applyProtection="0"/>
    <xf numFmtId="0" fontId="178" fillId="56" borderId="57" applyNumberFormat="0" applyAlignment="0" applyProtection="0"/>
    <xf numFmtId="0" fontId="370" fillId="61" borderId="57" applyNumberFormat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162" fillId="60" borderId="58" applyNumberFormat="0" applyFont="0" applyAlignment="0" applyProtection="0"/>
    <xf numFmtId="211" fontId="59" fillId="60" borderId="58" applyNumberFormat="0" applyFont="0" applyAlignment="0" applyProtection="0"/>
    <xf numFmtId="0" fontId="39" fillId="60" borderId="58" applyNumberFormat="0" applyFont="0" applyAlignment="0" applyProtection="0"/>
    <xf numFmtId="211" fontId="46" fillId="0" borderId="56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211" fontId="202" fillId="0" borderId="33" applyNumberFormat="0" applyFill="0" applyAlignment="0" applyProtection="0"/>
    <xf numFmtId="211" fontId="237" fillId="0" borderId="60" applyNumberFormat="0" applyFill="0" applyAlignment="0" applyProtection="0"/>
    <xf numFmtId="0" fontId="207" fillId="41" borderId="57" applyNumberFormat="0" applyAlignment="0" applyProtection="0"/>
    <xf numFmtId="0" fontId="238" fillId="0" borderId="60" applyNumberFormat="0" applyFill="0" applyAlignment="0" applyProtection="0"/>
    <xf numFmtId="0" fontId="221" fillId="56" borderId="59" applyNumberFormat="0" applyAlignment="0" applyProtection="0"/>
    <xf numFmtId="211" fontId="221" fillId="56" borderId="59" applyNumberForma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206" fillId="41" borderId="57" applyNumberFormat="0" applyAlignment="0" applyProtection="0"/>
    <xf numFmtId="0" fontId="207" fillId="41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0" fontId="206" fillId="41" borderId="57" applyNumberFormat="0" applyAlignment="0" applyProtection="0"/>
    <xf numFmtId="0" fontId="59" fillId="60" borderId="58" applyNumberFormat="0" applyFont="0" applyAlignment="0" applyProtection="0"/>
    <xf numFmtId="0" fontId="380" fillId="59" borderId="57" applyNumberFormat="0" applyAlignment="0" applyProtection="0"/>
    <xf numFmtId="0" fontId="39" fillId="60" borderId="58" applyNumberFormat="0" applyFon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14" fillId="60" borderId="58" applyNumberFormat="0" applyFont="0" applyAlignment="0" applyProtection="0"/>
    <xf numFmtId="0" fontId="393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221" fillId="56" borderId="59" applyNumberFormat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381" fillId="41" borderId="57" applyNumberFormat="0" applyAlignment="0" applyProtection="0"/>
    <xf numFmtId="0" fontId="81" fillId="41" borderId="57" applyNumberFormat="0" applyAlignment="0" applyProtection="0"/>
    <xf numFmtId="0" fontId="370" fillId="61" borderId="57" applyNumberFormat="0" applyAlignment="0" applyProtection="0"/>
    <xf numFmtId="0" fontId="107" fillId="0" borderId="60" applyNumberFormat="0" applyFill="0" applyAlignment="0" applyProtection="0"/>
    <xf numFmtId="211" fontId="203" fillId="0" borderId="33" applyNumberFormat="0" applyFill="0" applyAlignment="0" applyProtection="0"/>
    <xf numFmtId="0" fontId="14" fillId="60" borderId="58" applyNumberFormat="0" applyFont="0" applyAlignment="0" applyProtection="0"/>
    <xf numFmtId="0" fontId="92" fillId="56" borderId="59" applyNumberFormat="0" applyAlignment="0" applyProtection="0"/>
    <xf numFmtId="0" fontId="38" fillId="60" borderId="58" applyNumberFormat="0" applyFont="0" applyAlignment="0" applyProtection="0"/>
    <xf numFmtId="211" fontId="206" fillId="41" borderId="57" applyNumberForma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178" fillId="56" borderId="57" applyNumberFormat="0" applyAlignment="0" applyProtection="0"/>
    <xf numFmtId="211" fontId="220" fillId="56" borderId="59" applyNumberFormat="0" applyAlignment="0" applyProtection="0"/>
    <xf numFmtId="211" fontId="238" fillId="0" borderId="60" applyNumberFormat="0" applyFill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221" fillId="56" borderId="59" applyNumberFormat="0" applyAlignment="0" applyProtection="0"/>
    <xf numFmtId="0" fontId="380" fillId="59" borderId="57" applyNumberFormat="0" applyAlignment="0" applyProtection="0"/>
    <xf numFmtId="0" fontId="39" fillId="60" borderId="58" applyNumberFormat="0" applyFont="0" applyAlignment="0" applyProtection="0"/>
    <xf numFmtId="0" fontId="207" fillId="41" borderId="57" applyNumberForma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0" fontId="237" fillId="0" borderId="60" applyNumberFormat="0" applyFill="0" applyAlignment="0" applyProtection="0"/>
    <xf numFmtId="0" fontId="57" fillId="56" borderId="57" applyNumberFormat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211" fontId="221" fillId="56" borderId="59" applyNumberFormat="0" applyAlignment="0" applyProtection="0"/>
    <xf numFmtId="211" fontId="221" fillId="56" borderId="59" applyNumberFormat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380" fillId="41" borderId="57" applyNumberFormat="0" applyAlignment="0" applyProtection="0"/>
    <xf numFmtId="0" fontId="47" fillId="60" borderId="58" applyNumberFormat="0" applyFont="0" applyAlignment="0" applyProtection="0"/>
    <xf numFmtId="0" fontId="202" fillId="0" borderId="33" applyNumberFormat="0" applyFill="0" applyAlignment="0" applyProtection="0"/>
    <xf numFmtId="0" fontId="384" fillId="0" borderId="60" applyNumberFormat="0" applyFill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0" fontId="208" fillId="41" borderId="57" applyNumberFormat="0" applyAlignment="0" applyProtection="0"/>
    <xf numFmtId="0" fontId="81" fillId="41" borderId="57" applyNumberFormat="0" applyAlignment="0" applyProtection="0"/>
    <xf numFmtId="0" fontId="422" fillId="60" borderId="58" applyNumberFormat="0" applyFont="0" applyAlignment="0" applyProtection="0">
      <alignment vertical="center"/>
    </xf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220" fillId="56" borderId="59" applyNumberFormat="0" applyAlignment="0" applyProtection="0"/>
    <xf numFmtId="0" fontId="75" fillId="0" borderId="33" applyNumberFormat="0" applyFill="0" applyAlignment="0" applyProtection="0"/>
    <xf numFmtId="211" fontId="202" fillId="0" borderId="33" applyNumberFormat="0" applyFill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211" fontId="207" fillId="41" borderId="57" applyNumberFormat="0" applyAlignment="0" applyProtection="0"/>
    <xf numFmtId="211" fontId="59" fillId="60" borderId="58" applyNumberFormat="0" applyFont="0" applyAlignment="0" applyProtection="0"/>
    <xf numFmtId="211" fontId="206" fillId="41" borderId="57" applyNumberFormat="0" applyAlignment="0" applyProtection="0"/>
    <xf numFmtId="0" fontId="202" fillId="0" borderId="33" applyNumberFormat="0" applyFill="0" applyAlignment="0" applyProtection="0"/>
    <xf numFmtId="211" fontId="220" fillId="56" borderId="59" applyNumberFormat="0" applyAlignment="0" applyProtection="0"/>
    <xf numFmtId="0" fontId="157" fillId="0" borderId="44" applyNumberFormat="0" applyFill="0" applyProtection="0">
      <alignment horizontal="center"/>
    </xf>
    <xf numFmtId="0" fontId="107" fillId="0" borderId="60" applyNumberFormat="0" applyFill="0" applyAlignment="0" applyProtection="0"/>
    <xf numFmtId="0" fontId="191" fillId="0" borderId="62" applyNumberFormat="0" applyFill="0" applyBorder="0" applyAlignment="0" applyProtection="0">
      <alignment horizontal="centerContinuous"/>
    </xf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211" fontId="177" fillId="56" borderId="57" applyNumberForma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211" fontId="206" fillId="41" borderId="57" applyNumberForma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211" fontId="238" fillId="0" borderId="60" applyNumberFormat="0" applyFill="0" applyAlignment="0" applyProtection="0"/>
    <xf numFmtId="0" fontId="39" fillId="60" borderId="58" applyNumberFormat="0" applyFont="0" applyAlignment="0" applyProtection="0"/>
    <xf numFmtId="0" fontId="57" fillId="56" borderId="57" applyNumberFormat="0" applyAlignment="0" applyProtection="0"/>
    <xf numFmtId="0" fontId="208" fillId="41" borderId="57" applyNumberFormat="0" applyAlignment="0" applyProtection="0"/>
    <xf numFmtId="211" fontId="237" fillId="0" borderId="60" applyNumberFormat="0" applyFill="0" applyAlignment="0" applyProtection="0"/>
    <xf numFmtId="211" fontId="206" fillId="41" borderId="57" applyNumberFormat="0" applyAlignment="0" applyProtection="0"/>
    <xf numFmtId="0" fontId="75" fillId="0" borderId="33" applyNumberFormat="0" applyFill="0" applyAlignment="0" applyProtection="0"/>
    <xf numFmtId="211" fontId="202" fillId="0" borderId="33" applyNumberFormat="0" applyFill="0" applyAlignment="0" applyProtection="0"/>
    <xf numFmtId="0" fontId="57" fillId="56" borderId="57" applyNumberFormat="0" applyAlignment="0" applyProtection="0"/>
    <xf numFmtId="0" fontId="92" fillId="56" borderId="59" applyNumberFormat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211" fontId="203" fillId="0" borderId="33" applyNumberFormat="0" applyFill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384" fillId="0" borderId="61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211" fontId="178" fillId="56" borderId="57" applyNumberForma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211" fontId="39" fillId="60" borderId="58" applyNumberFormat="0" applyFon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237" fillId="0" borderId="60" applyNumberFormat="0" applyFill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0" fontId="57" fillId="56" borderId="57" applyNumberFormat="0" applyAlignment="0" applyProtection="0"/>
    <xf numFmtId="0" fontId="380" fillId="41" borderId="57" applyNumberFormat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211" fontId="203" fillId="0" borderId="33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211" fontId="203" fillId="0" borderId="33" applyNumberFormat="0" applyFill="0" applyAlignment="0" applyProtection="0"/>
    <xf numFmtId="211" fontId="202" fillId="0" borderId="33" applyNumberFormat="0" applyFill="0" applyAlignment="0" applyProtection="0"/>
    <xf numFmtId="211" fontId="203" fillId="0" borderId="33" applyNumberFormat="0" applyFill="0" applyAlignment="0" applyProtection="0"/>
    <xf numFmtId="211" fontId="203" fillId="0" borderId="33" applyNumberFormat="0" applyFill="0" applyAlignment="0" applyProtection="0"/>
    <xf numFmtId="211" fontId="203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39" fillId="60" borderId="58" applyNumberFormat="0" applyFont="0" applyAlignment="0" applyProtection="0"/>
    <xf numFmtId="211" fontId="206" fillId="41" borderId="57" applyNumberFormat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14" fillId="60" borderId="58" applyNumberFormat="0" applyFont="0" applyAlignment="0" applyProtection="0"/>
    <xf numFmtId="211" fontId="238" fillId="0" borderId="60" applyNumberFormat="0" applyFill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211" fontId="210" fillId="0" borderId="56"/>
    <xf numFmtId="211" fontId="39" fillId="60" borderId="58" applyNumberFormat="0" applyFont="0" applyAlignment="0" applyProtection="0"/>
    <xf numFmtId="211" fontId="206" fillId="41" borderId="57" applyNumberFormat="0" applyAlignment="0" applyProtection="0"/>
    <xf numFmtId="0" fontId="38" fillId="60" borderId="58" applyNumberFormat="0" applyFon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0" fontId="38" fillId="60" borderId="58" applyNumberFormat="0" applyFont="0" applyAlignment="0" applyProtection="0"/>
    <xf numFmtId="211" fontId="177" fillId="56" borderId="57" applyNumberFormat="0" applyAlignment="0" applyProtection="0"/>
    <xf numFmtId="211" fontId="178" fillId="56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211" fontId="237" fillId="0" borderId="60" applyNumberFormat="0" applyFill="0" applyAlignment="0" applyProtection="0"/>
    <xf numFmtId="0" fontId="57" fillId="56" borderId="57" applyNumberFormat="0" applyAlignment="0" applyProtection="0"/>
    <xf numFmtId="43" fontId="328" fillId="0" borderId="0" applyFont="0" applyFill="0" applyBorder="0" applyAlignment="0" applyProtection="0"/>
    <xf numFmtId="0" fontId="393" fillId="0" borderId="33" applyNumberFormat="0" applyFill="0" applyAlignment="0" applyProtection="0"/>
    <xf numFmtId="211" fontId="177" fillId="56" borderId="57" applyNumberFormat="0" applyAlignment="0" applyProtection="0"/>
    <xf numFmtId="211" fontId="207" fillId="41" borderId="57" applyNumberFormat="0" applyAlignment="0" applyProtection="0"/>
    <xf numFmtId="211" fontId="206" fillId="41" borderId="57" applyNumberFormat="0" applyAlignment="0" applyProtection="0"/>
    <xf numFmtId="211" fontId="237" fillId="0" borderId="60" applyNumberFormat="0" applyFill="0" applyAlignment="0" applyProtection="0"/>
    <xf numFmtId="211" fontId="238" fillId="0" borderId="60" applyNumberFormat="0" applyFill="0" applyAlignment="0" applyProtection="0"/>
    <xf numFmtId="211" fontId="220" fillId="56" borderId="59" applyNumberFormat="0" applyAlignment="0" applyProtection="0"/>
    <xf numFmtId="211" fontId="206" fillId="41" borderId="57" applyNumberFormat="0" applyAlignment="0" applyProtection="0"/>
    <xf numFmtId="0" fontId="221" fillId="56" borderId="59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92" fillId="56" borderId="59" applyNumberFormat="0" applyAlignment="0" applyProtection="0"/>
    <xf numFmtId="49" fontId="55" fillId="0" borderId="27" applyNumberFormat="0" applyAlignment="0" applyProtection="0">
      <alignment horizontal="left" wrapText="1"/>
    </xf>
    <xf numFmtId="211" fontId="177" fillId="56" borderId="57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0" fontId="422" fillId="60" borderId="58" applyNumberFormat="0" applyFont="0" applyAlignment="0" applyProtection="0">
      <alignment vertical="center"/>
    </xf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0" fontId="202" fillId="0" borderId="33" applyNumberFormat="0" applyFill="0" applyAlignment="0" applyProtection="0"/>
    <xf numFmtId="0" fontId="370" fillId="61" borderId="57" applyNumberFormat="0" applyAlignment="0" applyProtection="0"/>
    <xf numFmtId="211" fontId="39" fillId="60" borderId="58" applyNumberFormat="0" applyFont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206" fillId="41" borderId="57" applyNumberFormat="0" applyAlignment="0" applyProtection="0"/>
    <xf numFmtId="0" fontId="385" fillId="0" borderId="60" applyNumberFormat="0" applyFill="0" applyAlignment="0" applyProtection="0"/>
    <xf numFmtId="211" fontId="39" fillId="60" borderId="58" applyNumberFormat="0" applyFont="0" applyAlignment="0" applyProtection="0"/>
    <xf numFmtId="0" fontId="59" fillId="60" borderId="58" applyNumberFormat="0" applyFont="0" applyAlignment="0" applyProtection="0"/>
    <xf numFmtId="0" fontId="92" fillId="56" borderId="59" applyNumberFormat="0" applyAlignment="0" applyProtection="0"/>
    <xf numFmtId="0" fontId="57" fillId="56" borderId="57" applyNumberFormat="0" applyAlignment="0" applyProtection="0"/>
    <xf numFmtId="211" fontId="202" fillId="0" borderId="33" applyNumberFormat="0" applyFill="0" applyAlignment="0" applyProtection="0"/>
    <xf numFmtId="0" fontId="206" fillId="41" borderId="57" applyNumberForma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211" fontId="238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370" fillId="61" borderId="57" applyNumberFormat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92" fillId="56" borderId="59" applyNumberFormat="0" applyAlignment="0" applyProtection="0"/>
    <xf numFmtId="211" fontId="39" fillId="60" borderId="58" applyNumberFormat="0" applyFont="0" applyAlignment="0" applyProtection="0"/>
    <xf numFmtId="211" fontId="220" fillId="56" borderId="59" applyNumberFormat="0" applyAlignment="0" applyProtection="0"/>
    <xf numFmtId="0" fontId="285" fillId="60" borderId="58" applyNumberFormat="0" applyFont="0" applyAlignment="0" applyProtection="0"/>
    <xf numFmtId="0" fontId="31" fillId="60" borderId="58" applyNumberFormat="0" applyFont="0" applyAlignment="0" applyProtection="0"/>
    <xf numFmtId="0" fontId="57" fillId="56" borderId="57" applyNumberFormat="0" applyAlignment="0" applyProtection="0"/>
    <xf numFmtId="211" fontId="210" fillId="0" borderId="56"/>
    <xf numFmtId="0" fontId="59" fillId="60" borderId="58" applyNumberFormat="0" applyFont="0" applyAlignment="0" applyProtection="0"/>
    <xf numFmtId="0" fontId="57" fillId="56" borderId="57" applyNumberFormat="0" applyAlignment="0" applyProtection="0"/>
    <xf numFmtId="211" fontId="206" fillId="41" borderId="57" applyNumberFormat="0" applyAlignment="0" applyProtection="0"/>
    <xf numFmtId="211" fontId="39" fillId="60" borderId="58" applyNumberFormat="0" applyFont="0" applyAlignment="0" applyProtection="0"/>
    <xf numFmtId="0" fontId="177" fillId="56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4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238" fillId="0" borderId="60" applyNumberFormat="0" applyFill="0" applyAlignment="0" applyProtection="0"/>
    <xf numFmtId="0" fontId="38" fillId="60" borderId="58" applyNumberFormat="0" applyFont="0" applyAlignment="0" applyProtection="0"/>
    <xf numFmtId="0" fontId="384" fillId="0" borderId="60" applyNumberFormat="0" applyFill="0" applyAlignment="0" applyProtection="0"/>
    <xf numFmtId="211" fontId="39" fillId="60" borderId="58" applyNumberFormat="0" applyFont="0" applyAlignment="0" applyProtection="0"/>
    <xf numFmtId="0" fontId="370" fillId="61" borderId="57" applyNumberFormat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59" fillId="60" borderId="58" applyNumberFormat="0" applyFont="0" applyAlignment="0" applyProtection="0"/>
    <xf numFmtId="0" fontId="107" fillId="0" borderId="60" applyNumberFormat="0" applyFill="0" applyAlignment="0" applyProtection="0"/>
    <xf numFmtId="0" fontId="426" fillId="56" borderId="57" applyNumberFormat="0" applyAlignment="0" applyProtection="0">
      <alignment vertical="center"/>
    </xf>
    <xf numFmtId="0" fontId="202" fillId="0" borderId="33" applyNumberFormat="0" applyFill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211" fontId="177" fillId="56" borderId="57" applyNumberFormat="0" applyAlignment="0" applyProtection="0"/>
    <xf numFmtId="0" fontId="38" fillId="60" borderId="58" applyNumberFormat="0" applyFont="0" applyAlignment="0" applyProtection="0"/>
    <xf numFmtId="211" fontId="39" fillId="60" borderId="58" applyNumberFormat="0" applyFont="0" applyAlignment="0" applyProtection="0"/>
    <xf numFmtId="211" fontId="177" fillId="56" borderId="57" applyNumberFormat="0" applyAlignment="0" applyProtection="0"/>
    <xf numFmtId="0" fontId="75" fillId="0" borderId="33" applyNumberFormat="0" applyFill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211" fontId="202" fillId="0" borderId="33" applyNumberFormat="0" applyFill="0" applyAlignment="0" applyProtection="0"/>
    <xf numFmtId="211" fontId="203" fillId="0" borderId="33" applyNumberFormat="0" applyFill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0" fontId="92" fillId="56" borderId="59" applyNumberFormat="0" applyAlignment="0" applyProtection="0"/>
    <xf numFmtId="211" fontId="207" fillId="41" borderId="57" applyNumberFormat="0" applyAlignment="0" applyProtection="0"/>
    <xf numFmtId="0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37" fontId="49" fillId="54" borderId="62" applyBorder="0">
      <alignment horizontal="left" vertical="center" indent="2"/>
    </xf>
    <xf numFmtId="211" fontId="237" fillId="0" borderId="60" applyNumberFormat="0" applyFill="0" applyAlignment="0" applyProtection="0"/>
    <xf numFmtId="211" fontId="202" fillId="0" borderId="33" applyNumberFormat="0" applyFill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177" fillId="56" borderId="57" applyNumberFormat="0" applyAlignment="0" applyProtection="0"/>
    <xf numFmtId="0" fontId="206" fillId="41" borderId="57" applyNumberFormat="0" applyAlignment="0" applyProtection="0"/>
    <xf numFmtId="0" fontId="381" fillId="41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31" fillId="60" borderId="58" applyNumberFormat="0" applyFont="0" applyAlignment="0" applyProtection="0"/>
    <xf numFmtId="0" fontId="92" fillId="56" borderId="59" applyNumberFormat="0" applyAlignment="0" applyProtection="0"/>
    <xf numFmtId="0" fontId="302" fillId="56" borderId="59" applyNumberFormat="0" applyAlignment="0" applyProtection="0">
      <alignment vertical="center"/>
    </xf>
    <xf numFmtId="0" fontId="300" fillId="0" borderId="33" applyNumberFormat="0" applyFill="0" applyAlignment="0" applyProtection="0">
      <alignment vertical="center"/>
    </xf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211" fontId="39" fillId="60" borderId="58" applyNumberFormat="0" applyFont="0" applyAlignment="0" applyProtection="0"/>
    <xf numFmtId="0" fontId="272" fillId="60" borderId="58" applyNumberFormat="0" applyFont="0" applyAlignment="0" applyProtection="0">
      <alignment vertical="center"/>
    </xf>
    <xf numFmtId="211" fontId="220" fillId="56" borderId="59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203" fillId="0" borderId="33" applyNumberFormat="0" applyFill="0" applyAlignment="0" applyProtection="0"/>
    <xf numFmtId="0" fontId="59" fillId="60" borderId="58" applyNumberFormat="0" applyFont="0" applyAlignment="0" applyProtection="0"/>
    <xf numFmtId="211" fontId="207" fillId="41" borderId="57" applyNumberFormat="0" applyAlignment="0" applyProtection="0"/>
    <xf numFmtId="211" fontId="220" fillId="56" borderId="59" applyNumberFormat="0" applyAlignment="0" applyProtection="0"/>
    <xf numFmtId="0" fontId="207" fillId="41" borderId="57" applyNumberFormat="0" applyAlignment="0" applyProtection="0"/>
    <xf numFmtId="0" fontId="221" fillId="56" borderId="59" applyNumberFormat="0" applyAlignment="0" applyProtection="0"/>
    <xf numFmtId="0" fontId="107" fillId="0" borderId="60" applyNumberFormat="0" applyFill="0" applyAlignment="0" applyProtection="0"/>
    <xf numFmtId="0" fontId="14" fillId="60" borderId="58" applyNumberFormat="0" applyFont="0" applyAlignment="0" applyProtection="0"/>
    <xf numFmtId="0" fontId="380" fillId="59" borderId="57" applyNumberFormat="0" applyAlignment="0" applyProtection="0"/>
    <xf numFmtId="211" fontId="177" fillId="56" borderId="57" applyNumberFormat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0" fontId="92" fillId="56" borderId="59" applyNumberForma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428" fillId="56" borderId="59" applyNumberFormat="0" applyAlignment="0" applyProtection="0">
      <alignment vertical="center"/>
    </xf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211" fontId="59" fillId="60" borderId="58" applyNumberFormat="0" applyFont="0" applyAlignment="0" applyProtection="0"/>
    <xf numFmtId="211" fontId="202" fillId="0" borderId="33" applyNumberFormat="0" applyFill="0" applyAlignment="0" applyProtection="0"/>
    <xf numFmtId="0" fontId="207" fillId="41" borderId="57" applyNumberFormat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211" fontId="178" fillId="56" borderId="57" applyNumberFormat="0" applyAlignment="0" applyProtection="0"/>
    <xf numFmtId="211" fontId="206" fillId="41" borderId="57" applyNumberForma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211" fontId="202" fillId="0" borderId="33" applyNumberFormat="0" applyFill="0" applyAlignment="0" applyProtection="0"/>
    <xf numFmtId="0" fontId="75" fillId="0" borderId="33" applyNumberFormat="0" applyFill="0" applyAlignment="0" applyProtection="0"/>
    <xf numFmtId="0" fontId="237" fillId="0" borderId="60" applyNumberFormat="0" applyFill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211" fontId="203" fillId="0" borderId="33" applyNumberFormat="0" applyFill="0" applyAlignment="0" applyProtection="0"/>
    <xf numFmtId="0" fontId="370" fillId="6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0" fontId="203" fillId="0" borderId="33" applyNumberFormat="0" applyFill="0" applyAlignment="0" applyProtection="0"/>
    <xf numFmtId="0" fontId="81" fillId="41" borderId="57" applyNumberFormat="0" applyAlignment="0" applyProtection="0"/>
    <xf numFmtId="211" fontId="59" fillId="60" borderId="58" applyNumberFormat="0" applyFont="0" applyAlignment="0" applyProtection="0"/>
    <xf numFmtId="0" fontId="92" fillId="56" borderId="59" applyNumberFormat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211" fontId="237" fillId="0" borderId="60" applyNumberFormat="0" applyFill="0" applyAlignment="0" applyProtection="0"/>
    <xf numFmtId="0" fontId="207" fillId="41" borderId="57" applyNumberFormat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211" fontId="238" fillId="0" borderId="60" applyNumberFormat="0" applyFill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211" fontId="39" fillId="60" borderId="58" applyNumberFormat="0" applyFon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14" fillId="60" borderId="58" applyNumberFormat="0" applyFont="0" applyAlignment="0" applyProtection="0"/>
    <xf numFmtId="0" fontId="92" fillId="56" borderId="59" applyNumberFormat="0" applyAlignment="0" applyProtection="0"/>
    <xf numFmtId="211" fontId="206" fillId="41" borderId="57" applyNumberFormat="0" applyAlignment="0" applyProtection="0"/>
    <xf numFmtId="211" fontId="237" fillId="0" borderId="60" applyNumberFormat="0" applyFill="0" applyAlignment="0" applyProtection="0"/>
    <xf numFmtId="0" fontId="39" fillId="60" borderId="58" applyNumberFormat="0" applyFont="0" applyAlignment="0" applyProtection="0"/>
    <xf numFmtId="211" fontId="238" fillId="0" borderId="60" applyNumberFormat="0" applyFill="0" applyAlignment="0" applyProtection="0"/>
    <xf numFmtId="211" fontId="237" fillId="0" borderId="60" applyNumberFormat="0" applyFill="0" applyAlignment="0" applyProtection="0"/>
    <xf numFmtId="211" fontId="178" fillId="56" borderId="57" applyNumberForma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211" fontId="46" fillId="0" borderId="56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370" fillId="61" borderId="57" applyNumberFormat="0" applyAlignment="0" applyProtection="0"/>
    <xf numFmtId="0" fontId="39" fillId="60" borderId="58" applyNumberFormat="0" applyFont="0" applyAlignment="0" applyProtection="0"/>
    <xf numFmtId="211" fontId="177" fillId="56" borderId="57" applyNumberFormat="0" applyAlignment="0" applyProtection="0"/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38" fillId="60" borderId="58" applyNumberFormat="0" applyFont="0" applyAlignment="0" applyProtection="0"/>
    <xf numFmtId="0" fontId="92" fillId="56" borderId="59" applyNumberFormat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177" fillId="56" borderId="57" applyNumberFormat="0" applyAlignment="0" applyProtection="0"/>
    <xf numFmtId="211" fontId="206" fillId="41" borderId="57" applyNumberFormat="0" applyAlignment="0" applyProtection="0"/>
    <xf numFmtId="0" fontId="57" fillId="56" borderId="57" applyNumberFormat="0" applyAlignment="0" applyProtection="0"/>
    <xf numFmtId="211" fontId="177" fillId="56" borderId="57" applyNumberFormat="0" applyAlignment="0" applyProtection="0"/>
    <xf numFmtId="0" fontId="38" fillId="60" borderId="58" applyNumberFormat="0" applyFont="0" applyAlignment="0" applyProtection="0"/>
    <xf numFmtId="0" fontId="39" fillId="60" borderId="58" applyNumberFormat="0" applyFont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211" fontId="237" fillId="0" borderId="60" applyNumberFormat="0" applyFill="0" applyAlignment="0" applyProtection="0"/>
    <xf numFmtId="0" fontId="203" fillId="0" borderId="33" applyNumberFormat="0" applyFill="0" applyAlignment="0" applyProtection="0"/>
    <xf numFmtId="0" fontId="107" fillId="0" borderId="60" applyNumberFormat="0" applyFill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211" fontId="238" fillId="0" borderId="60" applyNumberFormat="0" applyFill="0" applyAlignment="0" applyProtection="0"/>
    <xf numFmtId="211" fontId="221" fillId="56" borderId="59" applyNumberFormat="0" applyAlignment="0" applyProtection="0"/>
    <xf numFmtId="211" fontId="237" fillId="0" borderId="60" applyNumberFormat="0" applyFill="0" applyAlignment="0" applyProtection="0"/>
    <xf numFmtId="211" fontId="238" fillId="0" borderId="60" applyNumberFormat="0" applyFill="0" applyAlignment="0" applyProtection="0"/>
    <xf numFmtId="211" fontId="238" fillId="0" borderId="60" applyNumberFormat="0" applyFill="0" applyAlignment="0" applyProtection="0"/>
    <xf numFmtId="211" fontId="238" fillId="0" borderId="60" applyNumberFormat="0" applyFill="0" applyAlignment="0" applyProtection="0"/>
    <xf numFmtId="211" fontId="238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20" fillId="56" borderId="59" applyNumberFormat="0" applyAlignment="0" applyProtection="0"/>
    <xf numFmtId="211" fontId="221" fillId="56" borderId="59" applyNumberFormat="0" applyAlignment="0" applyProtection="0"/>
    <xf numFmtId="211" fontId="221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0" fontId="162" fillId="60" borderId="58" applyNumberFormat="0" applyFont="0" applyAlignment="0" applyProtection="0"/>
    <xf numFmtId="211" fontId="5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210" fillId="64" borderId="56"/>
    <xf numFmtId="0" fontId="208" fillId="41" borderId="57" applyNumberFormat="0" applyAlignment="0" applyProtection="0"/>
    <xf numFmtId="211" fontId="207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0" fontId="370" fillId="61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211" fontId="238" fillId="0" borderId="60" applyNumberFormat="0" applyFill="0" applyAlignment="0" applyProtection="0"/>
    <xf numFmtId="0" fontId="38" fillId="60" borderId="58" applyNumberFormat="0" applyFont="0" applyAlignment="0" applyProtection="0"/>
    <xf numFmtId="0" fontId="203" fillId="0" borderId="33" applyNumberFormat="0" applyFill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211" fontId="220" fillId="56" borderId="59" applyNumberFormat="0" applyAlignment="0" applyProtection="0"/>
    <xf numFmtId="211" fontId="59" fillId="60" borderId="58" applyNumberFormat="0" applyFon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211" fontId="238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211" fontId="202" fillId="0" borderId="33" applyNumberFormat="0" applyFill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211" fontId="177" fillId="56" borderId="57" applyNumberFormat="0" applyAlignment="0" applyProtection="0"/>
    <xf numFmtId="211" fontId="237" fillId="0" borderId="39" applyNumberFormat="0" applyFill="0" applyAlignment="0" applyProtection="0"/>
    <xf numFmtId="0" fontId="81" fillId="41" borderId="57" applyNumberFormat="0" applyAlignment="0" applyProtection="0"/>
    <xf numFmtId="211" fontId="210" fillId="0" borderId="56"/>
    <xf numFmtId="211" fontId="238" fillId="0" borderId="39" applyNumberFormat="0" applyFill="0" applyAlignment="0" applyProtection="0"/>
    <xf numFmtId="211" fontId="238" fillId="0" borderId="39" applyNumberFormat="0" applyFill="0" applyAlignment="0" applyProtection="0"/>
    <xf numFmtId="211" fontId="238" fillId="0" borderId="39" applyNumberFormat="0" applyFill="0" applyAlignment="0" applyProtection="0"/>
    <xf numFmtId="211" fontId="237" fillId="0" borderId="39" applyNumberFormat="0" applyFill="0" applyAlignment="0" applyProtection="0"/>
    <xf numFmtId="211" fontId="238" fillId="0" borderId="39" applyNumberFormat="0" applyFill="0" applyAlignment="0" applyProtection="0"/>
    <xf numFmtId="211" fontId="238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03" fillId="0" borderId="33" applyNumberFormat="0" applyFill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370" fillId="56" borderId="57" applyNumberFormat="0" applyAlignment="0" applyProtection="0"/>
    <xf numFmtId="211" fontId="202" fillId="0" borderId="33" applyNumberFormat="0" applyFill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38" fillId="60" borderId="58" applyNumberFormat="0" applyFont="0" applyAlignment="0" applyProtection="0"/>
    <xf numFmtId="0" fontId="14" fillId="60" borderId="58" applyNumberFormat="0" applyFont="0" applyAlignment="0" applyProtection="0"/>
    <xf numFmtId="0" fontId="191" fillId="0" borderId="54" applyNumberFormat="0" applyFill="0" applyBorder="0" applyAlignment="0" applyProtection="0">
      <alignment horizontal="centerContinuous"/>
    </xf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370" fillId="61" borderId="57" applyNumberFormat="0" applyAlignment="0" applyProtection="0"/>
    <xf numFmtId="211" fontId="221" fillId="56" borderId="38" applyNumberFormat="0" applyAlignment="0" applyProtection="0"/>
    <xf numFmtId="211" fontId="221" fillId="56" borderId="38" applyNumberFormat="0" applyAlignment="0" applyProtection="0"/>
    <xf numFmtId="211" fontId="220" fillId="56" borderId="38" applyNumberForma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0" fontId="92" fillId="56" borderId="59" applyNumberForma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157" fillId="0" borderId="44" applyNumberFormat="0" applyFill="0" applyProtection="0">
      <alignment horizontal="center"/>
    </xf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211" fontId="178" fillId="56" borderId="57" applyNumberFormat="0" applyAlignment="0" applyProtection="0"/>
    <xf numFmtId="211" fontId="206" fillId="41" borderId="57" applyNumberFormat="0" applyAlignment="0" applyProtection="0"/>
    <xf numFmtId="211" fontId="220" fillId="56" borderId="59" applyNumberFormat="0" applyAlignment="0" applyProtection="0"/>
    <xf numFmtId="211" fontId="39" fillId="60" borderId="58" applyNumberFormat="0" applyFon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38" fillId="0" borderId="60" applyNumberFormat="0" applyFill="0" applyAlignment="0" applyProtection="0"/>
    <xf numFmtId="211" fontId="237" fillId="0" borderId="60" applyNumberFormat="0" applyFill="0" applyAlignment="0" applyProtection="0"/>
    <xf numFmtId="211" fontId="207" fillId="41" borderId="57" applyNumberFormat="0" applyAlignment="0" applyProtection="0"/>
    <xf numFmtId="211" fontId="238" fillId="0" borderId="60" applyNumberFormat="0" applyFill="0" applyAlignment="0" applyProtection="0"/>
    <xf numFmtId="0" fontId="221" fillId="56" borderId="59" applyNumberFormat="0" applyAlignment="0" applyProtection="0"/>
    <xf numFmtId="0" fontId="81" fillId="41" borderId="57" applyNumberFormat="0" applyAlignment="0" applyProtection="0"/>
    <xf numFmtId="211" fontId="207" fillId="41" borderId="28" applyNumberFormat="0" applyAlignment="0" applyProtection="0"/>
    <xf numFmtId="0" fontId="208" fillId="41" borderId="28" applyNumberFormat="0" applyAlignment="0" applyProtection="0"/>
    <xf numFmtId="211" fontId="207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59" fillId="60" borderId="58" applyNumberFormat="0" applyFon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38" fillId="60" borderId="58" applyNumberFormat="0" applyFont="0" applyAlignment="0" applyProtection="0"/>
    <xf numFmtId="0" fontId="75" fillId="0" borderId="33" applyNumberFormat="0" applyFill="0" applyAlignment="0" applyProtection="0"/>
    <xf numFmtId="0" fontId="38" fillId="60" borderId="58" applyNumberFormat="0" applyFont="0" applyAlignment="0" applyProtection="0"/>
    <xf numFmtId="211" fontId="39" fillId="60" borderId="58" applyNumberFormat="0" applyFont="0" applyAlignment="0" applyProtection="0"/>
    <xf numFmtId="211" fontId="203" fillId="0" borderId="33" applyNumberFormat="0" applyFill="0" applyAlignment="0" applyProtection="0"/>
    <xf numFmtId="0" fontId="47" fillId="60" borderId="58" applyNumberFormat="0" applyFont="0" applyAlignment="0" applyProtection="0"/>
    <xf numFmtId="211" fontId="203" fillId="0" borderId="33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0" fontId="75" fillId="0" borderId="33" applyNumberFormat="0" applyFill="0" applyAlignment="0" applyProtection="0"/>
    <xf numFmtId="211" fontId="39" fillId="60" borderId="58" applyNumberFormat="0" applyFont="0" applyAlignment="0" applyProtection="0"/>
    <xf numFmtId="0" fontId="221" fillId="56" borderId="59" applyNumberFormat="0" applyAlignment="0" applyProtection="0"/>
    <xf numFmtId="0" fontId="38" fillId="60" borderId="58" applyNumberFormat="0" applyFont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211" fontId="178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0" fontId="371" fillId="56" borderId="57" applyNumberFormat="0" applyAlignment="0" applyProtection="0"/>
    <xf numFmtId="0" fontId="207" fillId="41" borderId="57" applyNumberForma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3" fillId="0" borderId="33" applyNumberFormat="0" applyFill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0" fontId="206" fillId="41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0" fontId="57" fillId="56" borderId="57" applyNumberFormat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237" fillId="0" borderId="60" applyNumberFormat="0" applyFill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285" fillId="60" borderId="58" applyNumberFormat="0" applyFont="0" applyAlignment="0" applyProtection="0"/>
    <xf numFmtId="211" fontId="221" fillId="56" borderId="59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37" fontId="71" fillId="0" borderId="55" applyFill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211" fontId="237" fillId="0" borderId="60" applyNumberFormat="0" applyFill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20" fillId="56" borderId="59" applyNumberFormat="0" applyAlignment="0" applyProtection="0"/>
    <xf numFmtId="0" fontId="52" fillId="0" borderId="25">
      <alignment horizontal="center"/>
    </xf>
    <xf numFmtId="0" fontId="203" fillId="0" borderId="33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39" fillId="60" borderId="58" applyNumberFormat="0" applyFont="0" applyAlignment="0" applyProtection="0"/>
    <xf numFmtId="211" fontId="203" fillId="0" borderId="33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203" fillId="0" borderId="33" applyNumberFormat="0" applyFill="0" applyAlignment="0" applyProtection="0"/>
    <xf numFmtId="0" fontId="206" fillId="41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14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14" fillId="60" borderId="37" applyNumberFormat="0" applyFont="0" applyAlignment="0" applyProtection="0"/>
    <xf numFmtId="0" fontId="14" fillId="60" borderId="37" applyNumberFormat="0" applyFont="0" applyAlignment="0" applyProtection="0"/>
    <xf numFmtId="0" fontId="14" fillId="60" borderId="37" applyNumberFormat="0" applyFont="0" applyAlignment="0" applyProtection="0"/>
    <xf numFmtId="0" fontId="14" fillId="60" borderId="37" applyNumberFormat="0" applyFont="0" applyAlignment="0" applyProtection="0"/>
    <xf numFmtId="0" fontId="14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39" fillId="60" borderId="58" applyNumberFormat="0" applyFon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220" fillId="56" borderId="59" applyNumberFormat="0" applyAlignment="0" applyProtection="0"/>
    <xf numFmtId="0" fontId="47" fillId="60" borderId="58" applyNumberFormat="0" applyFont="0" applyAlignment="0" applyProtection="0"/>
    <xf numFmtId="211" fontId="221" fillId="56" borderId="59" applyNumberFormat="0" applyAlignment="0" applyProtection="0"/>
    <xf numFmtId="0" fontId="178" fillId="56" borderId="57" applyNumberFormat="0" applyAlignment="0" applyProtection="0"/>
    <xf numFmtId="211" fontId="39" fillId="60" borderId="58" applyNumberFormat="0" applyFont="0" applyAlignment="0" applyProtection="0"/>
    <xf numFmtId="0" fontId="177" fillId="56" borderId="57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59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0" fontId="384" fillId="0" borderId="60" applyNumberFormat="0" applyFill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211" fontId="237" fillId="0" borderId="60" applyNumberFormat="0" applyFill="0" applyAlignment="0" applyProtection="0"/>
    <xf numFmtId="211" fontId="177" fillId="56" borderId="57" applyNumberFormat="0" applyAlignment="0" applyProtection="0"/>
    <xf numFmtId="211" fontId="59" fillId="60" borderId="58" applyNumberFormat="0" applyFont="0" applyAlignment="0" applyProtection="0"/>
    <xf numFmtId="0" fontId="81" fillId="41" borderId="57" applyNumberFormat="0" applyAlignment="0" applyProtection="0"/>
    <xf numFmtId="0" fontId="31" fillId="60" borderId="58" applyNumberFormat="0" applyFont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14" fillId="60" borderId="58" applyNumberFormat="0" applyFon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0" fontId="14" fillId="60" borderId="58" applyNumberFormat="0" applyFont="0" applyAlignment="0" applyProtection="0"/>
    <xf numFmtId="0" fontId="81" fillId="41" borderId="28" applyNumberFormat="0" applyAlignment="0" applyProtection="0"/>
    <xf numFmtId="0" fontId="81" fillId="41" borderId="57" applyNumberFormat="0" applyAlignment="0" applyProtection="0"/>
    <xf numFmtId="211" fontId="238" fillId="0" borderId="60" applyNumberFormat="0" applyFill="0" applyAlignment="0" applyProtection="0"/>
    <xf numFmtId="0" fontId="380" fillId="41" borderId="57" applyNumberFormat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38" fillId="60" borderId="58" applyNumberFormat="0" applyFont="0" applyAlignment="0" applyProtection="0"/>
    <xf numFmtId="0" fontId="394" fillId="0" borderId="53" applyNumberFormat="0" applyFill="0" applyAlignment="0" applyProtection="0"/>
    <xf numFmtId="211" fontId="39" fillId="60" borderId="58" applyNumberFormat="0" applyFont="0" applyAlignment="0" applyProtection="0"/>
    <xf numFmtId="211" fontId="203" fillId="0" borderId="33" applyNumberFormat="0" applyFill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215" fillId="0" borderId="62" applyNumberFormat="0" applyFill="0" applyBorder="0" applyAlignment="0" applyProtection="0">
      <alignment horizontal="centerContinuous"/>
    </xf>
    <xf numFmtId="0" fontId="39" fillId="60" borderId="58" applyNumberFormat="0" applyFont="0" applyAlignment="0" applyProtection="0"/>
    <xf numFmtId="211" fontId="207" fillId="41" borderId="57" applyNumberFormat="0" applyAlignment="0" applyProtection="0"/>
    <xf numFmtId="0" fontId="177" fillId="56" borderId="57" applyNumberForma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3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00" fillId="0" borderId="33" applyNumberFormat="0" applyFill="0" applyAlignment="0" applyProtection="0">
      <alignment vertical="center"/>
    </xf>
    <xf numFmtId="0" fontId="81" fillId="41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220" fillId="56" borderId="59" applyNumberFormat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211" fontId="220" fillId="56" borderId="59" applyNumberFormat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211" fontId="39" fillId="60" borderId="58" applyNumberFormat="0" applyFont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81" fillId="41" borderId="57" applyNumberFormat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71" fillId="0" borderId="62">
      <alignment horizontal="left" vertical="center"/>
    </xf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0" fontId="220" fillId="56" borderId="59" applyNumberFormat="0" applyAlignment="0" applyProtection="0"/>
    <xf numFmtId="0" fontId="47" fillId="60" borderId="58" applyNumberFormat="0" applyFont="0" applyAlignment="0" applyProtection="0"/>
    <xf numFmtId="0" fontId="202" fillId="0" borderId="33" applyNumberFormat="0" applyFill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237" fillId="0" borderId="60" applyNumberFormat="0" applyFill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237" fillId="0" borderId="60" applyNumberFormat="0" applyFill="0" applyAlignment="0" applyProtection="0"/>
    <xf numFmtId="0" fontId="177" fillId="56" borderId="57" applyNumberFormat="0" applyAlignment="0" applyProtection="0"/>
    <xf numFmtId="211" fontId="203" fillId="0" borderId="33" applyNumberFormat="0" applyFill="0" applyAlignment="0" applyProtection="0"/>
    <xf numFmtId="0" fontId="81" fillId="41" borderId="57" applyNumberFormat="0" applyAlignment="0" applyProtection="0"/>
    <xf numFmtId="0" fontId="178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381" fillId="41" borderId="57" applyNumberFormat="0" applyAlignment="0" applyProtection="0"/>
    <xf numFmtId="0" fontId="81" fillId="41" borderId="57" applyNumberFormat="0" applyAlignment="0" applyProtection="0"/>
    <xf numFmtId="0" fontId="202" fillId="0" borderId="33" applyNumberFormat="0" applyFill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220" fillId="56" borderId="59" applyNumberFormat="0" applyAlignment="0" applyProtection="0"/>
    <xf numFmtId="211" fontId="39" fillId="60" borderId="58" applyNumberFormat="0" applyFon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14" fillId="60" borderId="58" applyNumberFormat="0" applyFont="0" applyAlignment="0" applyProtection="0"/>
    <xf numFmtId="0" fontId="368" fillId="61" borderId="38" applyNumberFormat="0" applyAlignment="0" applyProtection="0"/>
    <xf numFmtId="0" fontId="369" fillId="56" borderId="38" applyNumberFormat="0" applyAlignment="0" applyProtection="0"/>
    <xf numFmtId="0" fontId="368" fillId="61" borderId="38" applyNumberFormat="0" applyAlignment="0" applyProtection="0"/>
    <xf numFmtId="0" fontId="368" fillId="56" borderId="38" applyNumberFormat="0" applyAlignment="0" applyProtection="0"/>
    <xf numFmtId="0" fontId="368" fillId="61" borderId="38" applyNumberFormat="0" applyAlignment="0" applyProtection="0"/>
    <xf numFmtId="0" fontId="370" fillId="61" borderId="28" applyNumberFormat="0" applyAlignment="0" applyProtection="0"/>
    <xf numFmtId="0" fontId="370" fillId="61" borderId="28" applyNumberFormat="0" applyAlignment="0" applyProtection="0"/>
    <xf numFmtId="0" fontId="371" fillId="56" borderId="28" applyNumberFormat="0" applyAlignment="0" applyProtection="0"/>
    <xf numFmtId="0" fontId="371" fillId="56" borderId="28" applyNumberFormat="0" applyAlignment="0" applyProtection="0"/>
    <xf numFmtId="0" fontId="371" fillId="56" borderId="28" applyNumberFormat="0" applyAlignment="0" applyProtection="0"/>
    <xf numFmtId="0" fontId="371" fillId="56" borderId="28" applyNumberFormat="0" applyAlignment="0" applyProtection="0"/>
    <xf numFmtId="0" fontId="371" fillId="56" borderId="28" applyNumberFormat="0" applyAlignment="0" applyProtection="0"/>
    <xf numFmtId="0" fontId="371" fillId="56" borderId="28" applyNumberFormat="0" applyAlignment="0" applyProtection="0"/>
    <xf numFmtId="0" fontId="370" fillId="61" borderId="28" applyNumberFormat="0" applyAlignment="0" applyProtection="0"/>
    <xf numFmtId="0" fontId="370" fillId="61" borderId="28" applyNumberFormat="0" applyAlignment="0" applyProtection="0"/>
    <xf numFmtId="0" fontId="370" fillId="61" borderId="28" applyNumberFormat="0" applyAlignment="0" applyProtection="0"/>
    <xf numFmtId="0" fontId="370" fillId="61" borderId="28" applyNumberFormat="0" applyAlignment="0" applyProtection="0"/>
    <xf numFmtId="0" fontId="370" fillId="61" borderId="28" applyNumberFormat="0" applyAlignment="0" applyProtection="0"/>
    <xf numFmtId="0" fontId="370" fillId="61" borderId="28" applyNumberFormat="0" applyAlignment="0" applyProtection="0"/>
    <xf numFmtId="0" fontId="370" fillId="56" borderId="28" applyNumberFormat="0" applyAlignment="0" applyProtection="0"/>
    <xf numFmtId="0" fontId="370" fillId="56" borderId="28" applyNumberFormat="0" applyAlignment="0" applyProtection="0"/>
    <xf numFmtId="0" fontId="370" fillId="56" borderId="28" applyNumberFormat="0" applyAlignment="0" applyProtection="0"/>
    <xf numFmtId="0" fontId="370" fillId="56" borderId="28" applyNumberFormat="0" applyAlignment="0" applyProtection="0"/>
    <xf numFmtId="0" fontId="370" fillId="56" borderId="28" applyNumberFormat="0" applyAlignment="0" applyProtection="0"/>
    <xf numFmtId="0" fontId="370" fillId="56" borderId="28" applyNumberFormat="0" applyAlignment="0" applyProtection="0"/>
    <xf numFmtId="0" fontId="370" fillId="61" borderId="28" applyNumberFormat="0" applyAlignment="0" applyProtection="0"/>
    <xf numFmtId="0" fontId="370" fillId="61" borderId="28" applyNumberFormat="0" applyAlignment="0" applyProtection="0"/>
    <xf numFmtId="0" fontId="370" fillId="61" borderId="28" applyNumberFormat="0" applyAlignment="0" applyProtection="0"/>
    <xf numFmtId="0" fontId="370" fillId="61" borderId="28" applyNumberFormat="0" applyAlignment="0" applyProtection="0"/>
    <xf numFmtId="0" fontId="370" fillId="61" borderId="28" applyNumberFormat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203" fillId="0" borderId="33" applyNumberFormat="0" applyFill="0" applyAlignment="0" applyProtection="0"/>
    <xf numFmtId="211" fontId="238" fillId="0" borderId="60" applyNumberFormat="0" applyFill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206" fillId="41" borderId="57" applyNumberFormat="0" applyAlignment="0" applyProtection="0"/>
    <xf numFmtId="0" fontId="92" fillId="56" borderId="59" applyNumberFormat="0" applyAlignment="0" applyProtection="0"/>
    <xf numFmtId="0" fontId="202" fillId="0" borderId="33" applyNumberFormat="0" applyFill="0" applyAlignment="0" applyProtection="0"/>
    <xf numFmtId="0" fontId="107" fillId="0" borderId="60" applyNumberFormat="0" applyFill="0" applyAlignment="0" applyProtection="0"/>
    <xf numFmtId="49" fontId="55" fillId="0" borderId="27" applyNumberFormat="0" applyAlignment="0" applyProtection="0">
      <alignment horizontal="left" wrapText="1"/>
    </xf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380" fillId="59" borderId="28" applyNumberFormat="0" applyAlignment="0" applyProtection="0"/>
    <xf numFmtId="0" fontId="380" fillId="59" borderId="28" applyNumberFormat="0" applyAlignment="0" applyProtection="0"/>
    <xf numFmtId="0" fontId="381" fillId="41" borderId="28" applyNumberFormat="0" applyAlignment="0" applyProtection="0"/>
    <xf numFmtId="0" fontId="381" fillId="41" borderId="28" applyNumberFormat="0" applyAlignment="0" applyProtection="0"/>
    <xf numFmtId="0" fontId="381" fillId="41" borderId="28" applyNumberFormat="0" applyAlignment="0" applyProtection="0"/>
    <xf numFmtId="0" fontId="381" fillId="41" borderId="28" applyNumberFormat="0" applyAlignment="0" applyProtection="0"/>
    <xf numFmtId="0" fontId="381" fillId="41" borderId="28" applyNumberFormat="0" applyAlignment="0" applyProtection="0"/>
    <xf numFmtId="0" fontId="381" fillId="41" borderId="28" applyNumberFormat="0" applyAlignment="0" applyProtection="0"/>
    <xf numFmtId="0" fontId="380" fillId="59" borderId="28" applyNumberFormat="0" applyAlignment="0" applyProtection="0"/>
    <xf numFmtId="0" fontId="380" fillId="59" borderId="28" applyNumberFormat="0" applyAlignment="0" applyProtection="0"/>
    <xf numFmtId="0" fontId="380" fillId="59" borderId="28" applyNumberFormat="0" applyAlignment="0" applyProtection="0"/>
    <xf numFmtId="0" fontId="380" fillId="59" borderId="28" applyNumberFormat="0" applyAlignment="0" applyProtection="0"/>
    <xf numFmtId="0" fontId="380" fillId="59" borderId="28" applyNumberFormat="0" applyAlignment="0" applyProtection="0"/>
    <xf numFmtId="0" fontId="380" fillId="59" borderId="28" applyNumberFormat="0" applyAlignment="0" applyProtection="0"/>
    <xf numFmtId="0" fontId="380" fillId="41" borderId="28" applyNumberFormat="0" applyAlignment="0" applyProtection="0"/>
    <xf numFmtId="0" fontId="380" fillId="41" borderId="28" applyNumberFormat="0" applyAlignment="0" applyProtection="0"/>
    <xf numFmtId="0" fontId="380" fillId="41" borderId="28" applyNumberFormat="0" applyAlignment="0" applyProtection="0"/>
    <xf numFmtId="0" fontId="380" fillId="41" borderId="28" applyNumberFormat="0" applyAlignment="0" applyProtection="0"/>
    <xf numFmtId="0" fontId="380" fillId="41" borderId="28" applyNumberFormat="0" applyAlignment="0" applyProtection="0"/>
    <xf numFmtId="0" fontId="380" fillId="41" borderId="28" applyNumberFormat="0" applyAlignment="0" applyProtection="0"/>
    <xf numFmtId="0" fontId="380" fillId="59" borderId="28" applyNumberFormat="0" applyAlignment="0" applyProtection="0"/>
    <xf numFmtId="0" fontId="380" fillId="59" borderId="28" applyNumberFormat="0" applyAlignment="0" applyProtection="0"/>
    <xf numFmtId="0" fontId="380" fillId="59" borderId="28" applyNumberFormat="0" applyAlignment="0" applyProtection="0"/>
    <xf numFmtId="0" fontId="380" fillId="59" borderId="28" applyNumberFormat="0" applyAlignment="0" applyProtection="0"/>
    <xf numFmtId="0" fontId="380" fillId="59" borderId="28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84" fillId="0" borderId="51" applyNumberFormat="0" applyFill="0" applyAlignment="0" applyProtection="0"/>
    <xf numFmtId="0" fontId="384" fillId="0" borderId="51" applyNumberFormat="0" applyFill="0" applyAlignment="0" applyProtection="0"/>
    <xf numFmtId="0" fontId="385" fillId="0" borderId="39" applyNumberFormat="0" applyFill="0" applyAlignment="0" applyProtection="0"/>
    <xf numFmtId="0" fontId="385" fillId="0" borderId="39" applyNumberFormat="0" applyFill="0" applyAlignment="0" applyProtection="0"/>
    <xf numFmtId="0" fontId="385" fillId="0" borderId="39" applyNumberFormat="0" applyFill="0" applyAlignment="0" applyProtection="0"/>
    <xf numFmtId="0" fontId="385" fillId="0" borderId="39" applyNumberFormat="0" applyFill="0" applyAlignment="0" applyProtection="0"/>
    <xf numFmtId="0" fontId="385" fillId="0" borderId="39" applyNumberFormat="0" applyFill="0" applyAlignment="0" applyProtection="0"/>
    <xf numFmtId="0" fontId="385" fillId="0" borderId="39" applyNumberFormat="0" applyFill="0" applyAlignment="0" applyProtection="0"/>
    <xf numFmtId="0" fontId="384" fillId="0" borderId="51" applyNumberFormat="0" applyFill="0" applyAlignment="0" applyProtection="0"/>
    <xf numFmtId="0" fontId="384" fillId="0" borderId="51" applyNumberFormat="0" applyFill="0" applyAlignment="0" applyProtection="0"/>
    <xf numFmtId="0" fontId="384" fillId="0" borderId="51" applyNumberFormat="0" applyFill="0" applyAlignment="0" applyProtection="0"/>
    <xf numFmtId="0" fontId="384" fillId="0" borderId="51" applyNumberFormat="0" applyFill="0" applyAlignment="0" applyProtection="0"/>
    <xf numFmtId="0" fontId="384" fillId="0" borderId="51" applyNumberFormat="0" applyFill="0" applyAlignment="0" applyProtection="0"/>
    <xf numFmtId="0" fontId="384" fillId="0" borderId="51" applyNumberFormat="0" applyFill="0" applyAlignment="0" applyProtection="0"/>
    <xf numFmtId="0" fontId="384" fillId="0" borderId="39" applyNumberFormat="0" applyFill="0" applyAlignment="0" applyProtection="0"/>
    <xf numFmtId="0" fontId="384" fillId="0" borderId="39" applyNumberFormat="0" applyFill="0" applyAlignment="0" applyProtection="0"/>
    <xf numFmtId="0" fontId="384" fillId="0" borderId="39" applyNumberFormat="0" applyFill="0" applyAlignment="0" applyProtection="0"/>
    <xf numFmtId="0" fontId="384" fillId="0" borderId="39" applyNumberFormat="0" applyFill="0" applyAlignment="0" applyProtection="0"/>
    <xf numFmtId="0" fontId="384" fillId="0" borderId="39" applyNumberFormat="0" applyFill="0" applyAlignment="0" applyProtection="0"/>
    <xf numFmtId="0" fontId="384" fillId="0" borderId="39" applyNumberFormat="0" applyFill="0" applyAlignment="0" applyProtection="0"/>
    <xf numFmtId="0" fontId="384" fillId="0" borderId="51" applyNumberFormat="0" applyFill="0" applyAlignment="0" applyProtection="0"/>
    <xf numFmtId="0" fontId="384" fillId="0" borderId="51" applyNumberFormat="0" applyFill="0" applyAlignment="0" applyProtection="0"/>
    <xf numFmtId="0" fontId="384" fillId="0" borderId="51" applyNumberFormat="0" applyFill="0" applyAlignment="0" applyProtection="0"/>
    <xf numFmtId="0" fontId="384" fillId="0" borderId="51" applyNumberFormat="0" applyFill="0" applyAlignment="0" applyProtection="0"/>
    <xf numFmtId="0" fontId="384" fillId="0" borderId="51" applyNumberFormat="0" applyFill="0" applyAlignment="0" applyProtection="0"/>
    <xf numFmtId="0" fontId="38" fillId="60" borderId="58" applyNumberFormat="0" applyFont="0" applyAlignment="0" applyProtection="0"/>
    <xf numFmtId="0" fontId="208" fillId="41" borderId="57" applyNumberFormat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4" fillId="60" borderId="37" applyNumberFormat="0" applyFont="0" applyAlignment="0" applyProtection="0"/>
    <xf numFmtId="0" fontId="14" fillId="60" borderId="37" applyNumberFormat="0" applyFont="0" applyAlignment="0" applyProtection="0"/>
    <xf numFmtId="0" fontId="285" fillId="60" borderId="37" applyNumberFormat="0" applyFont="0" applyAlignment="0" applyProtection="0"/>
    <xf numFmtId="0" fontId="285" fillId="60" borderId="37" applyNumberFormat="0" applyFont="0" applyAlignment="0" applyProtection="0"/>
    <xf numFmtId="0" fontId="285" fillId="60" borderId="37" applyNumberFormat="0" applyFont="0" applyAlignment="0" applyProtection="0"/>
    <xf numFmtId="0" fontId="285" fillId="60" borderId="37" applyNumberFormat="0" applyFont="0" applyAlignment="0" applyProtection="0"/>
    <xf numFmtId="0" fontId="285" fillId="60" borderId="37" applyNumberFormat="0" applyFont="0" applyAlignment="0" applyProtection="0"/>
    <xf numFmtId="0" fontId="285" fillId="60" borderId="37" applyNumberFormat="0" applyFont="0" applyAlignment="0" applyProtection="0"/>
    <xf numFmtId="0" fontId="14" fillId="60" borderId="37" applyNumberFormat="0" applyFont="0" applyAlignment="0" applyProtection="0"/>
    <xf numFmtId="0" fontId="14" fillId="60" borderId="37" applyNumberFormat="0" applyFont="0" applyAlignment="0" applyProtection="0"/>
    <xf numFmtId="0" fontId="14" fillId="60" borderId="37" applyNumberFormat="0" applyFont="0" applyAlignment="0" applyProtection="0"/>
    <xf numFmtId="0" fontId="14" fillId="60" borderId="37" applyNumberFormat="0" applyFont="0" applyAlignment="0" applyProtection="0"/>
    <xf numFmtId="0" fontId="14" fillId="60" borderId="37" applyNumberFormat="0" applyFont="0" applyAlignment="0" applyProtection="0"/>
    <xf numFmtId="0" fontId="14" fillId="60" borderId="37" applyNumberFormat="0" applyFont="0" applyAlignment="0" applyProtection="0"/>
    <xf numFmtId="0" fontId="31" fillId="60" borderId="37" applyNumberFormat="0" applyFont="0" applyAlignment="0" applyProtection="0"/>
    <xf numFmtId="0" fontId="31" fillId="60" borderId="37" applyNumberFormat="0" applyFont="0" applyAlignment="0" applyProtection="0"/>
    <xf numFmtId="0" fontId="31" fillId="60" borderId="37" applyNumberFormat="0" applyFont="0" applyAlignment="0" applyProtection="0"/>
    <xf numFmtId="0" fontId="31" fillId="60" borderId="37" applyNumberFormat="0" applyFont="0" applyAlignment="0" applyProtection="0"/>
    <xf numFmtId="0" fontId="31" fillId="60" borderId="37" applyNumberFormat="0" applyFont="0" applyAlignment="0" applyProtection="0"/>
    <xf numFmtId="0" fontId="31" fillId="60" borderId="37" applyNumberFormat="0" applyFont="0" applyAlignment="0" applyProtection="0"/>
    <xf numFmtId="0" fontId="14" fillId="60" borderId="37" applyNumberFormat="0" applyFont="0" applyAlignment="0" applyProtection="0"/>
    <xf numFmtId="0" fontId="14" fillId="60" borderId="37" applyNumberFormat="0" applyFont="0" applyAlignment="0" applyProtection="0"/>
    <xf numFmtId="0" fontId="14" fillId="60" borderId="37" applyNumberFormat="0" applyFont="0" applyAlignment="0" applyProtection="0"/>
    <xf numFmtId="0" fontId="14" fillId="60" borderId="37" applyNumberFormat="0" applyFont="0" applyAlignment="0" applyProtection="0"/>
    <xf numFmtId="0" fontId="14" fillId="60" borderId="37" applyNumberFormat="0" applyFont="0" applyAlignment="0" applyProtection="0"/>
    <xf numFmtId="0" fontId="371" fillId="56" borderId="57" applyNumberFormat="0" applyAlignment="0" applyProtection="0"/>
    <xf numFmtId="211" fontId="237" fillId="0" borderId="60" applyNumberFormat="0" applyFill="0" applyAlignment="0" applyProtection="0"/>
    <xf numFmtId="211" fontId="177" fillId="56" borderId="57" applyNumberFormat="0" applyAlignment="0" applyProtection="0"/>
    <xf numFmtId="211" fontId="39" fillId="60" borderId="58" applyNumberFormat="0" applyFont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207" fillId="41" borderId="57" applyNumberFormat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14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370" fillId="61" borderId="28" applyNumberFormat="0" applyAlignment="0" applyProtection="0"/>
    <xf numFmtId="0" fontId="371" fillId="56" borderId="28" applyNumberFormat="0" applyAlignment="0" applyProtection="0"/>
    <xf numFmtId="0" fontId="380" fillId="59" borderId="28" applyNumberFormat="0" applyAlignment="0" applyProtection="0"/>
    <xf numFmtId="0" fontId="381" fillId="41" borderId="28" applyNumberFormat="0" applyAlignment="0" applyProtection="0"/>
    <xf numFmtId="0" fontId="384" fillId="0" borderId="51" applyNumberFormat="0" applyFill="0" applyAlignment="0" applyProtection="0"/>
    <xf numFmtId="0" fontId="385" fillId="0" borderId="39" applyNumberFormat="0" applyFill="0" applyAlignment="0" applyProtection="0"/>
    <xf numFmtId="0" fontId="14" fillId="60" borderId="37" applyNumberFormat="0" applyFont="0" applyAlignment="0" applyProtection="0"/>
    <xf numFmtId="0" fontId="285" fillId="60" borderId="37" applyNumberFormat="0" applyFon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21" fillId="56" borderId="59" applyNumberFormat="0" applyAlignment="0" applyProtection="0"/>
    <xf numFmtId="0" fontId="31" fillId="60" borderId="37" applyNumberFormat="0" applyFont="0" applyAlignment="0" applyProtection="0"/>
    <xf numFmtId="0" fontId="384" fillId="0" borderId="39" applyNumberFormat="0" applyFill="0" applyAlignment="0" applyProtection="0"/>
    <xf numFmtId="0" fontId="380" fillId="41" borderId="28" applyNumberFormat="0" applyAlignment="0" applyProtection="0"/>
    <xf numFmtId="0" fontId="370" fillId="56" borderId="28" applyNumberFormat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370" fillId="61" borderId="28" applyNumberFormat="0" applyAlignment="0" applyProtection="0"/>
    <xf numFmtId="0" fontId="380" fillId="59" borderId="28" applyNumberFormat="0" applyAlignment="0" applyProtection="0"/>
    <xf numFmtId="0" fontId="384" fillId="0" borderId="51" applyNumberFormat="0" applyFill="0" applyAlignment="0" applyProtection="0"/>
    <xf numFmtId="0" fontId="14" fillId="60" borderId="37" applyNumberFormat="0" applyFon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57" fillId="56" borderId="57" applyNumberFormat="0" applyAlignment="0" applyProtection="0"/>
    <xf numFmtId="0" fontId="31" fillId="60" borderId="37" applyNumberFormat="0" applyFont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206" fillId="41" borderId="57" applyNumberForma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211" fontId="238" fillId="0" borderId="60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426" fillId="56" borderId="57" applyNumberFormat="0" applyAlignment="0" applyProtection="0">
      <alignment vertical="center"/>
    </xf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14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14" fillId="60" borderId="37" applyNumberFormat="0" applyFont="0" applyAlignment="0" applyProtection="0"/>
    <xf numFmtId="0" fontId="285" fillId="60" borderId="37" applyNumberFormat="0" applyFont="0" applyAlignment="0" applyProtection="0"/>
    <xf numFmtId="211" fontId="203" fillId="0" borderId="33" applyNumberFormat="0" applyFill="0" applyAlignment="0" applyProtection="0"/>
    <xf numFmtId="211" fontId="206" fillId="41" borderId="57" applyNumberFormat="0" applyAlignment="0" applyProtection="0"/>
    <xf numFmtId="0" fontId="206" fillId="41" borderId="28" applyNumberFormat="0" applyAlignment="0" applyProtection="0"/>
    <xf numFmtId="211" fontId="206" fillId="41" borderId="28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38" fillId="0" borderId="60" applyNumberFormat="0" applyFill="0" applyAlignment="0" applyProtection="0"/>
    <xf numFmtId="0" fontId="47" fillId="60" borderId="58" applyNumberFormat="0" applyFont="0" applyAlignment="0" applyProtection="0"/>
    <xf numFmtId="0" fontId="31" fillId="60" borderId="37" applyNumberFormat="0" applyFont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211" fontId="206" fillId="41" borderId="28" applyNumberFormat="0" applyAlignment="0" applyProtection="0"/>
    <xf numFmtId="211" fontId="221" fillId="56" borderId="59" applyNumberFormat="0" applyAlignment="0" applyProtection="0"/>
    <xf numFmtId="0" fontId="14" fillId="60" borderId="37" applyNumberFormat="0" applyFont="0" applyAlignment="0" applyProtection="0"/>
    <xf numFmtId="0" fontId="38" fillId="60" borderId="58" applyNumberFormat="0" applyFon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46" fillId="0" borderId="56"/>
    <xf numFmtId="0" fontId="368" fillId="56" borderId="38" applyNumberFormat="0" applyAlignment="0" applyProtection="0"/>
    <xf numFmtId="0" fontId="370" fillId="56" borderId="28" applyNumberFormat="0" applyAlignment="0" applyProtection="0"/>
    <xf numFmtId="0" fontId="47" fillId="60" borderId="58" applyNumberFormat="0" applyFont="0" applyAlignment="0" applyProtection="0"/>
    <xf numFmtId="0" fontId="380" fillId="41" borderId="28" applyNumberFormat="0" applyAlignment="0" applyProtection="0"/>
    <xf numFmtId="0" fontId="384" fillId="0" borderId="39" applyNumberFormat="0" applyFill="0" applyAlignment="0" applyProtection="0"/>
    <xf numFmtId="0" fontId="31" fillId="60" borderId="37" applyNumberFormat="0" applyFont="0" applyAlignment="0" applyProtection="0"/>
    <xf numFmtId="211" fontId="206" fillId="41" borderId="57" applyNumberFormat="0" applyAlignment="0" applyProtection="0"/>
    <xf numFmtId="211" fontId="220" fillId="56" borderId="59" applyNumberFormat="0" applyAlignment="0" applyProtection="0"/>
    <xf numFmtId="211" fontId="206" fillId="41" borderId="57" applyNumberFormat="0" applyAlignment="0" applyProtection="0"/>
    <xf numFmtId="0" fontId="57" fillId="56" borderId="57" applyNumberFormat="0" applyAlignment="0" applyProtection="0"/>
    <xf numFmtId="211" fontId="39" fillId="60" borderId="58" applyNumberFormat="0" applyFont="0" applyAlignment="0" applyProtection="0"/>
    <xf numFmtId="211" fontId="178" fillId="56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39" fillId="60" borderId="58" applyNumberFormat="0" applyFont="0" applyAlignment="0" applyProtection="0"/>
    <xf numFmtId="0" fontId="206" fillId="41" borderId="57" applyNumberFormat="0" applyAlignment="0" applyProtection="0"/>
    <xf numFmtId="211" fontId="177" fillId="56" borderId="57" applyNumberFormat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368" fillId="56" borderId="38" applyNumberFormat="0" applyAlignment="0" applyProtection="0"/>
    <xf numFmtId="0" fontId="239" fillId="0" borderId="60" applyNumberFormat="0" applyFill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0" fontId="368" fillId="56" borderId="38" applyNumberFormat="0" applyAlignment="0" applyProtection="0"/>
    <xf numFmtId="211" fontId="206" fillId="41" borderId="28" applyNumberFormat="0" applyAlignment="0" applyProtection="0"/>
    <xf numFmtId="0" fontId="206" fillId="41" borderId="57" applyNumberFormat="0" applyAlignment="0" applyProtection="0"/>
    <xf numFmtId="0" fontId="75" fillId="0" borderId="33" applyNumberFormat="0" applyFill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207" fillId="41" borderId="57" applyNumberFormat="0" applyAlignment="0" applyProtection="0"/>
    <xf numFmtId="0" fontId="368" fillId="56" borderId="38" applyNumberFormat="0" applyAlignment="0" applyProtection="0"/>
    <xf numFmtId="0" fontId="368" fillId="56" borderId="38" applyNumberFormat="0" applyAlignment="0" applyProtection="0"/>
    <xf numFmtId="211" fontId="202" fillId="0" borderId="33" applyNumberFormat="0" applyFill="0" applyAlignment="0" applyProtection="0"/>
    <xf numFmtId="0" fontId="220" fillId="56" borderId="59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368" fillId="61" borderId="38" applyNumberFormat="0" applyAlignment="0" applyProtection="0"/>
    <xf numFmtId="0" fontId="369" fillId="56" borderId="38" applyNumberFormat="0" applyAlignment="0" applyProtection="0"/>
    <xf numFmtId="211" fontId="39" fillId="60" borderId="58" applyNumberFormat="0" applyFont="0" applyAlignment="0" applyProtection="0"/>
    <xf numFmtId="0" fontId="75" fillId="0" borderId="33" applyNumberFormat="0" applyFill="0" applyAlignment="0" applyProtection="0"/>
    <xf numFmtId="211" fontId="237" fillId="0" borderId="60" applyNumberFormat="0" applyFill="0" applyAlignment="0" applyProtection="0"/>
    <xf numFmtId="0" fontId="384" fillId="0" borderId="61" applyNumberFormat="0" applyFill="0" applyAlignment="0" applyProtection="0"/>
    <xf numFmtId="0" fontId="57" fillId="56" borderId="57" applyNumberFormat="0" applyAlignment="0" applyProtection="0"/>
    <xf numFmtId="0" fontId="238" fillId="0" borderId="60" applyNumberFormat="0" applyFill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57" fillId="56" borderId="57" applyNumberFormat="0" applyAlignment="0" applyProtection="0"/>
    <xf numFmtId="211" fontId="206" fillId="41" borderId="28" applyNumberForma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370" fillId="61" borderId="57" applyNumberForma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211" fontId="202" fillId="0" borderId="33" applyNumberFormat="0" applyFill="0" applyAlignment="0" applyProtection="0"/>
    <xf numFmtId="211" fontId="206" fillId="41" borderId="28" applyNumberFormat="0" applyAlignment="0" applyProtection="0"/>
    <xf numFmtId="0" fontId="81" fillId="41" borderId="57" applyNumberFormat="0" applyAlignment="0" applyProtection="0"/>
    <xf numFmtId="211" fontId="178" fillId="56" borderId="57" applyNumberFormat="0" applyAlignment="0" applyProtection="0"/>
    <xf numFmtId="211" fontId="202" fillId="0" borderId="33" applyNumberFormat="0" applyFill="0" applyAlignment="0" applyProtection="0"/>
    <xf numFmtId="211" fontId="46" fillId="0" borderId="56"/>
    <xf numFmtId="0" fontId="81" fillId="41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368" fillId="56" borderId="38" applyNumberFormat="0" applyAlignment="0" applyProtection="0"/>
    <xf numFmtId="211" fontId="59" fillId="60" borderId="58" applyNumberFormat="0" applyFont="0" applyAlignment="0" applyProtection="0"/>
    <xf numFmtId="211" fontId="202" fillId="0" borderId="33" applyNumberFormat="0" applyFill="0" applyAlignment="0" applyProtection="0"/>
    <xf numFmtId="211" fontId="177" fillId="56" borderId="57" applyNumberFormat="0" applyAlignment="0" applyProtection="0"/>
    <xf numFmtId="0" fontId="368" fillId="61" borderId="38" applyNumberFormat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0" fontId="92" fillId="56" borderId="59" applyNumberFormat="0" applyAlignment="0" applyProtection="0"/>
    <xf numFmtId="211" fontId="237" fillId="0" borderId="60" applyNumberFormat="0" applyFill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0" fontId="221" fillId="56" borderId="59" applyNumberFormat="0" applyAlignment="0" applyProtection="0"/>
    <xf numFmtId="0" fontId="38" fillId="60" borderId="58" applyNumberFormat="0" applyFont="0" applyAlignment="0" applyProtection="0"/>
    <xf numFmtId="0" fontId="203" fillId="0" borderId="33" applyNumberFormat="0" applyFill="0" applyAlignment="0" applyProtection="0"/>
    <xf numFmtId="0" fontId="238" fillId="0" borderId="60" applyNumberFormat="0" applyFill="0" applyAlignment="0" applyProtection="0"/>
    <xf numFmtId="0" fontId="368" fillId="56" borderId="38" applyNumberFormat="0" applyAlignment="0" applyProtection="0"/>
    <xf numFmtId="211" fontId="206" fillId="41" borderId="57" applyNumberFormat="0" applyAlignment="0" applyProtection="0"/>
    <xf numFmtId="211" fontId="202" fillId="0" borderId="33" applyNumberFormat="0" applyFill="0" applyAlignment="0" applyProtection="0"/>
    <xf numFmtId="211" fontId="178" fillId="56" borderId="57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370" fillId="61" borderId="28" applyNumberFormat="0" applyAlignment="0" applyProtection="0"/>
    <xf numFmtId="0" fontId="380" fillId="59" borderId="28" applyNumberFormat="0" applyAlignment="0" applyProtection="0"/>
    <xf numFmtId="211" fontId="206" fillId="41" borderId="57" applyNumberFormat="0" applyAlignment="0" applyProtection="0"/>
    <xf numFmtId="0" fontId="392" fillId="0" borderId="33" applyNumberFormat="0" applyFill="0" applyAlignment="0" applyProtection="0"/>
    <xf numFmtId="211" fontId="177" fillId="56" borderId="57" applyNumberFormat="0" applyAlignment="0" applyProtection="0"/>
    <xf numFmtId="0" fontId="71" fillId="0" borderId="62">
      <alignment horizontal="left" vertical="center"/>
    </xf>
    <xf numFmtId="0" fontId="81" fillId="41" borderId="57" applyNumberFormat="0" applyAlignment="0" applyProtection="0"/>
    <xf numFmtId="0" fontId="57" fillId="56" borderId="57" applyNumberFormat="0" applyAlignment="0" applyProtection="0"/>
    <xf numFmtId="211" fontId="178" fillId="56" borderId="28" applyNumberFormat="0" applyAlignment="0" applyProtection="0"/>
    <xf numFmtId="211" fontId="177" fillId="56" borderId="57" applyNumberFormat="0" applyAlignment="0" applyProtection="0"/>
    <xf numFmtId="211" fontId="207" fillId="41" borderId="28" applyNumberFormat="0" applyAlignment="0" applyProtection="0"/>
    <xf numFmtId="0" fontId="57" fillId="56" borderId="57" applyNumberFormat="0" applyAlignment="0" applyProtection="0"/>
    <xf numFmtId="0" fontId="380" fillId="59" borderId="57" applyNumberFormat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211" fontId="238" fillId="0" borderId="39" applyNumberFormat="0" applyFill="0" applyAlignment="0" applyProtection="0"/>
    <xf numFmtId="211" fontId="221" fillId="56" borderId="38" applyNumberFormat="0" applyAlignment="0" applyProtection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0" fontId="57" fillId="56" borderId="57" applyNumberFormat="0" applyAlignment="0" applyProtection="0"/>
    <xf numFmtId="211" fontId="39" fillId="60" borderId="58" applyNumberFormat="0" applyFont="0" applyAlignment="0" applyProtection="0"/>
    <xf numFmtId="211" fontId="237" fillId="0" borderId="60" applyNumberFormat="0" applyFill="0" applyAlignment="0" applyProtection="0"/>
    <xf numFmtId="211" fontId="202" fillId="0" borderId="33" applyNumberFormat="0" applyFill="0" applyAlignment="0" applyProtection="0"/>
    <xf numFmtId="0" fontId="75" fillId="0" borderId="33" applyNumberFormat="0" applyFill="0" applyAlignment="0" applyProtection="0"/>
    <xf numFmtId="0" fontId="14" fillId="60" borderId="58" applyNumberFormat="0" applyFont="0" applyAlignment="0" applyProtection="0"/>
    <xf numFmtId="0" fontId="57" fillId="56" borderId="57" applyNumberFormat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0" fontId="207" fillId="41" borderId="57" applyNumberFormat="0" applyAlignment="0" applyProtection="0"/>
    <xf numFmtId="211" fontId="59" fillId="60" borderId="58" applyNumberFormat="0" applyFont="0" applyAlignment="0" applyProtection="0"/>
    <xf numFmtId="0" fontId="208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370" fillId="56" borderId="57" applyNumberFormat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211" fontId="206" fillId="41" borderId="28" applyNumberFormat="0" applyAlignment="0" applyProtection="0"/>
    <xf numFmtId="211" fontId="207" fillId="41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237" fillId="0" borderId="60" applyNumberFormat="0" applyFill="0" applyAlignment="0" applyProtection="0"/>
    <xf numFmtId="0" fontId="220" fillId="56" borderId="59" applyNumberFormat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0" fontId="206" fillId="41" borderId="57" applyNumberFormat="0" applyAlignment="0" applyProtection="0"/>
    <xf numFmtId="0" fontId="57" fillId="56" borderId="57" applyNumberFormat="0" applyAlignment="0" applyProtection="0"/>
    <xf numFmtId="211" fontId="177" fillId="56" borderId="57" applyNumberFormat="0" applyAlignment="0" applyProtection="0"/>
    <xf numFmtId="211" fontId="206" fillId="41" borderId="57" applyNumberFormat="0" applyAlignment="0" applyProtection="0"/>
    <xf numFmtId="211" fontId="39" fillId="60" borderId="58" applyNumberFormat="0" applyFont="0" applyAlignment="0" applyProtection="0"/>
    <xf numFmtId="211" fontId="206" fillId="41" borderId="57" applyNumberFormat="0" applyAlignment="0" applyProtection="0"/>
    <xf numFmtId="211" fontId="59" fillId="60" borderId="58" applyNumberFormat="0" applyFont="0" applyAlignment="0" applyProtection="0"/>
    <xf numFmtId="0" fontId="237" fillId="0" borderId="60" applyNumberFormat="0" applyFill="0" applyAlignment="0" applyProtection="0"/>
    <xf numFmtId="211" fontId="206" fillId="41" borderId="57" applyNumberFormat="0" applyAlignment="0" applyProtection="0"/>
    <xf numFmtId="211" fontId="177" fillId="56" borderId="57" applyNumberFormat="0" applyAlignment="0" applyProtection="0"/>
    <xf numFmtId="0" fontId="38" fillId="60" borderId="58" applyNumberFormat="0" applyFont="0" applyAlignment="0" applyProtection="0"/>
    <xf numFmtId="211" fontId="237" fillId="0" borderId="39" applyNumberFormat="0" applyFill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0" fontId="368" fillId="56" borderId="59" applyNumberFormat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0" fontId="38" fillId="60" borderId="58" applyNumberFormat="0" applyFont="0" applyAlignment="0" applyProtection="0"/>
    <xf numFmtId="211" fontId="177" fillId="56" borderId="28" applyNumberFormat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0" fontId="384" fillId="0" borderId="61" applyNumberFormat="0" applyFill="0" applyAlignment="0" applyProtection="0"/>
    <xf numFmtId="0" fontId="204" fillId="0" borderId="33" applyNumberFormat="0" applyFill="0" applyAlignment="0" applyProtection="0"/>
    <xf numFmtId="211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380" fillId="59" borderId="57" applyNumberFormat="0" applyAlignment="0" applyProtection="0"/>
    <xf numFmtId="0" fontId="38" fillId="60" borderId="58" applyNumberFormat="0" applyFont="0" applyAlignment="0" applyProtection="0"/>
    <xf numFmtId="0" fontId="92" fillId="56" borderId="59" applyNumberForma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85" fillId="60" borderId="58" applyNumberFormat="0" applyFont="0" applyAlignment="0" applyProtection="0"/>
    <xf numFmtId="0" fontId="381" fillId="41" borderId="57" applyNumberFormat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221" fillId="56" borderId="59" applyNumberFormat="0" applyAlignment="0" applyProtection="0"/>
    <xf numFmtId="211" fontId="39" fillId="60" borderId="58" applyNumberFormat="0" applyFont="0" applyAlignment="0" applyProtection="0"/>
    <xf numFmtId="0" fontId="220" fillId="56" borderId="59" applyNumberForma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75" fillId="0" borderId="33" applyNumberFormat="0" applyFill="0" applyAlignment="0" applyProtection="0"/>
    <xf numFmtId="0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211" fontId="177" fillId="56" borderId="57" applyNumberFormat="0" applyAlignment="0" applyProtection="0"/>
    <xf numFmtId="0" fontId="368" fillId="56" borderId="59" applyNumberFormat="0" applyAlignment="0" applyProtection="0"/>
    <xf numFmtId="0" fontId="81" fillId="41" borderId="57" applyNumberFormat="0" applyAlignment="0" applyProtection="0"/>
    <xf numFmtId="211" fontId="237" fillId="0" borderId="60" applyNumberFormat="0" applyFill="0" applyAlignment="0" applyProtection="0"/>
    <xf numFmtId="211" fontId="39" fillId="60" borderId="58" applyNumberFormat="0" applyFont="0" applyAlignment="0" applyProtection="0"/>
    <xf numFmtId="0" fontId="285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191" fillId="0" borderId="62" applyNumberFormat="0" applyFill="0" applyBorder="0" applyAlignment="0" applyProtection="0">
      <alignment horizontal="centerContinuous"/>
    </xf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211" fontId="59" fillId="60" borderId="58" applyNumberFormat="0" applyFont="0" applyAlignment="0" applyProtection="0"/>
    <xf numFmtId="0" fontId="92" fillId="56" borderId="59" applyNumberForma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203" fillId="0" borderId="33" applyNumberFormat="0" applyFill="0" applyAlignment="0" applyProtection="0"/>
    <xf numFmtId="0" fontId="57" fillId="56" borderId="57" applyNumberFormat="0" applyAlignment="0" applyProtection="0"/>
    <xf numFmtId="0" fontId="38" fillId="60" borderId="58" applyNumberFormat="0" applyFont="0" applyAlignment="0" applyProtection="0"/>
    <xf numFmtId="211" fontId="206" fillId="41" borderId="57" applyNumberForma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211" fontId="210" fillId="64" borderId="56"/>
    <xf numFmtId="211" fontId="237" fillId="0" borderId="60" applyNumberFormat="0" applyFill="0" applyAlignment="0" applyProtection="0"/>
    <xf numFmtId="211" fontId="206" fillId="41" borderId="57" applyNumberFormat="0" applyAlignment="0" applyProtection="0"/>
    <xf numFmtId="0" fontId="221" fillId="56" borderId="59" applyNumberFormat="0" applyAlignment="0" applyProtection="0"/>
    <xf numFmtId="0" fontId="92" fillId="56" borderId="59" applyNumberFormat="0" applyAlignment="0" applyProtection="0"/>
    <xf numFmtId="0" fontId="178" fillId="56" borderId="28" applyNumberFormat="0" applyAlignment="0" applyProtection="0"/>
    <xf numFmtId="0" fontId="178" fillId="56" borderId="28" applyNumberFormat="0" applyAlignment="0" applyProtection="0"/>
    <xf numFmtId="0" fontId="178" fillId="56" borderId="28" applyNumberFormat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211" fontId="203" fillId="0" borderId="33" applyNumberFormat="0" applyFill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14" fillId="60" borderId="58" applyNumberFormat="0" applyFon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75" fillId="0" borderId="33" applyNumberFormat="0" applyFill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220" fillId="56" borderId="59" applyNumberFormat="0" applyAlignment="0" applyProtection="0"/>
    <xf numFmtId="0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92" fillId="56" borderId="59" applyNumberFormat="0" applyAlignment="0" applyProtection="0"/>
    <xf numFmtId="0" fontId="239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211" fontId="207" fillId="41" borderId="57" applyNumberFormat="0" applyAlignment="0" applyProtection="0"/>
    <xf numFmtId="0" fontId="370" fillId="61" borderId="57" applyNumberFormat="0" applyAlignment="0" applyProtection="0"/>
    <xf numFmtId="37" fontId="71" fillId="0" borderId="55" applyFill="0"/>
    <xf numFmtId="211" fontId="238" fillId="0" borderId="60" applyNumberFormat="0" applyFill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368" fillId="61" borderId="59" applyNumberFormat="0" applyAlignment="0" applyProtection="0"/>
    <xf numFmtId="0" fontId="38" fillId="60" borderId="58" applyNumberFormat="0" applyFont="0" applyAlignment="0" applyProtection="0"/>
    <xf numFmtId="0" fontId="237" fillId="0" borderId="60" applyNumberFormat="0" applyFill="0" applyAlignment="0" applyProtection="0"/>
    <xf numFmtId="0" fontId="285" fillId="60" borderId="58" applyNumberFormat="0" applyFont="0" applyAlignment="0" applyProtection="0"/>
    <xf numFmtId="211" fontId="202" fillId="0" borderId="33" applyNumberFormat="0" applyFill="0" applyAlignment="0" applyProtection="0"/>
    <xf numFmtId="211" fontId="220" fillId="56" borderId="59" applyNumberFormat="0" applyAlignment="0" applyProtection="0"/>
    <xf numFmtId="0" fontId="31" fillId="60" borderId="58" applyNumberFormat="0" applyFont="0" applyAlignment="0" applyProtection="0"/>
    <xf numFmtId="0" fontId="178" fillId="56" borderId="57" applyNumberFormat="0" applyAlignment="0" applyProtection="0"/>
    <xf numFmtId="211" fontId="177" fillId="56" borderId="57" applyNumberFormat="0" applyAlignment="0" applyProtection="0"/>
    <xf numFmtId="211" fontId="220" fillId="56" borderId="59" applyNumberFormat="0" applyAlignment="0" applyProtection="0"/>
    <xf numFmtId="0" fontId="75" fillId="0" borderId="33" applyNumberFormat="0" applyFill="0" applyAlignment="0" applyProtection="0"/>
    <xf numFmtId="0" fontId="285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370" fillId="61" borderId="57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14" fillId="60" borderId="58" applyNumberFormat="0" applyFont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38" fillId="60" borderId="58" applyNumberFormat="0" applyFont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211" fontId="39" fillId="60" borderId="58" applyNumberFormat="0" applyFont="0" applyAlignment="0" applyProtection="0"/>
    <xf numFmtId="211" fontId="59" fillId="60" borderId="58" applyNumberFormat="0" applyFont="0" applyAlignment="0" applyProtection="0"/>
    <xf numFmtId="0" fontId="202" fillId="0" borderId="33" applyNumberFormat="0" applyFill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211" fontId="238" fillId="0" borderId="60" applyNumberFormat="0" applyFill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38" fillId="60" borderId="58" applyNumberFormat="0" applyFont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380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4" fillId="0" borderId="33" applyNumberFormat="0" applyFill="0" applyAlignment="0" applyProtection="0"/>
    <xf numFmtId="0" fontId="380" fillId="59" borderId="57" applyNumberFormat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0" fontId="38" fillId="60" borderId="58" applyNumberFormat="0" applyFont="0" applyAlignment="0" applyProtection="0"/>
    <xf numFmtId="211" fontId="207" fillId="41" borderId="57" applyNumberFormat="0" applyAlignment="0" applyProtection="0"/>
    <xf numFmtId="211" fontId="210" fillId="0" borderId="56"/>
    <xf numFmtId="211" fontId="237" fillId="0" borderId="60" applyNumberFormat="0" applyFill="0" applyAlignment="0" applyProtection="0"/>
    <xf numFmtId="211" fontId="238" fillId="0" borderId="60" applyNumberFormat="0" applyFill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380" fillId="41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238" fillId="0" borderId="60" applyNumberFormat="0" applyFill="0" applyAlignment="0" applyProtection="0"/>
    <xf numFmtId="0" fontId="206" fillId="41" borderId="57" applyNumberForma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221" fillId="56" borderId="59" applyNumberFormat="0" applyAlignment="0" applyProtection="0"/>
    <xf numFmtId="0" fontId="75" fillId="0" borderId="33" applyNumberFormat="0" applyFill="0" applyAlignment="0" applyProtection="0"/>
    <xf numFmtId="0" fontId="368" fillId="56" borderId="59" applyNumberFormat="0" applyAlignment="0" applyProtection="0"/>
    <xf numFmtId="0" fontId="75" fillId="0" borderId="33" applyNumberFormat="0" applyFill="0" applyAlignment="0" applyProtection="0"/>
    <xf numFmtId="0" fontId="177" fillId="56" borderId="57" applyNumberForma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177" fillId="56" borderId="57" applyNumberFormat="0" applyAlignment="0" applyProtection="0"/>
    <xf numFmtId="0" fontId="203" fillId="0" borderId="33" applyNumberFormat="0" applyFill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211" fontId="203" fillId="0" borderId="33" applyNumberFormat="0" applyFill="0" applyAlignment="0" applyProtection="0"/>
    <xf numFmtId="0" fontId="38" fillId="60" borderId="58" applyNumberFormat="0" applyFont="0" applyAlignment="0" applyProtection="0"/>
    <xf numFmtId="0" fontId="75" fillId="0" borderId="33" applyNumberFormat="0" applyFill="0" applyAlignment="0" applyProtection="0"/>
    <xf numFmtId="211" fontId="178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92" fillId="56" borderId="59" applyNumberFormat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211" fontId="202" fillId="0" borderId="33" applyNumberFormat="0" applyFill="0" applyAlignment="0" applyProtection="0"/>
    <xf numFmtId="211" fontId="39" fillId="60" borderId="58" applyNumberFormat="0" applyFont="0" applyAlignment="0" applyProtection="0"/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0" fontId="380" fillId="59" borderId="57" applyNumberForma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0" fontId="177" fillId="56" borderId="57" applyNumberFormat="0" applyAlignment="0" applyProtection="0"/>
    <xf numFmtId="211" fontId="178" fillId="56" borderId="57" applyNumberForma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170" fillId="0" borderId="25" applyFill="0">
      <alignment horizontal="center"/>
      <protection locked="0"/>
    </xf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0" fontId="57" fillId="56" borderId="57" applyNumberFormat="0" applyAlignment="0" applyProtection="0"/>
    <xf numFmtId="0" fontId="370" fillId="56" borderId="57" applyNumberForma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38" fillId="60" borderId="58" applyNumberFormat="0" applyFont="0" applyAlignment="0" applyProtection="0"/>
    <xf numFmtId="211" fontId="202" fillId="0" borderId="33" applyNumberFormat="0" applyFill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211" fontId="207" fillId="41" borderId="57" applyNumberForma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202" fillId="0" borderId="33" applyNumberFormat="0" applyFill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206" fillId="41" borderId="57" applyNumberFormat="0" applyAlignment="0" applyProtection="0"/>
    <xf numFmtId="0" fontId="59" fillId="60" borderId="58" applyNumberFormat="0" applyFon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380" fillId="59" borderId="57" applyNumberForma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178" fillId="56" borderId="57" applyNumberFormat="0" applyAlignment="0" applyProtection="0"/>
    <xf numFmtId="211" fontId="202" fillId="0" borderId="33" applyNumberFormat="0" applyFill="0" applyAlignment="0" applyProtection="0"/>
    <xf numFmtId="0" fontId="384" fillId="0" borderId="61" applyNumberFormat="0" applyFill="0" applyAlignment="0" applyProtection="0"/>
    <xf numFmtId="0" fontId="202" fillId="0" borderId="33" applyNumberFormat="0" applyFill="0" applyAlignment="0" applyProtection="0"/>
    <xf numFmtId="211" fontId="238" fillId="0" borderId="60" applyNumberFormat="0" applyFill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211" fontId="203" fillId="0" borderId="33" applyNumberFormat="0" applyFill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0" fontId="92" fillId="56" borderId="59" applyNumberFormat="0" applyAlignment="0" applyProtection="0"/>
    <xf numFmtId="211" fontId="206" fillId="41" borderId="57" applyNumberFormat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211" fontId="220" fillId="56" borderId="59" applyNumberFormat="0" applyAlignment="0" applyProtection="0"/>
    <xf numFmtId="211" fontId="177" fillId="56" borderId="57" applyNumberFormat="0" applyAlignment="0" applyProtection="0"/>
    <xf numFmtId="0" fontId="206" fillId="41" borderId="57" applyNumberFormat="0" applyAlignment="0" applyProtection="0"/>
    <xf numFmtId="211" fontId="202" fillId="0" borderId="33" applyNumberFormat="0" applyFill="0" applyAlignment="0" applyProtection="0"/>
    <xf numFmtId="211" fontId="39" fillId="60" borderId="58" applyNumberFormat="0" applyFon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392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211" fontId="220" fillId="56" borderId="59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31" fillId="60" borderId="58" applyNumberFormat="0" applyFont="0" applyAlignment="0" applyProtection="0"/>
    <xf numFmtId="0" fontId="206" fillId="41" borderId="57" applyNumberFormat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177" fillId="56" borderId="57" applyNumberForma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211" fontId="178" fillId="56" borderId="57" applyNumberFormat="0" applyAlignment="0" applyProtection="0"/>
    <xf numFmtId="211" fontId="17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207" fillId="41" borderId="28" applyNumberFormat="0" applyAlignment="0" applyProtection="0"/>
    <xf numFmtId="0" fontId="207" fillId="41" borderId="28" applyNumberFormat="0" applyAlignment="0" applyProtection="0"/>
    <xf numFmtId="0" fontId="107" fillId="0" borderId="60" applyNumberFormat="0" applyFill="0" applyAlignment="0" applyProtection="0"/>
    <xf numFmtId="0" fontId="207" fillId="41" borderId="28" applyNumberFormat="0" applyAlignment="0" applyProtection="0"/>
    <xf numFmtId="49" fontId="55" fillId="0" borderId="27" applyNumberFormat="0" applyAlignment="0" applyProtection="0">
      <alignment horizontal="left" wrapText="1"/>
    </xf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75" fillId="0" borderId="33" applyNumberFormat="0" applyFill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211" fontId="210" fillId="0" borderId="56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0" fontId="162" fillId="60" borderId="58" applyNumberFormat="0" applyFont="0" applyAlignment="0" applyProtection="0"/>
    <xf numFmtId="211" fontId="220" fillId="56" borderId="59" applyNumberForma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0" fontId="208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46" fillId="0" borderId="56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178" fillId="56" borderId="57" applyNumberFormat="0" applyAlignment="0" applyProtection="0"/>
    <xf numFmtId="211" fontId="178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211" fontId="221" fillId="56" borderId="59" applyNumberFormat="0" applyAlignment="0" applyProtection="0"/>
    <xf numFmtId="0" fontId="221" fillId="56" borderId="59" applyNumberFormat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31" fillId="60" borderId="58" applyNumberFormat="0" applyFont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211" fontId="221" fillId="56" borderId="59" applyNumberFormat="0" applyAlignment="0" applyProtection="0"/>
    <xf numFmtId="211" fontId="238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0" fontId="177" fillId="56" borderId="57" applyNumberForma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57" fillId="56" borderId="57" applyNumberFormat="0" applyAlignment="0" applyProtection="0"/>
    <xf numFmtId="211" fontId="238" fillId="0" borderId="60" applyNumberFormat="0" applyFill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369" fillId="56" borderId="59" applyNumberFormat="0" applyAlignment="0" applyProtection="0"/>
    <xf numFmtId="0" fontId="107" fillId="0" borderId="60" applyNumberFormat="0" applyFill="0" applyAlignment="0" applyProtection="0"/>
    <xf numFmtId="0" fontId="380" fillId="41" borderId="57" applyNumberFormat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0" fontId="221" fillId="56" borderId="59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211" fontId="237" fillId="0" borderId="60" applyNumberFormat="0" applyFill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211" fontId="220" fillId="56" borderId="38" applyNumberFormat="0" applyAlignment="0" applyProtection="0"/>
    <xf numFmtId="211" fontId="221" fillId="56" borderId="38" applyNumberFormat="0" applyAlignment="0" applyProtection="0"/>
    <xf numFmtId="211" fontId="221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0" fontId="162" fillId="60" borderId="37" applyNumberFormat="0" applyFont="0" applyAlignment="0" applyProtection="0"/>
    <xf numFmtId="0" fontId="162" fillId="60" borderId="37" applyNumberFormat="0" applyFont="0" applyAlignment="0" applyProtection="0"/>
    <xf numFmtId="211" fontId="59" fillId="60" borderId="37" applyNumberFormat="0" applyFont="0" applyAlignment="0" applyProtection="0"/>
    <xf numFmtId="211" fontId="59" fillId="60" borderId="37" applyNumberFormat="0" applyFont="0" applyAlignment="0" applyProtection="0"/>
    <xf numFmtId="211" fontId="59" fillId="60" borderId="37" applyNumberFormat="0" applyFont="0" applyAlignment="0" applyProtection="0"/>
    <xf numFmtId="211" fontId="59" fillId="60" borderId="37" applyNumberFormat="0" applyFont="0" applyAlignment="0" applyProtection="0"/>
    <xf numFmtId="211" fontId="59" fillId="60" borderId="37" applyNumberFormat="0" applyFont="0" applyAlignment="0" applyProtection="0"/>
    <xf numFmtId="211" fontId="39" fillId="60" borderId="37" applyNumberFormat="0" applyFont="0" applyAlignment="0" applyProtection="0"/>
    <xf numFmtId="211" fontId="59" fillId="60" borderId="37" applyNumberFormat="0" applyFont="0" applyAlignment="0" applyProtection="0"/>
    <xf numFmtId="211" fontId="59" fillId="60" borderId="37" applyNumberFormat="0" applyFont="0" applyAlignment="0" applyProtection="0"/>
    <xf numFmtId="211" fontId="59" fillId="60" borderId="37" applyNumberFormat="0" applyFont="0" applyAlignment="0" applyProtection="0"/>
    <xf numFmtId="211" fontId="5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0" fontId="81" fillId="41" borderId="57" applyNumberFormat="0" applyAlignment="0" applyProtection="0"/>
    <xf numFmtId="211" fontId="39" fillId="60" borderId="37" applyNumberFormat="0" applyFont="0" applyAlignment="0" applyProtection="0"/>
    <xf numFmtId="0" fontId="107" fillId="0" borderId="60" applyNumberFormat="0" applyFill="0" applyAlignment="0" applyProtection="0"/>
    <xf numFmtId="0" fontId="31" fillId="60" borderId="58" applyNumberFormat="0" applyFont="0" applyAlignment="0" applyProtection="0"/>
    <xf numFmtId="211" fontId="178" fillId="56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211" fontId="206" fillId="41" borderId="57" applyNumberFormat="0" applyAlignment="0" applyProtection="0"/>
    <xf numFmtId="211" fontId="178" fillId="56" borderId="57" applyNumberFormat="0" applyAlignment="0" applyProtection="0"/>
    <xf numFmtId="211" fontId="206" fillId="41" borderId="57" applyNumberFormat="0" applyAlignment="0" applyProtection="0"/>
    <xf numFmtId="211" fontId="220" fillId="56" borderId="59" applyNumberFormat="0" applyAlignment="0" applyProtection="0"/>
    <xf numFmtId="211" fontId="39" fillId="60" borderId="58" applyNumberFormat="0" applyFont="0" applyAlignment="0" applyProtection="0"/>
    <xf numFmtId="211" fontId="220" fillId="56" borderId="59" applyNumberFormat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208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14" fillId="60" borderId="58" applyNumberFormat="0" applyFont="0" applyAlignment="0" applyProtection="0"/>
    <xf numFmtId="211" fontId="202" fillId="0" borderId="33" applyNumberFormat="0" applyFill="0" applyAlignment="0" applyProtection="0"/>
    <xf numFmtId="211" fontId="203" fillId="0" borderId="33" applyNumberFormat="0" applyFill="0" applyAlignment="0" applyProtection="0"/>
    <xf numFmtId="211" fontId="203" fillId="0" borderId="33" applyNumberFormat="0" applyFill="0" applyAlignment="0" applyProtection="0"/>
    <xf numFmtId="211" fontId="203" fillId="0" borderId="33" applyNumberFormat="0" applyFill="0" applyAlignment="0" applyProtection="0"/>
    <xf numFmtId="211" fontId="203" fillId="0" borderId="33" applyNumberFormat="0" applyFill="0" applyAlignment="0" applyProtection="0"/>
    <xf numFmtId="211" fontId="202" fillId="0" borderId="33" applyNumberFormat="0" applyFill="0" applyAlignment="0" applyProtection="0"/>
    <xf numFmtId="211" fontId="203" fillId="0" borderId="33" applyNumberFormat="0" applyFill="0" applyAlignment="0" applyProtection="0"/>
    <xf numFmtId="211" fontId="203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21" fillId="56" borderId="59" applyNumberForma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221" fillId="56" borderId="59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0" fontId="272" fillId="60" borderId="58" applyNumberFormat="0" applyFont="0" applyAlignment="0" applyProtection="0">
      <alignment vertical="center"/>
    </xf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211" fontId="202" fillId="0" borderId="33" applyNumberFormat="0" applyFill="0" applyAlignment="0" applyProtection="0"/>
    <xf numFmtId="211" fontId="206" fillId="41" borderId="57" applyNumberFormat="0" applyAlignment="0" applyProtection="0"/>
    <xf numFmtId="0" fontId="207" fillId="41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206" fillId="41" borderId="57" applyNumberFormat="0" applyAlignment="0" applyProtection="0"/>
    <xf numFmtId="211" fontId="237" fillId="0" borderId="60" applyNumberFormat="0" applyFill="0" applyAlignment="0" applyProtection="0"/>
    <xf numFmtId="211" fontId="39" fillId="60" borderId="58" applyNumberFormat="0" applyFont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20" fillId="56" borderId="59" applyNumberFormat="0" applyAlignment="0" applyProtection="0"/>
    <xf numFmtId="211" fontId="238" fillId="0" borderId="60" applyNumberFormat="0" applyFill="0" applyAlignment="0" applyProtection="0"/>
    <xf numFmtId="0" fontId="38" fillId="60" borderId="58" applyNumberFormat="0" applyFont="0" applyAlignment="0" applyProtection="0"/>
    <xf numFmtId="211" fontId="202" fillId="0" borderId="33" applyNumberFormat="0" applyFill="0" applyAlignment="0" applyProtection="0"/>
    <xf numFmtId="211" fontId="206" fillId="41" borderId="57" applyNumberFormat="0" applyAlignment="0" applyProtection="0"/>
    <xf numFmtId="211" fontId="237" fillId="0" borderId="60" applyNumberFormat="0" applyFill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211" fontId="202" fillId="0" borderId="33" applyNumberFormat="0" applyFill="0" applyAlignment="0" applyProtection="0"/>
    <xf numFmtId="0" fontId="207" fillId="41" borderId="57" applyNumberForma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300" fillId="0" borderId="33" applyNumberFormat="0" applyFill="0" applyAlignment="0" applyProtection="0">
      <alignment vertical="center"/>
    </xf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211" fontId="206" fillId="41" borderId="57" applyNumberForma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81" fillId="41" borderId="57" applyNumberForma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37" fontId="71" fillId="0" borderId="55" applyFill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107" fillId="0" borderId="60" applyNumberFormat="0" applyFill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81" fillId="41" borderId="57" applyNumberForma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81" fillId="41" borderId="57" applyNumberForma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211" fontId="238" fillId="0" borderId="60" applyNumberFormat="0" applyFill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75" fillId="0" borderId="33" applyNumberFormat="0" applyFill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59" fillId="60" borderId="37" applyNumberFormat="0" applyFont="0" applyAlignment="0" applyProtection="0"/>
    <xf numFmtId="0" fontId="59" fillId="60" borderId="37" applyNumberFormat="0" applyFont="0" applyAlignment="0" applyProtection="0"/>
    <xf numFmtId="0" fontId="59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211" fontId="207" fillId="41" borderId="57" applyNumberFormat="0" applyAlignment="0" applyProtection="0"/>
    <xf numFmtId="0" fontId="221" fillId="56" borderId="38" applyNumberFormat="0" applyAlignment="0" applyProtection="0"/>
    <xf numFmtId="0" fontId="221" fillId="56" borderId="38" applyNumberFormat="0" applyAlignment="0" applyProtection="0"/>
    <xf numFmtId="211" fontId="203" fillId="0" borderId="33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80" fillId="41" borderId="57" applyNumberFormat="0" applyAlignment="0" applyProtection="0"/>
    <xf numFmtId="211" fontId="206" fillId="41" borderId="57" applyNumberFormat="0" applyAlignment="0" applyProtection="0"/>
    <xf numFmtId="211" fontId="177" fillId="56" borderId="57" applyNumberFormat="0" applyAlignment="0" applyProtection="0"/>
    <xf numFmtId="211" fontId="202" fillId="0" borderId="33" applyNumberFormat="0" applyFill="0" applyAlignment="0" applyProtection="0"/>
    <xf numFmtId="0" fontId="208" fillId="41" borderId="57" applyNumberFormat="0" applyAlignment="0" applyProtection="0"/>
    <xf numFmtId="211" fontId="220" fillId="56" borderId="59" applyNumberFormat="0" applyAlignment="0" applyProtection="0"/>
    <xf numFmtId="0" fontId="92" fillId="56" borderId="59" applyNumberFormat="0" applyAlignment="0" applyProtection="0"/>
    <xf numFmtId="0" fontId="177" fillId="56" borderId="57" applyNumberFormat="0" applyAlignment="0" applyProtection="0"/>
    <xf numFmtId="0" fontId="81" fillId="41" borderId="57" applyNumberFormat="0" applyAlignment="0" applyProtection="0"/>
    <xf numFmtId="211" fontId="237" fillId="0" borderId="60" applyNumberFormat="0" applyFill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393" fillId="0" borderId="33" applyNumberFormat="0" applyFill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211" fontId="221" fillId="56" borderId="59" applyNumberFormat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0" fontId="238" fillId="0" borderId="39" applyNumberFormat="0" applyFill="0" applyAlignment="0" applyProtection="0"/>
    <xf numFmtId="0" fontId="238" fillId="0" borderId="39" applyNumberFormat="0" applyFill="0" applyAlignment="0" applyProtection="0"/>
    <xf numFmtId="0" fontId="207" fillId="41" borderId="57" applyNumberFormat="0" applyAlignment="0" applyProtection="0"/>
    <xf numFmtId="0" fontId="238" fillId="0" borderId="39" applyNumberFormat="0" applyFill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211" fontId="203" fillId="0" borderId="33" applyNumberFormat="0" applyFill="0" applyAlignment="0" applyProtection="0"/>
    <xf numFmtId="0" fontId="206" fillId="41" borderId="57" applyNumberFormat="0" applyAlignment="0" applyProtection="0"/>
    <xf numFmtId="211" fontId="177" fillId="56" borderId="57" applyNumberForma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237" fillId="0" borderId="60" applyNumberFormat="0" applyFill="0" applyAlignment="0" applyProtection="0"/>
    <xf numFmtId="0" fontId="206" fillId="41" borderId="57" applyNumberFormat="0" applyAlignment="0" applyProtection="0"/>
    <xf numFmtId="211" fontId="237" fillId="0" borderId="60" applyNumberFormat="0" applyFill="0" applyAlignment="0" applyProtection="0"/>
    <xf numFmtId="0" fontId="421" fillId="0" borderId="39" applyNumberFormat="0" applyFill="0" applyAlignment="0" applyProtection="0">
      <alignment vertical="center"/>
    </xf>
    <xf numFmtId="0" fontId="421" fillId="0" borderId="39" applyNumberFormat="0" applyFill="0" applyAlignment="0" applyProtection="0">
      <alignment vertical="center"/>
    </xf>
    <xf numFmtId="0" fontId="421" fillId="0" borderId="39" applyNumberFormat="0" applyFill="0" applyAlignment="0" applyProtection="0">
      <alignment vertical="center"/>
    </xf>
    <xf numFmtId="0" fontId="422" fillId="60" borderId="37" applyNumberFormat="0" applyFont="0" applyAlignment="0" applyProtection="0">
      <alignment vertical="center"/>
    </xf>
    <xf numFmtId="0" fontId="422" fillId="60" borderId="37" applyNumberFormat="0" applyFont="0" applyAlignment="0" applyProtection="0">
      <alignment vertical="center"/>
    </xf>
    <xf numFmtId="0" fontId="422" fillId="60" borderId="37" applyNumberFormat="0" applyFont="0" applyAlignment="0" applyProtection="0">
      <alignment vertical="center"/>
    </xf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426" fillId="56" borderId="28" applyNumberFormat="0" applyAlignment="0" applyProtection="0">
      <alignment vertical="center"/>
    </xf>
    <xf numFmtId="0" fontId="426" fillId="56" borderId="28" applyNumberFormat="0" applyAlignment="0" applyProtection="0">
      <alignment vertical="center"/>
    </xf>
    <xf numFmtId="0" fontId="426" fillId="56" borderId="28" applyNumberFormat="0" applyAlignment="0" applyProtection="0">
      <alignment vertical="center"/>
    </xf>
    <xf numFmtId="0" fontId="427" fillId="41" borderId="28" applyNumberFormat="0" applyAlignment="0" applyProtection="0">
      <alignment vertical="center"/>
    </xf>
    <xf numFmtId="0" fontId="427" fillId="41" borderId="28" applyNumberFormat="0" applyAlignment="0" applyProtection="0">
      <alignment vertical="center"/>
    </xf>
    <xf numFmtId="0" fontId="427" fillId="41" borderId="28" applyNumberFormat="0" applyAlignment="0" applyProtection="0">
      <alignment vertical="center"/>
    </xf>
    <xf numFmtId="0" fontId="428" fillId="56" borderId="38" applyNumberFormat="0" applyAlignment="0" applyProtection="0">
      <alignment vertical="center"/>
    </xf>
    <xf numFmtId="0" fontId="428" fillId="56" borderId="38" applyNumberFormat="0" applyAlignment="0" applyProtection="0">
      <alignment vertical="center"/>
    </xf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39" fillId="60" borderId="58" applyNumberFormat="0" applyFont="0" applyAlignment="0" applyProtection="0"/>
    <xf numFmtId="211" fontId="220" fillId="56" borderId="59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211" fontId="178" fillId="56" borderId="57" applyNumberFormat="0" applyAlignment="0" applyProtection="0"/>
    <xf numFmtId="0" fontId="206" fillId="41" borderId="57" applyNumberFormat="0" applyAlignment="0" applyProtection="0"/>
    <xf numFmtId="211" fontId="237" fillId="0" borderId="39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384" fillId="0" borderId="60" applyNumberFormat="0" applyFill="0" applyAlignment="0" applyProtection="0"/>
    <xf numFmtId="0" fontId="370" fillId="61" borderId="57" applyNumberFormat="0" applyAlignment="0" applyProtection="0"/>
    <xf numFmtId="211" fontId="238" fillId="0" borderId="60" applyNumberFormat="0" applyFill="0" applyAlignment="0" applyProtection="0"/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206" fillId="41" borderId="57" applyNumberFormat="0" applyAlignment="0" applyProtection="0"/>
    <xf numFmtId="0" fontId="57" fillId="56" borderId="57" applyNumberFormat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14" fillId="60" borderId="58" applyNumberFormat="0" applyFont="0" applyAlignment="0" applyProtection="0"/>
    <xf numFmtId="211" fontId="206" fillId="41" borderId="57" applyNumberFormat="0" applyAlignment="0" applyProtection="0"/>
    <xf numFmtId="49" fontId="55" fillId="0" borderId="27" applyNumberFormat="0" applyAlignment="0" applyProtection="0">
      <alignment horizontal="left" wrapText="1"/>
    </xf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220" fillId="56" borderId="59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370" fillId="56" borderId="57" applyNumberFormat="0" applyAlignment="0" applyProtection="0"/>
    <xf numFmtId="0" fontId="81" fillId="41" borderId="57" applyNumberFormat="0" applyAlignment="0" applyProtection="0"/>
    <xf numFmtId="0" fontId="296" fillId="41" borderId="57" applyNumberFormat="0" applyAlignment="0" applyProtection="0">
      <alignment vertical="center"/>
    </xf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211" fontId="206" fillId="41" borderId="57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82" fillId="0" borderId="25"/>
    <xf numFmtId="0" fontId="368" fillId="61" borderId="59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237" fillId="0" borderId="60" applyNumberFormat="0" applyFill="0" applyAlignment="0" applyProtection="0"/>
    <xf numFmtId="0" fontId="14" fillId="60" borderId="58" applyNumberFormat="0" applyFont="0" applyAlignment="0" applyProtection="0"/>
    <xf numFmtId="0" fontId="52" fillId="0" borderId="25">
      <alignment horizontal="center"/>
    </xf>
    <xf numFmtId="211" fontId="206" fillId="41" borderId="57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39" fillId="60" borderId="58" applyNumberFormat="0" applyFont="0" applyAlignment="0" applyProtection="0"/>
    <xf numFmtId="0" fontId="237" fillId="0" borderId="60" applyNumberFormat="0" applyFill="0" applyAlignment="0" applyProtection="0"/>
    <xf numFmtId="211" fontId="206" fillId="41" borderId="57" applyNumberFormat="0" applyAlignment="0" applyProtection="0"/>
    <xf numFmtId="0" fontId="92" fillId="56" borderId="59" applyNumberFormat="0" applyAlignment="0" applyProtection="0"/>
    <xf numFmtId="211" fontId="59" fillId="60" borderId="58" applyNumberFormat="0" applyFon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31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211" fontId="220" fillId="56" borderId="59" applyNumberFormat="0" applyAlignment="0" applyProtection="0"/>
    <xf numFmtId="0" fontId="300" fillId="0" borderId="33" applyNumberFormat="0" applyFill="0" applyAlignment="0" applyProtection="0">
      <alignment vertical="center"/>
    </xf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92" fillId="56" borderId="59" applyNumberFormat="0" applyAlignment="0" applyProtection="0"/>
    <xf numFmtId="0" fontId="392" fillId="0" borderId="33" applyNumberFormat="0" applyFill="0" applyAlignment="0" applyProtection="0"/>
    <xf numFmtId="0" fontId="107" fillId="0" borderId="60" applyNumberFormat="0" applyFill="0" applyAlignment="0" applyProtection="0"/>
    <xf numFmtId="0" fontId="220" fillId="56" borderId="59" applyNumberFormat="0" applyAlignment="0" applyProtection="0"/>
    <xf numFmtId="0" fontId="57" fillId="56" borderId="57" applyNumberForma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38" fillId="60" borderId="58" applyNumberFormat="0" applyFon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39" fillId="60" borderId="58" applyNumberFormat="0" applyFon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203" fillId="0" borderId="33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0" fontId="92" fillId="56" borderId="59" applyNumberFormat="0" applyAlignment="0" applyProtection="0"/>
    <xf numFmtId="211" fontId="221" fillId="56" borderId="59" applyNumberForma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211" fontId="207" fillId="41" borderId="57" applyNumberFormat="0" applyAlignment="0" applyProtection="0"/>
    <xf numFmtId="0" fontId="92" fillId="56" borderId="59" applyNumberFormat="0" applyAlignment="0" applyProtection="0"/>
    <xf numFmtId="0" fontId="14" fillId="60" borderId="58" applyNumberFormat="0" applyFont="0" applyAlignment="0" applyProtection="0"/>
    <xf numFmtId="0" fontId="107" fillId="0" borderId="60" applyNumberFormat="0" applyFill="0" applyAlignment="0" applyProtection="0"/>
    <xf numFmtId="211" fontId="206" fillId="41" borderId="28" applyNumberForma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211" fontId="221" fillId="56" borderId="59" applyNumberFormat="0" applyAlignment="0" applyProtection="0"/>
    <xf numFmtId="0" fontId="178" fillId="56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207" fillId="41" borderId="57" applyNumberFormat="0" applyAlignment="0" applyProtection="0"/>
    <xf numFmtId="0" fontId="47" fillId="60" borderId="58" applyNumberFormat="0" applyFont="0" applyAlignment="0" applyProtection="0"/>
    <xf numFmtId="211" fontId="177" fillId="56" borderId="28" applyNumberFormat="0" applyAlignment="0" applyProtection="0"/>
    <xf numFmtId="0" fontId="107" fillId="0" borderId="60" applyNumberFormat="0" applyFill="0" applyAlignment="0" applyProtection="0"/>
    <xf numFmtId="0" fontId="59" fillId="60" borderId="58" applyNumberFormat="0" applyFont="0" applyAlignment="0" applyProtection="0"/>
    <xf numFmtId="211" fontId="220" fillId="56" borderId="59" applyNumberFormat="0" applyAlignment="0" applyProtection="0"/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0" fontId="370" fillId="56" borderId="57" applyNumberFormat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0" fontId="92" fillId="56" borderId="59" applyNumberFormat="0" applyAlignment="0" applyProtection="0"/>
    <xf numFmtId="211" fontId="220" fillId="56" borderId="59" applyNumberForma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211" fontId="206" fillId="41" borderId="57" applyNumberFormat="0" applyAlignment="0" applyProtection="0"/>
    <xf numFmtId="0" fontId="207" fillId="41" borderId="57" applyNumberFormat="0" applyAlignment="0" applyProtection="0"/>
    <xf numFmtId="0" fontId="71" fillId="0" borderId="62">
      <alignment horizontal="left" vertical="center"/>
    </xf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211" fontId="238" fillId="0" borderId="60" applyNumberFormat="0" applyFill="0" applyAlignment="0" applyProtection="0"/>
    <xf numFmtId="0" fontId="220" fillId="56" borderId="59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178" fillId="56" borderId="57" applyNumberForma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385" fillId="0" borderId="60" applyNumberFormat="0" applyFill="0" applyAlignment="0" applyProtection="0"/>
    <xf numFmtId="0" fontId="178" fillId="56" borderId="57" applyNumberFormat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211" fontId="221" fillId="56" borderId="59" applyNumberFormat="0" applyAlignment="0" applyProtection="0"/>
    <xf numFmtId="0" fontId="380" fillId="41" borderId="57" applyNumberFormat="0" applyAlignment="0" applyProtection="0"/>
    <xf numFmtId="0" fontId="47" fillId="60" borderId="58" applyNumberFormat="0" applyFont="0" applyAlignment="0" applyProtection="0"/>
    <xf numFmtId="0" fontId="215" fillId="0" borderId="62" applyNumberFormat="0" applyFill="0" applyBorder="0" applyAlignment="0" applyProtection="0">
      <alignment horizontal="centerContinuous"/>
    </xf>
    <xf numFmtId="0" fontId="220" fillId="56" borderId="59" applyNumberFormat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7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77" fillId="56" borderId="57" applyNumberFormat="0" applyAlignment="0" applyProtection="0"/>
    <xf numFmtId="0" fontId="57" fillId="56" borderId="57" applyNumberFormat="0" applyAlignment="0" applyProtection="0"/>
    <xf numFmtId="0" fontId="92" fillId="56" borderId="59" applyNumberFormat="0" applyAlignment="0" applyProtection="0"/>
    <xf numFmtId="0" fontId="220" fillId="56" borderId="59" applyNumberFormat="0" applyAlignment="0" applyProtection="0"/>
    <xf numFmtId="0" fontId="220" fillId="56" borderId="59" applyNumberFormat="0" applyAlignment="0" applyProtection="0"/>
    <xf numFmtId="0" fontId="92" fillId="56" borderId="59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57" fillId="56" borderId="57" applyNumberFormat="0" applyAlignment="0" applyProtection="0"/>
    <xf numFmtId="0" fontId="368" fillId="56" borderId="59" applyNumberForma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385" fillId="0" borderId="60" applyNumberFormat="0" applyFill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31" fillId="60" borderId="58" applyNumberFormat="0" applyFont="0" applyAlignment="0" applyProtection="0"/>
    <xf numFmtId="0" fontId="14" fillId="60" borderId="58" applyNumberFormat="0" applyFont="0" applyAlignment="0" applyProtection="0"/>
    <xf numFmtId="0" fontId="285" fillId="60" borderId="58" applyNumberFormat="0" applyFont="0" applyAlignment="0" applyProtection="0"/>
    <xf numFmtId="0" fontId="57" fillId="56" borderId="57" applyNumberFormat="0" applyAlignment="0" applyProtection="0"/>
    <xf numFmtId="0" fontId="384" fillId="0" borderId="61" applyNumberFormat="0" applyFill="0" applyAlignment="0" applyProtection="0"/>
    <xf numFmtId="0" fontId="384" fillId="0" borderId="60" applyNumberFormat="0" applyFill="0" applyAlignment="0" applyProtection="0"/>
    <xf numFmtId="0" fontId="384" fillId="0" borderId="61" applyNumberFormat="0" applyFill="0" applyAlignment="0" applyProtection="0"/>
    <xf numFmtId="0" fontId="384" fillId="0" borderId="61" applyNumberFormat="0" applyFill="0" applyAlignment="0" applyProtection="0"/>
    <xf numFmtId="0" fontId="385" fillId="0" borderId="60" applyNumberFormat="0" applyFill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370" fillId="6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80" fillId="59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207" fillId="41" borderId="57" applyNumberFormat="0" applyAlignment="0" applyProtection="0"/>
    <xf numFmtId="0" fontId="208" fillId="41" borderId="57" applyNumberFormat="0" applyAlignment="0" applyProtection="0"/>
    <xf numFmtId="211" fontId="207" fillId="41" borderId="57" applyNumberFormat="0" applyAlignment="0" applyProtection="0"/>
    <xf numFmtId="211" fontId="178" fillId="56" borderId="57" applyNumberFormat="0" applyAlignment="0" applyProtection="0"/>
    <xf numFmtId="211" fontId="221" fillId="56" borderId="59" applyNumberForma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211" fontId="39" fillId="60" borderId="58" applyNumberFormat="0" applyFont="0" applyAlignment="0" applyProtection="0"/>
    <xf numFmtId="211" fontId="178" fillId="56" borderId="57" applyNumberFormat="0" applyAlignment="0" applyProtection="0"/>
    <xf numFmtId="211" fontId="207" fillId="41" borderId="57" applyNumberFormat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0" fontId="208" fillId="41" borderId="57" applyNumberFormat="0" applyAlignment="0" applyProtection="0"/>
    <xf numFmtId="211" fontId="206" fillId="41" borderId="57" applyNumberFormat="0" applyAlignment="0" applyProtection="0"/>
    <xf numFmtId="211" fontId="59" fillId="60" borderId="58" applyNumberFormat="0" applyFon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178" fillId="56" borderId="57" applyNumberFormat="0" applyAlignment="0" applyProtection="0"/>
    <xf numFmtId="211" fontId="238" fillId="0" borderId="60" applyNumberFormat="0" applyFill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92" fillId="56" borderId="59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384" fillId="0" borderId="60" applyNumberFormat="0" applyFill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211" fontId="39" fillId="60" borderId="58" applyNumberFormat="0" applyFont="0" applyAlignment="0" applyProtection="0"/>
    <xf numFmtId="0" fontId="57" fillId="56" borderId="57" applyNumberForma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39" fillId="60" borderId="58" applyNumberFormat="0" applyFont="0" applyAlignment="0" applyProtection="0"/>
    <xf numFmtId="211" fontId="177" fillId="56" borderId="57" applyNumberFormat="0" applyAlignment="0" applyProtection="0"/>
    <xf numFmtId="211" fontId="202" fillId="0" borderId="33" applyNumberFormat="0" applyFill="0" applyAlignment="0" applyProtection="0"/>
    <xf numFmtId="211" fontId="203" fillId="0" borderId="33" applyNumberFormat="0" applyFill="0" applyAlignment="0" applyProtection="0"/>
    <xf numFmtId="0" fontId="57" fillId="56" borderId="57" applyNumberFormat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394" fillId="0" borderId="53" applyNumberFormat="0" applyFill="0" applyAlignment="0" applyProtection="0"/>
    <xf numFmtId="0" fontId="107" fillId="0" borderId="60" applyNumberFormat="0" applyFill="0" applyAlignment="0" applyProtection="0"/>
    <xf numFmtId="0" fontId="238" fillId="0" borderId="60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207" fillId="4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370" fillId="56" borderId="57" applyNumberFormat="0" applyAlignment="0" applyProtection="0"/>
    <xf numFmtId="0" fontId="75" fillId="0" borderId="33" applyNumberFormat="0" applyFill="0" applyAlignment="0" applyProtection="0"/>
    <xf numFmtId="0" fontId="237" fillId="0" borderId="60" applyNumberFormat="0" applyFill="0" applyAlignment="0" applyProtection="0"/>
    <xf numFmtId="0" fontId="57" fillId="56" borderId="57" applyNumberFormat="0" applyAlignment="0" applyProtection="0"/>
    <xf numFmtId="0" fontId="384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177" fillId="56" borderId="57" applyNumberForma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211" fontId="202" fillId="0" borderId="33" applyNumberFormat="0" applyFill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178" fillId="56" borderId="57" applyNumberFormat="0" applyAlignment="0" applyProtection="0"/>
    <xf numFmtId="0" fontId="203" fillId="0" borderId="33" applyNumberFormat="0" applyFill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57" fillId="56" borderId="57" applyNumberFormat="0" applyAlignment="0" applyProtection="0"/>
    <xf numFmtId="211" fontId="206" fillId="41" borderId="57" applyNumberFormat="0" applyAlignment="0" applyProtection="0"/>
    <xf numFmtId="211" fontId="220" fillId="56" borderId="59" applyNumberFormat="0" applyAlignment="0" applyProtection="0"/>
    <xf numFmtId="0" fontId="427" fillId="41" borderId="57" applyNumberFormat="0" applyAlignment="0" applyProtection="0">
      <alignment vertical="center"/>
    </xf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92" fillId="56" borderId="59" applyNumberFormat="0" applyAlignment="0" applyProtection="0"/>
    <xf numFmtId="211" fontId="207" fillId="41" borderId="57" applyNumberFormat="0" applyAlignment="0" applyProtection="0"/>
    <xf numFmtId="211" fontId="39" fillId="60" borderId="58" applyNumberFormat="0" applyFont="0" applyAlignment="0" applyProtection="0"/>
    <xf numFmtId="211" fontId="177" fillId="56" borderId="57" applyNumberFormat="0" applyAlignment="0" applyProtection="0"/>
    <xf numFmtId="211" fontId="39" fillId="60" borderId="58" applyNumberFormat="0" applyFont="0" applyAlignment="0" applyProtection="0"/>
    <xf numFmtId="211" fontId="206" fillId="41" borderId="57" applyNumberFormat="0" applyAlignment="0" applyProtection="0"/>
    <xf numFmtId="211" fontId="237" fillId="0" borderId="60" applyNumberFormat="0" applyFill="0" applyAlignment="0" applyProtection="0"/>
    <xf numFmtId="0" fontId="222" fillId="56" borderId="59" applyNumberFormat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0" fontId="380" fillId="59" borderId="57" applyNumberFormat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211" fontId="237" fillId="0" borderId="60" applyNumberFormat="0" applyFill="0" applyAlignment="0" applyProtection="0"/>
    <xf numFmtId="0" fontId="75" fillId="0" borderId="33" applyNumberFormat="0" applyFill="0" applyAlignment="0" applyProtection="0"/>
    <xf numFmtId="211" fontId="202" fillId="0" borderId="33" applyNumberFormat="0" applyFill="0" applyAlignment="0" applyProtection="0"/>
    <xf numFmtId="211" fontId="203" fillId="0" borderId="33" applyNumberFormat="0" applyFill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38" fillId="60" borderId="58" applyNumberFormat="0" applyFon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211" fontId="39" fillId="60" borderId="58" applyNumberFormat="0" applyFont="0" applyAlignment="0" applyProtection="0"/>
    <xf numFmtId="211" fontId="202" fillId="0" borderId="33" applyNumberFormat="0" applyFill="0" applyAlignment="0" applyProtection="0"/>
    <xf numFmtId="211" fontId="177" fillId="56" borderId="57" applyNumberFormat="0" applyAlignment="0" applyProtection="0"/>
    <xf numFmtId="0" fontId="237" fillId="0" borderId="60" applyNumberFormat="0" applyFill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381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162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178" fillId="56" borderId="57" applyNumberFormat="0" applyAlignment="0" applyProtection="0"/>
    <xf numFmtId="211" fontId="220" fillId="56" borderId="59" applyNumberFormat="0" applyAlignment="0" applyProtection="0"/>
    <xf numFmtId="211" fontId="59" fillId="60" borderId="58" applyNumberFormat="0" applyFont="0" applyAlignment="0" applyProtection="0"/>
    <xf numFmtId="211" fontId="59" fillId="60" borderId="58" applyNumberFormat="0" applyFont="0" applyAlignment="0" applyProtection="0"/>
    <xf numFmtId="211" fontId="39" fillId="60" borderId="58" applyNumberFormat="0" applyFont="0" applyAlignment="0" applyProtection="0"/>
    <xf numFmtId="0" fontId="92" fillId="56" borderId="59" applyNumberFormat="0" applyAlignment="0" applyProtection="0"/>
    <xf numFmtId="211" fontId="202" fillId="0" borderId="33" applyNumberFormat="0" applyFill="0" applyAlignment="0" applyProtection="0"/>
    <xf numFmtId="0" fontId="206" fillId="41" borderId="57" applyNumberFormat="0" applyAlignment="0" applyProtection="0"/>
    <xf numFmtId="211" fontId="177" fillId="56" borderId="57" applyNumberFormat="0" applyAlignment="0" applyProtection="0"/>
    <xf numFmtId="211" fontId="46" fillId="0" borderId="56"/>
    <xf numFmtId="211" fontId="206" fillId="41" borderId="28" applyNumberForma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206" fillId="41" borderId="57" applyNumberFormat="0" applyAlignment="0" applyProtection="0"/>
    <xf numFmtId="0" fontId="38" fillId="60" borderId="58" applyNumberFormat="0" applyFont="0" applyAlignment="0" applyProtection="0"/>
    <xf numFmtId="0" fontId="207" fillId="41" borderId="57" applyNumberFormat="0" applyAlignment="0" applyProtection="0"/>
    <xf numFmtId="0" fontId="59" fillId="60" borderId="58" applyNumberFormat="0" applyFont="0" applyAlignment="0" applyProtection="0"/>
    <xf numFmtId="0" fontId="177" fillId="56" borderId="57" applyNumberFormat="0" applyAlignment="0" applyProtection="0"/>
    <xf numFmtId="211" fontId="202" fillId="0" borderId="33" applyNumberFormat="0" applyFill="0" applyAlignment="0" applyProtection="0"/>
    <xf numFmtId="0" fontId="381" fillId="41" borderId="57" applyNumberFormat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287" fillId="56" borderId="57" applyNumberFormat="0" applyAlignment="0" applyProtection="0">
      <alignment vertical="center"/>
    </xf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177" fillId="56" borderId="28" applyNumberFormat="0" applyAlignment="0" applyProtection="0"/>
    <xf numFmtId="0" fontId="384" fillId="0" borderId="61" applyNumberFormat="0" applyFill="0" applyAlignment="0" applyProtection="0"/>
    <xf numFmtId="211" fontId="178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0" fontId="57" fillId="56" borderId="57" applyNumberFormat="0" applyAlignment="0" applyProtection="0"/>
    <xf numFmtId="211" fontId="202" fillId="0" borderId="33" applyNumberFormat="0" applyFill="0" applyAlignment="0" applyProtection="0"/>
    <xf numFmtId="0" fontId="92" fillId="56" borderId="59" applyNumberFormat="0" applyAlignment="0" applyProtection="0"/>
    <xf numFmtId="0" fontId="57" fillId="56" borderId="57" applyNumberFormat="0" applyAlignment="0" applyProtection="0"/>
    <xf numFmtId="0" fontId="14" fillId="60" borderId="58" applyNumberFormat="0" applyFont="0" applyAlignment="0" applyProtection="0"/>
    <xf numFmtId="0" fontId="75" fillId="0" borderId="33" applyNumberFormat="0" applyFill="0" applyAlignment="0" applyProtection="0"/>
    <xf numFmtId="0" fontId="370" fillId="56" borderId="57" applyNumberForma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211" fontId="206" fillId="41" borderId="57" applyNumberFormat="0" applyAlignment="0" applyProtection="0"/>
    <xf numFmtId="0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211" fontId="220" fillId="56" borderId="59" applyNumberFormat="0" applyAlignment="0" applyProtection="0"/>
    <xf numFmtId="211" fontId="39" fillId="60" borderId="58" applyNumberFormat="0" applyFont="0" applyAlignment="0" applyProtection="0"/>
    <xf numFmtId="0" fontId="59" fillId="60" borderId="58" applyNumberFormat="0" applyFont="0" applyAlignment="0" applyProtection="0"/>
    <xf numFmtId="0" fontId="81" fillId="41" borderId="57" applyNumberFormat="0" applyAlignment="0" applyProtection="0"/>
    <xf numFmtId="0" fontId="370" fillId="61" borderId="57" applyNumberFormat="0" applyAlignment="0" applyProtection="0"/>
    <xf numFmtId="211" fontId="220" fillId="56" borderId="59" applyNumberForma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300" fillId="0" borderId="33" applyNumberFormat="0" applyFill="0" applyAlignment="0" applyProtection="0">
      <alignment vertical="center"/>
    </xf>
    <xf numFmtId="0" fontId="39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369" fillId="56" borderId="59" applyNumberFormat="0" applyAlignment="0" applyProtection="0"/>
    <xf numFmtId="0" fontId="221" fillId="56" borderId="38" applyNumberFormat="0" applyAlignment="0" applyProtection="0"/>
    <xf numFmtId="0" fontId="178" fillId="56" borderId="28" applyNumberFormat="0" applyAlignment="0" applyProtection="0"/>
    <xf numFmtId="0" fontId="207" fillId="41" borderId="28" applyNumberFormat="0" applyAlignment="0" applyProtection="0"/>
    <xf numFmtId="0" fontId="238" fillId="0" borderId="39" applyNumberFormat="0" applyFill="0" applyAlignment="0" applyProtection="0"/>
    <xf numFmtId="0" fontId="59" fillId="60" borderId="37" applyNumberFormat="0" applyFont="0" applyAlignment="0" applyProtection="0"/>
    <xf numFmtId="0" fontId="287" fillId="56" borderId="28" applyNumberFormat="0" applyAlignment="0" applyProtection="0">
      <alignment vertical="center"/>
    </xf>
    <xf numFmtId="0" fontId="272" fillId="60" borderId="37" applyNumberFormat="0" applyFont="0" applyAlignment="0" applyProtection="0">
      <alignment vertical="center"/>
    </xf>
    <xf numFmtId="0" fontId="295" fillId="0" borderId="39" applyNumberFormat="0" applyFill="0" applyAlignment="0" applyProtection="0">
      <alignment vertical="center"/>
    </xf>
    <xf numFmtId="0" fontId="296" fillId="41" borderId="28" applyNumberFormat="0" applyAlignment="0" applyProtection="0">
      <alignment vertical="center"/>
    </xf>
    <xf numFmtId="0" fontId="81" fillId="41" borderId="57" applyNumberFormat="0" applyAlignment="0" applyProtection="0"/>
    <xf numFmtId="0" fontId="302" fillId="56" borderId="38" applyNumberFormat="0" applyAlignment="0" applyProtection="0">
      <alignment vertical="center"/>
    </xf>
    <xf numFmtId="0" fontId="5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177" fillId="56" borderId="57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380" fillId="59" borderId="57" applyNumberFormat="0" applyAlignment="0" applyProtection="0"/>
    <xf numFmtId="211" fontId="202" fillId="0" borderId="33" applyNumberFormat="0" applyFill="0" applyAlignment="0" applyProtection="0"/>
    <xf numFmtId="211" fontId="207" fillId="41" borderId="57" applyNumberFormat="0" applyAlignment="0" applyProtection="0"/>
    <xf numFmtId="211" fontId="206" fillId="41" borderId="57" applyNumberFormat="0" applyAlignment="0" applyProtection="0"/>
    <xf numFmtId="0" fontId="238" fillId="0" borderId="60" applyNumberFormat="0" applyFill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211" fontId="221" fillId="56" borderId="59" applyNumberFormat="0" applyAlignment="0" applyProtection="0"/>
    <xf numFmtId="0" fontId="380" fillId="41" borderId="57" applyNumberFormat="0" applyAlignment="0" applyProtection="0"/>
    <xf numFmtId="0" fontId="57" fillId="56" borderId="57" applyNumberFormat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207" fillId="41" borderId="57" applyNumberFormat="0" applyAlignment="0" applyProtection="0"/>
    <xf numFmtId="0" fontId="380" fillId="59" borderId="57" applyNumberFormat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368" fillId="56" borderId="59" applyNumberFormat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206" fillId="41" borderId="57" applyNumberFormat="0" applyAlignment="0" applyProtection="0"/>
    <xf numFmtId="0" fontId="92" fillId="56" borderId="59" applyNumberFormat="0" applyAlignment="0" applyProtection="0"/>
    <xf numFmtId="211" fontId="5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380" fillId="41" borderId="57" applyNumberFormat="0" applyAlignment="0" applyProtection="0"/>
    <xf numFmtId="0" fontId="75" fillId="0" borderId="33" applyNumberFormat="0" applyFill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295" fillId="0" borderId="60" applyNumberFormat="0" applyFill="0" applyAlignment="0" applyProtection="0">
      <alignment vertical="center"/>
    </xf>
    <xf numFmtId="211" fontId="39" fillId="60" borderId="58" applyNumberFormat="0" applyFont="0" applyAlignment="0" applyProtection="0"/>
    <xf numFmtId="211" fontId="177" fillId="56" borderId="57" applyNumberForma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207" fillId="41" borderId="57" applyNumberFormat="0" applyAlignment="0" applyProtection="0"/>
    <xf numFmtId="0" fontId="107" fillId="0" borderId="60" applyNumberFormat="0" applyFill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211" fontId="59" fillId="60" borderId="58" applyNumberFormat="0" applyFon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75" fillId="0" borderId="33" applyNumberFormat="0" applyFill="0" applyAlignment="0" applyProtection="0"/>
    <xf numFmtId="211" fontId="220" fillId="56" borderId="59" applyNumberFormat="0" applyAlignment="0" applyProtection="0"/>
    <xf numFmtId="211" fontId="46" fillId="0" borderId="56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385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57" fillId="56" borderId="57" applyNumberFormat="0" applyAlignment="0" applyProtection="0"/>
    <xf numFmtId="0" fontId="237" fillId="0" borderId="60" applyNumberFormat="0" applyFill="0" applyAlignment="0" applyProtection="0"/>
    <xf numFmtId="0" fontId="380" fillId="59" borderId="57" applyNumberFormat="0" applyAlignment="0" applyProtection="0"/>
    <xf numFmtId="0" fontId="426" fillId="56" borderId="57" applyNumberFormat="0" applyAlignment="0" applyProtection="0">
      <alignment vertical="center"/>
    </xf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0" fontId="206" fillId="41" borderId="57" applyNumberFormat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0" fontId="370" fillId="61" borderId="57" applyNumberFormat="0" applyAlignment="0" applyProtection="0"/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208" fillId="41" borderId="57" applyNumberForma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206" fillId="41" borderId="57" applyNumberFormat="0" applyAlignment="0" applyProtection="0"/>
    <xf numFmtId="0" fontId="14" fillId="60" borderId="58" applyNumberFormat="0" applyFon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0" fontId="370" fillId="56" borderId="57" applyNumberFormat="0" applyAlignment="0" applyProtection="0"/>
    <xf numFmtId="211" fontId="206" fillId="41" borderId="57" applyNumberFormat="0" applyAlignment="0" applyProtection="0"/>
    <xf numFmtId="0" fontId="75" fillId="0" borderId="33" applyNumberFormat="0" applyFill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370" fillId="56" borderId="57" applyNumberForma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0" fontId="370" fillId="61" borderId="57" applyNumberFormat="0" applyAlignment="0" applyProtection="0"/>
    <xf numFmtId="0" fontId="202" fillId="0" borderId="33" applyNumberFormat="0" applyFill="0" applyAlignment="0" applyProtection="0"/>
    <xf numFmtId="211" fontId="220" fillId="56" borderId="59" applyNumberFormat="0" applyAlignment="0" applyProtection="0"/>
    <xf numFmtId="211" fontId="206" fillId="41" borderId="57" applyNumberFormat="0" applyAlignment="0" applyProtection="0"/>
    <xf numFmtId="0" fontId="206" fillId="41" borderId="57" applyNumberFormat="0" applyAlignment="0" applyProtection="0"/>
    <xf numFmtId="211" fontId="177" fillId="56" borderId="57" applyNumberFormat="0" applyAlignment="0" applyProtection="0"/>
    <xf numFmtId="0" fontId="371" fillId="56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211" fontId="203" fillId="0" borderId="33" applyNumberFormat="0" applyFill="0" applyAlignment="0" applyProtection="0"/>
    <xf numFmtId="0" fontId="206" fillId="41" borderId="57" applyNumberFormat="0" applyAlignment="0" applyProtection="0"/>
    <xf numFmtId="0" fontId="92" fillId="56" borderId="59" applyNumberFormat="0" applyAlignment="0" applyProtection="0"/>
    <xf numFmtId="0" fontId="202" fillId="0" borderId="33" applyNumberFormat="0" applyFill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370" fillId="61" borderId="57" applyNumberFormat="0" applyAlignment="0" applyProtection="0"/>
    <xf numFmtId="0" fontId="285" fillId="60" borderId="58" applyNumberFormat="0" applyFont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0" fontId="222" fillId="56" borderId="59" applyNumberFormat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0" fontId="206" fillId="41" borderId="57" applyNumberFormat="0" applyAlignment="0" applyProtection="0"/>
    <xf numFmtId="0" fontId="370" fillId="56" borderId="57" applyNumberFormat="0" applyAlignment="0" applyProtection="0"/>
    <xf numFmtId="211" fontId="237" fillId="0" borderId="60" applyNumberFormat="0" applyFill="0" applyAlignment="0" applyProtection="0"/>
    <xf numFmtId="0" fontId="237" fillId="0" borderId="60" applyNumberFormat="0" applyFill="0" applyAlignment="0" applyProtection="0"/>
    <xf numFmtId="211" fontId="39" fillId="60" borderId="58" applyNumberFormat="0" applyFont="0" applyAlignment="0" applyProtection="0"/>
    <xf numFmtId="0" fontId="177" fillId="56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39" fillId="60" borderId="58" applyNumberFormat="0" applyFont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211" fontId="207" fillId="41" borderId="57" applyNumberFormat="0" applyAlignment="0" applyProtection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211" fontId="177" fillId="56" borderId="57" applyNumberFormat="0" applyAlignment="0" applyProtection="0"/>
    <xf numFmtId="211" fontId="39" fillId="60" borderId="58" applyNumberFormat="0" applyFont="0" applyAlignment="0" applyProtection="0"/>
    <xf numFmtId="0" fontId="368" fillId="61" borderId="59" applyNumberFormat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0" fontId="206" fillId="41" borderId="57" applyNumberFormat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178" fillId="56" borderId="57" applyNumberFormat="0" applyAlignment="0" applyProtection="0"/>
    <xf numFmtId="0" fontId="422" fillId="60" borderId="58" applyNumberFormat="0" applyFont="0" applyAlignment="0" applyProtection="0">
      <alignment vertical="center"/>
    </xf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211" fontId="237" fillId="0" borderId="60" applyNumberFormat="0" applyFill="0" applyAlignment="0" applyProtection="0"/>
    <xf numFmtId="211" fontId="39" fillId="60" borderId="58" applyNumberFormat="0" applyFont="0" applyAlignment="0" applyProtection="0"/>
    <xf numFmtId="0" fontId="368" fillId="56" borderId="59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381" fillId="41" borderId="57" applyNumberFormat="0" applyAlignment="0" applyProtection="0"/>
    <xf numFmtId="211" fontId="177" fillId="56" borderId="57" applyNumberFormat="0" applyAlignment="0" applyProtection="0"/>
    <xf numFmtId="0" fontId="57" fillId="56" borderId="57" applyNumberFormat="0" applyAlignment="0" applyProtection="0"/>
    <xf numFmtId="211" fontId="39" fillId="60" borderId="58" applyNumberFormat="0" applyFont="0" applyAlignment="0" applyProtection="0"/>
    <xf numFmtId="0" fontId="380" fillId="59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220" fillId="56" borderId="59" applyNumberFormat="0" applyAlignment="0" applyProtection="0"/>
    <xf numFmtId="0" fontId="220" fillId="56" borderId="59" applyNumberFormat="0" applyAlignment="0" applyProtection="0"/>
    <xf numFmtId="0" fontId="220" fillId="56" borderId="59" applyNumberFormat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59" fillId="60" borderId="58" applyNumberFormat="0" applyFont="0" applyAlignment="0" applyProtection="0"/>
    <xf numFmtId="0" fontId="162" fillId="60" borderId="58" applyNumberFormat="0" applyFont="0" applyAlignment="0" applyProtection="0"/>
    <xf numFmtId="211" fontId="39" fillId="60" borderId="58" applyNumberFormat="0" applyFon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1" fillId="56" borderId="59" applyNumberFormat="0" applyAlignment="0" applyProtection="0"/>
    <xf numFmtId="211" fontId="221" fillId="56" borderId="59" applyNumberFormat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0" fontId="92" fillId="56" borderId="59" applyNumberFormat="0" applyAlignment="0" applyProtection="0"/>
    <xf numFmtId="0" fontId="381" fillId="41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8" fillId="56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211" fontId="220" fillId="56" borderId="59" applyNumberForma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14" fillId="60" borderId="58" applyNumberFormat="0" applyFont="0" applyAlignment="0" applyProtection="0"/>
    <xf numFmtId="0" fontId="177" fillId="56" borderId="57" applyNumberFormat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211" fontId="177" fillId="56" borderId="57" applyNumberFormat="0" applyAlignment="0" applyProtection="0"/>
    <xf numFmtId="0" fontId="237" fillId="0" borderId="60" applyNumberFormat="0" applyFill="0" applyAlignment="0" applyProtection="0"/>
    <xf numFmtId="0" fontId="75" fillId="0" borderId="33" applyNumberFormat="0" applyFill="0" applyAlignment="0" applyProtection="0"/>
    <xf numFmtId="0" fontId="17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57" fillId="56" borderId="57" applyNumberFormat="0" applyAlignment="0" applyProtection="0"/>
    <xf numFmtId="0" fontId="370" fillId="56" borderId="57" applyNumberFormat="0" applyAlignment="0" applyProtection="0"/>
    <xf numFmtId="211" fontId="238" fillId="0" borderId="60" applyNumberFormat="0" applyFill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202" fillId="0" borderId="33" applyNumberFormat="0" applyFill="0" applyAlignment="0" applyProtection="0"/>
    <xf numFmtId="211" fontId="59" fillId="60" borderId="58" applyNumberFormat="0" applyFont="0" applyAlignment="0" applyProtection="0"/>
    <xf numFmtId="0" fontId="52" fillId="0" borderId="25">
      <alignment horizontal="center"/>
    </xf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211" fontId="46" fillId="0" borderId="56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57" fillId="56" borderId="57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211" fontId="237" fillId="0" borderId="60" applyNumberFormat="0" applyFill="0" applyAlignment="0" applyProtection="0"/>
    <xf numFmtId="0" fontId="57" fillId="56" borderId="57" applyNumberForma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14" fillId="60" borderId="58" applyNumberFormat="0" applyFont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211" fontId="207" fillId="41" borderId="57" applyNumberFormat="0" applyAlignment="0" applyProtection="0"/>
    <xf numFmtId="0" fontId="38" fillId="60" borderId="58" applyNumberFormat="0" applyFon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211" fontId="206" fillId="41" borderId="57" applyNumberFormat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211" fontId="206" fillId="41" borderId="57" applyNumberFormat="0" applyAlignment="0" applyProtection="0"/>
    <xf numFmtId="211" fontId="177" fillId="56" borderId="57" applyNumberFormat="0" applyAlignment="0" applyProtection="0"/>
    <xf numFmtId="211" fontId="59" fillId="60" borderId="58" applyNumberFormat="0" applyFon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211" fontId="237" fillId="0" borderId="60" applyNumberFormat="0" applyFill="0" applyAlignment="0" applyProtection="0"/>
    <xf numFmtId="211" fontId="207" fillId="41" borderId="57" applyNumberFormat="0" applyAlignment="0" applyProtection="0"/>
    <xf numFmtId="0" fontId="207" fillId="41" borderId="57" applyNumberFormat="0" applyAlignment="0" applyProtection="0"/>
    <xf numFmtId="5" fontId="52" fillId="0" borderId="55" applyAlignment="0" applyProtection="0"/>
    <xf numFmtId="37" fontId="71" fillId="0" borderId="55" applyFill="0"/>
    <xf numFmtId="0" fontId="14" fillId="60" borderId="58" applyNumberFormat="0" applyFont="0" applyAlignment="0" applyProtection="0"/>
    <xf numFmtId="0" fontId="57" fillId="56" borderId="28" applyNumberFormat="0" applyAlignment="0" applyProtection="0"/>
    <xf numFmtId="0" fontId="39" fillId="60" borderId="58" applyNumberFormat="0" applyFont="0" applyAlignment="0" applyProtection="0"/>
    <xf numFmtId="211" fontId="220" fillId="56" borderId="59" applyNumberFormat="0" applyAlignment="0" applyProtection="0"/>
    <xf numFmtId="0" fontId="57" fillId="56" borderId="57" applyNumberFormat="0" applyAlignment="0" applyProtection="0"/>
    <xf numFmtId="0" fontId="384" fillId="0" borderId="61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38" fillId="60" borderId="58" applyNumberFormat="0" applyFont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0" fontId="57" fillId="56" borderId="57" applyNumberFormat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0" fontId="381" fillId="41" borderId="57" applyNumberFormat="0" applyAlignment="0" applyProtection="0"/>
    <xf numFmtId="0" fontId="81" fillId="41" borderId="57" applyNumberFormat="0" applyAlignment="0" applyProtection="0"/>
    <xf numFmtId="0" fontId="380" fillId="59" borderId="57" applyNumberFormat="0" applyAlignment="0" applyProtection="0"/>
    <xf numFmtId="0" fontId="206" fillId="41" borderId="57" applyNumberFormat="0" applyAlignment="0" applyProtection="0"/>
    <xf numFmtId="0" fontId="237" fillId="0" borderId="60" applyNumberFormat="0" applyFill="0" applyAlignment="0" applyProtection="0"/>
    <xf numFmtId="0" fontId="177" fillId="56" borderId="57" applyNumberFormat="0" applyAlignment="0" applyProtection="0"/>
    <xf numFmtId="211" fontId="202" fillId="0" borderId="33" applyNumberFormat="0" applyFill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392" fillId="0" borderId="33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207" fillId="41" borderId="57" applyNumberFormat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28" applyNumberFormat="0" applyAlignment="0" applyProtection="0"/>
    <xf numFmtId="211" fontId="202" fillId="0" borderId="33" applyNumberFormat="0" applyFill="0" applyAlignment="0" applyProtection="0"/>
    <xf numFmtId="211" fontId="39" fillId="60" borderId="58" applyNumberFormat="0" applyFont="0" applyAlignment="0" applyProtection="0"/>
    <xf numFmtId="0" fontId="208" fillId="41" borderId="57" applyNumberFormat="0" applyAlignment="0" applyProtection="0"/>
    <xf numFmtId="211" fontId="207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0" fontId="179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14" fillId="60" borderId="58" applyNumberFormat="0" applyFont="0" applyAlignment="0" applyProtection="0"/>
    <xf numFmtId="0" fontId="215" fillId="0" borderId="54" applyNumberFormat="0" applyFill="0" applyBorder="0" applyAlignment="0" applyProtection="0">
      <alignment horizontal="centerContinuous"/>
    </xf>
    <xf numFmtId="0" fontId="370" fillId="61" borderId="57" applyNumberFormat="0" applyAlignment="0" applyProtection="0"/>
    <xf numFmtId="211" fontId="203" fillId="0" borderId="33" applyNumberFormat="0" applyFill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38" fillId="60" borderId="58" applyNumberFormat="0" applyFont="0" applyAlignment="0" applyProtection="0"/>
    <xf numFmtId="211" fontId="202" fillId="0" borderId="33" applyNumberFormat="0" applyFill="0" applyAlignment="0" applyProtection="0"/>
    <xf numFmtId="211" fontId="237" fillId="0" borderId="60" applyNumberFormat="0" applyFill="0" applyAlignment="0" applyProtection="0"/>
    <xf numFmtId="0" fontId="285" fillId="60" borderId="58" applyNumberFormat="0" applyFont="0" applyAlignment="0" applyProtection="0"/>
    <xf numFmtId="0" fontId="237" fillId="0" borderId="60" applyNumberFormat="0" applyFill="0" applyAlignment="0" applyProtection="0"/>
    <xf numFmtId="211" fontId="59" fillId="60" borderId="58" applyNumberFormat="0" applyFont="0" applyAlignment="0" applyProtection="0"/>
    <xf numFmtId="0" fontId="81" fillId="41" borderId="57" applyNumberFormat="0" applyAlignment="0" applyProtection="0"/>
    <xf numFmtId="0" fontId="220" fillId="56" borderId="59" applyNumberFormat="0" applyAlignment="0" applyProtection="0"/>
    <xf numFmtId="0" fontId="370" fillId="61" borderId="57" applyNumberFormat="0" applyAlignment="0" applyProtection="0"/>
    <xf numFmtId="0" fontId="75" fillId="0" borderId="33" applyNumberFormat="0" applyFill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220" fillId="56" borderId="59" applyNumberFormat="0" applyAlignment="0" applyProtection="0"/>
    <xf numFmtId="0" fontId="14" fillId="60" borderId="58" applyNumberFormat="0" applyFont="0" applyAlignment="0" applyProtection="0"/>
    <xf numFmtId="211" fontId="220" fillId="56" borderId="59" applyNumberFormat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75" fillId="0" borderId="33" applyNumberFormat="0" applyFill="0" applyAlignment="0" applyProtection="0"/>
    <xf numFmtId="0" fontId="206" fillId="41" borderId="57" applyNumberFormat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92" fillId="56" borderId="38" applyNumberForma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0" fontId="384" fillId="0" borderId="61" applyNumberFormat="0" applyFill="0" applyAlignment="0" applyProtection="0"/>
    <xf numFmtId="0" fontId="75" fillId="0" borderId="33" applyNumberFormat="0" applyFill="0" applyAlignment="0" applyProtection="0"/>
    <xf numFmtId="0" fontId="237" fillId="0" borderId="60" applyNumberFormat="0" applyFill="0" applyAlignment="0" applyProtection="0"/>
    <xf numFmtId="0" fontId="394" fillId="0" borderId="53" applyNumberFormat="0" applyFill="0" applyAlignment="0" applyProtection="0"/>
    <xf numFmtId="0" fontId="370" fillId="61" borderId="57" applyNumberFormat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211" fontId="207" fillId="41" borderId="57" applyNumberFormat="0" applyAlignment="0" applyProtection="0"/>
    <xf numFmtId="0" fontId="38" fillId="60" borderId="58" applyNumberFormat="0" applyFont="0" applyAlignment="0" applyProtection="0"/>
    <xf numFmtId="211" fontId="177" fillId="56" borderId="57" applyNumberFormat="0" applyAlignment="0" applyProtection="0"/>
    <xf numFmtId="0" fontId="370" fillId="61" borderId="57" applyNumberFormat="0" applyAlignment="0" applyProtection="0"/>
    <xf numFmtId="211" fontId="237" fillId="0" borderId="60" applyNumberFormat="0" applyFill="0" applyAlignment="0" applyProtection="0"/>
    <xf numFmtId="0" fontId="221" fillId="56" borderId="38" applyNumberFormat="0" applyAlignment="0" applyProtection="0"/>
    <xf numFmtId="0" fontId="178" fillId="56" borderId="28" applyNumberFormat="0" applyAlignment="0" applyProtection="0"/>
    <xf numFmtId="0" fontId="207" fillId="41" borderId="28" applyNumberFormat="0" applyAlignment="0" applyProtection="0"/>
    <xf numFmtId="0" fontId="238" fillId="0" borderId="39" applyNumberFormat="0" applyFill="0" applyAlignment="0" applyProtection="0"/>
    <xf numFmtId="0" fontId="59" fillId="60" borderId="37" applyNumberFormat="0" applyFont="0" applyAlignment="0" applyProtection="0"/>
    <xf numFmtId="211" fontId="206" fillId="41" borderId="57" applyNumberFormat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39" fillId="60" borderId="58" applyNumberFormat="0" applyFont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157" fillId="0" borderId="44" applyNumberFormat="0" applyFill="0" applyProtection="0">
      <alignment horizontal="center"/>
    </xf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221" fillId="56" borderId="38" applyNumberFormat="0" applyAlignment="0" applyProtection="0"/>
    <xf numFmtId="0" fontId="178" fillId="56" borderId="28" applyNumberFormat="0" applyAlignment="0" applyProtection="0"/>
    <xf numFmtId="0" fontId="207" fillId="41" borderId="28" applyNumberFormat="0" applyAlignment="0" applyProtection="0"/>
    <xf numFmtId="0" fontId="238" fillId="0" borderId="39" applyNumberFormat="0" applyFill="0" applyAlignment="0" applyProtection="0"/>
    <xf numFmtId="0" fontId="59" fillId="60" borderId="37" applyNumberFormat="0" applyFont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211" fontId="220" fillId="56" borderId="59" applyNumberFormat="0" applyAlignment="0" applyProtection="0"/>
    <xf numFmtId="0" fontId="203" fillId="0" borderId="33" applyNumberFormat="0" applyFill="0" applyAlignment="0" applyProtection="0"/>
    <xf numFmtId="0" fontId="57" fillId="56" borderId="57" applyNumberFormat="0" applyAlignment="0" applyProtection="0"/>
    <xf numFmtId="0" fontId="39" fillId="60" borderId="58" applyNumberFormat="0" applyFont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211" fontId="39" fillId="60" borderId="58" applyNumberFormat="0" applyFont="0" applyAlignment="0" applyProtection="0"/>
    <xf numFmtId="211" fontId="203" fillId="0" borderId="33" applyNumberFormat="0" applyFill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0" fontId="237" fillId="0" borderId="60" applyNumberFormat="0" applyFill="0" applyAlignment="0" applyProtection="0"/>
    <xf numFmtId="0" fontId="207" fillId="41" borderId="28" applyNumberFormat="0" applyAlignment="0" applyProtection="0"/>
    <xf numFmtId="0" fontId="207" fillId="41" borderId="28" applyNumberForma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211" fontId="207" fillId="41" borderId="57" applyNumberFormat="0" applyAlignment="0" applyProtection="0"/>
    <xf numFmtId="0" fontId="38" fillId="60" borderId="58" applyNumberFormat="0" applyFont="0" applyAlignment="0" applyProtection="0"/>
    <xf numFmtId="0" fontId="208" fillId="41" borderId="57" applyNumberFormat="0" applyAlignment="0" applyProtection="0"/>
    <xf numFmtId="0" fontId="237" fillId="0" borderId="60" applyNumberFormat="0" applyFill="0" applyAlignment="0" applyProtection="0"/>
    <xf numFmtId="0" fontId="31" fillId="60" borderId="58" applyNumberFormat="0" applyFont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59" fillId="60" borderId="58" applyNumberFormat="0" applyFont="0" applyAlignment="0" applyProtection="0"/>
    <xf numFmtId="0" fontId="59" fillId="60" borderId="58" applyNumberFormat="0" applyFont="0" applyAlignment="0" applyProtection="0"/>
    <xf numFmtId="0" fontId="59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70" fillId="61" borderId="57" applyNumberFormat="0" applyAlignment="0" applyProtection="0"/>
    <xf numFmtId="0" fontId="221" fillId="56" borderId="59" applyNumberFormat="0" applyAlignment="0" applyProtection="0"/>
    <xf numFmtId="0" fontId="221" fillId="56" borderId="59" applyNumberFormat="0" applyAlignment="0" applyProtection="0"/>
    <xf numFmtId="211" fontId="59" fillId="60" borderId="58" applyNumberFormat="0" applyFont="0" applyAlignment="0" applyProtection="0"/>
    <xf numFmtId="0" fontId="206" fillId="41" borderId="57" applyNumberFormat="0" applyAlignment="0" applyProtection="0"/>
    <xf numFmtId="0" fontId="38" fillId="60" borderId="58" applyNumberFormat="0" applyFont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211" fontId="59" fillId="60" borderId="58" applyNumberFormat="0" applyFont="0" applyAlignment="0" applyProtection="0"/>
    <xf numFmtId="0" fontId="38" fillId="60" borderId="58" applyNumberFormat="0" applyFont="0" applyAlignment="0" applyProtection="0"/>
    <xf numFmtId="211" fontId="220" fillId="56" borderId="59" applyNumberFormat="0" applyAlignment="0" applyProtection="0"/>
    <xf numFmtId="211" fontId="206" fillId="41" borderId="57" applyNumberFormat="0" applyAlignment="0" applyProtection="0"/>
    <xf numFmtId="0" fontId="380" fillId="59" borderId="57" applyNumberFormat="0" applyAlignment="0" applyProtection="0"/>
    <xf numFmtId="211" fontId="206" fillId="41" borderId="57" applyNumberFormat="0" applyAlignment="0" applyProtection="0"/>
    <xf numFmtId="0" fontId="92" fillId="56" borderId="59" applyNumberFormat="0" applyAlignment="0" applyProtection="0"/>
    <xf numFmtId="0" fontId="206" fillId="41" borderId="57" applyNumberFormat="0" applyAlignment="0" applyProtection="0"/>
    <xf numFmtId="0" fontId="57" fillId="56" borderId="57" applyNumberForma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211" fontId="238" fillId="0" borderId="60" applyNumberFormat="0" applyFill="0" applyAlignment="0" applyProtection="0"/>
    <xf numFmtId="211" fontId="220" fillId="56" borderId="59" applyNumberForma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202" fillId="0" borderId="33" applyNumberFormat="0" applyFill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0" fontId="14" fillId="60" borderId="58" applyNumberFormat="0" applyFont="0" applyAlignment="0" applyProtection="0"/>
    <xf numFmtId="0" fontId="238" fillId="0" borderId="60" applyNumberFormat="0" applyFill="0" applyAlignment="0" applyProtection="0"/>
    <xf numFmtId="0" fontId="238" fillId="0" borderId="60" applyNumberFormat="0" applyFill="0" applyAlignment="0" applyProtection="0"/>
    <xf numFmtId="0" fontId="238" fillId="0" borderId="60" applyNumberFormat="0" applyFill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0" fontId="38" fillId="60" borderId="58" applyNumberFormat="0" applyFont="0" applyAlignment="0" applyProtection="0"/>
    <xf numFmtId="0" fontId="215" fillId="0" borderId="62" applyNumberFormat="0" applyFill="0" applyBorder="0" applyAlignment="0" applyProtection="0">
      <alignment horizontal="centerContinuous"/>
    </xf>
    <xf numFmtId="0" fontId="206" fillId="41" borderId="57" applyNumberFormat="0" applyAlignment="0" applyProtection="0"/>
    <xf numFmtId="0" fontId="107" fillId="0" borderId="60" applyNumberFormat="0" applyFill="0" applyAlignment="0" applyProtection="0"/>
    <xf numFmtId="211" fontId="203" fillId="0" borderId="33" applyNumberFormat="0" applyFill="0" applyAlignment="0" applyProtection="0"/>
    <xf numFmtId="0" fontId="107" fillId="0" borderId="60" applyNumberFormat="0" applyFill="0" applyAlignment="0" applyProtection="0"/>
    <xf numFmtId="0" fontId="419" fillId="0" borderId="33" applyNumberFormat="0" applyFill="0" applyAlignment="0" applyProtection="0">
      <alignment vertical="center"/>
    </xf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421" fillId="0" borderId="60" applyNumberFormat="0" applyFill="0" applyAlignment="0" applyProtection="0">
      <alignment vertical="center"/>
    </xf>
    <xf numFmtId="0" fontId="421" fillId="0" borderId="60" applyNumberFormat="0" applyFill="0" applyAlignment="0" applyProtection="0">
      <alignment vertical="center"/>
    </xf>
    <xf numFmtId="0" fontId="421" fillId="0" borderId="60" applyNumberFormat="0" applyFill="0" applyAlignment="0" applyProtection="0">
      <alignment vertical="center"/>
    </xf>
    <xf numFmtId="0" fontId="422" fillId="60" borderId="58" applyNumberFormat="0" applyFont="0" applyAlignment="0" applyProtection="0">
      <alignment vertical="center"/>
    </xf>
    <xf numFmtId="0" fontId="422" fillId="60" borderId="58" applyNumberFormat="0" applyFont="0" applyAlignment="0" applyProtection="0">
      <alignment vertical="center"/>
    </xf>
    <xf numFmtId="0" fontId="422" fillId="60" borderId="58" applyNumberFormat="0" applyFont="0" applyAlignment="0" applyProtection="0">
      <alignment vertical="center"/>
    </xf>
    <xf numFmtId="0" fontId="237" fillId="0" borderId="60" applyNumberFormat="0" applyFill="0" applyAlignment="0" applyProtection="0"/>
    <xf numFmtId="0" fontId="57" fillId="56" borderId="57" applyNumberFormat="0" applyAlignment="0" applyProtection="0"/>
    <xf numFmtId="0" fontId="426" fillId="56" borderId="57" applyNumberFormat="0" applyAlignment="0" applyProtection="0">
      <alignment vertical="center"/>
    </xf>
    <xf numFmtId="0" fontId="426" fillId="56" borderId="57" applyNumberFormat="0" applyAlignment="0" applyProtection="0">
      <alignment vertical="center"/>
    </xf>
    <xf numFmtId="0" fontId="426" fillId="56" borderId="57" applyNumberFormat="0" applyAlignment="0" applyProtection="0">
      <alignment vertical="center"/>
    </xf>
    <xf numFmtId="0" fontId="427" fillId="41" borderId="57" applyNumberFormat="0" applyAlignment="0" applyProtection="0">
      <alignment vertical="center"/>
    </xf>
    <xf numFmtId="0" fontId="427" fillId="41" borderId="57" applyNumberFormat="0" applyAlignment="0" applyProtection="0">
      <alignment vertical="center"/>
    </xf>
    <xf numFmtId="0" fontId="427" fillId="41" borderId="57" applyNumberFormat="0" applyAlignment="0" applyProtection="0">
      <alignment vertical="center"/>
    </xf>
    <xf numFmtId="0" fontId="428" fillId="56" borderId="59" applyNumberFormat="0" applyAlignment="0" applyProtection="0">
      <alignment vertical="center"/>
    </xf>
    <xf numFmtId="0" fontId="428" fillId="56" borderId="59" applyNumberFormat="0" applyAlignment="0" applyProtection="0">
      <alignment vertical="center"/>
    </xf>
    <xf numFmtId="0" fontId="394" fillId="0" borderId="53" applyNumberFormat="0" applyFill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211" fontId="59" fillId="60" borderId="58" applyNumberFormat="0" applyFont="0" applyAlignment="0" applyProtection="0"/>
    <xf numFmtId="0" fontId="206" fillId="41" borderId="57" applyNumberFormat="0" applyAlignment="0" applyProtection="0"/>
    <xf numFmtId="0" fontId="368" fillId="61" borderId="59" applyNumberFormat="0" applyAlignment="0" applyProtection="0"/>
    <xf numFmtId="0" fontId="39" fillId="60" borderId="58" applyNumberFormat="0" applyFont="0" applyAlignment="0" applyProtection="0"/>
    <xf numFmtId="211" fontId="178" fillId="56" borderId="57" applyNumberFormat="0" applyAlignment="0" applyProtection="0"/>
    <xf numFmtId="0" fontId="75" fillId="0" borderId="33" applyNumberFormat="0" applyFill="0" applyAlignment="0" applyProtection="0"/>
    <xf numFmtId="0" fontId="14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392" fillId="0" borderId="33" applyNumberFormat="0" applyFill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380" fillId="59" borderId="57" applyNumberFormat="0" applyAlignment="0" applyProtection="0"/>
    <xf numFmtId="0" fontId="208" fillId="41" borderId="57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380" fillId="59" borderId="57" applyNumberFormat="0" applyAlignment="0" applyProtection="0"/>
    <xf numFmtId="0" fontId="107" fillId="0" borderId="60" applyNumberFormat="0" applyFill="0" applyAlignment="0" applyProtection="0"/>
    <xf numFmtId="0" fontId="385" fillId="0" borderId="60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287" fillId="56" borderId="57" applyNumberFormat="0" applyAlignment="0" applyProtection="0">
      <alignment vertical="center"/>
    </xf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384" fillId="0" borderId="60" applyNumberFormat="0" applyFill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0" fontId="38" fillId="60" borderId="58" applyNumberFormat="0" applyFont="0" applyAlignment="0" applyProtection="0"/>
    <xf numFmtId="211" fontId="237" fillId="0" borderId="60" applyNumberFormat="0" applyFill="0" applyAlignment="0" applyProtection="0"/>
    <xf numFmtId="0" fontId="71" fillId="0" borderId="62">
      <alignment horizontal="left" vertical="center"/>
    </xf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0" fontId="381" fillId="41" borderId="57" applyNumberFormat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202" fillId="0" borderId="33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0" fontId="57" fillId="56" borderId="57" applyNumberFormat="0" applyAlignment="0" applyProtection="0"/>
    <xf numFmtId="0" fontId="384" fillId="0" borderId="60" applyNumberFormat="0" applyFill="0" applyAlignment="0" applyProtection="0"/>
    <xf numFmtId="0" fontId="208" fillId="41" borderId="57" applyNumberFormat="0" applyAlignment="0" applyProtection="0"/>
    <xf numFmtId="0" fontId="81" fillId="41" borderId="57" applyNumberFormat="0" applyAlignment="0" applyProtection="0"/>
    <xf numFmtId="0" fontId="14" fillId="60" borderId="58" applyNumberFormat="0" applyFont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177" fillId="56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370" fillId="61" borderId="57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300" fillId="0" borderId="33" applyNumberFormat="0" applyFill="0" applyAlignment="0" applyProtection="0">
      <alignment vertical="center"/>
    </xf>
    <xf numFmtId="211" fontId="202" fillId="0" borderId="33" applyNumberFormat="0" applyFill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0" fontId="368" fillId="56" borderId="59" applyNumberFormat="0" applyAlignment="0" applyProtection="0"/>
    <xf numFmtId="0" fontId="38" fillId="60" borderId="58" applyNumberFormat="0" applyFont="0" applyAlignment="0" applyProtection="0"/>
    <xf numFmtId="0" fontId="39" fillId="60" borderId="58" applyNumberFormat="0" applyFon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0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211" fontId="203" fillId="0" borderId="33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202" fillId="0" borderId="33" applyNumberFormat="0" applyFill="0" applyAlignment="0" applyProtection="0"/>
    <xf numFmtId="0" fontId="206" fillId="41" borderId="57" applyNumberForma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203" fillId="0" borderId="33" applyNumberFormat="0" applyFill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177" fillId="56" borderId="57" applyNumberFormat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370" fillId="61" borderId="57" applyNumberFormat="0" applyAlignment="0" applyProtection="0"/>
    <xf numFmtId="211" fontId="206" fillId="41" borderId="57" applyNumberFormat="0" applyAlignment="0" applyProtection="0"/>
    <xf numFmtId="0" fontId="31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39" fillId="60" borderId="58" applyNumberFormat="0" applyFont="0" applyAlignment="0" applyProtection="0"/>
    <xf numFmtId="0" fontId="57" fillId="56" borderId="57" applyNumberFormat="0" applyAlignment="0" applyProtection="0"/>
    <xf numFmtId="211" fontId="221" fillId="56" borderId="59" applyNumberFormat="0" applyAlignment="0" applyProtection="0"/>
    <xf numFmtId="0" fontId="38" fillId="60" borderId="58" applyNumberFormat="0" applyFont="0" applyAlignment="0" applyProtection="0"/>
    <xf numFmtId="0" fontId="384" fillId="0" borderId="61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0" fontId="427" fillId="41" borderId="57" applyNumberFormat="0" applyAlignment="0" applyProtection="0">
      <alignment vertical="center"/>
    </xf>
    <xf numFmtId="0" fontId="38" fillId="60" borderId="58" applyNumberFormat="0" applyFont="0" applyAlignment="0" applyProtection="0"/>
    <xf numFmtId="0" fontId="237" fillId="0" borderId="60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211" fontId="221" fillId="56" borderId="59" applyNumberFormat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202" fillId="0" borderId="33" applyNumberFormat="0" applyFill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177" fillId="56" borderId="57" applyNumberFormat="0" applyAlignment="0" applyProtection="0"/>
    <xf numFmtId="0" fontId="107" fillId="0" borderId="60" applyNumberFormat="0" applyFill="0" applyAlignment="0" applyProtection="0"/>
    <xf numFmtId="211" fontId="207" fillId="41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211" fontId="178" fillId="56" borderId="57" applyNumberFormat="0" applyAlignment="0" applyProtection="0"/>
    <xf numFmtId="0" fontId="368" fillId="61" borderId="59" applyNumberFormat="0" applyAlignment="0" applyProtection="0"/>
    <xf numFmtId="0" fontId="221" fillId="56" borderId="59" applyNumberFormat="0" applyAlignment="0" applyProtection="0"/>
    <xf numFmtId="211" fontId="177" fillId="56" borderId="57" applyNumberFormat="0" applyAlignment="0" applyProtection="0"/>
    <xf numFmtId="211" fontId="237" fillId="0" borderId="60" applyNumberFormat="0" applyFill="0" applyAlignment="0" applyProtection="0"/>
    <xf numFmtId="0" fontId="177" fillId="56" borderId="57" applyNumberFormat="0" applyAlignment="0" applyProtection="0"/>
    <xf numFmtId="211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59" fillId="60" borderId="58" applyNumberFormat="0" applyFont="0" applyAlignment="0" applyProtection="0"/>
    <xf numFmtId="0" fontId="75" fillId="0" borderId="33" applyNumberFormat="0" applyFill="0" applyAlignment="0" applyProtection="0"/>
    <xf numFmtId="211" fontId="203" fillId="0" borderId="33" applyNumberFormat="0" applyFill="0" applyAlignment="0" applyProtection="0"/>
    <xf numFmtId="0" fontId="381" fillId="41" borderId="57" applyNumberFormat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0" fontId="238" fillId="0" borderId="60" applyNumberFormat="0" applyFill="0" applyAlignment="0" applyProtection="0"/>
    <xf numFmtId="211" fontId="202" fillId="0" borderId="33" applyNumberFormat="0" applyFill="0" applyAlignment="0" applyProtection="0"/>
    <xf numFmtId="0" fontId="57" fillId="56" borderId="57" applyNumberForma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220" fillId="56" borderId="59" applyNumberFormat="0" applyAlignment="0" applyProtection="0"/>
    <xf numFmtId="0" fontId="39" fillId="60" borderId="58" applyNumberFormat="0" applyFont="0" applyAlignment="0" applyProtection="0"/>
    <xf numFmtId="0" fontId="75" fillId="0" borderId="33" applyNumberFormat="0" applyFill="0" applyAlignment="0" applyProtection="0"/>
    <xf numFmtId="211" fontId="206" fillId="41" borderId="57" applyNumberFormat="0" applyAlignment="0" applyProtection="0"/>
    <xf numFmtId="0" fontId="38" fillId="60" borderId="58" applyNumberFormat="0" applyFont="0" applyAlignment="0" applyProtection="0"/>
    <xf numFmtId="0" fontId="296" fillId="41" borderId="57" applyNumberFormat="0" applyAlignment="0" applyProtection="0">
      <alignment vertical="center"/>
    </xf>
    <xf numFmtId="0" fontId="81" fillId="41" borderId="57" applyNumberFormat="0" applyAlignment="0" applyProtection="0"/>
    <xf numFmtId="0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177" fillId="56" borderId="57" applyNumberFormat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27" fillId="41" borderId="57" applyNumberFormat="0" applyAlignment="0" applyProtection="0">
      <alignment vertical="center"/>
    </xf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381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206" fillId="41" borderId="57" applyNumberFormat="0" applyAlignment="0" applyProtection="0"/>
    <xf numFmtId="0" fontId="75" fillId="0" borderId="33" applyNumberFormat="0" applyFill="0" applyAlignment="0" applyProtection="0"/>
    <xf numFmtId="0" fontId="380" fillId="59" borderId="57" applyNumberFormat="0" applyAlignment="0" applyProtection="0"/>
    <xf numFmtId="0" fontId="57" fillId="56" borderId="57" applyNumberFormat="0" applyAlignment="0" applyProtection="0"/>
    <xf numFmtId="0" fontId="380" fillId="59" borderId="57" applyNumberFormat="0" applyAlignment="0" applyProtection="0"/>
    <xf numFmtId="0" fontId="81" fillId="41" borderId="57" applyNumberFormat="0" applyAlignment="0" applyProtection="0"/>
    <xf numFmtId="0" fontId="59" fillId="60" borderId="58" applyNumberFormat="0" applyFont="0" applyAlignment="0" applyProtection="0"/>
    <xf numFmtId="0" fontId="177" fillId="56" borderId="57" applyNumberFormat="0" applyAlignment="0" applyProtection="0"/>
    <xf numFmtId="0" fontId="57" fillId="56" borderId="57" applyNumberFormat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178" fillId="56" borderId="57" applyNumberForma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14" fillId="60" borderId="58" applyNumberFormat="0" applyFont="0" applyAlignment="0" applyProtection="0"/>
    <xf numFmtId="0" fontId="81" fillId="41" borderId="57" applyNumberFormat="0" applyAlignment="0" applyProtection="0"/>
    <xf numFmtId="0" fontId="59" fillId="60" borderId="58" applyNumberFormat="0" applyFon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0" fontId="177" fillId="56" borderId="57" applyNumberFormat="0" applyAlignment="0" applyProtection="0"/>
    <xf numFmtId="0" fontId="107" fillId="0" borderId="60" applyNumberFormat="0" applyFill="0" applyAlignment="0" applyProtection="0"/>
    <xf numFmtId="0" fontId="380" fillId="59" borderId="57" applyNumberFormat="0" applyAlignment="0" applyProtection="0"/>
    <xf numFmtId="0" fontId="368" fillId="61" borderId="59" applyNumberFormat="0" applyAlignment="0" applyProtection="0"/>
    <xf numFmtId="211" fontId="203" fillId="0" borderId="33" applyNumberFormat="0" applyFill="0" applyAlignment="0" applyProtection="0"/>
    <xf numFmtId="0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211" fontId="46" fillId="0" borderId="56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70" fillId="0" borderId="25" applyNumberFormat="0" applyFill="0">
      <alignment horizontal="centerContinuous" vertical="top"/>
    </xf>
    <xf numFmtId="0" fontId="57" fillId="56" borderId="57" applyNumberFormat="0" applyAlignment="0" applyProtection="0"/>
    <xf numFmtId="211" fontId="178" fillId="56" borderId="57" applyNumberFormat="0" applyAlignment="0" applyProtection="0"/>
    <xf numFmtId="0" fontId="178" fillId="56" borderId="57" applyNumberFormat="0" applyAlignment="0" applyProtection="0"/>
    <xf numFmtId="0" fontId="221" fillId="56" borderId="59" applyNumberFormat="0" applyAlignment="0" applyProtection="0"/>
    <xf numFmtId="211" fontId="220" fillId="56" borderId="59" applyNumberFormat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0" fontId="177" fillId="56" borderId="57" applyNumberForma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300" fillId="0" borderId="33" applyNumberFormat="0" applyFill="0" applyAlignment="0" applyProtection="0">
      <alignment vertical="center"/>
    </xf>
    <xf numFmtId="211" fontId="177" fillId="56" borderId="57" applyNumberFormat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206" fillId="41" borderId="57" applyNumberFormat="0" applyAlignment="0" applyProtection="0"/>
    <xf numFmtId="0" fontId="92" fillId="56" borderId="59" applyNumberFormat="0" applyAlignment="0" applyProtection="0"/>
    <xf numFmtId="0" fontId="31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46" fillId="0" borderId="56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384" fillId="0" borderId="61" applyNumberFormat="0" applyFill="0" applyAlignment="0" applyProtection="0"/>
    <xf numFmtId="211" fontId="177" fillId="56" borderId="57" applyNumberFormat="0" applyAlignment="0" applyProtection="0"/>
    <xf numFmtId="0" fontId="92" fillId="56" borderId="59" applyNumberFormat="0" applyAlignment="0" applyProtection="0"/>
    <xf numFmtId="0" fontId="370" fillId="61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191" fillId="0" borderId="62" applyNumberFormat="0" applyFill="0" applyBorder="0" applyAlignment="0" applyProtection="0">
      <alignment horizontal="centerContinuous"/>
    </xf>
    <xf numFmtId="211" fontId="39" fillId="60" borderId="58" applyNumberFormat="0" applyFont="0" applyAlignment="0" applyProtection="0"/>
    <xf numFmtId="0" fontId="206" fillId="41" borderId="57" applyNumberFormat="0" applyAlignment="0" applyProtection="0"/>
    <xf numFmtId="0" fontId="38" fillId="60" borderId="58" applyNumberFormat="0" applyFont="0" applyAlignment="0" applyProtection="0"/>
    <xf numFmtId="43" fontId="328" fillId="0" borderId="0" applyFont="0" applyFill="0" applyBorder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211" fontId="178" fillId="56" borderId="57" applyNumberFormat="0" applyAlignment="0" applyProtection="0"/>
    <xf numFmtId="0" fontId="57" fillId="56" borderId="57" applyNumberFormat="0" applyAlignment="0" applyProtection="0"/>
    <xf numFmtId="0" fontId="38" fillId="60" borderId="58" applyNumberFormat="0" applyFont="0" applyAlignment="0" applyProtection="0"/>
    <xf numFmtId="0" fontId="75" fillId="0" borderId="33" applyNumberFormat="0" applyFill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203" fillId="0" borderId="33" applyNumberFormat="0" applyFill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370" fillId="56" borderId="57" applyNumberFormat="0" applyAlignment="0" applyProtection="0"/>
    <xf numFmtId="0" fontId="170" fillId="0" borderId="25" applyFill="0">
      <alignment horizontal="center"/>
      <protection locked="0"/>
    </xf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384" fillId="0" borderId="60" applyNumberFormat="0" applyFill="0" applyAlignment="0" applyProtection="0"/>
    <xf numFmtId="0" fontId="81" fillId="41" borderId="57" applyNumberFormat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31" fillId="60" borderId="58" applyNumberFormat="0" applyFont="0" applyAlignment="0" applyProtection="0"/>
    <xf numFmtId="0" fontId="237" fillId="0" borderId="60" applyNumberFormat="0" applyFill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0" fontId="57" fillId="56" borderId="57" applyNumberFormat="0" applyAlignment="0" applyProtection="0"/>
    <xf numFmtId="0" fontId="39" fillId="60" borderId="58" applyNumberFormat="0" applyFont="0" applyAlignment="0" applyProtection="0"/>
    <xf numFmtId="211" fontId="177" fillId="56" borderId="57" applyNumberFormat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211" fontId="202" fillId="0" borderId="33" applyNumberFormat="0" applyFill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238" fillId="0" borderId="60" applyNumberFormat="0" applyFill="0" applyAlignment="0" applyProtection="0"/>
    <xf numFmtId="211" fontId="206" fillId="41" borderId="57" applyNumberFormat="0" applyAlignment="0" applyProtection="0"/>
    <xf numFmtId="0" fontId="237" fillId="0" borderId="60" applyNumberFormat="0" applyFill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207" fillId="41" borderId="57" applyNumberForma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178" fillId="56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38" fillId="60" borderId="58" applyNumberFormat="0" applyFont="0" applyAlignment="0" applyProtection="0"/>
    <xf numFmtId="0" fontId="14" fillId="60" borderId="58" applyNumberFormat="0" applyFont="0" applyAlignment="0" applyProtection="0"/>
    <xf numFmtId="211" fontId="237" fillId="0" borderId="60" applyNumberFormat="0" applyFill="0" applyAlignment="0" applyProtection="0"/>
    <xf numFmtId="0" fontId="92" fillId="56" borderId="59" applyNumberFormat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210" fillId="0" borderId="56"/>
    <xf numFmtId="0" fontId="202" fillId="0" borderId="33" applyNumberFormat="0" applyFill="0" applyAlignment="0" applyProtection="0"/>
    <xf numFmtId="0" fontId="221" fillId="56" borderId="59" applyNumberForma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0" fontId="57" fillId="56" borderId="57" applyNumberFormat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0" fontId="380" fillId="41" borderId="57" applyNumberFormat="0" applyAlignment="0" applyProtection="0"/>
    <xf numFmtId="0" fontId="207" fillId="41" borderId="57" applyNumberForma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211" fontId="39" fillId="60" borderId="58" applyNumberFormat="0" applyFont="0" applyAlignment="0" applyProtection="0"/>
    <xf numFmtId="0" fontId="380" fillId="41" borderId="57" applyNumberFormat="0" applyAlignment="0" applyProtection="0"/>
    <xf numFmtId="211" fontId="221" fillId="56" borderId="59" applyNumberForma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31" fillId="60" borderId="58" applyNumberFormat="0" applyFon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92" fillId="56" borderId="59" applyNumberForma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206" fillId="41" borderId="57" applyNumberFormat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38" fillId="60" borderId="58" applyNumberFormat="0" applyFont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52" fillId="0" borderId="25">
      <alignment horizontal="center"/>
    </xf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238" fillId="0" borderId="60" applyNumberFormat="0" applyFill="0" applyAlignment="0" applyProtection="0"/>
    <xf numFmtId="211" fontId="202" fillId="0" borderId="33" applyNumberFormat="0" applyFill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0" fontId="221" fillId="56" borderId="59" applyNumberFormat="0" applyAlignment="0" applyProtection="0"/>
    <xf numFmtId="0" fontId="178" fillId="56" borderId="57" applyNumberFormat="0" applyAlignment="0" applyProtection="0"/>
    <xf numFmtId="0" fontId="207" fillId="41" borderId="57" applyNumberFormat="0" applyAlignment="0" applyProtection="0"/>
    <xf numFmtId="0" fontId="238" fillId="0" borderId="60" applyNumberFormat="0" applyFill="0" applyAlignment="0" applyProtection="0"/>
    <xf numFmtId="0" fontId="59" fillId="60" borderId="58" applyNumberFormat="0" applyFont="0" applyAlignment="0" applyProtection="0"/>
    <xf numFmtId="0" fontId="203" fillId="0" borderId="33" applyNumberFormat="0" applyFill="0" applyAlignment="0" applyProtection="0"/>
    <xf numFmtId="0" fontId="287" fillId="56" borderId="57" applyNumberFormat="0" applyAlignment="0" applyProtection="0">
      <alignment vertical="center"/>
    </xf>
    <xf numFmtId="0" fontId="272" fillId="60" borderId="58" applyNumberFormat="0" applyFont="0" applyAlignment="0" applyProtection="0">
      <alignment vertical="center"/>
    </xf>
    <xf numFmtId="0" fontId="295" fillId="0" borderId="60" applyNumberFormat="0" applyFill="0" applyAlignment="0" applyProtection="0">
      <alignment vertical="center"/>
    </xf>
    <xf numFmtId="0" fontId="296" fillId="41" borderId="57" applyNumberFormat="0" applyAlignment="0" applyProtection="0">
      <alignment vertical="center"/>
    </xf>
    <xf numFmtId="0" fontId="300" fillId="0" borderId="33" applyNumberFormat="0" applyFill="0" applyAlignment="0" applyProtection="0">
      <alignment vertical="center"/>
    </xf>
    <xf numFmtId="0" fontId="302" fillId="56" borderId="59" applyNumberFormat="0" applyAlignment="0" applyProtection="0">
      <alignment vertical="center"/>
    </xf>
    <xf numFmtId="0" fontId="81" fillId="41" borderId="57" applyNumberFormat="0" applyAlignment="0" applyProtection="0"/>
    <xf numFmtId="0" fontId="57" fillId="56" borderId="57" applyNumberFormat="0" applyAlignment="0" applyProtection="0"/>
    <xf numFmtId="211" fontId="202" fillId="0" borderId="33" applyNumberFormat="0" applyFill="0" applyAlignment="0" applyProtection="0"/>
    <xf numFmtId="0" fontId="384" fillId="0" borderId="60" applyNumberFormat="0" applyFill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211" fontId="177" fillId="56" borderId="57" applyNumberFormat="0" applyAlignment="0" applyProtection="0"/>
    <xf numFmtId="0" fontId="177" fillId="56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203" fillId="0" borderId="33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211" fontId="178" fillId="56" borderId="57" applyNumberForma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177" fillId="56" borderId="57" applyNumberFormat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211" fontId="202" fillId="0" borderId="33" applyNumberFormat="0" applyFill="0" applyAlignment="0" applyProtection="0"/>
    <xf numFmtId="211" fontId="59" fillId="60" borderId="58" applyNumberFormat="0" applyFont="0" applyAlignment="0" applyProtection="0"/>
    <xf numFmtId="0" fontId="238" fillId="0" borderId="60" applyNumberFormat="0" applyFill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384" fillId="0" borderId="61" applyNumberFormat="0" applyFill="0" applyAlignment="0" applyProtection="0"/>
    <xf numFmtId="0" fontId="57" fillId="56" borderId="57" applyNumberFormat="0" applyAlignment="0" applyProtection="0"/>
    <xf numFmtId="0" fontId="300" fillId="0" borderId="33" applyNumberFormat="0" applyFill="0" applyAlignment="0" applyProtection="0">
      <alignment vertical="center"/>
    </xf>
    <xf numFmtId="0" fontId="392" fillId="0" borderId="33" applyNumberFormat="0" applyFill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393" fillId="0" borderId="33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211" fontId="39" fillId="60" borderId="58" applyNumberFormat="0" applyFont="0" applyAlignment="0" applyProtection="0"/>
    <xf numFmtId="0" fontId="221" fillId="56" borderId="59" applyNumberFormat="0" applyAlignment="0" applyProtection="0"/>
    <xf numFmtId="0" fontId="81" fillId="41" borderId="57" applyNumberFormat="0" applyAlignment="0" applyProtection="0"/>
    <xf numFmtId="0" fontId="14" fillId="60" borderId="58" applyNumberFormat="0" applyFont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71" fillId="56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79" fillId="56" borderId="57" applyNumberFormat="0" applyAlignment="0" applyProtection="0"/>
    <xf numFmtId="211" fontId="237" fillId="0" borderId="60" applyNumberFormat="0" applyFill="0" applyAlignment="0" applyProtection="0"/>
    <xf numFmtId="0" fontId="206" fillId="41" borderId="57" applyNumberFormat="0" applyAlignment="0" applyProtection="0"/>
    <xf numFmtId="211" fontId="177" fillId="56" borderId="57" applyNumberFormat="0" applyAlignment="0" applyProtection="0"/>
    <xf numFmtId="0" fontId="57" fillId="56" borderId="57" applyNumberFormat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39" fillId="60" borderId="58" applyNumberFormat="0" applyFon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211" fontId="46" fillId="0" borderId="56"/>
    <xf numFmtId="211" fontId="206" fillId="41" borderId="57" applyNumberFormat="0" applyAlignment="0" applyProtection="0"/>
    <xf numFmtId="0" fontId="207" fillId="41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211" fontId="206" fillId="41" borderId="57" applyNumberFormat="0" applyAlignment="0" applyProtection="0"/>
    <xf numFmtId="211" fontId="203" fillId="0" borderId="33" applyNumberFormat="0" applyFill="0" applyAlignment="0" applyProtection="0"/>
    <xf numFmtId="0" fontId="177" fillId="56" borderId="57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92" fillId="56" borderId="59" applyNumberFormat="0" applyAlignment="0" applyProtection="0"/>
    <xf numFmtId="0" fontId="14" fillId="60" borderId="58" applyNumberFormat="0" applyFont="0" applyAlignment="0" applyProtection="0"/>
    <xf numFmtId="0" fontId="203" fillId="0" borderId="33" applyNumberFormat="0" applyFill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177" fillId="56" borderId="57" applyNumberFormat="0" applyAlignment="0" applyProtection="0"/>
    <xf numFmtId="211" fontId="206" fillId="41" borderId="57" applyNumberForma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0" fontId="282" fillId="0" borderId="25"/>
    <xf numFmtId="0" fontId="38" fillId="60" borderId="58" applyNumberFormat="0" applyFont="0" applyAlignment="0" applyProtection="0"/>
    <xf numFmtId="0" fontId="392" fillId="0" borderId="33" applyNumberFormat="0" applyFill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211" fontId="39" fillId="60" borderId="58" applyNumberFormat="0" applyFont="0" applyAlignment="0" applyProtection="0"/>
    <xf numFmtId="0" fontId="237" fillId="0" borderId="60" applyNumberFormat="0" applyFill="0" applyAlignment="0" applyProtection="0"/>
    <xf numFmtId="211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80" fillId="59" borderId="57" applyNumberFormat="0" applyAlignment="0" applyProtection="0"/>
    <xf numFmtId="211" fontId="206" fillId="41" borderId="57" applyNumberFormat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0" fontId="57" fillId="56" borderId="57" applyNumberFormat="0" applyAlignment="0" applyProtection="0"/>
    <xf numFmtId="0" fontId="38" fillId="60" borderId="58" applyNumberFormat="0" applyFont="0" applyAlignment="0" applyProtection="0"/>
    <xf numFmtId="211" fontId="177" fillId="56" borderId="57" applyNumberFormat="0" applyAlignment="0" applyProtection="0"/>
    <xf numFmtId="0" fontId="206" fillId="41" borderId="57" applyNumberFormat="0" applyAlignment="0" applyProtection="0"/>
    <xf numFmtId="0" fontId="380" fillId="59" borderId="57" applyNumberFormat="0" applyAlignment="0" applyProtection="0"/>
    <xf numFmtId="0" fontId="370" fillId="61" borderId="57" applyNumberFormat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0" fontId="177" fillId="56" borderId="57" applyNumberFormat="0" applyAlignment="0" applyProtection="0"/>
    <xf numFmtId="0" fontId="38" fillId="60" borderId="58" applyNumberFormat="0" applyFont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368" fillId="56" borderId="59" applyNumberFormat="0" applyAlignment="0" applyProtection="0"/>
    <xf numFmtId="0" fontId="38" fillId="60" borderId="58" applyNumberFormat="0" applyFont="0" applyAlignment="0" applyProtection="0"/>
    <xf numFmtId="0" fontId="285" fillId="60" borderId="58" applyNumberFormat="0" applyFon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157" fillId="0" borderId="44" applyNumberFormat="0" applyFill="0" applyProtection="0">
      <alignment horizontal="center"/>
    </xf>
    <xf numFmtId="49" fontId="55" fillId="0" borderId="27" applyNumberFormat="0" applyAlignment="0" applyProtection="0">
      <alignment horizontal="left" wrapText="1"/>
    </xf>
    <xf numFmtId="0" fontId="38" fillId="60" borderId="58" applyNumberFormat="0" applyFont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211" fontId="221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177" fillId="56" borderId="57" applyNumberFormat="0" applyAlignment="0" applyProtection="0"/>
    <xf numFmtId="0" fontId="300" fillId="0" borderId="33" applyNumberFormat="0" applyFill="0" applyAlignment="0" applyProtection="0">
      <alignment vertical="center"/>
    </xf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428" fillId="56" borderId="59" applyNumberFormat="0" applyAlignment="0" applyProtection="0">
      <alignment vertical="center"/>
    </xf>
    <xf numFmtId="211" fontId="207" fillId="41" borderId="57" applyNumberFormat="0" applyAlignment="0" applyProtection="0"/>
    <xf numFmtId="0" fontId="38" fillId="60" borderId="58" applyNumberFormat="0" applyFont="0" applyAlignment="0" applyProtection="0"/>
    <xf numFmtId="211" fontId="206" fillId="41" borderId="57" applyNumberForma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178" fillId="56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57" fillId="56" borderId="57" applyNumberForma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206" fillId="41" borderId="57" applyNumberFormat="0" applyAlignment="0" applyProtection="0"/>
    <xf numFmtId="211" fontId="237" fillId="0" borderId="60" applyNumberFormat="0" applyFill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92" fillId="56" borderId="59" applyNumberForma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220" fillId="56" borderId="59" applyNumberFormat="0" applyAlignment="0" applyProtection="0"/>
    <xf numFmtId="0" fontId="14" fillId="60" borderId="58" applyNumberFormat="0" applyFont="0" applyAlignment="0" applyProtection="0"/>
    <xf numFmtId="0" fontId="92" fillId="56" borderId="59" applyNumberForma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238" fillId="0" borderId="60" applyNumberFormat="0" applyFill="0" applyAlignment="0" applyProtection="0"/>
    <xf numFmtId="0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0" fontId="220" fillId="56" borderId="59" applyNumberFormat="0" applyAlignment="0" applyProtection="0"/>
    <xf numFmtId="211" fontId="178" fillId="56" borderId="57" applyNumberFormat="0" applyAlignment="0" applyProtection="0"/>
    <xf numFmtId="211" fontId="220" fillId="56" borderId="59" applyNumberForma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206" fillId="41" borderId="57" applyNumberFormat="0" applyAlignment="0" applyProtection="0"/>
    <xf numFmtId="0" fontId="38" fillId="60" borderId="58" applyNumberFormat="0" applyFon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211" fontId="203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20" fillId="56" borderId="59" applyNumberFormat="0" applyAlignment="0" applyProtection="0"/>
    <xf numFmtId="0" fontId="75" fillId="0" borderId="33" applyNumberFormat="0" applyFill="0" applyAlignment="0" applyProtection="0"/>
    <xf numFmtId="0" fontId="370" fillId="61" borderId="57" applyNumberFormat="0" applyAlignment="0" applyProtection="0"/>
    <xf numFmtId="0" fontId="384" fillId="0" borderId="60" applyNumberFormat="0" applyFill="0" applyAlignment="0" applyProtection="0"/>
    <xf numFmtId="0" fontId="204" fillId="0" borderId="33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211" fontId="221" fillId="56" borderId="59" applyNumberFormat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0" fontId="237" fillId="0" borderId="60" applyNumberFormat="0" applyFill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368" fillId="56" borderId="59" applyNumberFormat="0" applyAlignment="0" applyProtection="0"/>
    <xf numFmtId="0" fontId="380" fillId="41" borderId="57" applyNumberFormat="0" applyAlignment="0" applyProtection="0"/>
    <xf numFmtId="0" fontId="81" fillId="41" borderId="57" applyNumberFormat="0" applyAlignment="0" applyProtection="0"/>
    <xf numFmtId="211" fontId="59" fillId="60" borderId="58" applyNumberFormat="0" applyFon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206" fillId="41" borderId="57" applyNumberFormat="0" applyAlignment="0" applyProtection="0"/>
    <xf numFmtId="0" fontId="59" fillId="60" borderId="58" applyNumberFormat="0" applyFont="0" applyAlignment="0" applyProtection="0"/>
    <xf numFmtId="0" fontId="81" fillId="41" borderId="57" applyNumberFormat="0" applyAlignment="0" applyProtection="0"/>
    <xf numFmtId="0" fontId="203" fillId="0" borderId="33" applyNumberFormat="0" applyFill="0" applyAlignment="0" applyProtection="0"/>
    <xf numFmtId="0" fontId="285" fillId="60" borderId="58" applyNumberFormat="0" applyFon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211" fontId="178" fillId="56" borderId="57" applyNumberFormat="0" applyAlignment="0" applyProtection="0"/>
    <xf numFmtId="0" fontId="380" fillId="41" borderId="57" applyNumberFormat="0" applyAlignment="0" applyProtection="0"/>
    <xf numFmtId="211" fontId="39" fillId="60" borderId="58" applyNumberFormat="0" applyFont="0" applyAlignment="0" applyProtection="0"/>
    <xf numFmtId="0" fontId="237" fillId="0" borderId="60" applyNumberFormat="0" applyFill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0" fontId="220" fillId="56" borderId="59" applyNumberFormat="0" applyAlignment="0" applyProtection="0"/>
    <xf numFmtId="0" fontId="31" fillId="60" borderId="58" applyNumberFormat="0" applyFont="0" applyAlignment="0" applyProtection="0"/>
    <xf numFmtId="0" fontId="81" fillId="41" borderId="57" applyNumberFormat="0" applyAlignment="0" applyProtection="0"/>
    <xf numFmtId="0" fontId="237" fillId="0" borderId="60" applyNumberFormat="0" applyFill="0" applyAlignment="0" applyProtection="0"/>
    <xf numFmtId="0" fontId="177" fillId="56" borderId="57" applyNumberFormat="0" applyAlignment="0" applyProtection="0"/>
    <xf numFmtId="211" fontId="39" fillId="60" borderId="58" applyNumberFormat="0" applyFont="0" applyAlignment="0" applyProtection="0"/>
    <xf numFmtId="0" fontId="384" fillId="0" borderId="61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203" fillId="0" borderId="33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92" fillId="56" borderId="59" applyNumberFormat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211" fontId="202" fillId="0" borderId="33" applyNumberFormat="0" applyFill="0" applyAlignment="0" applyProtection="0"/>
    <xf numFmtId="0" fontId="208" fillId="41" borderId="57" applyNumberFormat="0" applyAlignment="0" applyProtection="0"/>
    <xf numFmtId="0" fontId="47" fillId="60" borderId="58" applyNumberFormat="0" applyFont="0" applyAlignment="0" applyProtection="0"/>
    <xf numFmtId="211" fontId="210" fillId="64" borderId="56"/>
    <xf numFmtId="0" fontId="384" fillId="0" borderId="61" applyNumberFormat="0" applyFill="0" applyAlignment="0" applyProtection="0"/>
    <xf numFmtId="211" fontId="207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0" fontId="38" fillId="60" borderId="58" applyNumberFormat="0" applyFont="0" applyAlignment="0" applyProtection="0"/>
    <xf numFmtId="211" fontId="203" fillId="0" borderId="33" applyNumberFormat="0" applyFill="0" applyAlignment="0" applyProtection="0"/>
    <xf numFmtId="0" fontId="92" fillId="56" borderId="59" applyNumberFormat="0" applyAlignment="0" applyProtection="0"/>
    <xf numFmtId="211" fontId="178" fillId="56" borderId="57" applyNumberFormat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38" fillId="60" borderId="58" applyNumberFormat="0" applyFont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0" fontId="178" fillId="56" borderId="57" applyNumberFormat="0" applyAlignment="0" applyProtection="0"/>
    <xf numFmtId="0" fontId="207" fillId="41" borderId="57" applyNumberFormat="0" applyAlignment="0" applyProtection="0"/>
    <xf numFmtId="0" fontId="238" fillId="0" borderId="60" applyNumberFormat="0" applyFill="0" applyAlignment="0" applyProtection="0"/>
    <xf numFmtId="0" fontId="178" fillId="56" borderId="57" applyNumberFormat="0" applyAlignment="0" applyProtection="0"/>
    <xf numFmtId="0" fontId="92" fillId="56" borderId="59" applyNumberFormat="0" applyAlignment="0" applyProtection="0"/>
    <xf numFmtId="0" fontId="39" fillId="60" borderId="58" applyNumberFormat="0" applyFont="0" applyAlignment="0" applyProtection="0"/>
    <xf numFmtId="211" fontId="202" fillId="0" borderId="33" applyNumberFormat="0" applyFill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211" fontId="221" fillId="56" borderId="59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177" fillId="56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170" fillId="0" borderId="25" applyFill="0">
      <alignment horizontal="center"/>
      <protection locked="0"/>
    </xf>
    <xf numFmtId="0" fontId="47" fillId="60" borderId="58" applyNumberFormat="0" applyFont="0" applyAlignment="0" applyProtection="0"/>
    <xf numFmtId="0" fontId="221" fillId="56" borderId="59" applyNumberFormat="0" applyAlignment="0" applyProtection="0"/>
    <xf numFmtId="0" fontId="178" fillId="56" borderId="57" applyNumberFormat="0" applyAlignment="0" applyProtection="0"/>
    <xf numFmtId="0" fontId="207" fillId="41" borderId="57" applyNumberFormat="0" applyAlignment="0" applyProtection="0"/>
    <xf numFmtId="0" fontId="238" fillId="0" borderId="60" applyNumberFormat="0" applyFill="0" applyAlignment="0" applyProtection="0"/>
    <xf numFmtId="0" fontId="59" fillId="60" borderId="58" applyNumberFormat="0" applyFont="0" applyAlignment="0" applyProtection="0"/>
    <xf numFmtId="0" fontId="203" fillId="0" borderId="33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0" fontId="14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237" fillId="0" borderId="60" applyNumberFormat="0" applyFill="0" applyAlignment="0" applyProtection="0"/>
    <xf numFmtId="0" fontId="221" fillId="56" borderId="59" applyNumberFormat="0" applyAlignment="0" applyProtection="0"/>
    <xf numFmtId="0" fontId="178" fillId="56" borderId="57" applyNumberFormat="0" applyAlignment="0" applyProtection="0"/>
    <xf numFmtId="0" fontId="207" fillId="41" borderId="57" applyNumberFormat="0" applyAlignment="0" applyProtection="0"/>
    <xf numFmtId="0" fontId="238" fillId="0" borderId="60" applyNumberFormat="0" applyFill="0" applyAlignment="0" applyProtection="0"/>
    <xf numFmtId="0" fontId="59" fillId="60" borderId="58" applyNumberFormat="0" applyFont="0" applyAlignment="0" applyProtection="0"/>
    <xf numFmtId="0" fontId="203" fillId="0" borderId="33" applyNumberFormat="0" applyFill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211" fontId="206" fillId="41" borderId="57" applyNumberForma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384" fillId="0" borderId="61" applyNumberFormat="0" applyFill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211" fontId="237" fillId="0" borderId="60" applyNumberFormat="0" applyFill="0" applyAlignment="0" applyProtection="0"/>
    <xf numFmtId="0" fontId="385" fillId="0" borderId="60" applyNumberFormat="0" applyFill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381" fillId="41" borderId="57" applyNumberFormat="0" applyAlignment="0" applyProtection="0"/>
    <xf numFmtId="0" fontId="81" fillId="41" borderId="57" applyNumberFormat="0" applyAlignment="0" applyProtection="0"/>
    <xf numFmtId="0" fontId="207" fillId="41" borderId="57" applyNumberFormat="0" applyAlignment="0" applyProtection="0"/>
    <xf numFmtId="0" fontId="207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211" fontId="202" fillId="0" borderId="33" applyNumberFormat="0" applyFill="0" applyAlignment="0" applyProtection="0"/>
    <xf numFmtId="0" fontId="39" fillId="60" borderId="58" applyNumberFormat="0" applyFont="0" applyAlignment="0" applyProtection="0"/>
    <xf numFmtId="0" fontId="207" fillId="41" borderId="57" applyNumberFormat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203" fillId="0" borderId="33" applyNumberFormat="0" applyFill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211" fontId="237" fillId="0" borderId="60" applyNumberFormat="0" applyFill="0" applyAlignment="0" applyProtection="0"/>
    <xf numFmtId="211" fontId="178" fillId="56" borderId="57" applyNumberForma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211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220" fillId="56" borderId="59" applyNumberFormat="0" applyAlignment="0" applyProtection="0"/>
    <xf numFmtId="0" fontId="206" fillId="41" borderId="57" applyNumberFormat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370" fillId="56" borderId="57" applyNumberFormat="0" applyAlignment="0" applyProtection="0"/>
    <xf numFmtId="0" fontId="57" fillId="56" borderId="57" applyNumberFormat="0" applyAlignment="0" applyProtection="0"/>
    <xf numFmtId="211" fontId="178" fillId="56" borderId="57" applyNumberFormat="0" applyAlignment="0" applyProtection="0"/>
    <xf numFmtId="211" fontId="220" fillId="56" borderId="59" applyNumberFormat="0" applyAlignment="0" applyProtection="0"/>
    <xf numFmtId="0" fontId="300" fillId="0" borderId="33" applyNumberFormat="0" applyFill="0" applyAlignment="0" applyProtection="0">
      <alignment vertical="center"/>
    </xf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206" fillId="41" borderId="57" applyNumberFormat="0" applyAlignment="0" applyProtection="0"/>
    <xf numFmtId="0" fontId="39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211" fontId="177" fillId="56" borderId="57" applyNumberFormat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202" fillId="0" borderId="33" applyNumberFormat="0" applyFill="0" applyAlignment="0" applyProtection="0"/>
    <xf numFmtId="211" fontId="220" fillId="56" borderId="59" applyNumberFormat="0" applyAlignment="0" applyProtection="0"/>
    <xf numFmtId="0" fontId="92" fillId="56" borderId="59" applyNumberFormat="0" applyAlignment="0" applyProtection="0"/>
    <xf numFmtId="211" fontId="220" fillId="56" borderId="59" applyNumberFormat="0" applyAlignment="0" applyProtection="0"/>
    <xf numFmtId="0" fontId="39" fillId="60" borderId="58" applyNumberFormat="0" applyFont="0" applyAlignment="0" applyProtection="0"/>
    <xf numFmtId="0" fontId="368" fillId="61" borderId="59" applyNumberFormat="0" applyAlignment="0" applyProtection="0"/>
    <xf numFmtId="211" fontId="237" fillId="0" borderId="60" applyNumberFormat="0" applyFill="0" applyAlignment="0" applyProtection="0"/>
    <xf numFmtId="211" fontId="39" fillId="60" borderId="58" applyNumberFormat="0" applyFont="0" applyAlignment="0" applyProtection="0"/>
    <xf numFmtId="0" fontId="57" fillId="56" borderId="57" applyNumberFormat="0" applyAlignment="0" applyProtection="0"/>
    <xf numFmtId="0" fontId="14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384" fillId="0" borderId="60" applyNumberFormat="0" applyFill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38" fillId="60" borderId="58" applyNumberFormat="0" applyFont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37" fillId="0" borderId="60" applyNumberFormat="0" applyFill="0" applyAlignment="0" applyProtection="0"/>
    <xf numFmtId="0" fontId="75" fillId="0" borderId="33" applyNumberFormat="0" applyFill="0" applyAlignment="0" applyProtection="0"/>
    <xf numFmtId="0" fontId="384" fillId="0" borderId="61" applyNumberFormat="0" applyFill="0" applyAlignment="0" applyProtection="0"/>
    <xf numFmtId="0" fontId="285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211" fontId="221" fillId="56" borderId="59" applyNumberFormat="0" applyAlignment="0" applyProtection="0"/>
    <xf numFmtId="0" fontId="57" fillId="56" borderId="57" applyNumberFormat="0" applyAlignment="0" applyProtection="0"/>
    <xf numFmtId="0" fontId="75" fillId="0" borderId="33" applyNumberFormat="0" applyFill="0" applyAlignment="0" applyProtection="0"/>
    <xf numFmtId="211" fontId="202" fillId="0" borderId="33" applyNumberFormat="0" applyFill="0" applyAlignment="0" applyProtection="0"/>
    <xf numFmtId="0" fontId="31" fillId="60" borderId="58" applyNumberFormat="0" applyFon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202" fillId="0" borderId="33" applyNumberFormat="0" applyFill="0" applyAlignment="0" applyProtection="0"/>
    <xf numFmtId="211" fontId="177" fillId="56" borderId="57" applyNumberFormat="0" applyAlignment="0" applyProtection="0"/>
    <xf numFmtId="211" fontId="220" fillId="56" borderId="59" applyNumberForma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211" fontId="178" fillId="56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0" fontId="75" fillId="0" borderId="33" applyNumberFormat="0" applyFill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0" fontId="75" fillId="0" borderId="33" applyNumberFormat="0" applyFill="0" applyAlignment="0" applyProtection="0"/>
    <xf numFmtId="49" fontId="55" fillId="0" borderId="27" applyNumberFormat="0" applyAlignment="0" applyProtection="0">
      <alignment horizontal="left" wrapText="1"/>
    </xf>
    <xf numFmtId="0" fontId="177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237" fillId="0" borderId="60" applyNumberFormat="0" applyFill="0" applyAlignment="0" applyProtection="0"/>
    <xf numFmtId="0" fontId="39" fillId="60" borderId="58" applyNumberFormat="0" applyFont="0" applyAlignment="0" applyProtection="0"/>
    <xf numFmtId="211" fontId="178" fillId="56" borderId="57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0" fontId="71" fillId="0" borderId="62">
      <alignment horizontal="left" vertical="center"/>
    </xf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211" fontId="202" fillId="0" borderId="33" applyNumberFormat="0" applyFill="0" applyAlignment="0" applyProtection="0"/>
    <xf numFmtId="0" fontId="31" fillId="60" borderId="58" applyNumberFormat="0" applyFont="0" applyAlignment="0" applyProtection="0"/>
    <xf numFmtId="0" fontId="107" fillId="0" borderId="60" applyNumberFormat="0" applyFill="0" applyAlignment="0" applyProtection="0"/>
    <xf numFmtId="0" fontId="384" fillId="0" borderId="61" applyNumberFormat="0" applyFill="0" applyAlignment="0" applyProtection="0"/>
    <xf numFmtId="0" fontId="384" fillId="0" borderId="61" applyNumberFormat="0" applyFill="0" applyAlignment="0" applyProtection="0"/>
    <xf numFmtId="211" fontId="220" fillId="56" borderId="59" applyNumberFormat="0" applyAlignment="0" applyProtection="0"/>
    <xf numFmtId="0" fontId="75" fillId="0" borderId="33" applyNumberFormat="0" applyFill="0" applyAlignment="0" applyProtection="0"/>
    <xf numFmtId="0" fontId="368" fillId="56" borderId="59" applyNumberFormat="0" applyAlignment="0" applyProtection="0"/>
    <xf numFmtId="0" fontId="38" fillId="60" borderId="58" applyNumberFormat="0" applyFont="0" applyAlignment="0" applyProtection="0"/>
    <xf numFmtId="0" fontId="39" fillId="60" borderId="58" applyNumberFormat="0" applyFont="0" applyAlignment="0" applyProtection="0"/>
    <xf numFmtId="211" fontId="237" fillId="0" borderId="60" applyNumberFormat="0" applyFill="0" applyAlignment="0" applyProtection="0"/>
    <xf numFmtId="0" fontId="57" fillId="56" borderId="57" applyNumberFormat="0" applyAlignment="0" applyProtection="0"/>
    <xf numFmtId="0" fontId="368" fillId="61" borderId="59" applyNumberForma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0" fontId="75" fillId="0" borderId="33" applyNumberFormat="0" applyFill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211" fontId="206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384" fillId="0" borderId="61" applyNumberFormat="0" applyFill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384" fillId="0" borderId="61" applyNumberFormat="0" applyFill="0" applyAlignment="0" applyProtection="0"/>
    <xf numFmtId="211" fontId="39" fillId="60" borderId="58" applyNumberFormat="0" applyFont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0" fontId="208" fillId="41" borderId="57" applyNumberFormat="0" applyAlignment="0" applyProtection="0"/>
    <xf numFmtId="211" fontId="207" fillId="41" borderId="57" applyNumberFormat="0" applyAlignment="0" applyProtection="0"/>
    <xf numFmtId="211" fontId="177" fillId="56" borderId="57" applyNumberForma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211" fontId="177" fillId="56" borderId="57" applyNumberFormat="0" applyAlignment="0" applyProtection="0"/>
    <xf numFmtId="211" fontId="178" fillId="56" borderId="57" applyNumberForma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211" fontId="177" fillId="56" borderId="57" applyNumberFormat="0" applyAlignment="0" applyProtection="0"/>
    <xf numFmtId="211" fontId="220" fillId="56" borderId="59" applyNumberFormat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384" fillId="0" borderId="60" applyNumberFormat="0" applyFill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75" fillId="0" borderId="33" applyNumberFormat="0" applyFill="0" applyAlignment="0" applyProtection="0"/>
    <xf numFmtId="0" fontId="202" fillId="0" borderId="33" applyNumberFormat="0" applyFill="0" applyAlignment="0" applyProtection="0"/>
    <xf numFmtId="0" fontId="47" fillId="60" borderId="58" applyNumberFormat="0" applyFont="0" applyAlignment="0" applyProtection="0"/>
    <xf numFmtId="211" fontId="238" fillId="0" borderId="60" applyNumberFormat="0" applyFill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207" fillId="41" borderId="57" applyNumberFormat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0" fontId="220" fillId="56" borderId="59" applyNumberFormat="0" applyAlignment="0" applyProtection="0"/>
    <xf numFmtId="0" fontId="238" fillId="0" borderId="60" applyNumberFormat="0" applyFill="0" applyAlignment="0" applyProtection="0"/>
    <xf numFmtId="211" fontId="39" fillId="60" borderId="58" applyNumberFormat="0" applyFont="0" applyAlignment="0" applyProtection="0"/>
    <xf numFmtId="0" fontId="221" fillId="56" borderId="59" applyNumberFormat="0" applyAlignment="0" applyProtection="0"/>
    <xf numFmtId="211" fontId="202" fillId="0" borderId="33" applyNumberFormat="0" applyFill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370" fillId="61" borderId="57" applyNumberFormat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211" fontId="203" fillId="0" borderId="33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80" fillId="59" borderId="57" applyNumberFormat="0" applyAlignment="0" applyProtection="0"/>
    <xf numFmtId="0" fontId="381" fillId="41" borderId="57" applyNumberFormat="0" applyAlignment="0" applyProtection="0"/>
    <xf numFmtId="0" fontId="385" fillId="0" borderId="60" applyNumberFormat="0" applyFill="0" applyAlignment="0" applyProtection="0"/>
    <xf numFmtId="0" fontId="385" fillId="0" borderId="60" applyNumberFormat="0" applyFill="0" applyAlignment="0" applyProtection="0"/>
    <xf numFmtId="0" fontId="385" fillId="0" borderId="60" applyNumberFormat="0" applyFill="0" applyAlignment="0" applyProtection="0"/>
    <xf numFmtId="0" fontId="47" fillId="60" borderId="58" applyNumberFormat="0" applyFont="0" applyAlignment="0" applyProtection="0"/>
    <xf numFmtId="0" fontId="14" fillId="60" borderId="58" applyNumberFormat="0" applyFon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31" fillId="60" borderId="58" applyNumberFormat="0" applyFon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220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38" fillId="60" borderId="58" applyNumberFormat="0" applyFont="0" applyAlignment="0" applyProtection="0"/>
    <xf numFmtId="0" fontId="385" fillId="0" borderId="60" applyNumberFormat="0" applyFill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211" fontId="178" fillId="56" borderId="57" applyNumberFormat="0" applyAlignment="0" applyProtection="0"/>
    <xf numFmtId="211" fontId="177" fillId="56" borderId="57" applyNumberFormat="0" applyAlignment="0" applyProtection="0"/>
    <xf numFmtId="0" fontId="380" fillId="59" borderId="57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75" fillId="0" borderId="33" applyNumberFormat="0" applyFill="0" applyAlignment="0" applyProtection="0"/>
    <xf numFmtId="0" fontId="177" fillId="56" borderId="57" applyNumberFormat="0" applyAlignment="0" applyProtection="0"/>
    <xf numFmtId="0" fontId="92" fillId="56" borderId="59" applyNumberFormat="0" applyAlignment="0" applyProtection="0"/>
    <xf numFmtId="211" fontId="39" fillId="60" borderId="58" applyNumberFormat="0" applyFont="0" applyAlignment="0" applyProtection="0"/>
    <xf numFmtId="0" fontId="39" fillId="60" borderId="58" applyNumberFormat="0" applyFont="0" applyAlignment="0" applyProtection="0"/>
    <xf numFmtId="211" fontId="177" fillId="56" borderId="57" applyNumberFormat="0" applyAlignment="0" applyProtection="0"/>
    <xf numFmtId="0" fontId="57" fillId="56" borderId="57" applyNumberFormat="0" applyAlignment="0" applyProtection="0"/>
    <xf numFmtId="0" fontId="237" fillId="0" borderId="60" applyNumberFormat="0" applyFill="0" applyAlignment="0" applyProtection="0"/>
    <xf numFmtId="211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384" fillId="0" borderId="60" applyNumberFormat="0" applyFill="0" applyAlignment="0" applyProtection="0"/>
    <xf numFmtId="0" fontId="419" fillId="0" borderId="33" applyNumberFormat="0" applyFill="0" applyAlignment="0" applyProtection="0">
      <alignment vertical="center"/>
    </xf>
    <xf numFmtId="211" fontId="59" fillId="60" borderId="58" applyNumberFormat="0" applyFont="0" applyAlignment="0" applyProtection="0"/>
    <xf numFmtId="0" fontId="370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211" fontId="220" fillId="56" borderId="59" applyNumberFormat="0" applyAlignment="0" applyProtection="0"/>
    <xf numFmtId="0" fontId="208" fillId="41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14" fillId="60" borderId="58" applyNumberFormat="0" applyFon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77" fillId="56" borderId="57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206" fillId="41" borderId="57" applyNumberFormat="0" applyAlignment="0" applyProtection="0"/>
    <xf numFmtId="211" fontId="220" fillId="56" borderId="59" applyNumberFormat="0" applyAlignment="0" applyProtection="0"/>
    <xf numFmtId="0" fontId="14" fillId="60" borderId="58" applyNumberFormat="0" applyFont="0" applyAlignment="0" applyProtection="0"/>
    <xf numFmtId="0" fontId="38" fillId="60" borderId="58" applyNumberFormat="0" applyFont="0" applyAlignment="0" applyProtection="0"/>
    <xf numFmtId="0" fontId="14" fillId="60" borderId="58" applyNumberFormat="0" applyFont="0" applyAlignment="0" applyProtection="0"/>
    <xf numFmtId="211" fontId="221" fillId="56" borderId="59" applyNumberFormat="0" applyAlignment="0" applyProtection="0"/>
    <xf numFmtId="0" fontId="371" fillId="56" borderId="57" applyNumberFormat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211" fontId="221" fillId="56" borderId="59" applyNumberFormat="0" applyAlignment="0" applyProtection="0"/>
    <xf numFmtId="211" fontId="202" fillId="0" borderId="33" applyNumberFormat="0" applyFill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202" fillId="0" borderId="33" applyNumberFormat="0" applyFill="0" applyAlignment="0" applyProtection="0"/>
    <xf numFmtId="0" fontId="81" fillId="41" borderId="57" applyNumberFormat="0" applyAlignment="0" applyProtection="0"/>
    <xf numFmtId="0" fontId="203" fillId="0" borderId="33" applyNumberFormat="0" applyFill="0" applyAlignment="0" applyProtection="0"/>
    <xf numFmtId="211" fontId="220" fillId="56" borderId="59" applyNumberFormat="0" applyAlignment="0" applyProtection="0"/>
    <xf numFmtId="0" fontId="57" fillId="56" borderId="57" applyNumberFormat="0" applyAlignment="0" applyProtection="0"/>
    <xf numFmtId="211" fontId="178" fillId="56" borderId="57" applyNumberFormat="0" applyAlignment="0" applyProtection="0"/>
    <xf numFmtId="0" fontId="57" fillId="56" borderId="57" applyNumberFormat="0" applyAlignment="0" applyProtection="0"/>
    <xf numFmtId="0" fontId="75" fillId="0" borderId="33" applyNumberFormat="0" applyFill="0" applyAlignment="0" applyProtection="0"/>
    <xf numFmtId="211" fontId="206" fillId="41" borderId="57" applyNumberFormat="0" applyAlignment="0" applyProtection="0"/>
    <xf numFmtId="211" fontId="207" fillId="4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14" fillId="60" borderId="58" applyNumberFormat="0" applyFont="0" applyAlignment="0" applyProtection="0"/>
    <xf numFmtId="0" fontId="237" fillId="0" borderId="60" applyNumberFormat="0" applyFill="0" applyAlignment="0" applyProtection="0"/>
    <xf numFmtId="211" fontId="220" fillId="56" borderId="59" applyNumberFormat="0" applyAlignment="0" applyProtection="0"/>
    <xf numFmtId="0" fontId="39" fillId="60" borderId="58" applyNumberFormat="0" applyFon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237" fillId="0" borderId="60" applyNumberFormat="0" applyFill="0" applyAlignment="0" applyProtection="0"/>
    <xf numFmtId="211" fontId="203" fillId="0" borderId="33" applyNumberFormat="0" applyFill="0" applyAlignment="0" applyProtection="0"/>
    <xf numFmtId="0" fontId="39" fillId="60" borderId="58" applyNumberFormat="0" applyFont="0" applyAlignment="0" applyProtection="0"/>
    <xf numFmtId="0" fontId="202" fillId="0" borderId="33" applyNumberFormat="0" applyFill="0" applyAlignment="0" applyProtection="0"/>
    <xf numFmtId="211" fontId="178" fillId="56" borderId="57" applyNumberFormat="0" applyAlignment="0" applyProtection="0"/>
    <xf numFmtId="0" fontId="221" fillId="56" borderId="59" applyNumberFormat="0" applyAlignment="0" applyProtection="0"/>
    <xf numFmtId="0" fontId="38" fillId="60" borderId="58" applyNumberFormat="0" applyFont="0" applyAlignment="0" applyProtection="0"/>
    <xf numFmtId="211" fontId="206" fillId="41" borderId="57" applyNumberForma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211" fontId="39" fillId="60" borderId="58" applyNumberFormat="0" applyFont="0" applyAlignment="0" applyProtection="0"/>
    <xf numFmtId="0" fontId="38" fillId="60" borderId="58" applyNumberFormat="0" applyFon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0" fontId="38" fillId="60" borderId="58" applyNumberFormat="0" applyFont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178" fillId="56" borderId="57" applyNumberFormat="0" applyAlignment="0" applyProtection="0"/>
    <xf numFmtId="0" fontId="238" fillId="0" borderId="60" applyNumberFormat="0" applyFill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177" fillId="56" borderId="57" applyNumberFormat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370" fillId="6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68" fillId="56" borderId="59" applyNumberForma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392" fillId="0" borderId="33" applyNumberFormat="0" applyFill="0" applyAlignment="0" applyProtection="0"/>
    <xf numFmtId="0" fontId="39" fillId="60" borderId="58" applyNumberFormat="0" applyFont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211" fontId="206" fillId="41" borderId="57" applyNumberFormat="0" applyAlignment="0" applyProtection="0"/>
    <xf numFmtId="211" fontId="237" fillId="0" borderId="60" applyNumberFormat="0" applyFill="0" applyAlignment="0" applyProtection="0"/>
    <xf numFmtId="0" fontId="206" fillId="41" borderId="57" applyNumberFormat="0" applyAlignment="0" applyProtection="0"/>
    <xf numFmtId="0" fontId="203" fillId="0" borderId="33" applyNumberFormat="0" applyFill="0" applyAlignment="0" applyProtection="0"/>
    <xf numFmtId="0" fontId="107" fillId="0" borderId="60" applyNumberFormat="0" applyFill="0" applyAlignment="0" applyProtection="0"/>
    <xf numFmtId="0" fontId="206" fillId="41" borderId="57" applyNumberForma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37" fillId="0" borderId="60" applyNumberFormat="0" applyFill="0" applyAlignment="0" applyProtection="0"/>
    <xf numFmtId="211" fontId="206" fillId="41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211" fontId="203" fillId="0" borderId="33" applyNumberFormat="0" applyFill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237" fillId="0" borderId="60" applyNumberFormat="0" applyFill="0" applyAlignment="0" applyProtection="0"/>
    <xf numFmtId="211" fontId="177" fillId="56" borderId="57" applyNumberForma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380" fillId="59" borderId="57" applyNumberFormat="0" applyAlignment="0" applyProtection="0"/>
    <xf numFmtId="37" fontId="49" fillId="54" borderId="62" applyBorder="0">
      <alignment horizontal="left" vertical="center" indent="2"/>
    </xf>
    <xf numFmtId="0" fontId="237" fillId="0" borderId="60" applyNumberFormat="0" applyFill="0" applyAlignment="0" applyProtection="0"/>
    <xf numFmtId="211" fontId="39" fillId="60" borderId="58" applyNumberFormat="0" applyFont="0" applyAlignment="0" applyProtection="0"/>
    <xf numFmtId="211" fontId="202" fillId="0" borderId="33" applyNumberFormat="0" applyFill="0" applyAlignment="0" applyProtection="0"/>
    <xf numFmtId="0" fontId="206" fillId="41" borderId="57" applyNumberFormat="0" applyAlignment="0" applyProtection="0"/>
    <xf numFmtId="211" fontId="206" fillId="41" borderId="57" applyNumberFormat="0" applyAlignment="0" applyProtection="0"/>
    <xf numFmtId="0" fontId="92" fillId="56" borderId="59" applyNumberFormat="0" applyAlignment="0" applyProtection="0"/>
    <xf numFmtId="211" fontId="59" fillId="60" borderId="58" applyNumberFormat="0" applyFont="0" applyAlignment="0" applyProtection="0"/>
    <xf numFmtId="0" fontId="220" fillId="56" borderId="59" applyNumberFormat="0" applyAlignment="0" applyProtection="0"/>
    <xf numFmtId="0" fontId="285" fillId="60" borderId="58" applyNumberFormat="0" applyFont="0" applyAlignment="0" applyProtection="0"/>
    <xf numFmtId="0" fontId="220" fillId="56" borderId="59" applyNumberFormat="0" applyAlignment="0" applyProtection="0"/>
    <xf numFmtId="0" fontId="57" fillId="56" borderId="57" applyNumberFormat="0" applyAlignment="0" applyProtection="0"/>
    <xf numFmtId="0" fontId="380" fillId="59" borderId="57" applyNumberFormat="0" applyAlignment="0" applyProtection="0"/>
    <xf numFmtId="0" fontId="178" fillId="56" borderId="57" applyNumberForma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368" fillId="56" borderId="59" applyNumberFormat="0" applyAlignment="0" applyProtection="0"/>
    <xf numFmtId="0" fontId="81" fillId="41" borderId="57" applyNumberFormat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211" fontId="177" fillId="56" borderId="57" applyNumberFormat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211" fontId="220" fillId="56" borderId="59" applyNumberFormat="0" applyAlignment="0" applyProtection="0"/>
    <xf numFmtId="0" fontId="39" fillId="60" borderId="58" applyNumberFormat="0" applyFont="0" applyAlignment="0" applyProtection="0"/>
    <xf numFmtId="0" fontId="57" fillId="56" borderId="57" applyNumberFormat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211" fontId="178" fillId="56" borderId="57" applyNumberFormat="0" applyAlignment="0" applyProtection="0"/>
    <xf numFmtId="211" fontId="178" fillId="56" borderId="57" applyNumberFormat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370" fillId="56" borderId="57" applyNumberForma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39" fillId="60" borderId="58" applyNumberFormat="0" applyFont="0" applyAlignment="0" applyProtection="0"/>
    <xf numFmtId="211" fontId="237" fillId="0" borderId="60" applyNumberFormat="0" applyFill="0" applyAlignment="0" applyProtection="0"/>
    <xf numFmtId="0" fontId="384" fillId="0" borderId="61" applyNumberFormat="0" applyFill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59" fillId="60" borderId="58" applyNumberFormat="0" applyFont="0" applyAlignment="0" applyProtection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0" fontId="39" fillId="60" borderId="58" applyNumberFormat="0" applyFon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3" fillId="0" borderId="33" applyNumberFormat="0" applyFill="0" applyAlignment="0" applyProtection="0"/>
    <xf numFmtId="0" fontId="75" fillId="0" borderId="33" applyNumberFormat="0" applyFill="0" applyAlignment="0" applyProtection="0"/>
    <xf numFmtId="0" fontId="71" fillId="0" borderId="62">
      <alignment horizontal="left" vertical="center"/>
    </xf>
    <xf numFmtId="0" fontId="229" fillId="0" borderId="25">
      <alignment horizontal="center"/>
    </xf>
    <xf numFmtId="0" fontId="92" fillId="56" borderId="59" applyNumberFormat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75" fillId="0" borderId="33" applyNumberFormat="0" applyFill="0" applyAlignment="0" applyProtection="0"/>
    <xf numFmtId="211" fontId="221" fillId="56" borderId="59" applyNumberFormat="0" applyAlignment="0" applyProtection="0"/>
    <xf numFmtId="0" fontId="47" fillId="60" borderId="58" applyNumberFormat="0" applyFont="0" applyAlignment="0" applyProtection="0"/>
    <xf numFmtId="0" fontId="384" fillId="0" borderId="60" applyNumberFormat="0" applyFill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31" fillId="60" borderId="58" applyNumberFormat="0" applyFont="0" applyAlignment="0" applyProtection="0"/>
    <xf numFmtId="0" fontId="237" fillId="0" borderId="60" applyNumberFormat="0" applyFill="0" applyAlignment="0" applyProtection="0"/>
    <xf numFmtId="211" fontId="237" fillId="0" borderId="60" applyNumberFormat="0" applyFill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381" fillId="41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211" fontId="203" fillId="0" borderId="33" applyNumberFormat="0" applyFill="0" applyAlignment="0" applyProtection="0"/>
    <xf numFmtId="0" fontId="380" fillId="41" borderId="57" applyNumberFormat="0" applyAlignment="0" applyProtection="0"/>
    <xf numFmtId="211" fontId="202" fillId="0" borderId="33" applyNumberFormat="0" applyFill="0" applyAlignment="0" applyProtection="0"/>
    <xf numFmtId="0" fontId="238" fillId="0" borderId="60" applyNumberFormat="0" applyFill="0" applyAlignment="0" applyProtection="0"/>
    <xf numFmtId="211" fontId="203" fillId="0" borderId="33" applyNumberFormat="0" applyFill="0" applyAlignment="0" applyProtection="0"/>
    <xf numFmtId="0" fontId="237" fillId="0" borderId="60" applyNumberFormat="0" applyFill="0" applyAlignment="0" applyProtection="0"/>
    <xf numFmtId="211" fontId="177" fillId="56" borderId="57" applyNumberFormat="0" applyAlignment="0" applyProtection="0"/>
    <xf numFmtId="0" fontId="177" fillId="56" borderId="57" applyNumberFormat="0" applyAlignment="0" applyProtection="0"/>
    <xf numFmtId="0" fontId="206" fillId="41" borderId="57" applyNumberFormat="0" applyAlignment="0" applyProtection="0"/>
    <xf numFmtId="0" fontId="39" fillId="60" borderId="58" applyNumberFormat="0" applyFont="0" applyAlignment="0" applyProtection="0"/>
    <xf numFmtId="0" fontId="75" fillId="0" borderId="33" applyNumberFormat="0" applyFill="0" applyAlignment="0" applyProtection="0"/>
    <xf numFmtId="0" fontId="237" fillId="0" borderId="60" applyNumberFormat="0" applyFill="0" applyAlignment="0" applyProtection="0"/>
    <xf numFmtId="211" fontId="206" fillId="41" borderId="57" applyNumberFormat="0" applyAlignment="0" applyProtection="0"/>
    <xf numFmtId="211" fontId="220" fillId="56" borderId="59" applyNumberFormat="0" applyAlignment="0" applyProtection="0"/>
    <xf numFmtId="0" fontId="208" fillId="41" borderId="57" applyNumberFormat="0" applyAlignment="0" applyProtection="0"/>
    <xf numFmtId="211" fontId="178" fillId="56" borderId="57" applyNumberFormat="0" applyAlignment="0" applyProtection="0"/>
    <xf numFmtId="0" fontId="384" fillId="0" borderId="61" applyNumberFormat="0" applyFill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0" fontId="385" fillId="0" borderId="60" applyNumberFormat="0" applyFill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380" fillId="59" borderId="57" applyNumberFormat="0" applyAlignment="0" applyProtection="0"/>
    <xf numFmtId="0" fontId="75" fillId="0" borderId="33" applyNumberFormat="0" applyFill="0" applyAlignment="0" applyProtection="0"/>
    <xf numFmtId="0" fontId="371" fillId="56" borderId="57" applyNumberFormat="0" applyAlignment="0" applyProtection="0"/>
    <xf numFmtId="0" fontId="38" fillId="60" borderId="58" applyNumberFormat="0" applyFont="0" applyAlignment="0" applyProtection="0"/>
    <xf numFmtId="0" fontId="177" fillId="56" borderId="57" applyNumberFormat="0" applyAlignment="0" applyProtection="0"/>
    <xf numFmtId="211" fontId="39" fillId="60" borderId="58" applyNumberFormat="0" applyFont="0" applyAlignment="0" applyProtection="0"/>
    <xf numFmtId="0" fontId="75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370" fillId="56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39" fillId="60" borderId="58" applyNumberFormat="0" applyFont="0" applyAlignment="0" applyProtection="0"/>
    <xf numFmtId="211" fontId="206" fillId="41" borderId="57" applyNumberFormat="0" applyAlignment="0" applyProtection="0"/>
    <xf numFmtId="0" fontId="92" fillId="56" borderId="59" applyNumberFormat="0" applyAlignment="0" applyProtection="0"/>
    <xf numFmtId="211" fontId="206" fillId="41" borderId="57" applyNumberFormat="0" applyAlignment="0" applyProtection="0"/>
    <xf numFmtId="211" fontId="237" fillId="0" borderId="60" applyNumberFormat="0" applyFill="0" applyAlignment="0" applyProtection="0"/>
    <xf numFmtId="0" fontId="384" fillId="0" borderId="60" applyNumberFormat="0" applyFill="0" applyAlignment="0" applyProtection="0"/>
    <xf numFmtId="0" fontId="206" fillId="41" borderId="57" applyNumberFormat="0" applyAlignment="0" applyProtection="0"/>
    <xf numFmtId="0" fontId="57" fillId="56" borderId="57" applyNumberFormat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381" fillId="41" borderId="57" applyNumberFormat="0" applyAlignment="0" applyProtection="0"/>
    <xf numFmtId="0" fontId="38" fillId="60" borderId="58" applyNumberFormat="0" applyFont="0" applyAlignment="0" applyProtection="0"/>
    <xf numFmtId="211" fontId="177" fillId="56" borderId="57" applyNumberFormat="0" applyAlignment="0" applyProtection="0"/>
    <xf numFmtId="0" fontId="370" fillId="61" borderId="57" applyNumberFormat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0" fontId="202" fillId="0" borderId="33" applyNumberFormat="0" applyFill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0" fontId="177" fillId="56" borderId="57" applyNumberFormat="0" applyAlignment="0" applyProtection="0"/>
    <xf numFmtId="0" fontId="39" fillId="60" borderId="58" applyNumberFormat="0" applyFont="0" applyAlignment="0" applyProtection="0"/>
    <xf numFmtId="0" fontId="237" fillId="0" borderId="60" applyNumberFormat="0" applyFill="0" applyAlignment="0" applyProtection="0"/>
    <xf numFmtId="0" fontId="285" fillId="60" borderId="58" applyNumberFormat="0" applyFont="0" applyAlignment="0" applyProtection="0"/>
    <xf numFmtId="0" fontId="221" fillId="56" borderId="59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211" fontId="221" fillId="56" borderId="59" applyNumberFormat="0" applyAlignment="0" applyProtection="0"/>
    <xf numFmtId="0" fontId="385" fillId="0" borderId="60" applyNumberFormat="0" applyFill="0" applyAlignment="0" applyProtection="0"/>
    <xf numFmtId="0" fontId="57" fillId="56" borderId="57" applyNumberFormat="0" applyAlignment="0" applyProtection="0"/>
    <xf numFmtId="211" fontId="39" fillId="60" borderId="58" applyNumberFormat="0" applyFont="0" applyAlignment="0" applyProtection="0"/>
    <xf numFmtId="0" fontId="39" fillId="60" borderId="58" applyNumberFormat="0" applyFont="0" applyAlignment="0" applyProtection="0"/>
    <xf numFmtId="211" fontId="177" fillId="56" borderId="57" applyNumberFormat="0" applyAlignment="0" applyProtection="0"/>
    <xf numFmtId="0" fontId="162" fillId="60" borderId="58" applyNumberFormat="0" applyFon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384" fillId="0" borderId="60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14" fillId="60" borderId="58" applyNumberFormat="0" applyFont="0" applyAlignment="0" applyProtection="0"/>
    <xf numFmtId="0" fontId="237" fillId="0" borderId="60" applyNumberFormat="0" applyFill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0" fontId="202" fillId="0" borderId="33" applyNumberFormat="0" applyFill="0" applyAlignment="0" applyProtection="0"/>
    <xf numFmtId="0" fontId="92" fillId="56" borderId="59" applyNumberFormat="0" applyAlignment="0" applyProtection="0"/>
    <xf numFmtId="0" fontId="369" fillId="56" borderId="59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203" fillId="0" borderId="33" applyNumberFormat="0" applyFill="0" applyAlignment="0" applyProtection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211" fontId="220" fillId="56" borderId="59" applyNumberFormat="0" applyAlignment="0" applyProtection="0"/>
    <xf numFmtId="0" fontId="237" fillId="0" borderId="60" applyNumberFormat="0" applyFill="0" applyAlignment="0" applyProtection="0"/>
    <xf numFmtId="211" fontId="177" fillId="56" borderId="57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0" fontId="71" fillId="0" borderId="62">
      <alignment horizontal="left" vertical="center"/>
    </xf>
    <xf numFmtId="211" fontId="177" fillId="56" borderId="57" applyNumberFormat="0" applyAlignment="0" applyProtection="0"/>
    <xf numFmtId="0" fontId="206" fillId="41" borderId="57" applyNumberFormat="0" applyAlignment="0" applyProtection="0"/>
    <xf numFmtId="0" fontId="38" fillId="60" borderId="58" applyNumberFormat="0" applyFont="0" applyAlignment="0" applyProtection="0"/>
    <xf numFmtId="0" fontId="380" fillId="41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59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211" fontId="206" fillId="41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211" fontId="206" fillId="41" borderId="57" applyNumberFormat="0" applyAlignment="0" applyProtection="0"/>
    <xf numFmtId="211" fontId="238" fillId="0" borderId="60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0" fontId="385" fillId="0" borderId="60" applyNumberFormat="0" applyFill="0" applyAlignment="0" applyProtection="0"/>
    <xf numFmtId="0" fontId="81" fillId="41" borderId="57" applyNumberFormat="0" applyAlignment="0" applyProtection="0"/>
    <xf numFmtId="0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202" fillId="0" borderId="33" applyNumberFormat="0" applyFill="0" applyAlignment="0" applyProtection="0"/>
    <xf numFmtId="211" fontId="206" fillId="41" borderId="57" applyNumberFormat="0" applyAlignment="0" applyProtection="0"/>
    <xf numFmtId="0" fontId="75" fillId="0" borderId="33" applyNumberFormat="0" applyFill="0" applyAlignment="0" applyProtection="0"/>
    <xf numFmtId="0" fontId="38" fillId="60" borderId="58" applyNumberFormat="0" applyFont="0" applyAlignment="0" applyProtection="0"/>
    <xf numFmtId="0" fontId="75" fillId="0" borderId="33" applyNumberFormat="0" applyFill="0" applyAlignment="0" applyProtection="0"/>
    <xf numFmtId="0" fontId="38" fillId="60" borderId="58" applyNumberFormat="0" applyFont="0" applyAlignment="0" applyProtection="0"/>
    <xf numFmtId="0" fontId="221" fillId="56" borderId="59" applyNumberFormat="0" applyAlignment="0" applyProtection="0"/>
    <xf numFmtId="0" fontId="206" fillId="41" borderId="57" applyNumberFormat="0" applyAlignment="0" applyProtection="0"/>
    <xf numFmtId="0" fontId="204" fillId="0" borderId="33" applyNumberFormat="0" applyFill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238" fillId="0" borderId="60" applyNumberFormat="0" applyFill="0" applyAlignment="0" applyProtection="0"/>
    <xf numFmtId="0" fontId="282" fillId="0" borderId="25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211" fontId="220" fillId="56" borderId="59" applyNumberFormat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237" fillId="0" borderId="60" applyNumberFormat="0" applyFill="0" applyAlignment="0" applyProtection="0"/>
    <xf numFmtId="0" fontId="203" fillId="0" borderId="33" applyNumberFormat="0" applyFill="0" applyAlignment="0" applyProtection="0"/>
    <xf numFmtId="211" fontId="177" fillId="56" borderId="57" applyNumberFormat="0" applyAlignment="0" applyProtection="0"/>
    <xf numFmtId="211" fontId="207" fillId="41" borderId="57" applyNumberFormat="0" applyAlignment="0" applyProtection="0"/>
    <xf numFmtId="0" fontId="81" fillId="41" borderId="57" applyNumberFormat="0" applyAlignment="0" applyProtection="0"/>
    <xf numFmtId="0" fontId="221" fillId="56" borderId="59" applyNumberFormat="0" applyAlignment="0" applyProtection="0"/>
    <xf numFmtId="0" fontId="237" fillId="0" borderId="60" applyNumberFormat="0" applyFill="0" applyAlignment="0" applyProtection="0"/>
    <xf numFmtId="0" fontId="384" fillId="0" borderId="61" applyNumberFormat="0" applyFill="0" applyAlignment="0" applyProtection="0"/>
    <xf numFmtId="0" fontId="92" fillId="56" borderId="59" applyNumberFormat="0" applyAlignment="0" applyProtection="0"/>
    <xf numFmtId="211" fontId="39" fillId="60" borderId="58" applyNumberFormat="0" applyFont="0" applyAlignment="0" applyProtection="0"/>
    <xf numFmtId="0" fontId="75" fillId="0" borderId="33" applyNumberFormat="0" applyFill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75" fillId="0" borderId="33" applyNumberFormat="0" applyFill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211" fontId="207" fillId="41" borderId="57" applyNumberFormat="0" applyAlignment="0" applyProtection="0"/>
    <xf numFmtId="0" fontId="206" fillId="41" borderId="57" applyNumberForma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211" fontId="203" fillId="0" borderId="33" applyNumberFormat="0" applyFill="0" applyAlignment="0" applyProtection="0"/>
    <xf numFmtId="0" fontId="47" fillId="60" borderId="58" applyNumberFormat="0" applyFont="0" applyAlignment="0" applyProtection="0"/>
    <xf numFmtId="0" fontId="238" fillId="0" borderId="60" applyNumberFormat="0" applyFill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39" fillId="60" borderId="58" applyNumberFormat="0" applyFont="0" applyAlignment="0" applyProtection="0"/>
    <xf numFmtId="211" fontId="238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238" fillId="0" borderId="60" applyNumberFormat="0" applyFill="0" applyAlignment="0" applyProtection="0"/>
    <xf numFmtId="211" fontId="203" fillId="0" borderId="33" applyNumberFormat="0" applyFill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43" fontId="328" fillId="0" borderId="0" applyFont="0" applyFill="0" applyBorder="0" applyAlignment="0" applyProtection="0"/>
    <xf numFmtId="211" fontId="203" fillId="0" borderId="33" applyNumberFormat="0" applyFill="0" applyAlignment="0" applyProtection="0"/>
    <xf numFmtId="211" fontId="59" fillId="60" borderId="58" applyNumberFormat="0" applyFont="0" applyAlignment="0" applyProtection="0"/>
    <xf numFmtId="211" fontId="206" fillId="41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211" fontId="220" fillId="56" borderId="59" applyNumberFormat="0" applyAlignment="0" applyProtection="0"/>
    <xf numFmtId="0" fontId="206" fillId="41" borderId="57" applyNumberFormat="0" applyAlignment="0" applyProtection="0"/>
    <xf numFmtId="0" fontId="57" fillId="56" borderId="57" applyNumberFormat="0" applyAlignment="0" applyProtection="0"/>
    <xf numFmtId="0" fontId="202" fillId="0" borderId="33" applyNumberFormat="0" applyFill="0" applyAlignment="0" applyProtection="0"/>
    <xf numFmtId="0" fontId="38" fillId="60" borderId="58" applyNumberFormat="0" applyFont="0" applyAlignment="0" applyProtection="0"/>
    <xf numFmtId="211" fontId="177" fillId="56" borderId="57" applyNumberFormat="0" applyAlignment="0" applyProtection="0"/>
    <xf numFmtId="211" fontId="59" fillId="60" borderId="58" applyNumberFormat="0" applyFont="0" applyAlignment="0" applyProtection="0"/>
    <xf numFmtId="0" fontId="380" fillId="59" borderId="57" applyNumberFormat="0" applyAlignment="0" applyProtection="0"/>
    <xf numFmtId="0" fontId="203" fillId="0" borderId="33" applyNumberFormat="0" applyFill="0" applyAlignment="0" applyProtection="0"/>
    <xf numFmtId="211" fontId="39" fillId="60" borderId="58" applyNumberFormat="0" applyFont="0" applyAlignment="0" applyProtection="0"/>
    <xf numFmtId="0" fontId="300" fillId="0" borderId="33" applyNumberFormat="0" applyFill="0" applyAlignment="0" applyProtection="0">
      <alignment vertical="center"/>
    </xf>
    <xf numFmtId="0" fontId="384" fillId="0" borderId="60" applyNumberFormat="0" applyFill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370" fillId="56" borderId="57" applyNumberFormat="0" applyAlignment="0" applyProtection="0"/>
    <xf numFmtId="0" fontId="38" fillId="60" borderId="58" applyNumberFormat="0" applyFont="0" applyAlignment="0" applyProtection="0"/>
    <xf numFmtId="211" fontId="202" fillId="0" borderId="33" applyNumberFormat="0" applyFill="0" applyAlignment="0" applyProtection="0"/>
    <xf numFmtId="211" fontId="238" fillId="0" borderId="60" applyNumberFormat="0" applyFill="0" applyAlignment="0" applyProtection="0"/>
    <xf numFmtId="0" fontId="47" fillId="60" borderId="58" applyNumberFormat="0" applyFont="0" applyAlignment="0" applyProtection="0"/>
    <xf numFmtId="0" fontId="162" fillId="60" borderId="58" applyNumberFormat="0" applyFon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157" fillId="0" borderId="44" applyNumberFormat="0" applyFill="0" applyProtection="0">
      <alignment horizontal="center"/>
    </xf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0" fontId="394" fillId="0" borderId="53" applyNumberFormat="0" applyFill="0" applyAlignment="0" applyProtection="0"/>
    <xf numFmtId="0" fontId="47" fillId="60" borderId="58" applyNumberFormat="0" applyFont="0" applyAlignment="0" applyProtection="0"/>
    <xf numFmtId="211" fontId="207" fillId="41" borderId="57" applyNumberForma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211" fontId="177" fillId="56" borderId="57" applyNumberFormat="0" applyAlignment="0" applyProtection="0"/>
    <xf numFmtId="0" fontId="75" fillId="0" borderId="33" applyNumberFormat="0" applyFill="0" applyAlignment="0" applyProtection="0"/>
    <xf numFmtId="0" fontId="38" fillId="60" borderId="58" applyNumberFormat="0" applyFont="0" applyAlignment="0" applyProtection="0"/>
    <xf numFmtId="211" fontId="238" fillId="0" borderId="60" applyNumberFormat="0" applyFill="0" applyAlignment="0" applyProtection="0"/>
    <xf numFmtId="211" fontId="178" fillId="56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211" fontId="203" fillId="0" borderId="33" applyNumberFormat="0" applyFill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211" fontId="178" fillId="56" borderId="57" applyNumberFormat="0" applyAlignment="0" applyProtection="0"/>
    <xf numFmtId="0" fontId="39" fillId="60" borderId="58" applyNumberFormat="0" applyFont="0" applyAlignment="0" applyProtection="0"/>
    <xf numFmtId="0" fontId="384" fillId="0" borderId="61" applyNumberFormat="0" applyFill="0" applyAlignment="0" applyProtection="0"/>
    <xf numFmtId="0" fontId="203" fillId="0" borderId="33" applyNumberFormat="0" applyFill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0" fontId="39" fillId="60" borderId="58" applyNumberFormat="0" applyFont="0" applyAlignment="0" applyProtection="0"/>
    <xf numFmtId="0" fontId="71" fillId="0" borderId="62">
      <alignment horizontal="left" vertical="center"/>
    </xf>
    <xf numFmtId="0" fontId="81" fillId="41" borderId="57" applyNumberFormat="0" applyAlignment="0" applyProtection="0"/>
    <xf numFmtId="0" fontId="38" fillId="60" borderId="58" applyNumberFormat="0" applyFont="0" applyAlignment="0" applyProtection="0"/>
    <xf numFmtId="211" fontId="39" fillId="60" borderId="58" applyNumberFormat="0" applyFont="0" applyAlignment="0" applyProtection="0"/>
    <xf numFmtId="0" fontId="179" fillId="56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179" fillId="56" borderId="57" applyNumberFormat="0" applyAlignment="0" applyProtection="0"/>
    <xf numFmtId="0" fontId="385" fillId="0" borderId="60" applyNumberFormat="0" applyFill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368" fillId="61" borderId="59" applyNumberFormat="0" applyAlignment="0" applyProtection="0"/>
    <xf numFmtId="0" fontId="206" fillId="41" borderId="57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211" fontId="178" fillId="56" borderId="57" applyNumberForma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14" fillId="60" borderId="58" applyNumberFormat="0" applyFont="0" applyAlignment="0" applyProtection="0"/>
    <xf numFmtId="0" fontId="14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177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238" fillId="0" borderId="60" applyNumberFormat="0" applyFill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211" fontId="206" fillId="41" borderId="57" applyNumberFormat="0" applyAlignment="0" applyProtection="0"/>
    <xf numFmtId="211" fontId="203" fillId="0" borderId="33" applyNumberFormat="0" applyFill="0" applyAlignment="0" applyProtection="0"/>
    <xf numFmtId="0" fontId="107" fillId="0" borderId="60" applyNumberFormat="0" applyFill="0" applyAlignment="0" applyProtection="0"/>
    <xf numFmtId="211" fontId="59" fillId="60" borderId="58" applyNumberFormat="0" applyFont="0" applyAlignment="0" applyProtection="0"/>
    <xf numFmtId="0" fontId="81" fillId="41" borderId="57" applyNumberFormat="0" applyAlignment="0" applyProtection="0"/>
    <xf numFmtId="0" fontId="237" fillId="0" borderId="60" applyNumberFormat="0" applyFill="0" applyAlignment="0" applyProtection="0"/>
    <xf numFmtId="211" fontId="221" fillId="56" borderId="59" applyNumberFormat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211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81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93" fillId="0" borderId="33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238" fillId="0" borderId="60" applyNumberFormat="0" applyFill="0" applyAlignment="0" applyProtection="0"/>
    <xf numFmtId="0" fontId="384" fillId="0" borderId="61" applyNumberFormat="0" applyFill="0" applyAlignment="0" applyProtection="0"/>
    <xf numFmtId="0" fontId="177" fillId="56" borderId="57" applyNumberFormat="0" applyAlignment="0" applyProtection="0"/>
    <xf numFmtId="0" fontId="237" fillId="0" borderId="60" applyNumberFormat="0" applyFill="0" applyAlignment="0" applyProtection="0"/>
    <xf numFmtId="0" fontId="38" fillId="60" borderId="58" applyNumberFormat="0" applyFon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0" fontId="75" fillId="0" borderId="33" applyNumberFormat="0" applyFill="0" applyAlignment="0" applyProtection="0"/>
    <xf numFmtId="0" fontId="381" fillId="41" borderId="57" applyNumberFormat="0" applyAlignment="0" applyProtection="0"/>
    <xf numFmtId="0" fontId="381" fillId="41" borderId="57" applyNumberFormat="0" applyAlignment="0" applyProtection="0"/>
    <xf numFmtId="211" fontId="220" fillId="56" borderId="59" applyNumberFormat="0" applyAlignment="0" applyProtection="0"/>
    <xf numFmtId="0" fontId="57" fillId="56" borderId="57" applyNumberFormat="0" applyAlignment="0" applyProtection="0"/>
    <xf numFmtId="0" fontId="237" fillId="0" borderId="60" applyNumberFormat="0" applyFill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211" fontId="220" fillId="56" borderId="59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206" fillId="41" borderId="57" applyNumberFormat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211" fontId="221" fillId="56" borderId="59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203" fillId="0" borderId="33" applyNumberFormat="0" applyFill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49" fontId="55" fillId="0" borderId="27" applyNumberFormat="0" applyAlignment="0" applyProtection="0">
      <alignment horizontal="left" wrapText="1"/>
    </xf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0" fontId="208" fillId="41" borderId="57" applyNumberForma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220" fillId="56" borderId="59" applyNumberFormat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0" fontId="221" fillId="56" borderId="59" applyNumberFormat="0" applyAlignment="0" applyProtection="0"/>
    <xf numFmtId="0" fontId="57" fillId="56" borderId="57" applyNumberFormat="0" applyAlignment="0" applyProtection="0"/>
    <xf numFmtId="0" fontId="39" fillId="60" borderId="58" applyNumberFormat="0" applyFont="0" applyAlignment="0" applyProtection="0"/>
    <xf numFmtId="0" fontId="81" fillId="41" borderId="57" applyNumberFormat="0" applyAlignment="0" applyProtection="0"/>
    <xf numFmtId="211" fontId="203" fillId="0" borderId="33" applyNumberFormat="0" applyFill="0" applyAlignment="0" applyProtection="0"/>
    <xf numFmtId="0" fontId="328" fillId="0" borderId="0"/>
    <xf numFmtId="211" fontId="203" fillId="0" borderId="33" applyNumberFormat="0" applyFill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384" fillId="0" borderId="61" applyNumberFormat="0" applyFill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0" fontId="371" fillId="56" borderId="57" applyNumberFormat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211" fontId="177" fillId="56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211" fontId="237" fillId="0" borderId="60" applyNumberFormat="0" applyFill="0" applyAlignment="0" applyProtection="0"/>
    <xf numFmtId="211" fontId="177" fillId="56" borderId="57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39" fillId="60" borderId="58" applyNumberFormat="0" applyFont="0" applyAlignment="0" applyProtection="0"/>
    <xf numFmtId="0" fontId="75" fillId="0" borderId="33" applyNumberFormat="0" applyFill="0" applyAlignment="0" applyProtection="0"/>
    <xf numFmtId="0" fontId="206" fillId="41" borderId="57" applyNumberFormat="0" applyAlignment="0" applyProtection="0"/>
    <xf numFmtId="0" fontId="70" fillId="0" borderId="25" applyNumberFormat="0" applyFill="0">
      <alignment horizontal="centerContinuous" vertical="top"/>
    </xf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238" fillId="0" borderId="60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211" fontId="206" fillId="41" borderId="57" applyNumberFormat="0" applyAlignment="0" applyProtection="0"/>
    <xf numFmtId="0" fontId="38" fillId="60" borderId="58" applyNumberFormat="0" applyFont="0" applyAlignment="0" applyProtection="0"/>
    <xf numFmtId="211" fontId="237" fillId="0" borderId="60" applyNumberFormat="0" applyFill="0" applyAlignment="0" applyProtection="0"/>
    <xf numFmtId="0" fontId="237" fillId="0" borderId="60" applyNumberFormat="0" applyFill="0" applyAlignment="0" applyProtection="0"/>
    <xf numFmtId="211" fontId="202" fillId="0" borderId="33" applyNumberFormat="0" applyFill="0" applyAlignment="0" applyProtection="0"/>
    <xf numFmtId="211" fontId="237" fillId="0" borderId="60" applyNumberFormat="0" applyFill="0" applyAlignment="0" applyProtection="0"/>
    <xf numFmtId="211" fontId="206" fillId="41" borderId="57" applyNumberFormat="0" applyAlignment="0" applyProtection="0"/>
    <xf numFmtId="0" fontId="57" fillId="56" borderId="57" applyNumberFormat="0" applyAlignment="0" applyProtection="0"/>
    <xf numFmtId="0" fontId="220" fillId="56" borderId="59" applyNumberFormat="0" applyAlignment="0" applyProtection="0"/>
    <xf numFmtId="0" fontId="92" fillId="56" borderId="59" applyNumberFormat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92" fillId="56" borderId="59" applyNumberForma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38" fillId="60" borderId="58" applyNumberFormat="0" applyFont="0" applyAlignment="0" applyProtection="0"/>
    <xf numFmtId="0" fontId="14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211" fontId="206" fillId="41" borderId="57" applyNumberFormat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370" fillId="56" borderId="57" applyNumberFormat="0" applyAlignment="0" applyProtection="0"/>
    <xf numFmtId="211" fontId="237" fillId="0" borderId="60" applyNumberFormat="0" applyFill="0" applyAlignment="0" applyProtection="0"/>
    <xf numFmtId="211" fontId="238" fillId="0" borderId="60" applyNumberFormat="0" applyFill="0" applyAlignment="0" applyProtection="0"/>
    <xf numFmtId="0" fontId="107" fillId="0" borderId="60" applyNumberFormat="0" applyFill="0" applyAlignment="0" applyProtection="0"/>
    <xf numFmtId="211" fontId="207" fillId="41" borderId="57" applyNumberFormat="0" applyAlignment="0" applyProtection="0"/>
    <xf numFmtId="0" fontId="220" fillId="56" borderId="59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206" fillId="41" borderId="57" applyNumberFormat="0" applyAlignment="0" applyProtection="0"/>
    <xf numFmtId="0" fontId="57" fillId="56" borderId="57" applyNumberFormat="0" applyAlignment="0" applyProtection="0"/>
    <xf numFmtId="211" fontId="207" fillId="41" borderId="57" applyNumberFormat="0" applyAlignment="0" applyProtection="0"/>
    <xf numFmtId="0" fontId="47" fillId="60" borderId="58" applyNumberFormat="0" applyFont="0" applyAlignment="0" applyProtection="0"/>
    <xf numFmtId="0" fontId="157" fillId="0" borderId="44" applyNumberFormat="0" applyFill="0" applyProtection="0">
      <alignment horizontal="center"/>
    </xf>
    <xf numFmtId="0" fontId="57" fillId="56" borderId="57" applyNumberFormat="0" applyAlignment="0" applyProtection="0"/>
    <xf numFmtId="211" fontId="206" fillId="41" borderId="57" applyNumberFormat="0" applyAlignment="0" applyProtection="0"/>
    <xf numFmtId="0" fontId="177" fillId="56" borderId="57" applyNumberFormat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211" fontId="177" fillId="56" borderId="57" applyNumberFormat="0" applyAlignment="0" applyProtection="0"/>
    <xf numFmtId="0" fontId="92" fillId="56" borderId="59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0" fontId="238" fillId="0" borderId="60" applyNumberFormat="0" applyFill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211" fontId="220" fillId="56" borderId="59" applyNumberFormat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384" fillId="0" borderId="60" applyNumberFormat="0" applyFill="0" applyAlignment="0" applyProtection="0"/>
    <xf numFmtId="0" fontId="177" fillId="56" borderId="57" applyNumberFormat="0" applyAlignment="0" applyProtection="0"/>
    <xf numFmtId="0" fontId="81" fillId="41" borderId="57" applyNumberFormat="0" applyAlignment="0" applyProtection="0"/>
    <xf numFmtId="0" fontId="380" fillId="59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238" fillId="0" borderId="60" applyNumberFormat="0" applyFill="0" applyAlignment="0" applyProtection="0"/>
    <xf numFmtId="0" fontId="369" fillId="56" borderId="59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211" fontId="220" fillId="56" borderId="59" applyNumberFormat="0" applyAlignment="0" applyProtection="0"/>
    <xf numFmtId="0" fontId="92" fillId="56" borderId="59" applyNumberFormat="0" applyAlignment="0" applyProtection="0"/>
    <xf numFmtId="211" fontId="220" fillId="56" borderId="59" applyNumberFormat="0" applyAlignment="0" applyProtection="0"/>
    <xf numFmtId="0" fontId="38" fillId="60" borderId="58" applyNumberFormat="0" applyFont="0" applyAlignment="0" applyProtection="0"/>
    <xf numFmtId="0" fontId="237" fillId="0" borderId="60" applyNumberFormat="0" applyFill="0" applyAlignment="0" applyProtection="0"/>
    <xf numFmtId="211" fontId="238" fillId="0" borderId="60" applyNumberFormat="0" applyFill="0" applyAlignment="0" applyProtection="0"/>
    <xf numFmtId="0" fontId="14" fillId="60" borderId="58" applyNumberFormat="0" applyFont="0" applyAlignment="0" applyProtection="0"/>
    <xf numFmtId="0" fontId="92" fillId="56" borderId="59" applyNumberFormat="0" applyAlignment="0" applyProtection="0"/>
    <xf numFmtId="211" fontId="220" fillId="56" borderId="59" applyNumberFormat="0" applyAlignment="0" applyProtection="0"/>
    <xf numFmtId="211" fontId="177" fillId="56" borderId="57" applyNumberFormat="0" applyAlignment="0" applyProtection="0"/>
    <xf numFmtId="0" fontId="57" fillId="56" borderId="57" applyNumberFormat="0" applyAlignment="0" applyProtection="0"/>
    <xf numFmtId="0" fontId="17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220" fillId="56" borderId="59" applyNumberFormat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70" fillId="56" borderId="57" applyNumberFormat="0" applyAlignment="0" applyProtection="0"/>
    <xf numFmtId="0" fontId="81" fillId="41" borderId="57" applyNumberFormat="0" applyAlignment="0" applyProtection="0"/>
    <xf numFmtId="0" fontId="384" fillId="0" borderId="61" applyNumberFormat="0" applyFill="0" applyAlignment="0" applyProtection="0"/>
    <xf numFmtId="0" fontId="385" fillId="0" borderId="60" applyNumberFormat="0" applyFill="0" applyAlignment="0" applyProtection="0"/>
    <xf numFmtId="0" fontId="384" fillId="0" borderId="60" applyNumberFormat="0" applyFill="0" applyAlignment="0" applyProtection="0"/>
    <xf numFmtId="0" fontId="38" fillId="60" borderId="58" applyNumberFormat="0" applyFont="0" applyAlignment="0" applyProtection="0"/>
    <xf numFmtId="0" fontId="285" fillId="60" borderId="58" applyNumberFormat="0" applyFont="0" applyAlignment="0" applyProtection="0"/>
    <xf numFmtId="0" fontId="14" fillId="60" borderId="58" applyNumberFormat="0" applyFont="0" applyAlignment="0" applyProtection="0"/>
    <xf numFmtId="0" fontId="394" fillId="0" borderId="53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211" fontId="238" fillId="0" borderId="60" applyNumberFormat="0" applyFill="0" applyAlignment="0" applyProtection="0"/>
    <xf numFmtId="0" fontId="177" fillId="56" borderId="57" applyNumberFormat="0" applyAlignment="0" applyProtection="0"/>
    <xf numFmtId="0" fontId="57" fillId="56" borderId="57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381" fillId="41" borderId="57" applyNumberForma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384" fillId="0" borderId="60" applyNumberFormat="0" applyFill="0" applyAlignment="0" applyProtection="0"/>
    <xf numFmtId="0" fontId="38" fillId="60" borderId="58" applyNumberFormat="0" applyFont="0" applyAlignment="0" applyProtection="0"/>
    <xf numFmtId="211" fontId="220" fillId="56" borderId="59" applyNumberFormat="0" applyAlignment="0" applyProtection="0"/>
    <xf numFmtId="211" fontId="206" fillId="41" borderId="57" applyNumberFormat="0" applyAlignment="0" applyProtection="0"/>
    <xf numFmtId="211" fontId="39" fillId="60" borderId="58" applyNumberFormat="0" applyFont="0" applyAlignment="0" applyProtection="0"/>
    <xf numFmtId="211" fontId="206" fillId="41" borderId="57" applyNumberFormat="0" applyAlignment="0" applyProtection="0"/>
    <xf numFmtId="0" fontId="39" fillId="60" borderId="58" applyNumberFormat="0" applyFont="0" applyAlignment="0" applyProtection="0"/>
    <xf numFmtId="0" fontId="57" fillId="56" borderId="57" applyNumberFormat="0" applyAlignment="0" applyProtection="0"/>
    <xf numFmtId="0" fontId="368" fillId="56" borderId="59" applyNumberFormat="0" applyAlignment="0" applyProtection="0"/>
    <xf numFmtId="0" fontId="203" fillId="0" borderId="33" applyNumberFormat="0" applyFill="0" applyAlignment="0" applyProtection="0"/>
    <xf numFmtId="0" fontId="107" fillId="0" borderId="60" applyNumberFormat="0" applyFill="0" applyAlignment="0" applyProtection="0"/>
    <xf numFmtId="0" fontId="206" fillId="41" borderId="57" applyNumberForma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220" fillId="56" borderId="59" applyNumberFormat="0" applyAlignment="0" applyProtection="0"/>
    <xf numFmtId="0" fontId="47" fillId="60" borderId="58" applyNumberFormat="0" applyFont="0" applyAlignment="0" applyProtection="0"/>
    <xf numFmtId="0" fontId="380" fillId="41" borderId="57" applyNumberFormat="0" applyAlignment="0" applyProtection="0"/>
    <xf numFmtId="0" fontId="203" fillId="0" borderId="33" applyNumberFormat="0" applyFill="0" applyAlignment="0" applyProtection="0"/>
    <xf numFmtId="37" fontId="49" fillId="54" borderId="62" applyBorder="0">
      <alignment horizontal="left" vertical="center" indent="2"/>
    </xf>
    <xf numFmtId="0" fontId="207" fillId="41" borderId="57" applyNumberFormat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0" fontId="71" fillId="0" borderId="62">
      <alignment horizontal="left" vertical="center"/>
    </xf>
    <xf numFmtId="0" fontId="237" fillId="0" borderId="60" applyNumberFormat="0" applyFill="0" applyAlignment="0" applyProtection="0"/>
    <xf numFmtId="0" fontId="285" fillId="60" borderId="58" applyNumberFormat="0" applyFon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14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239" fillId="0" borderId="60" applyNumberFormat="0" applyFill="0" applyAlignment="0" applyProtection="0"/>
    <xf numFmtId="0" fontId="370" fillId="61" borderId="57" applyNumberFormat="0" applyAlignment="0" applyProtection="0"/>
    <xf numFmtId="0" fontId="81" fillId="41" borderId="57" applyNumberFormat="0" applyAlignment="0" applyProtection="0"/>
    <xf numFmtId="0" fontId="237" fillId="0" borderId="60" applyNumberFormat="0" applyFill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211" fontId="59" fillId="60" borderId="58" applyNumberFormat="0" applyFont="0" applyAlignment="0" applyProtection="0"/>
    <xf numFmtId="0" fontId="75" fillId="0" borderId="33" applyNumberFormat="0" applyFill="0" applyAlignment="0" applyProtection="0"/>
    <xf numFmtId="211" fontId="202" fillId="0" borderId="33" applyNumberFormat="0" applyFill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211" fontId="203" fillId="0" borderId="33" applyNumberFormat="0" applyFill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384" fillId="0" borderId="61" applyNumberFormat="0" applyFill="0" applyAlignment="0" applyProtection="0"/>
    <xf numFmtId="0" fontId="380" fillId="41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211" fontId="207" fillId="41" borderId="57" applyNumberFormat="0" applyAlignment="0" applyProtection="0"/>
    <xf numFmtId="0" fontId="380" fillId="59" borderId="57" applyNumberFormat="0" applyAlignment="0" applyProtection="0"/>
    <xf numFmtId="211" fontId="177" fillId="56" borderId="57" applyNumberFormat="0" applyAlignment="0" applyProtection="0"/>
    <xf numFmtId="0" fontId="370" fillId="56" borderId="57" applyNumberForma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0" fontId="220" fillId="56" borderId="59" applyNumberFormat="0" applyAlignment="0" applyProtection="0"/>
    <xf numFmtId="0" fontId="75" fillId="0" borderId="33" applyNumberFormat="0" applyFill="0" applyAlignment="0" applyProtection="0"/>
    <xf numFmtId="0" fontId="381" fillId="41" borderId="57" applyNumberFormat="0" applyAlignment="0" applyProtection="0"/>
    <xf numFmtId="0" fontId="39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381" fillId="41" borderId="57" applyNumberFormat="0" applyAlignment="0" applyProtection="0"/>
    <xf numFmtId="0" fontId="207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368" fillId="56" borderId="59" applyNumberFormat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177" fillId="56" borderId="57" applyNumberFormat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211" fontId="206" fillId="41" borderId="57" applyNumberFormat="0" applyAlignment="0" applyProtection="0"/>
    <xf numFmtId="0" fontId="220" fillId="56" borderId="59" applyNumberFormat="0" applyAlignment="0" applyProtection="0"/>
    <xf numFmtId="0" fontId="238" fillId="0" borderId="60" applyNumberFormat="0" applyFill="0" applyAlignment="0" applyProtection="0"/>
    <xf numFmtId="211" fontId="177" fillId="56" borderId="57" applyNumberFormat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211" fontId="237" fillId="0" borderId="60" applyNumberFormat="0" applyFill="0" applyAlignment="0" applyProtection="0"/>
    <xf numFmtId="211" fontId="206" fillId="41" borderId="57" applyNumberFormat="0" applyAlignment="0" applyProtection="0"/>
    <xf numFmtId="211" fontId="220" fillId="56" borderId="59" applyNumberFormat="0" applyAlignment="0" applyProtection="0"/>
    <xf numFmtId="0" fontId="370" fillId="61" borderId="57" applyNumberForma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208" fillId="41" borderId="57" applyNumberFormat="0" applyAlignment="0" applyProtection="0"/>
    <xf numFmtId="0" fontId="380" fillId="41" borderId="57" applyNumberFormat="0" applyAlignment="0" applyProtection="0"/>
    <xf numFmtId="0" fontId="370" fillId="56" borderId="57" applyNumberFormat="0" applyAlignment="0" applyProtection="0"/>
    <xf numFmtId="211" fontId="178" fillId="56" borderId="57" applyNumberFormat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0" fontId="75" fillId="0" borderId="33" applyNumberFormat="0" applyFill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221" fillId="56" borderId="59" applyNumberForma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178" fillId="56" borderId="57" applyNumberFormat="0" applyAlignment="0" applyProtection="0"/>
    <xf numFmtId="211" fontId="203" fillId="0" borderId="33" applyNumberFormat="0" applyFill="0" applyAlignment="0" applyProtection="0"/>
    <xf numFmtId="0" fontId="38" fillId="60" borderId="58" applyNumberFormat="0" applyFon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237" fillId="0" borderId="60" applyNumberFormat="0" applyFill="0" applyAlignment="0" applyProtection="0"/>
    <xf numFmtId="0" fontId="370" fillId="61" borderId="57" applyNumberFormat="0" applyAlignment="0" applyProtection="0"/>
    <xf numFmtId="0" fontId="208" fillId="41" borderId="57" applyNumberFormat="0" applyAlignment="0" applyProtection="0"/>
    <xf numFmtId="0" fontId="81" fillId="41" borderId="57" applyNumberFormat="0" applyAlignment="0" applyProtection="0"/>
    <xf numFmtId="0" fontId="177" fillId="56" borderId="57" applyNumberFormat="0" applyAlignment="0" applyProtection="0"/>
    <xf numFmtId="0" fontId="302" fillId="56" borderId="59" applyNumberFormat="0" applyAlignment="0" applyProtection="0">
      <alignment vertical="center"/>
    </xf>
    <xf numFmtId="0" fontId="295" fillId="0" borderId="60" applyNumberFormat="0" applyFill="0" applyAlignment="0" applyProtection="0">
      <alignment vertical="center"/>
    </xf>
    <xf numFmtId="0" fontId="203" fillId="0" borderId="33" applyNumberFormat="0" applyFill="0" applyAlignment="0" applyProtection="0"/>
    <xf numFmtId="0" fontId="207" fillId="41" borderId="57" applyNumberFormat="0" applyAlignment="0" applyProtection="0"/>
    <xf numFmtId="211" fontId="202" fillId="0" borderId="33" applyNumberFormat="0" applyFill="0" applyAlignment="0" applyProtection="0"/>
    <xf numFmtId="0" fontId="380" fillId="59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238" fillId="0" borderId="60" applyNumberFormat="0" applyFill="0" applyAlignment="0" applyProtection="0"/>
    <xf numFmtId="0" fontId="47" fillId="60" borderId="58" applyNumberFormat="0" applyFont="0" applyAlignment="0" applyProtection="0"/>
    <xf numFmtId="37" fontId="71" fillId="0" borderId="55" applyFill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206" fillId="41" borderId="57" applyNumberFormat="0" applyAlignment="0" applyProtection="0"/>
    <xf numFmtId="0" fontId="57" fillId="56" borderId="57" applyNumberFormat="0" applyAlignment="0" applyProtection="0"/>
    <xf numFmtId="0" fontId="92" fillId="56" borderId="59" applyNumberFormat="0" applyAlignment="0" applyProtection="0"/>
    <xf numFmtId="0" fontId="206" fillId="41" borderId="57" applyNumberFormat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211" fontId="221" fillId="56" borderId="59" applyNumberFormat="0" applyAlignment="0" applyProtection="0"/>
    <xf numFmtId="0" fontId="107" fillId="0" borderId="60" applyNumberFormat="0" applyFill="0" applyAlignment="0" applyProtection="0"/>
    <xf numFmtId="0" fontId="427" fillId="41" borderId="57" applyNumberFormat="0" applyAlignment="0" applyProtection="0">
      <alignment vertical="center"/>
    </xf>
    <xf numFmtId="0" fontId="426" fillId="56" borderId="57" applyNumberFormat="0" applyAlignment="0" applyProtection="0">
      <alignment vertical="center"/>
    </xf>
    <xf numFmtId="0" fontId="422" fillId="60" borderId="58" applyNumberFormat="0" applyFont="0" applyAlignment="0" applyProtection="0">
      <alignment vertical="center"/>
    </xf>
    <xf numFmtId="0" fontId="421" fillId="0" borderId="60" applyNumberFormat="0" applyFill="0" applyAlignment="0" applyProtection="0">
      <alignment vertical="center"/>
    </xf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0" fontId="38" fillId="60" borderId="58" applyNumberFormat="0" applyFont="0" applyAlignment="0" applyProtection="0"/>
    <xf numFmtId="0" fontId="285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220" fillId="56" borderId="59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7" fillId="41" borderId="57" applyNumberFormat="0" applyAlignment="0" applyProtection="0"/>
    <xf numFmtId="0" fontId="208" fillId="41" borderId="57" applyNumberFormat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0" fontId="220" fillId="56" borderId="59" applyNumberFormat="0" applyAlignment="0" applyProtection="0"/>
    <xf numFmtId="211" fontId="59" fillId="60" borderId="58" applyNumberFormat="0" applyFont="0" applyAlignment="0" applyProtection="0"/>
    <xf numFmtId="211" fontId="220" fillId="56" borderId="59" applyNumberForma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0" fontId="14" fillId="60" borderId="58" applyNumberFormat="0" applyFont="0" applyAlignment="0" applyProtection="0"/>
    <xf numFmtId="211" fontId="177" fillId="56" borderId="57" applyNumberFormat="0" applyAlignment="0" applyProtection="0"/>
    <xf numFmtId="0" fontId="392" fillId="0" borderId="33" applyNumberFormat="0" applyFill="0" applyAlignment="0" applyProtection="0"/>
    <xf numFmtId="0" fontId="384" fillId="0" borderId="61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211" fontId="220" fillId="56" borderId="59" applyNumberFormat="0" applyAlignment="0" applyProtection="0"/>
    <xf numFmtId="0" fontId="177" fillId="56" borderId="57" applyNumberFormat="0" applyAlignment="0" applyProtection="0"/>
    <xf numFmtId="0" fontId="57" fillId="56" borderId="57" applyNumberFormat="0" applyAlignment="0" applyProtection="0"/>
    <xf numFmtId="211" fontId="39" fillId="60" borderId="58" applyNumberFormat="0" applyFont="0" applyAlignment="0" applyProtection="0"/>
    <xf numFmtId="211" fontId="206" fillId="41" borderId="57" applyNumberFormat="0" applyAlignment="0" applyProtection="0"/>
    <xf numFmtId="0" fontId="92" fillId="56" borderId="59" applyNumberFormat="0" applyAlignment="0" applyProtection="0"/>
    <xf numFmtId="0" fontId="14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238" fillId="0" borderId="60" applyNumberFormat="0" applyFill="0" applyAlignment="0" applyProtection="0"/>
    <xf numFmtId="0" fontId="206" fillId="41" borderId="57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421" fillId="0" borderId="60" applyNumberFormat="0" applyFill="0" applyAlignment="0" applyProtection="0">
      <alignment vertical="center"/>
    </xf>
    <xf numFmtId="211" fontId="206" fillId="41" borderId="57" applyNumberFormat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426" fillId="56" borderId="57" applyNumberFormat="0" applyAlignment="0" applyProtection="0">
      <alignment vertical="center"/>
    </xf>
    <xf numFmtId="211" fontId="202" fillId="0" borderId="33" applyNumberFormat="0" applyFill="0" applyAlignment="0" applyProtection="0"/>
    <xf numFmtId="0" fontId="57" fillId="56" borderId="57" applyNumberFormat="0" applyAlignment="0" applyProtection="0"/>
    <xf numFmtId="211" fontId="238" fillId="0" borderId="60" applyNumberFormat="0" applyFill="0" applyAlignment="0" applyProtection="0"/>
    <xf numFmtId="0" fontId="394" fillId="0" borderId="53" applyNumberFormat="0" applyFill="0" applyAlignment="0" applyProtection="0"/>
    <xf numFmtId="0" fontId="75" fillId="0" borderId="33" applyNumberFormat="0" applyFill="0" applyAlignment="0" applyProtection="0"/>
    <xf numFmtId="0" fontId="392" fillId="0" borderId="33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394" fillId="0" borderId="53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370" fillId="61" borderId="57" applyNumberFormat="0" applyAlignment="0" applyProtection="0"/>
    <xf numFmtId="0" fontId="370" fillId="61" borderId="57" applyNumberFormat="0" applyAlignment="0" applyProtection="0"/>
    <xf numFmtId="0" fontId="371" fillId="56" borderId="57" applyNumberFormat="0" applyAlignment="0" applyProtection="0"/>
    <xf numFmtId="0" fontId="370" fillId="61" borderId="57" applyNumberFormat="0" applyAlignment="0" applyProtection="0"/>
    <xf numFmtId="0" fontId="368" fillId="56" borderId="59" applyNumberFormat="0" applyAlignment="0" applyProtection="0"/>
    <xf numFmtId="0" fontId="368" fillId="61" borderId="59" applyNumberFormat="0" applyAlignment="0" applyProtection="0"/>
    <xf numFmtId="0" fontId="75" fillId="0" borderId="33" applyNumberFormat="0" applyFill="0" applyAlignment="0" applyProtection="0"/>
    <xf numFmtId="211" fontId="206" fillId="41" borderId="57" applyNumberFormat="0" applyAlignment="0" applyProtection="0"/>
    <xf numFmtId="211" fontId="237" fillId="0" borderId="60" applyNumberFormat="0" applyFill="0" applyAlignment="0" applyProtection="0"/>
    <xf numFmtId="211" fontId="202" fillId="0" borderId="33" applyNumberFormat="0" applyFill="0" applyAlignment="0" applyProtection="0"/>
    <xf numFmtId="0" fontId="92" fillId="56" borderId="59" applyNumberFormat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0" fontId="57" fillId="56" borderId="57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220" fillId="56" borderId="59" applyNumberFormat="0" applyAlignment="0" applyProtection="0"/>
    <xf numFmtId="0" fontId="220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0" fontId="384" fillId="0" borderId="61" applyNumberFormat="0" applyFill="0" applyAlignment="0" applyProtection="0"/>
    <xf numFmtId="0" fontId="229" fillId="0" borderId="25">
      <alignment horizontal="center"/>
    </xf>
    <xf numFmtId="211" fontId="39" fillId="60" borderId="58" applyNumberFormat="0" applyFont="0" applyAlignment="0" applyProtection="0"/>
    <xf numFmtId="211" fontId="237" fillId="0" borderId="60" applyNumberFormat="0" applyFill="0" applyAlignment="0" applyProtection="0"/>
    <xf numFmtId="211" fontId="202" fillId="0" borderId="33" applyNumberFormat="0" applyFill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177" fillId="56" borderId="57" applyNumberFormat="0" applyAlignment="0" applyProtection="0"/>
    <xf numFmtId="211" fontId="237" fillId="0" borderId="60" applyNumberFormat="0" applyFill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220" fillId="56" borderId="59" applyNumberFormat="0" applyAlignment="0" applyProtection="0"/>
    <xf numFmtId="211" fontId="39" fillId="60" borderId="58" applyNumberFormat="0" applyFont="0" applyAlignment="0" applyProtection="0"/>
    <xf numFmtId="211" fontId="177" fillId="56" borderId="57" applyNumberFormat="0" applyAlignment="0" applyProtection="0"/>
    <xf numFmtId="0" fontId="222" fillId="56" borderId="59" applyNumberFormat="0" applyAlignment="0" applyProtection="0"/>
    <xf numFmtId="0" fontId="370" fillId="56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211" fontId="46" fillId="0" borderId="56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14" fillId="60" borderId="58" applyNumberFormat="0" applyFont="0" applyAlignment="0" applyProtection="0"/>
    <xf numFmtId="0" fontId="81" fillId="41" borderId="57" applyNumberFormat="0" applyAlignment="0" applyProtection="0"/>
    <xf numFmtId="0" fontId="385" fillId="0" borderId="60" applyNumberFormat="0" applyFill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211" fontId="206" fillId="41" borderId="57" applyNumberFormat="0" applyAlignment="0" applyProtection="0"/>
    <xf numFmtId="211" fontId="220" fillId="56" borderId="59" applyNumberFormat="0" applyAlignment="0" applyProtection="0"/>
    <xf numFmtId="211" fontId="202" fillId="0" borderId="33" applyNumberFormat="0" applyFill="0" applyAlignment="0" applyProtection="0"/>
    <xf numFmtId="0" fontId="177" fillId="56" borderId="57" applyNumberFormat="0" applyAlignment="0" applyProtection="0"/>
    <xf numFmtId="0" fontId="220" fillId="56" borderId="59" applyNumberForma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220" fillId="56" borderId="59" applyNumberForma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57" fillId="56" borderId="57" applyNumberFormat="0" applyAlignment="0" applyProtection="0"/>
    <xf numFmtId="0" fontId="237" fillId="0" borderId="60" applyNumberFormat="0" applyFill="0" applyAlignment="0" applyProtection="0"/>
    <xf numFmtId="211" fontId="39" fillId="60" borderId="58" applyNumberFormat="0" applyFont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211" fontId="177" fillId="56" borderId="57" applyNumberFormat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237" fillId="0" borderId="60" applyNumberFormat="0" applyFill="0" applyAlignment="0" applyProtection="0"/>
    <xf numFmtId="211" fontId="202" fillId="0" borderId="33" applyNumberFormat="0" applyFill="0" applyAlignment="0" applyProtection="0"/>
    <xf numFmtId="0" fontId="384" fillId="0" borderId="61" applyNumberFormat="0" applyFill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211" fontId="177" fillId="56" borderId="57" applyNumberFormat="0" applyAlignment="0" applyProtection="0"/>
    <xf numFmtId="0" fontId="57" fillId="56" borderId="57" applyNumberFormat="0" applyAlignment="0" applyProtection="0"/>
    <xf numFmtId="211" fontId="207" fillId="41" borderId="57" applyNumberFormat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237" fillId="0" borderId="60" applyNumberFormat="0" applyFill="0" applyAlignment="0" applyProtection="0"/>
    <xf numFmtId="0" fontId="385" fillId="0" borderId="60" applyNumberFormat="0" applyFill="0" applyAlignment="0" applyProtection="0"/>
    <xf numFmtId="211" fontId="206" fillId="41" borderId="57" applyNumberFormat="0" applyAlignment="0" applyProtection="0"/>
    <xf numFmtId="0" fontId="177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422" fillId="60" borderId="58" applyNumberFormat="0" applyFont="0" applyAlignment="0" applyProtection="0">
      <alignment vertical="center"/>
    </xf>
    <xf numFmtId="0" fontId="38" fillId="60" borderId="58" applyNumberFormat="0" applyFont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211" fontId="202" fillId="0" borderId="33" applyNumberFormat="0" applyFill="0" applyAlignment="0" applyProtection="0"/>
    <xf numFmtId="0" fontId="57" fillId="56" borderId="57" applyNumberFormat="0" applyAlignment="0" applyProtection="0"/>
    <xf numFmtId="0" fontId="92" fillId="56" borderId="59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28" fillId="56" borderId="59" applyNumberFormat="0" applyAlignment="0" applyProtection="0">
      <alignment vertical="center"/>
    </xf>
    <xf numFmtId="0" fontId="57" fillId="56" borderId="57" applyNumberFormat="0" applyAlignment="0" applyProtection="0"/>
    <xf numFmtId="0" fontId="39" fillId="60" borderId="58" applyNumberFormat="0" applyFont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211" fontId="238" fillId="0" borderId="60" applyNumberFormat="0" applyFill="0" applyAlignment="0" applyProtection="0"/>
    <xf numFmtId="0" fontId="92" fillId="56" borderId="59" applyNumberFormat="0" applyAlignment="0" applyProtection="0"/>
    <xf numFmtId="211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202" fillId="0" borderId="33" applyNumberFormat="0" applyFill="0" applyAlignment="0" applyProtection="0"/>
    <xf numFmtId="0" fontId="92" fillId="56" borderId="59" applyNumberFormat="0" applyAlignment="0" applyProtection="0"/>
    <xf numFmtId="211" fontId="177" fillId="56" borderId="57" applyNumberForma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211" fontId="207" fillId="41" borderId="57" applyNumberFormat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211" fontId="238" fillId="0" borderId="60" applyNumberFormat="0" applyFill="0" applyAlignment="0" applyProtection="0"/>
    <xf numFmtId="0" fontId="57" fillId="56" borderId="57" applyNumberFormat="0" applyAlignment="0" applyProtection="0"/>
    <xf numFmtId="211" fontId="177" fillId="56" borderId="57" applyNumberFormat="0" applyAlignment="0" applyProtection="0"/>
    <xf numFmtId="211" fontId="220" fillId="56" borderId="59" applyNumberFormat="0" applyAlignment="0" applyProtection="0"/>
    <xf numFmtId="0" fontId="92" fillId="56" borderId="59" applyNumberFormat="0" applyAlignment="0" applyProtection="0"/>
    <xf numFmtId="211" fontId="220" fillId="56" borderId="59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14" fillId="60" borderId="58" applyNumberFormat="0" applyFont="0" applyAlignment="0" applyProtection="0"/>
    <xf numFmtId="211" fontId="59" fillId="60" borderId="58" applyNumberFormat="0" applyFont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0" fontId="39" fillId="60" borderId="58" applyNumberFormat="0" applyFont="0" applyAlignment="0" applyProtection="0"/>
    <xf numFmtId="0" fontId="75" fillId="0" borderId="33" applyNumberFormat="0" applyFill="0" applyAlignment="0" applyProtection="0"/>
    <xf numFmtId="211" fontId="220" fillId="56" borderId="59" applyNumberFormat="0" applyAlignment="0" applyProtection="0"/>
    <xf numFmtId="211" fontId="206" fillId="41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39" fillId="60" borderId="58" applyNumberFormat="0" applyFont="0" applyAlignment="0" applyProtection="0"/>
    <xf numFmtId="211" fontId="202" fillId="0" borderId="33" applyNumberFormat="0" applyFill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222" fillId="56" borderId="59" applyNumberFormat="0" applyAlignment="0" applyProtection="0"/>
    <xf numFmtId="0" fontId="47" fillId="60" borderId="58" applyNumberFormat="0" applyFont="0" applyAlignment="0" applyProtection="0"/>
    <xf numFmtId="0" fontId="221" fillId="56" borderId="59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39" fillId="60" borderId="58" applyNumberFormat="0" applyFon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211" fontId="207" fillId="41" borderId="57" applyNumberFormat="0" applyAlignment="0" applyProtection="0"/>
    <xf numFmtId="0" fontId="370" fillId="61" borderId="57" applyNumberFormat="0" applyAlignment="0" applyProtection="0"/>
    <xf numFmtId="211" fontId="220" fillId="56" borderId="59" applyNumberFormat="0" applyAlignment="0" applyProtection="0"/>
    <xf numFmtId="0" fontId="203" fillId="0" borderId="33" applyNumberFormat="0" applyFill="0" applyAlignment="0" applyProtection="0"/>
    <xf numFmtId="211" fontId="203" fillId="0" borderId="33" applyNumberFormat="0" applyFill="0" applyAlignment="0" applyProtection="0"/>
    <xf numFmtId="0" fontId="206" fillId="41" borderId="57" applyNumberFormat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211" fontId="177" fillId="56" borderId="57" applyNumberFormat="0" applyAlignment="0" applyProtection="0"/>
    <xf numFmtId="211" fontId="237" fillId="0" borderId="60" applyNumberFormat="0" applyFill="0" applyAlignment="0" applyProtection="0"/>
    <xf numFmtId="0" fontId="14" fillId="60" borderId="58" applyNumberFormat="0" applyFont="0" applyAlignment="0" applyProtection="0"/>
    <xf numFmtId="211" fontId="206" fillId="41" borderId="57" applyNumberFormat="0" applyAlignment="0" applyProtection="0"/>
    <xf numFmtId="211" fontId="220" fillId="56" borderId="59" applyNumberFormat="0" applyAlignment="0" applyProtection="0"/>
    <xf numFmtId="211" fontId="39" fillId="60" borderId="58" applyNumberFormat="0" applyFont="0" applyAlignment="0" applyProtection="0"/>
    <xf numFmtId="211" fontId="221" fillId="56" borderId="59" applyNumberFormat="0" applyAlignment="0" applyProtection="0"/>
    <xf numFmtId="211" fontId="59" fillId="60" borderId="58" applyNumberFormat="0" applyFont="0" applyAlignment="0" applyProtection="0"/>
    <xf numFmtId="0" fontId="47" fillId="60" borderId="58" applyNumberFormat="0" applyFont="0" applyAlignment="0" applyProtection="0"/>
    <xf numFmtId="0" fontId="385" fillId="0" borderId="60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39" fillId="60" borderId="58" applyNumberFormat="0" applyFont="0" applyAlignment="0" applyProtection="0"/>
    <xf numFmtId="211" fontId="203" fillId="0" borderId="33" applyNumberFormat="0" applyFill="0" applyAlignment="0" applyProtection="0"/>
    <xf numFmtId="0" fontId="92" fillId="56" borderId="59" applyNumberFormat="0" applyAlignment="0" applyProtection="0"/>
    <xf numFmtId="0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295" fillId="0" borderId="60" applyNumberFormat="0" applyFill="0" applyAlignment="0" applyProtection="0">
      <alignment vertical="center"/>
    </xf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421" fillId="0" borderId="60" applyNumberFormat="0" applyFill="0" applyAlignment="0" applyProtection="0">
      <alignment vertical="center"/>
    </xf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75" fillId="0" borderId="33" applyNumberFormat="0" applyFill="0" applyAlignment="0" applyProtection="0"/>
    <xf numFmtId="0" fontId="92" fillId="56" borderId="59" applyNumberFormat="0" applyAlignment="0" applyProtection="0"/>
    <xf numFmtId="0" fontId="39" fillId="60" borderId="58" applyNumberFormat="0" applyFon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211" fontId="177" fillId="56" borderId="57" applyNumberFormat="0" applyAlignment="0" applyProtection="0"/>
    <xf numFmtId="0" fontId="92" fillId="56" borderId="59" applyNumberFormat="0" applyAlignment="0" applyProtection="0"/>
    <xf numFmtId="0" fontId="14" fillId="60" borderId="58" applyNumberFormat="0" applyFont="0" applyAlignment="0" applyProtection="0"/>
    <xf numFmtId="0" fontId="392" fillId="0" borderId="33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302" fillId="56" borderId="59" applyNumberFormat="0" applyAlignment="0" applyProtection="0">
      <alignment vertical="center"/>
    </xf>
    <xf numFmtId="211" fontId="221" fillId="56" borderId="59" applyNumberFormat="0" applyAlignment="0" applyProtection="0"/>
    <xf numFmtId="0" fontId="92" fillId="56" borderId="59" applyNumberFormat="0" applyAlignment="0" applyProtection="0"/>
    <xf numFmtId="211" fontId="220" fillId="56" borderId="59" applyNumberFormat="0" applyAlignment="0" applyProtection="0"/>
    <xf numFmtId="0" fontId="14" fillId="60" borderId="58" applyNumberFormat="0" applyFon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203" fillId="0" borderId="33" applyNumberFormat="0" applyFill="0" applyAlignment="0" applyProtection="0"/>
    <xf numFmtId="0" fontId="237" fillId="0" borderId="60" applyNumberFormat="0" applyFill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31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177" fillId="56" borderId="57" applyNumberFormat="0" applyAlignment="0" applyProtection="0"/>
    <xf numFmtId="0" fontId="202" fillId="0" borderId="33" applyNumberFormat="0" applyFill="0" applyAlignment="0" applyProtection="0"/>
    <xf numFmtId="0" fontId="220" fillId="56" borderId="59" applyNumberFormat="0" applyAlignment="0" applyProtection="0"/>
    <xf numFmtId="211" fontId="221" fillId="56" borderId="59" applyNumberFormat="0" applyAlignment="0" applyProtection="0"/>
    <xf numFmtId="0" fontId="14" fillId="60" borderId="58" applyNumberFormat="0" applyFon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211" fontId="220" fillId="56" borderId="59" applyNumberFormat="0" applyAlignment="0" applyProtection="0"/>
    <xf numFmtId="0" fontId="206" fillId="41" borderId="57" applyNumberFormat="0" applyAlignment="0" applyProtection="0"/>
    <xf numFmtId="0" fontId="57" fillId="56" borderId="57" applyNumberFormat="0" applyAlignment="0" applyProtection="0"/>
    <xf numFmtId="0" fontId="384" fillId="0" borderId="61" applyNumberFormat="0" applyFill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177" fillId="56" borderId="57" applyNumberFormat="0" applyAlignment="0" applyProtection="0"/>
    <xf numFmtId="211" fontId="202" fillId="0" borderId="33" applyNumberFormat="0" applyFill="0" applyAlignment="0" applyProtection="0"/>
    <xf numFmtId="0" fontId="385" fillId="0" borderId="60" applyNumberFormat="0" applyFill="0" applyAlignment="0" applyProtection="0"/>
    <xf numFmtId="0" fontId="47" fillId="60" borderId="58" applyNumberFormat="0" applyFont="0" applyAlignment="0" applyProtection="0"/>
    <xf numFmtId="0" fontId="220" fillId="56" borderId="59" applyNumberFormat="0" applyAlignment="0" applyProtection="0"/>
    <xf numFmtId="0" fontId="81" fillId="41" borderId="57" applyNumberFormat="0" applyAlignment="0" applyProtection="0"/>
    <xf numFmtId="211" fontId="221" fillId="56" borderId="59" applyNumberFormat="0" applyAlignment="0" applyProtection="0"/>
    <xf numFmtId="0" fontId="206" fillId="41" borderId="57" applyNumberFormat="0" applyAlignment="0" applyProtection="0"/>
    <xf numFmtId="0" fontId="380" fillId="59" borderId="57" applyNumberFormat="0" applyAlignment="0" applyProtection="0"/>
    <xf numFmtId="0" fontId="38" fillId="60" borderId="58" applyNumberFormat="0" applyFont="0" applyAlignment="0" applyProtection="0"/>
    <xf numFmtId="0" fontId="177" fillId="56" borderId="57" applyNumberFormat="0" applyAlignment="0" applyProtection="0"/>
    <xf numFmtId="0" fontId="384" fillId="0" borderId="61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380" fillId="59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380" fillId="41" borderId="57" applyNumberFormat="0" applyAlignment="0" applyProtection="0"/>
    <xf numFmtId="0" fontId="47" fillId="60" borderId="58" applyNumberFormat="0" applyFont="0" applyAlignment="0" applyProtection="0"/>
    <xf numFmtId="0" fontId="59" fillId="60" borderId="58" applyNumberFormat="0" applyFont="0" applyAlignment="0" applyProtection="0"/>
    <xf numFmtId="0" fontId="81" fillId="41" borderId="57" applyNumberFormat="0" applyAlignment="0" applyProtection="0"/>
    <xf numFmtId="0" fontId="370" fillId="61" borderId="57" applyNumberFormat="0" applyAlignment="0" applyProtection="0"/>
    <xf numFmtId="0" fontId="368" fillId="56" borderId="59" applyNumberFormat="0" applyAlignment="0" applyProtection="0"/>
    <xf numFmtId="0" fontId="380" fillId="59" borderId="57" applyNumberFormat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380" fillId="59" borderId="57" applyNumberFormat="0" applyAlignment="0" applyProtection="0"/>
    <xf numFmtId="0" fontId="81" fillId="41" borderId="57" applyNumberFormat="0" applyAlignment="0" applyProtection="0"/>
    <xf numFmtId="0" fontId="178" fillId="56" borderId="57" applyNumberFormat="0" applyAlignment="0" applyProtection="0"/>
    <xf numFmtId="211" fontId="206" fillId="41" borderId="57" applyNumberFormat="0" applyAlignment="0" applyProtection="0"/>
    <xf numFmtId="0" fontId="370" fillId="61" borderId="57" applyNumberFormat="0" applyAlignment="0" applyProtection="0"/>
    <xf numFmtId="211" fontId="203" fillId="0" borderId="33" applyNumberFormat="0" applyFill="0" applyAlignment="0" applyProtection="0"/>
    <xf numFmtId="0" fontId="57" fillId="56" borderId="57" applyNumberFormat="0" applyAlignment="0" applyProtection="0"/>
    <xf numFmtId="211" fontId="202" fillId="0" borderId="33" applyNumberFormat="0" applyFill="0" applyAlignment="0" applyProtection="0"/>
    <xf numFmtId="0" fontId="368" fillId="61" borderId="59" applyNumberFormat="0" applyAlignment="0" applyProtection="0"/>
    <xf numFmtId="211" fontId="59" fillId="60" borderId="58" applyNumberFormat="0" applyFont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384" fillId="0" borderId="60" applyNumberFormat="0" applyFill="0" applyAlignment="0" applyProtection="0"/>
    <xf numFmtId="0" fontId="38" fillId="60" borderId="58" applyNumberFormat="0" applyFont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0" fontId="370" fillId="61" borderId="57" applyNumberFormat="0" applyAlignment="0" applyProtection="0"/>
    <xf numFmtId="0" fontId="384" fillId="0" borderId="61" applyNumberFormat="0" applyFill="0" applyAlignment="0" applyProtection="0"/>
    <xf numFmtId="211" fontId="202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211" fontId="177" fillId="56" borderId="57" applyNumberFormat="0" applyAlignment="0" applyProtection="0"/>
    <xf numFmtId="211" fontId="220" fillId="56" borderId="59" applyNumberFormat="0" applyAlignment="0" applyProtection="0"/>
    <xf numFmtId="211" fontId="206" fillId="41" borderId="57" applyNumberForma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211" fontId="210" fillId="0" borderId="56"/>
    <xf numFmtId="0" fontId="421" fillId="0" borderId="60" applyNumberFormat="0" applyFill="0" applyAlignment="0" applyProtection="0">
      <alignment vertical="center"/>
    </xf>
    <xf numFmtId="211" fontId="206" fillId="41" borderId="57" applyNumberForma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75" fillId="0" borderId="33" applyNumberFormat="0" applyFill="0" applyAlignment="0" applyProtection="0"/>
    <xf numFmtId="0" fontId="422" fillId="60" borderId="58" applyNumberFormat="0" applyFont="0" applyAlignment="0" applyProtection="0">
      <alignment vertical="center"/>
    </xf>
    <xf numFmtId="0" fontId="38" fillId="60" borderId="58" applyNumberFormat="0" applyFont="0" applyAlignment="0" applyProtection="0"/>
    <xf numFmtId="0" fontId="221" fillId="56" borderId="59" applyNumberForma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380" fillId="41" borderId="57" applyNumberFormat="0" applyAlignment="0" applyProtection="0"/>
    <xf numFmtId="211" fontId="177" fillId="56" borderId="57" applyNumberFormat="0" applyAlignment="0" applyProtection="0"/>
    <xf numFmtId="0" fontId="71" fillId="0" borderId="62">
      <alignment horizontal="left" vertical="center"/>
    </xf>
    <xf numFmtId="0" fontId="38" fillId="60" borderId="58" applyNumberFormat="0" applyFont="0" applyAlignment="0" applyProtection="0"/>
    <xf numFmtId="211" fontId="202" fillId="0" borderId="33" applyNumberFormat="0" applyFill="0" applyAlignment="0" applyProtection="0"/>
    <xf numFmtId="0" fontId="368" fillId="56" borderId="59" applyNumberFormat="0" applyAlignment="0" applyProtection="0"/>
    <xf numFmtId="0" fontId="47" fillId="60" borderId="58" applyNumberFormat="0" applyFont="0" applyAlignment="0" applyProtection="0"/>
    <xf numFmtId="0" fontId="14" fillId="60" borderId="58" applyNumberFormat="0" applyFont="0" applyAlignment="0" applyProtection="0"/>
    <xf numFmtId="0" fontId="107" fillId="0" borderId="60" applyNumberFormat="0" applyFill="0" applyAlignment="0" applyProtection="0"/>
    <xf numFmtId="0" fontId="52" fillId="0" borderId="25">
      <alignment horizontal="center"/>
    </xf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57" fillId="56" borderId="57" applyNumberFormat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207" fillId="41" borderId="57" applyNumberFormat="0" applyAlignment="0" applyProtection="0"/>
    <xf numFmtId="211" fontId="202" fillId="0" borderId="33" applyNumberFormat="0" applyFill="0" applyAlignment="0" applyProtection="0"/>
    <xf numFmtId="0" fontId="285" fillId="60" borderId="58" applyNumberFormat="0" applyFont="0" applyAlignment="0" applyProtection="0"/>
    <xf numFmtId="0" fontId="207" fillId="41" borderId="57" applyNumberForma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0" fontId="384" fillId="0" borderId="60" applyNumberFormat="0" applyFill="0" applyAlignment="0" applyProtection="0"/>
    <xf numFmtId="0" fontId="14" fillId="60" borderId="58" applyNumberFormat="0" applyFont="0" applyAlignment="0" applyProtection="0"/>
    <xf numFmtId="0" fontId="75" fillId="0" borderId="33" applyNumberFormat="0" applyFill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14" fillId="60" borderId="58" applyNumberFormat="0" applyFont="0" applyAlignment="0" applyProtection="0"/>
    <xf numFmtId="0" fontId="31" fillId="60" borderId="58" applyNumberFormat="0" applyFont="0" applyAlignment="0" applyProtection="0"/>
    <xf numFmtId="0" fontId="381" fillId="41" borderId="57" applyNumberFormat="0" applyAlignment="0" applyProtection="0"/>
    <xf numFmtId="49" fontId="55" fillId="0" borderId="27" applyNumberFormat="0" applyAlignment="0" applyProtection="0">
      <alignment horizontal="left" wrapText="1"/>
    </xf>
    <xf numFmtId="0" fontId="370" fillId="61" borderId="57" applyNumberFormat="0" applyAlignment="0" applyProtection="0"/>
    <xf numFmtId="0" fontId="370" fillId="56" borderId="57" applyNumberFormat="0" applyAlignment="0" applyProtection="0"/>
    <xf numFmtId="0" fontId="370" fillId="61" borderId="57" applyNumberFormat="0" applyAlignment="0" applyProtection="0"/>
    <xf numFmtId="0" fontId="371" fillId="56" borderId="57" applyNumberFormat="0" applyAlignment="0" applyProtection="0"/>
    <xf numFmtId="0" fontId="370" fillId="61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38" fillId="60" borderId="58" applyNumberFormat="0" applyFont="0" applyAlignment="0" applyProtection="0"/>
    <xf numFmtId="211" fontId="220" fillId="56" borderId="59" applyNumberFormat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4" fillId="60" borderId="58" applyNumberFormat="0" applyFon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221" fillId="56" borderId="59" applyNumberFormat="0" applyAlignment="0" applyProtection="0"/>
    <xf numFmtId="0" fontId="107" fillId="0" borderId="60" applyNumberFormat="0" applyFill="0" applyAlignment="0" applyProtection="0"/>
    <xf numFmtId="211" fontId="207" fillId="41" borderId="57" applyNumberForma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38" fillId="60" borderId="58" applyNumberFormat="0" applyFon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0" fontId="75" fillId="0" borderId="33" applyNumberFormat="0" applyFill="0" applyAlignment="0" applyProtection="0"/>
    <xf numFmtId="211" fontId="221" fillId="56" borderId="59" applyNumberForma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0" fontId="38" fillId="60" borderId="58" applyNumberFormat="0" applyFont="0" applyAlignment="0" applyProtection="0"/>
    <xf numFmtId="0" fontId="206" fillId="41" borderId="57" applyNumberFormat="0" applyAlignment="0" applyProtection="0"/>
    <xf numFmtId="0" fontId="75" fillId="0" borderId="33" applyNumberFormat="0" applyFill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92" fillId="56" borderId="59" applyNumberFormat="0" applyAlignment="0" applyProtection="0"/>
    <xf numFmtId="0" fontId="368" fillId="56" borderId="59" applyNumberFormat="0" applyAlignment="0" applyProtection="0"/>
    <xf numFmtId="0" fontId="92" fillId="56" borderId="59" applyNumberFormat="0" applyAlignment="0" applyProtection="0"/>
    <xf numFmtId="0" fontId="220" fillId="56" borderId="59" applyNumberFormat="0" applyAlignment="0" applyProtection="0"/>
    <xf numFmtId="0" fontId="57" fillId="56" borderId="57" applyNumberFormat="0" applyAlignment="0" applyProtection="0"/>
    <xf numFmtId="0" fontId="38" fillId="60" borderId="58" applyNumberFormat="0" applyFont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207" fillId="41" borderId="57" applyNumberForma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211" fontId="237" fillId="0" borderId="60" applyNumberFormat="0" applyFill="0" applyAlignment="0" applyProtection="0"/>
    <xf numFmtId="211" fontId="178" fillId="56" borderId="57" applyNumberFormat="0" applyAlignment="0" applyProtection="0"/>
    <xf numFmtId="0" fontId="92" fillId="56" borderId="59" applyNumberForma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178" fillId="56" borderId="57" applyNumberFormat="0" applyAlignment="0" applyProtection="0"/>
    <xf numFmtId="0" fontId="31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204" fillId="0" borderId="33" applyNumberFormat="0" applyFill="0" applyAlignment="0" applyProtection="0"/>
    <xf numFmtId="0" fontId="107" fillId="0" borderId="60" applyNumberFormat="0" applyFill="0" applyAlignment="0" applyProtection="0"/>
    <xf numFmtId="0" fontId="371" fillId="56" borderId="57" applyNumberFormat="0" applyAlignment="0" applyProtection="0"/>
    <xf numFmtId="0" fontId="206" fillId="41" borderId="57" applyNumberFormat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211" fontId="237" fillId="0" borderId="60" applyNumberFormat="0" applyFill="0" applyAlignment="0" applyProtection="0"/>
    <xf numFmtId="211" fontId="39" fillId="60" borderId="58" applyNumberFormat="0" applyFont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211" fontId="203" fillId="0" borderId="33" applyNumberFormat="0" applyFill="0" applyAlignment="0" applyProtection="0"/>
    <xf numFmtId="211" fontId="177" fillId="56" borderId="57" applyNumberForma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0" fontId="384" fillId="0" borderId="61" applyNumberFormat="0" applyFill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380" fillId="59" borderId="57" applyNumberFormat="0" applyAlignment="0" applyProtection="0"/>
    <xf numFmtId="0" fontId="177" fillId="56" borderId="57" applyNumberForma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211" fontId="207" fillId="41" borderId="57" applyNumberFormat="0" applyAlignment="0" applyProtection="0"/>
    <xf numFmtId="0" fontId="107" fillId="0" borderId="60" applyNumberFormat="0" applyFill="0" applyAlignment="0" applyProtection="0"/>
    <xf numFmtId="0" fontId="328" fillId="0" borderId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204" fillId="0" borderId="33" applyNumberFormat="0" applyFill="0" applyAlignment="0" applyProtection="0"/>
    <xf numFmtId="0" fontId="47" fillId="60" borderId="58" applyNumberFormat="0" applyFont="0" applyAlignment="0" applyProtection="0"/>
    <xf numFmtId="0" fontId="31" fillId="60" borderId="58" applyNumberFormat="0" applyFont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211" fontId="221" fillId="56" borderId="59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211" fontId="206" fillId="41" borderId="57" applyNumberFormat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39" fillId="60" borderId="58" applyNumberFormat="0" applyFon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211" fontId="237" fillId="0" borderId="60" applyNumberFormat="0" applyFill="0" applyAlignment="0" applyProtection="0"/>
    <xf numFmtId="211" fontId="220" fillId="56" borderId="59" applyNumberFormat="0" applyAlignment="0" applyProtection="0"/>
    <xf numFmtId="0" fontId="57" fillId="56" borderId="57" applyNumberFormat="0" applyAlignment="0" applyProtection="0"/>
    <xf numFmtId="211" fontId="39" fillId="60" borderId="58" applyNumberFormat="0" applyFont="0" applyAlignment="0" applyProtection="0"/>
    <xf numFmtId="0" fontId="221" fillId="56" borderId="59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211" fontId="220" fillId="56" borderId="59" applyNumberFormat="0" applyAlignment="0" applyProtection="0"/>
    <xf numFmtId="0" fontId="71" fillId="0" borderId="62">
      <alignment horizontal="left" vertical="center"/>
    </xf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211" fontId="59" fillId="60" borderId="58" applyNumberFormat="0" applyFont="0" applyAlignment="0" applyProtection="0"/>
    <xf numFmtId="211" fontId="39" fillId="60" borderId="58" applyNumberFormat="0" applyFont="0" applyAlignment="0" applyProtection="0"/>
    <xf numFmtId="211" fontId="203" fillId="0" borderId="33" applyNumberFormat="0" applyFill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370" fillId="61" borderId="57" applyNumberForma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177" fillId="56" borderId="57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0" fontId="368" fillId="61" borderId="59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38" fillId="60" borderId="58" applyNumberFormat="0" applyFont="0" applyAlignment="0" applyProtection="0"/>
    <xf numFmtId="0" fontId="392" fillId="0" borderId="33" applyNumberFormat="0" applyFill="0" applyAlignment="0" applyProtection="0"/>
    <xf numFmtId="0" fontId="427" fillId="41" borderId="57" applyNumberFormat="0" applyAlignment="0" applyProtection="0">
      <alignment vertical="center"/>
    </xf>
    <xf numFmtId="0" fontId="92" fillId="56" borderId="59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7" fillId="41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220" fillId="56" borderId="59" applyNumberFormat="0" applyAlignment="0" applyProtection="0"/>
    <xf numFmtId="0" fontId="237" fillId="0" borderId="60" applyNumberFormat="0" applyFill="0" applyAlignment="0" applyProtection="0"/>
    <xf numFmtId="0" fontId="206" fillId="41" borderId="57" applyNumberFormat="0" applyAlignment="0" applyProtection="0"/>
    <xf numFmtId="0" fontId="39" fillId="60" borderId="58" applyNumberFormat="0" applyFont="0" applyAlignment="0" applyProtection="0"/>
    <xf numFmtId="0" fontId="14" fillId="60" borderId="58" applyNumberFormat="0" applyFont="0" applyAlignment="0" applyProtection="0"/>
    <xf numFmtId="0" fontId="220" fillId="56" borderId="59" applyNumberFormat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206" fillId="41" borderId="57" applyNumberFormat="0" applyAlignment="0" applyProtection="0"/>
    <xf numFmtId="211" fontId="206" fillId="41" borderId="57" applyNumberForma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211" fontId="220" fillId="56" borderId="59" applyNumberFormat="0" applyAlignment="0" applyProtection="0"/>
    <xf numFmtId="211" fontId="237" fillId="0" borderId="60" applyNumberFormat="0" applyFill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206" fillId="41" borderId="57" applyNumberFormat="0" applyAlignment="0" applyProtection="0"/>
    <xf numFmtId="211" fontId="177" fillId="56" borderId="57" applyNumberForma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238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211" fontId="238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206" fillId="41" borderId="57" applyNumberFormat="0" applyAlignment="0" applyProtection="0"/>
    <xf numFmtId="211" fontId="178" fillId="56" borderId="57" applyNumberFormat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211" fontId="210" fillId="64" borderId="56"/>
    <xf numFmtId="0" fontId="426" fillId="56" borderId="57" applyNumberFormat="0" applyAlignment="0" applyProtection="0">
      <alignment vertical="center"/>
    </xf>
    <xf numFmtId="0" fontId="47" fillId="60" borderId="58" applyNumberFormat="0" applyFont="0" applyAlignment="0" applyProtection="0"/>
    <xf numFmtId="0" fontId="285" fillId="60" borderId="58" applyNumberFormat="0" applyFont="0" applyAlignment="0" applyProtection="0"/>
    <xf numFmtId="0" fontId="191" fillId="0" borderId="62" applyNumberFormat="0" applyFill="0" applyBorder="0" applyAlignment="0" applyProtection="0">
      <alignment horizontal="centerContinuous"/>
    </xf>
    <xf numFmtId="0" fontId="81" fillId="41" borderId="57" applyNumberFormat="0" applyAlignment="0" applyProtection="0"/>
    <xf numFmtId="211" fontId="221" fillId="56" borderId="59" applyNumberFormat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384" fillId="0" borderId="61" applyNumberFormat="0" applyFill="0" applyAlignment="0" applyProtection="0"/>
    <xf numFmtId="0" fontId="202" fillId="0" borderId="33" applyNumberFormat="0" applyFill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207" fillId="41" borderId="57" applyNumberFormat="0" applyAlignment="0" applyProtection="0"/>
    <xf numFmtId="211" fontId="177" fillId="56" borderId="57" applyNumberFormat="0" applyAlignment="0" applyProtection="0"/>
    <xf numFmtId="211" fontId="202" fillId="0" borderId="33" applyNumberFormat="0" applyFill="0" applyAlignment="0" applyProtection="0"/>
    <xf numFmtId="211" fontId="203" fillId="0" borderId="33" applyNumberFormat="0" applyFill="0" applyAlignment="0" applyProtection="0"/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384" fillId="0" borderId="61" applyNumberFormat="0" applyFill="0" applyAlignment="0" applyProtection="0"/>
    <xf numFmtId="0" fontId="75" fillId="0" borderId="33" applyNumberFormat="0" applyFill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59" fillId="60" borderId="58" applyNumberFormat="0" applyFont="0" applyAlignment="0" applyProtection="0"/>
    <xf numFmtId="0" fontId="75" fillId="0" borderId="33" applyNumberFormat="0" applyFill="0" applyAlignment="0" applyProtection="0"/>
    <xf numFmtId="211" fontId="220" fillId="56" borderId="59" applyNumberFormat="0" applyAlignment="0" applyProtection="0"/>
    <xf numFmtId="211" fontId="39" fillId="60" borderId="58" applyNumberFormat="0" applyFon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59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75" fillId="0" borderId="33" applyNumberFormat="0" applyFill="0" applyAlignment="0" applyProtection="0"/>
    <xf numFmtId="0" fontId="39" fillId="60" borderId="58" applyNumberFormat="0" applyFont="0" applyAlignment="0" applyProtection="0"/>
    <xf numFmtId="211" fontId="203" fillId="0" borderId="33" applyNumberFormat="0" applyFill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0" fontId="370" fillId="56" borderId="57" applyNumberFormat="0" applyAlignment="0" applyProtection="0"/>
    <xf numFmtId="0" fontId="229" fillId="0" borderId="25">
      <alignment horizontal="center"/>
    </xf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14" fillId="60" borderId="58" applyNumberFormat="0" applyFont="0" applyAlignment="0" applyProtection="0"/>
    <xf numFmtId="0" fontId="238" fillId="0" borderId="60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57" fillId="56" borderId="57" applyNumberFormat="0" applyAlignment="0" applyProtection="0"/>
    <xf numFmtId="0" fontId="202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394" fillId="0" borderId="53" applyNumberFormat="0" applyFill="0" applyAlignment="0" applyProtection="0"/>
    <xf numFmtId="0" fontId="14" fillId="60" borderId="58" applyNumberFormat="0" applyFont="0" applyAlignment="0" applyProtection="0"/>
    <xf numFmtId="0" fontId="370" fillId="61" borderId="57" applyNumberFormat="0" applyAlignment="0" applyProtection="0"/>
    <xf numFmtId="0" fontId="107" fillId="0" borderId="60" applyNumberFormat="0" applyFill="0" applyAlignment="0" applyProtection="0"/>
    <xf numFmtId="0" fontId="380" fillId="41" borderId="57" applyNumberFormat="0" applyAlignment="0" applyProtection="0"/>
    <xf numFmtId="0" fontId="385" fillId="0" borderId="60" applyNumberFormat="0" applyFill="0" applyAlignment="0" applyProtection="0"/>
    <xf numFmtId="0" fontId="380" fillId="59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80" fillId="4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4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92" fillId="56" borderId="59" applyNumberFormat="0" applyAlignment="0" applyProtection="0"/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211" fontId="59" fillId="60" borderId="58" applyNumberFormat="0" applyFont="0" applyAlignment="0" applyProtection="0"/>
    <xf numFmtId="0" fontId="38" fillId="60" borderId="58" applyNumberFormat="0" applyFon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211" fontId="178" fillId="56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177" fillId="56" borderId="57" applyNumberForma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202" fillId="0" borderId="33" applyNumberFormat="0" applyFill="0" applyAlignment="0" applyProtection="0"/>
    <xf numFmtId="0" fontId="370" fillId="6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211" fontId="202" fillId="0" borderId="33" applyNumberFormat="0" applyFill="0" applyAlignment="0" applyProtection="0"/>
    <xf numFmtId="211" fontId="39" fillId="60" borderId="58" applyNumberFormat="0" applyFont="0" applyAlignment="0" applyProtection="0"/>
    <xf numFmtId="211" fontId="237" fillId="0" borderId="60" applyNumberFormat="0" applyFill="0" applyAlignment="0" applyProtection="0"/>
    <xf numFmtId="0" fontId="206" fillId="41" borderId="57" applyNumberFormat="0" applyAlignment="0" applyProtection="0"/>
    <xf numFmtId="211" fontId="207" fillId="41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211" fontId="221" fillId="56" borderId="59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37" fillId="0" borderId="60" applyNumberFormat="0" applyFill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204" fillId="0" borderId="33" applyNumberFormat="0" applyFill="0" applyAlignment="0" applyProtection="0"/>
    <xf numFmtId="0" fontId="107" fillId="0" borderId="60" applyNumberFormat="0" applyFill="0" applyAlignment="0" applyProtection="0"/>
    <xf numFmtId="0" fontId="370" fillId="61" borderId="57" applyNumberFormat="0" applyAlignment="0" applyProtection="0"/>
    <xf numFmtId="211" fontId="206" fillId="41" borderId="57" applyNumberFormat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238" fillId="0" borderId="60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20" fillId="56" borderId="59" applyNumberFormat="0" applyAlignment="0" applyProtection="0"/>
    <xf numFmtId="0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237" fillId="0" borderId="60" applyNumberFormat="0" applyFill="0" applyAlignment="0" applyProtection="0"/>
    <xf numFmtId="211" fontId="177" fillId="56" borderId="57" applyNumberFormat="0" applyAlignment="0" applyProtection="0"/>
    <xf numFmtId="0" fontId="92" fillId="56" borderId="59" applyNumberFormat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222" fillId="56" borderId="59" applyNumberFormat="0" applyAlignment="0" applyProtection="0"/>
    <xf numFmtId="0" fontId="75" fillId="0" borderId="33" applyNumberFormat="0" applyFill="0" applyAlignment="0" applyProtection="0"/>
    <xf numFmtId="211" fontId="220" fillId="56" borderId="59" applyNumberFormat="0" applyAlignment="0" applyProtection="0"/>
    <xf numFmtId="211" fontId="178" fillId="56" borderId="57" applyNumberForma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211" fontId="39" fillId="60" borderId="58" applyNumberFormat="0" applyFont="0" applyAlignment="0" applyProtection="0"/>
    <xf numFmtId="211" fontId="237" fillId="0" borderId="60" applyNumberFormat="0" applyFill="0" applyAlignment="0" applyProtection="0"/>
    <xf numFmtId="0" fontId="39" fillId="60" borderId="58" applyNumberFormat="0" applyFont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0" fontId="71" fillId="0" borderId="62">
      <alignment horizontal="left" vertical="center"/>
    </xf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207" fillId="41" borderId="57" applyNumberForma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71" fillId="0" borderId="62">
      <alignment horizontal="left" vertical="center"/>
    </xf>
    <xf numFmtId="0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392" fillId="0" borderId="33" applyNumberFormat="0" applyFill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368" fillId="56" borderId="59" applyNumberFormat="0" applyAlignment="0" applyProtection="0"/>
    <xf numFmtId="0" fontId="57" fillId="56" borderId="57" applyNumberFormat="0" applyAlignment="0" applyProtection="0"/>
    <xf numFmtId="211" fontId="202" fillId="0" borderId="33" applyNumberFormat="0" applyFill="0" applyAlignment="0" applyProtection="0"/>
    <xf numFmtId="211" fontId="206" fillId="41" borderId="57" applyNumberFormat="0" applyAlignment="0" applyProtection="0"/>
    <xf numFmtId="0" fontId="380" fillId="41" borderId="57" applyNumberFormat="0" applyAlignment="0" applyProtection="0"/>
    <xf numFmtId="0" fontId="57" fillId="56" borderId="57" applyNumberFormat="0" applyAlignment="0" applyProtection="0"/>
    <xf numFmtId="0" fontId="39" fillId="60" borderId="58" applyNumberFormat="0" applyFont="0" applyAlignment="0" applyProtection="0"/>
    <xf numFmtId="211" fontId="220" fillId="56" borderId="59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202" fillId="0" borderId="33" applyNumberFormat="0" applyFill="0" applyAlignment="0" applyProtection="0"/>
    <xf numFmtId="37" fontId="71" fillId="0" borderId="55" applyFill="0"/>
    <xf numFmtId="211" fontId="237" fillId="0" borderId="60" applyNumberFormat="0" applyFill="0" applyAlignment="0" applyProtection="0"/>
    <xf numFmtId="0" fontId="57" fillId="56" borderId="57" applyNumberFormat="0" applyAlignment="0" applyProtection="0"/>
    <xf numFmtId="211" fontId="220" fillId="56" borderId="59" applyNumberFormat="0" applyAlignment="0" applyProtection="0"/>
    <xf numFmtId="211" fontId="206" fillId="41" borderId="57" applyNumberForma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211" fontId="203" fillId="0" borderId="33" applyNumberFormat="0" applyFill="0" applyAlignment="0" applyProtection="0"/>
    <xf numFmtId="0" fontId="177" fillId="56" borderId="57" applyNumberFormat="0" applyAlignment="0" applyProtection="0"/>
    <xf numFmtId="0" fontId="92" fillId="56" borderId="59" applyNumberFormat="0" applyAlignment="0" applyProtection="0"/>
    <xf numFmtId="0" fontId="57" fillId="56" borderId="57" applyNumberFormat="0" applyAlignment="0" applyProtection="0"/>
    <xf numFmtId="0" fontId="384" fillId="0" borderId="60" applyNumberFormat="0" applyFill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211" fontId="237" fillId="0" borderId="60" applyNumberFormat="0" applyFill="0" applyAlignment="0" applyProtection="0"/>
    <xf numFmtId="211" fontId="220" fillId="56" borderId="59" applyNumberFormat="0" applyAlignment="0" applyProtection="0"/>
    <xf numFmtId="0" fontId="52" fillId="0" borderId="25">
      <alignment horizontal="center"/>
    </xf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178" fillId="56" borderId="57" applyNumberForma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4" fillId="60" borderId="58" applyNumberFormat="0" applyFon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0" fontId="392" fillId="0" borderId="33" applyNumberFormat="0" applyFill="0" applyAlignment="0" applyProtection="0"/>
    <xf numFmtId="211" fontId="202" fillId="0" borderId="33" applyNumberFormat="0" applyFill="0" applyAlignment="0" applyProtection="0"/>
    <xf numFmtId="211" fontId="177" fillId="56" borderId="57" applyNumberFormat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57" fillId="56" borderId="57" applyNumberFormat="0" applyAlignment="0" applyProtection="0"/>
    <xf numFmtId="211" fontId="220" fillId="56" borderId="59" applyNumberFormat="0" applyAlignment="0" applyProtection="0"/>
    <xf numFmtId="0" fontId="207" fillId="41" borderId="57" applyNumberFormat="0" applyAlignment="0" applyProtection="0"/>
    <xf numFmtId="0" fontId="238" fillId="0" borderId="60" applyNumberFormat="0" applyFill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211" fontId="206" fillId="41" borderId="57" applyNumberFormat="0" applyAlignment="0" applyProtection="0"/>
    <xf numFmtId="211" fontId="39" fillId="60" borderId="58" applyNumberFormat="0" applyFont="0" applyAlignment="0" applyProtection="0"/>
    <xf numFmtId="211" fontId="220" fillId="56" borderId="59" applyNumberFormat="0" applyAlignment="0" applyProtection="0"/>
    <xf numFmtId="211" fontId="237" fillId="0" borderId="60" applyNumberFormat="0" applyFill="0" applyAlignment="0" applyProtection="0"/>
    <xf numFmtId="211" fontId="178" fillId="56" borderId="57" applyNumberFormat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2" fillId="0" borderId="33" applyNumberFormat="0" applyFill="0" applyAlignment="0" applyProtection="0"/>
    <xf numFmtId="211" fontId="178" fillId="56" borderId="57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206" fillId="41" borderId="57" applyNumberFormat="0" applyAlignment="0" applyProtection="0"/>
    <xf numFmtId="0" fontId="285" fillId="60" borderId="58" applyNumberFormat="0" applyFont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7" fillId="4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368" fillId="61" borderId="59" applyNumberForma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92" fillId="56" borderId="59" applyNumberFormat="0" applyAlignment="0" applyProtection="0"/>
    <xf numFmtId="211" fontId="237" fillId="0" borderId="60" applyNumberFormat="0" applyFill="0" applyAlignment="0" applyProtection="0"/>
    <xf numFmtId="211" fontId="220" fillId="56" borderId="59" applyNumberFormat="0" applyAlignment="0" applyProtection="0"/>
    <xf numFmtId="211" fontId="59" fillId="60" borderId="58" applyNumberFormat="0" applyFont="0" applyAlignment="0" applyProtection="0"/>
    <xf numFmtId="211" fontId="39" fillId="60" borderId="58" applyNumberFormat="0" applyFont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220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38" fillId="60" borderId="58" applyNumberFormat="0" applyFont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178" fillId="56" borderId="57" applyNumberForma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162" fillId="60" borderId="58" applyNumberFormat="0" applyFon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0" fontId="57" fillId="56" borderId="57" applyNumberFormat="0" applyAlignment="0" applyProtection="0"/>
    <xf numFmtId="5" fontId="52" fillId="0" borderId="55" applyAlignment="0" applyProtection="0"/>
    <xf numFmtId="37" fontId="71" fillId="0" borderId="55" applyFill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211" fontId="206" fillId="41" borderId="57" applyNumberFormat="0" applyAlignment="0" applyProtection="0"/>
    <xf numFmtId="0" fontId="178" fillId="56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384" fillId="0" borderId="61" applyNumberFormat="0" applyFill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211" fontId="178" fillId="56" borderId="57" applyNumberForma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52" fillId="0" borderId="25">
      <alignment horizontal="center"/>
    </xf>
    <xf numFmtId="0" fontId="81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177" fillId="56" borderId="57" applyNumberFormat="0" applyAlignment="0" applyProtection="0"/>
    <xf numFmtId="0" fontId="75" fillId="0" borderId="33" applyNumberFormat="0" applyFill="0" applyAlignment="0" applyProtection="0"/>
    <xf numFmtId="0" fontId="92" fillId="56" borderId="59" applyNumberFormat="0" applyAlignment="0" applyProtection="0"/>
    <xf numFmtId="0" fontId="75" fillId="0" borderId="33" applyNumberFormat="0" applyFill="0" applyAlignment="0" applyProtection="0"/>
    <xf numFmtId="0" fontId="177" fillId="56" borderId="57" applyNumberFormat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14" fillId="60" borderId="58" applyNumberFormat="0" applyFon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211" fontId="46" fillId="0" borderId="56"/>
    <xf numFmtId="211" fontId="202" fillId="0" borderId="33" applyNumberFormat="0" applyFill="0" applyAlignment="0" applyProtection="0"/>
    <xf numFmtId="211" fontId="203" fillId="0" borderId="33" applyNumberFormat="0" applyFill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370" fillId="56" borderId="57" applyNumberFormat="0" applyAlignment="0" applyProtection="0"/>
    <xf numFmtId="211" fontId="220" fillId="56" borderId="59" applyNumberForma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0" fontId="75" fillId="0" borderId="33" applyNumberFormat="0" applyFill="0" applyAlignment="0" applyProtection="0"/>
    <xf numFmtId="211" fontId="177" fillId="56" borderId="57" applyNumberFormat="0" applyAlignment="0" applyProtection="0"/>
    <xf numFmtId="211" fontId="206" fillId="41" borderId="57" applyNumberFormat="0" applyAlignment="0" applyProtection="0"/>
    <xf numFmtId="211" fontId="207" fillId="41" borderId="57" applyNumberFormat="0" applyAlignment="0" applyProtection="0"/>
    <xf numFmtId="211" fontId="206" fillId="41" borderId="57" applyNumberFormat="0" applyAlignment="0" applyProtection="0"/>
    <xf numFmtId="0" fontId="162" fillId="60" borderId="58" applyNumberFormat="0" applyFont="0" applyAlignment="0" applyProtection="0"/>
    <xf numFmtId="211" fontId="202" fillId="0" borderId="33" applyNumberFormat="0" applyFill="0" applyAlignment="0" applyProtection="0"/>
    <xf numFmtId="0" fontId="282" fillId="0" borderId="25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428" fillId="56" borderId="59" applyNumberFormat="0" applyAlignment="0" applyProtection="0">
      <alignment vertical="center"/>
    </xf>
    <xf numFmtId="0" fontId="57" fillId="56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221" fillId="56" borderId="59" applyNumberFormat="0" applyAlignment="0" applyProtection="0"/>
    <xf numFmtId="0" fontId="178" fillId="56" borderId="57" applyNumberFormat="0" applyAlignment="0" applyProtection="0"/>
    <xf numFmtId="0" fontId="207" fillId="41" borderId="57" applyNumberFormat="0" applyAlignment="0" applyProtection="0"/>
    <xf numFmtId="0" fontId="238" fillId="0" borderId="60" applyNumberFormat="0" applyFill="0" applyAlignment="0" applyProtection="0"/>
    <xf numFmtId="0" fontId="59" fillId="60" borderId="58" applyNumberFormat="0" applyFont="0" applyAlignment="0" applyProtection="0"/>
    <xf numFmtId="0" fontId="203" fillId="0" borderId="33" applyNumberFormat="0" applyFill="0" applyAlignment="0" applyProtection="0"/>
    <xf numFmtId="211" fontId="206" fillId="41" borderId="57" applyNumberFormat="0" applyAlignment="0" applyProtection="0"/>
    <xf numFmtId="0" fontId="384" fillId="0" borderId="60" applyNumberFormat="0" applyFill="0" applyAlignment="0" applyProtection="0"/>
    <xf numFmtId="0" fontId="384" fillId="0" borderId="60" applyNumberFormat="0" applyFill="0" applyAlignment="0" applyProtection="0"/>
    <xf numFmtId="211" fontId="237" fillId="0" borderId="60" applyNumberFormat="0" applyFill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221" fillId="56" borderId="59" applyNumberFormat="0" applyAlignment="0" applyProtection="0"/>
    <xf numFmtId="0" fontId="178" fillId="56" borderId="57" applyNumberFormat="0" applyAlignment="0" applyProtection="0"/>
    <xf numFmtId="0" fontId="207" fillId="41" borderId="57" applyNumberFormat="0" applyAlignment="0" applyProtection="0"/>
    <xf numFmtId="0" fontId="238" fillId="0" borderId="60" applyNumberFormat="0" applyFill="0" applyAlignment="0" applyProtection="0"/>
    <xf numFmtId="0" fontId="59" fillId="60" borderId="58" applyNumberFormat="0" applyFont="0" applyAlignment="0" applyProtection="0"/>
    <xf numFmtId="0" fontId="203" fillId="0" borderId="33" applyNumberFormat="0" applyFill="0" applyAlignment="0" applyProtection="0"/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0" fontId="39" fillId="60" borderId="58" applyNumberFormat="0" applyFont="0" applyAlignment="0" applyProtection="0"/>
    <xf numFmtId="0" fontId="92" fillId="56" borderId="59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0" fontId="220" fillId="56" borderId="59" applyNumberFormat="0" applyAlignment="0" applyProtection="0"/>
    <xf numFmtId="0" fontId="238" fillId="0" borderId="60" applyNumberFormat="0" applyFill="0" applyAlignment="0" applyProtection="0"/>
    <xf numFmtId="0" fontId="207" fillId="41" borderId="57" applyNumberFormat="0" applyAlignment="0" applyProtection="0"/>
    <xf numFmtId="0" fontId="207" fillId="41" borderId="57" applyNumberForma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211" fontId="237" fillId="0" borderId="60" applyNumberFormat="0" applyFill="0" applyAlignment="0" applyProtection="0"/>
    <xf numFmtId="0" fontId="206" fillId="41" borderId="57" applyNumberFormat="0" applyAlignment="0" applyProtection="0"/>
    <xf numFmtId="211" fontId="220" fillId="56" borderId="59" applyNumberFormat="0" applyAlignment="0" applyProtection="0"/>
    <xf numFmtId="0" fontId="177" fillId="56" borderId="57" applyNumberFormat="0" applyAlignment="0" applyProtection="0"/>
    <xf numFmtId="0" fontId="81" fillId="41" borderId="57" applyNumberFormat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14" fillId="60" borderId="58" applyNumberFormat="0" applyFont="0" applyAlignment="0" applyProtection="0"/>
    <xf numFmtId="0" fontId="238" fillId="0" borderId="60" applyNumberFormat="0" applyFill="0" applyAlignment="0" applyProtection="0"/>
    <xf numFmtId="211" fontId="237" fillId="0" borderId="60" applyNumberFormat="0" applyFill="0" applyAlignment="0" applyProtection="0"/>
    <xf numFmtId="0" fontId="419" fillId="0" borderId="33" applyNumberFormat="0" applyFill="0" applyAlignment="0" applyProtection="0">
      <alignment vertical="center"/>
    </xf>
    <xf numFmtId="0" fontId="203" fillId="0" borderId="33" applyNumberFormat="0" applyFill="0" applyAlignment="0" applyProtection="0"/>
    <xf numFmtId="211" fontId="177" fillId="56" borderId="57" applyNumberFormat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77" fillId="56" borderId="57" applyNumberFormat="0" applyAlignment="0" applyProtection="0"/>
    <xf numFmtId="0" fontId="384" fillId="0" borderId="61" applyNumberFormat="0" applyFill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0" fontId="368" fillId="56" borderId="59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211" fontId="207" fillId="41" borderId="57" applyNumberFormat="0" applyAlignment="0" applyProtection="0"/>
    <xf numFmtId="211" fontId="59" fillId="60" borderId="58" applyNumberFormat="0" applyFont="0" applyAlignment="0" applyProtection="0"/>
    <xf numFmtId="0" fontId="38" fillId="60" borderId="58" applyNumberFormat="0" applyFont="0" applyAlignment="0" applyProtection="0"/>
    <xf numFmtId="0" fontId="177" fillId="56" borderId="57" applyNumberFormat="0" applyAlignment="0" applyProtection="0"/>
    <xf numFmtId="0" fontId="370" fillId="61" borderId="57" applyNumberFormat="0" applyAlignment="0" applyProtection="0"/>
    <xf numFmtId="0" fontId="385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238" fillId="0" borderId="60" applyNumberFormat="0" applyFill="0" applyAlignment="0" applyProtection="0"/>
    <xf numFmtId="211" fontId="206" fillId="41" borderId="57" applyNumberFormat="0" applyAlignment="0" applyProtection="0"/>
    <xf numFmtId="0" fontId="57" fillId="56" borderId="57" applyNumberFormat="0" applyAlignment="0" applyProtection="0"/>
    <xf numFmtId="211" fontId="177" fillId="56" borderId="57" applyNumberFormat="0" applyAlignment="0" applyProtection="0"/>
    <xf numFmtId="0" fontId="208" fillId="41" borderId="57" applyNumberForma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211" fontId="238" fillId="0" borderId="60" applyNumberFormat="0" applyFill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380" fillId="59" borderId="57" applyNumberFormat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70" fillId="61" borderId="57" applyNumberFormat="0" applyAlignment="0" applyProtection="0"/>
    <xf numFmtId="211" fontId="59" fillId="60" borderId="58" applyNumberFormat="0" applyFon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92" fillId="56" borderId="59" applyNumberFormat="0" applyAlignment="0" applyProtection="0"/>
    <xf numFmtId="0" fontId="370" fillId="6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38" fillId="0" borderId="60" applyNumberFormat="0" applyFill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0" fontId="92" fillId="56" borderId="59" applyNumberForma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220" fillId="56" borderId="59" applyNumberFormat="0" applyAlignment="0" applyProtection="0"/>
    <xf numFmtId="0" fontId="178" fillId="56" borderId="57" applyNumberFormat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211" fontId="207" fillId="41" borderId="57" applyNumberFormat="0" applyAlignment="0" applyProtection="0"/>
    <xf numFmtId="0" fontId="220" fillId="56" borderId="59" applyNumberFormat="0" applyAlignment="0" applyProtection="0"/>
    <xf numFmtId="211" fontId="202" fillId="0" borderId="33" applyNumberFormat="0" applyFill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206" fillId="41" borderId="57" applyNumberFormat="0" applyAlignment="0" applyProtection="0"/>
    <xf numFmtId="0" fontId="221" fillId="56" borderId="59" applyNumberFormat="0" applyAlignment="0" applyProtection="0"/>
    <xf numFmtId="0" fontId="300" fillId="0" borderId="33" applyNumberFormat="0" applyFill="0" applyAlignment="0" applyProtection="0">
      <alignment vertical="center"/>
    </xf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0" fontId="14" fillId="60" borderId="58" applyNumberFormat="0" applyFont="0" applyAlignment="0" applyProtection="0"/>
    <xf numFmtId="0" fontId="238" fillId="0" borderId="60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211" fontId="238" fillId="0" borderId="60" applyNumberFormat="0" applyFill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211" fontId="207" fillId="41" borderId="57" applyNumberForma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384" fillId="0" borderId="61" applyNumberFormat="0" applyFill="0" applyAlignment="0" applyProtection="0"/>
    <xf numFmtId="0" fontId="237" fillId="0" borderId="60" applyNumberFormat="0" applyFill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369" fillId="56" borderId="59" applyNumberFormat="0" applyAlignment="0" applyProtection="0"/>
    <xf numFmtId="0" fontId="380" fillId="59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392" fillId="0" borderId="33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371" fillId="56" borderId="57" applyNumberFormat="0" applyAlignment="0" applyProtection="0"/>
    <xf numFmtId="0" fontId="177" fillId="56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21" fillId="56" borderId="59" applyNumberForma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211" fontId="221" fillId="56" borderId="59" applyNumberForma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206" fillId="41" borderId="57" applyNumberFormat="0" applyAlignment="0" applyProtection="0"/>
    <xf numFmtId="0" fontId="179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211" fontId="202" fillId="0" borderId="33" applyNumberFormat="0" applyFill="0" applyAlignment="0" applyProtection="0"/>
    <xf numFmtId="0" fontId="59" fillId="60" borderId="58" applyNumberFormat="0" applyFont="0" applyAlignment="0" applyProtection="0"/>
    <xf numFmtId="211" fontId="39" fillId="60" borderId="58" applyNumberFormat="0" applyFont="0" applyAlignment="0" applyProtection="0"/>
    <xf numFmtId="211" fontId="220" fillId="56" borderId="59" applyNumberFormat="0" applyAlignment="0" applyProtection="0"/>
    <xf numFmtId="0" fontId="75" fillId="0" borderId="33" applyNumberFormat="0" applyFill="0" applyAlignment="0" applyProtection="0"/>
    <xf numFmtId="0" fontId="39" fillId="60" borderId="58" applyNumberFormat="0" applyFont="0" applyAlignment="0" applyProtection="0"/>
    <xf numFmtId="0" fontId="177" fillId="56" borderId="57" applyNumberFormat="0" applyAlignment="0" applyProtection="0"/>
    <xf numFmtId="0" fontId="75" fillId="0" borderId="33" applyNumberFormat="0" applyFill="0" applyAlignment="0" applyProtection="0"/>
    <xf numFmtId="0" fontId="92" fillId="56" borderId="59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7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77" fillId="56" borderId="57" applyNumberFormat="0" applyAlignment="0" applyProtection="0"/>
    <xf numFmtId="0" fontId="39" fillId="60" borderId="58" applyNumberFormat="0" applyFont="0" applyAlignment="0" applyProtection="0"/>
    <xf numFmtId="0" fontId="370" fillId="56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203" fillId="0" borderId="33" applyNumberFormat="0" applyFill="0" applyAlignment="0" applyProtection="0"/>
    <xf numFmtId="0" fontId="202" fillId="0" borderId="33" applyNumberFormat="0" applyFill="0" applyAlignment="0" applyProtection="0"/>
    <xf numFmtId="0" fontId="384" fillId="0" borderId="61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1" fillId="60" borderId="58" applyNumberFormat="0" applyFont="0" applyAlignment="0" applyProtection="0"/>
    <xf numFmtId="0" fontId="385" fillId="0" borderId="60" applyNumberFormat="0" applyFill="0" applyAlignment="0" applyProtection="0"/>
    <xf numFmtId="0" fontId="380" fillId="59" borderId="57" applyNumberFormat="0" applyAlignment="0" applyProtection="0"/>
    <xf numFmtId="0" fontId="380" fillId="59" borderId="57" applyNumberFormat="0" applyAlignment="0" applyProtection="0"/>
    <xf numFmtId="0" fontId="380" fillId="59" borderId="57" applyNumberFormat="0" applyAlignment="0" applyProtection="0"/>
    <xf numFmtId="0" fontId="380" fillId="41" borderId="57" applyNumberFormat="0" applyAlignment="0" applyProtection="0"/>
    <xf numFmtId="0" fontId="380" fillId="59" borderId="57" applyNumberFormat="0" applyAlignment="0" applyProtection="0"/>
    <xf numFmtId="0" fontId="381" fillId="41" borderId="57" applyNumberFormat="0" applyAlignment="0" applyProtection="0"/>
    <xf numFmtId="0" fontId="370" fillId="61" borderId="57" applyNumberFormat="0" applyAlignment="0" applyProtection="0"/>
    <xf numFmtId="0" fontId="38" fillId="60" borderId="58" applyNumberFormat="0" applyFont="0" applyAlignment="0" applyProtection="0"/>
    <xf numFmtId="0" fontId="370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211" fontId="206" fillId="41" borderId="57" applyNumberFormat="0" applyAlignment="0" applyProtection="0"/>
    <xf numFmtId="0" fontId="5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59" fillId="60" borderId="58" applyNumberFormat="0" applyFont="0" applyAlignment="0" applyProtection="0"/>
    <xf numFmtId="211" fontId="39" fillId="60" borderId="58" applyNumberFormat="0" applyFon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178" fillId="56" borderId="57" applyNumberFormat="0" applyAlignment="0" applyProtection="0"/>
    <xf numFmtId="211" fontId="221" fillId="56" borderId="59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221" fillId="56" borderId="59" applyNumberFormat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75" fillId="0" borderId="33" applyNumberFormat="0" applyFill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211" fontId="238" fillId="0" borderId="60" applyNumberFormat="0" applyFill="0" applyAlignment="0" applyProtection="0"/>
    <xf numFmtId="211" fontId="237" fillId="0" borderId="60" applyNumberFormat="0" applyFill="0" applyAlignment="0" applyProtection="0"/>
    <xf numFmtId="211" fontId="203" fillId="0" borderId="33" applyNumberFormat="0" applyFill="0" applyAlignment="0" applyProtection="0"/>
    <xf numFmtId="0" fontId="107" fillId="0" borderId="60" applyNumberFormat="0" applyFill="0" applyAlignment="0" applyProtection="0"/>
    <xf numFmtId="211" fontId="221" fillId="56" borderId="59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207" fillId="41" borderId="57" applyNumberFormat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207" fillId="41" borderId="57" applyNumberFormat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211" fontId="206" fillId="41" borderId="57" applyNumberFormat="0" applyAlignment="0" applyProtection="0"/>
    <xf numFmtId="211" fontId="207" fillId="41" borderId="57" applyNumberForma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6" fillId="41" borderId="57" applyNumberFormat="0" applyAlignment="0" applyProtection="0"/>
    <xf numFmtId="0" fontId="75" fillId="0" borderId="33" applyNumberFormat="0" applyFill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211" fontId="178" fillId="56" borderId="57" applyNumberFormat="0" applyAlignment="0" applyProtection="0"/>
    <xf numFmtId="0" fontId="57" fillId="56" borderId="57" applyNumberFormat="0" applyAlignment="0" applyProtection="0"/>
    <xf numFmtId="0" fontId="380" fillId="41" borderId="57" applyNumberForma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211" fontId="177" fillId="56" borderId="57" applyNumberFormat="0" applyAlignment="0" applyProtection="0"/>
    <xf numFmtId="211" fontId="207" fillId="41" borderId="57" applyNumberFormat="0" applyAlignment="0" applyProtection="0"/>
    <xf numFmtId="211" fontId="237" fillId="0" borderId="60" applyNumberFormat="0" applyFill="0" applyAlignment="0" applyProtection="0"/>
    <xf numFmtId="211" fontId="238" fillId="0" borderId="60" applyNumberFormat="0" applyFill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59" fillId="60" borderId="58" applyNumberFormat="0" applyFont="0" applyAlignment="0" applyProtection="0"/>
    <xf numFmtId="0" fontId="162" fillId="60" borderId="58" applyNumberFormat="0" applyFont="0" applyAlignment="0" applyProtection="0"/>
    <xf numFmtId="211" fontId="39" fillId="60" borderId="58" applyNumberFormat="0" applyFon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46" fillId="0" borderId="56"/>
    <xf numFmtId="211" fontId="206" fillId="41" borderId="57" applyNumberFormat="0" applyAlignment="0" applyProtection="0"/>
    <xf numFmtId="211" fontId="177" fillId="56" borderId="57" applyNumberFormat="0" applyAlignment="0" applyProtection="0"/>
    <xf numFmtId="211" fontId="178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0" fontId="92" fillId="56" borderId="59" applyNumberFormat="0" applyAlignment="0" applyProtection="0"/>
    <xf numFmtId="211" fontId="237" fillId="0" borderId="60" applyNumberFormat="0" applyFill="0" applyAlignment="0" applyProtection="0"/>
    <xf numFmtId="0" fontId="203" fillId="0" borderId="33" applyNumberFormat="0" applyFill="0" applyAlignment="0" applyProtection="0"/>
    <xf numFmtId="0" fontId="380" fillId="41" borderId="57" applyNumberFormat="0" applyAlignment="0" applyProtection="0"/>
    <xf numFmtId="211" fontId="220" fillId="56" borderId="59" applyNumberFormat="0" applyAlignment="0" applyProtection="0"/>
    <xf numFmtId="0" fontId="328" fillId="0" borderId="0"/>
    <xf numFmtId="211" fontId="207" fillId="41" borderId="57" applyNumberFormat="0" applyAlignment="0" applyProtection="0"/>
    <xf numFmtId="211" fontId="202" fillId="0" borderId="33" applyNumberFormat="0" applyFill="0" applyAlignment="0" applyProtection="0"/>
    <xf numFmtId="0" fontId="57" fillId="56" borderId="57" applyNumberFormat="0" applyAlignment="0" applyProtection="0"/>
    <xf numFmtId="211" fontId="237" fillId="0" borderId="60" applyNumberFormat="0" applyFill="0" applyAlignment="0" applyProtection="0"/>
    <xf numFmtId="211" fontId="238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21" fillId="56" borderId="59" applyNumberFormat="0" applyAlignment="0" applyProtection="0"/>
    <xf numFmtId="211" fontId="221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0" fontId="162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177" fillId="56" borderId="57" applyNumberFormat="0" applyAlignment="0" applyProtection="0"/>
    <xf numFmtId="211" fontId="206" fillId="41" borderId="57" applyNumberForma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237" fillId="0" borderId="60" applyNumberFormat="0" applyFill="0" applyAlignment="0" applyProtection="0"/>
    <xf numFmtId="211" fontId="220" fillId="56" borderId="59" applyNumberFormat="0" applyAlignment="0" applyProtection="0"/>
    <xf numFmtId="211" fontId="238" fillId="0" borderId="60" applyNumberFormat="0" applyFill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211" fontId="210" fillId="64" borderId="56"/>
    <xf numFmtId="211" fontId="207" fillId="41" borderId="57" applyNumberFormat="0" applyAlignment="0" applyProtection="0"/>
    <xf numFmtId="211" fontId="206" fillId="41" borderId="57" applyNumberFormat="0" applyAlignment="0" applyProtection="0"/>
    <xf numFmtId="0" fontId="237" fillId="0" borderId="60" applyNumberFormat="0" applyFill="0" applyAlignment="0" applyProtection="0"/>
    <xf numFmtId="211" fontId="220" fillId="56" borderId="59" applyNumberFormat="0" applyAlignment="0" applyProtection="0"/>
    <xf numFmtId="211" fontId="206" fillId="41" borderId="57" applyNumberFormat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203" fillId="0" borderId="33" applyNumberFormat="0" applyFill="0" applyAlignment="0" applyProtection="0"/>
    <xf numFmtId="0" fontId="300" fillId="0" borderId="33" applyNumberFormat="0" applyFill="0" applyAlignment="0" applyProtection="0">
      <alignment vertical="center"/>
    </xf>
    <xf numFmtId="211" fontId="39" fillId="60" borderId="58" applyNumberFormat="0" applyFont="0" applyAlignment="0" applyProtection="0"/>
    <xf numFmtId="0" fontId="419" fillId="0" borderId="33" applyNumberFormat="0" applyFill="0" applyAlignment="0" applyProtection="0">
      <alignment vertical="center"/>
    </xf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394" fillId="0" borderId="53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207" fillId="41" borderId="57" applyNumberFormat="0" applyAlignment="0" applyProtection="0"/>
    <xf numFmtId="0" fontId="370" fillId="61" borderId="57" applyNumberFormat="0" applyAlignment="0" applyProtection="0"/>
    <xf numFmtId="0" fontId="368" fillId="56" borderId="59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211" fontId="177" fillId="56" borderId="57" applyNumberFormat="0" applyAlignment="0" applyProtection="0"/>
    <xf numFmtId="0" fontId="237" fillId="0" borderId="60" applyNumberFormat="0" applyFill="0" applyAlignment="0" applyProtection="0"/>
    <xf numFmtId="211" fontId="177" fillId="56" borderId="57" applyNumberFormat="0" applyAlignment="0" applyProtection="0"/>
    <xf numFmtId="0" fontId="370" fillId="56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14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0" fontId="392" fillId="0" borderId="33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211" fontId="237" fillId="0" borderId="60" applyNumberFormat="0" applyFill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191" fillId="0" borderId="62" applyNumberFormat="0" applyFill="0" applyBorder="0" applyAlignment="0" applyProtection="0">
      <alignment horizontal="centerContinuous"/>
    </xf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385" fillId="0" borderId="60" applyNumberFormat="0" applyFill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0" fontId="177" fillId="56" borderId="57" applyNumberFormat="0" applyAlignment="0" applyProtection="0"/>
    <xf numFmtId="0" fontId="57" fillId="56" borderId="57" applyNumberFormat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211" fontId="238" fillId="0" borderId="60" applyNumberFormat="0" applyFill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177" fillId="56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211" fontId="203" fillId="0" borderId="33" applyNumberFormat="0" applyFill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0" fontId="368" fillId="56" borderId="59" applyNumberFormat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0" fontId="81" fillId="41" borderId="57" applyNumberFormat="0" applyAlignment="0" applyProtection="0"/>
    <xf numFmtId="0" fontId="392" fillId="0" borderId="33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211" fontId="237" fillId="0" borderId="60" applyNumberFormat="0" applyFill="0" applyAlignment="0" applyProtection="0"/>
    <xf numFmtId="211" fontId="177" fillId="56" borderId="57" applyNumberFormat="0" applyAlignment="0" applyProtection="0"/>
    <xf numFmtId="0" fontId="203" fillId="0" borderId="33" applyNumberFormat="0" applyFill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0" fontId="75" fillId="0" borderId="33" applyNumberFormat="0" applyFill="0" applyAlignment="0" applyProtection="0"/>
    <xf numFmtId="211" fontId="202" fillId="0" borderId="33" applyNumberFormat="0" applyFill="0" applyAlignment="0" applyProtection="0"/>
    <xf numFmtId="211" fontId="221" fillId="56" borderId="59" applyNumberFormat="0" applyAlignment="0" applyProtection="0"/>
    <xf numFmtId="0" fontId="47" fillId="60" borderId="58" applyNumberFormat="0" applyFont="0" applyAlignment="0" applyProtection="0"/>
    <xf numFmtId="0" fontId="170" fillId="0" borderId="25" applyFill="0">
      <alignment horizontal="center"/>
      <protection locked="0"/>
    </xf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238" fillId="0" borderId="60" applyNumberFormat="0" applyFill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0" fontId="71" fillId="0" borderId="62">
      <alignment horizontal="left" vertical="center"/>
    </xf>
    <xf numFmtId="0" fontId="71" fillId="0" borderId="62">
      <alignment horizontal="left" vertical="center"/>
    </xf>
    <xf numFmtId="0" fontId="206" fillId="41" borderId="57" applyNumberFormat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211" fontId="178" fillId="56" borderId="57" applyNumberFormat="0" applyAlignment="0" applyProtection="0"/>
    <xf numFmtId="0" fontId="81" fillId="41" borderId="57" applyNumberFormat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220" fillId="56" borderId="59" applyNumberFormat="0" applyAlignment="0" applyProtection="0"/>
    <xf numFmtId="0" fontId="220" fillId="56" borderId="59" applyNumberFormat="0" applyAlignment="0" applyProtection="0"/>
    <xf numFmtId="0" fontId="220" fillId="56" borderId="59" applyNumberFormat="0" applyAlignment="0" applyProtection="0"/>
    <xf numFmtId="0" fontId="92" fillId="56" borderId="59" applyNumberForma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14" fillId="60" borderId="58" applyNumberFormat="0" applyFont="0" applyAlignment="0" applyProtection="0"/>
    <xf numFmtId="0" fontId="14" fillId="60" borderId="58" applyNumberFormat="0" applyFont="0" applyAlignment="0" applyProtection="0"/>
    <xf numFmtId="0" fontId="14" fillId="60" borderId="58" applyNumberFormat="0" applyFont="0" applyAlignment="0" applyProtection="0"/>
    <xf numFmtId="0" fontId="285" fillId="60" borderId="58" applyNumberFormat="0" applyFont="0" applyAlignment="0" applyProtection="0"/>
    <xf numFmtId="0" fontId="285" fillId="60" borderId="58" applyNumberFormat="0" applyFont="0" applyAlignment="0" applyProtection="0"/>
    <xf numFmtId="0" fontId="14" fillId="60" borderId="58" applyNumberFormat="0" applyFont="0" applyAlignment="0" applyProtection="0"/>
    <xf numFmtId="0" fontId="368" fillId="56" borderId="59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59" fillId="60" borderId="58" applyNumberFormat="0" applyFont="0" applyAlignment="0" applyProtection="0"/>
    <xf numFmtId="211" fontId="59" fillId="60" borderId="58" applyNumberFormat="0" applyFon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8" fillId="0" borderId="60" applyNumberFormat="0" applyFill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384" fillId="0" borderId="61" applyNumberFormat="0" applyFill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0" fontId="237" fillId="0" borderId="60" applyNumberFormat="0" applyFill="0" applyAlignment="0" applyProtection="0"/>
    <xf numFmtId="0" fontId="57" fillId="56" borderId="57" applyNumberForma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393" fillId="0" borderId="33" applyNumberFormat="0" applyFill="0" applyAlignment="0" applyProtection="0"/>
    <xf numFmtId="0" fontId="220" fillId="56" borderId="59" applyNumberFormat="0" applyAlignment="0" applyProtection="0"/>
    <xf numFmtId="211" fontId="39" fillId="60" borderId="58" applyNumberFormat="0" applyFont="0" applyAlignment="0" applyProtection="0"/>
    <xf numFmtId="0" fontId="285" fillId="60" borderId="58" applyNumberFormat="0" applyFont="0" applyAlignment="0" applyProtection="0"/>
    <xf numFmtId="0" fontId="285" fillId="60" borderId="58" applyNumberFormat="0" applyFont="0" applyAlignment="0" applyProtection="0"/>
    <xf numFmtId="211" fontId="238" fillId="0" borderId="60" applyNumberFormat="0" applyFill="0" applyAlignment="0" applyProtection="0"/>
    <xf numFmtId="0" fontId="57" fillId="56" borderId="57" applyNumberFormat="0" applyAlignment="0" applyProtection="0"/>
    <xf numFmtId="211" fontId="203" fillId="0" borderId="33" applyNumberFormat="0" applyFill="0" applyAlignment="0" applyProtection="0"/>
    <xf numFmtId="0" fontId="38" fillId="60" borderId="58" applyNumberFormat="0" applyFont="0" applyAlignment="0" applyProtection="0"/>
    <xf numFmtId="0" fontId="380" fillId="59" borderId="57" applyNumberFormat="0" applyAlignment="0" applyProtection="0"/>
    <xf numFmtId="0" fontId="39" fillId="60" borderId="58" applyNumberFormat="0" applyFont="0" applyAlignment="0" applyProtection="0"/>
    <xf numFmtId="0" fontId="206" fillId="41" borderId="57" applyNumberFormat="0" applyAlignment="0" applyProtection="0"/>
    <xf numFmtId="0" fontId="178" fillId="56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220" fillId="56" borderId="59" applyNumberFormat="0" applyAlignment="0" applyProtection="0"/>
    <xf numFmtId="0" fontId="75" fillId="0" borderId="33" applyNumberFormat="0" applyFill="0" applyAlignment="0" applyProtection="0"/>
    <xf numFmtId="211" fontId="202" fillId="0" borderId="33" applyNumberFormat="0" applyFill="0" applyAlignment="0" applyProtection="0"/>
    <xf numFmtId="0" fontId="207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394" fillId="0" borderId="53" applyNumberFormat="0" applyFill="0" applyAlignment="0" applyProtection="0"/>
    <xf numFmtId="0" fontId="75" fillId="0" borderId="33" applyNumberFormat="0" applyFill="0" applyAlignment="0" applyProtection="0"/>
    <xf numFmtId="211" fontId="237" fillId="0" borderId="60" applyNumberFormat="0" applyFill="0" applyAlignment="0" applyProtection="0"/>
    <xf numFmtId="0" fontId="57" fillId="56" borderId="57" applyNumberFormat="0" applyAlignment="0" applyProtection="0"/>
    <xf numFmtId="0" fontId="206" fillId="41" borderId="57" applyNumberForma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0" fontId="57" fillId="56" borderId="57" applyNumberFormat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52" fillId="0" borderId="25">
      <alignment horizontal="center"/>
    </xf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59" fillId="60" borderId="58" applyNumberFormat="0" applyFont="0" applyAlignment="0" applyProtection="0"/>
    <xf numFmtId="0" fontId="107" fillId="0" borderId="60" applyNumberFormat="0" applyFill="0" applyAlignment="0" applyProtection="0"/>
    <xf numFmtId="0" fontId="203" fillId="0" borderId="33" applyNumberFormat="0" applyFill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0" fontId="57" fillId="56" borderId="57" applyNumberFormat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0" fontId="203" fillId="0" borderId="33" applyNumberFormat="0" applyFill="0" applyAlignment="0" applyProtection="0"/>
    <xf numFmtId="211" fontId="178" fillId="56" borderId="57" applyNumberForma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370" fillId="56" borderId="57" applyNumberForma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272" fillId="60" borderId="58" applyNumberFormat="0" applyFont="0" applyAlignment="0" applyProtection="0">
      <alignment vertical="center"/>
    </xf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178" fillId="56" borderId="57" applyNumberFormat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59" fillId="60" borderId="58" applyNumberFormat="0" applyFont="0" applyAlignment="0" applyProtection="0"/>
    <xf numFmtId="0" fontId="380" fillId="59" borderId="57" applyNumberForma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211" fontId="221" fillId="56" borderId="59" applyNumberFormat="0" applyAlignment="0" applyProtection="0"/>
    <xf numFmtId="211" fontId="237" fillId="0" borderId="60" applyNumberFormat="0" applyFill="0" applyAlignment="0" applyProtection="0"/>
    <xf numFmtId="5" fontId="52" fillId="0" borderId="55" applyAlignment="0" applyProtection="0"/>
    <xf numFmtId="0" fontId="38" fillId="60" borderId="58" applyNumberFormat="0" applyFont="0" applyAlignment="0" applyProtection="0"/>
    <xf numFmtId="211" fontId="210" fillId="64" borderId="56"/>
    <xf numFmtId="0" fontId="38" fillId="60" borderId="58" applyNumberFormat="0" applyFont="0" applyAlignment="0" applyProtection="0"/>
    <xf numFmtId="0" fontId="92" fillId="56" borderId="59" applyNumberFormat="0" applyAlignment="0" applyProtection="0"/>
    <xf numFmtId="0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221" fillId="56" borderId="59" applyNumberFormat="0" applyAlignment="0" applyProtection="0"/>
    <xf numFmtId="0" fontId="178" fillId="56" borderId="57" applyNumberFormat="0" applyAlignment="0" applyProtection="0"/>
    <xf numFmtId="0" fontId="207" fillId="41" borderId="57" applyNumberFormat="0" applyAlignment="0" applyProtection="0"/>
    <xf numFmtId="0" fontId="238" fillId="0" borderId="60" applyNumberFormat="0" applyFill="0" applyAlignment="0" applyProtection="0"/>
    <xf numFmtId="0" fontId="59" fillId="60" borderId="58" applyNumberFormat="0" applyFont="0" applyAlignment="0" applyProtection="0"/>
    <xf numFmtId="0" fontId="14" fillId="60" borderId="58" applyNumberFormat="0" applyFont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0" fontId="57" fillId="56" borderId="57" applyNumberFormat="0" applyAlignment="0" applyProtection="0"/>
    <xf numFmtId="0" fontId="221" fillId="56" borderId="59" applyNumberFormat="0" applyAlignment="0" applyProtection="0"/>
    <xf numFmtId="0" fontId="178" fillId="56" borderId="57" applyNumberFormat="0" applyAlignment="0" applyProtection="0"/>
    <xf numFmtId="0" fontId="207" fillId="41" borderId="57" applyNumberFormat="0" applyAlignment="0" applyProtection="0"/>
    <xf numFmtId="0" fontId="238" fillId="0" borderId="60" applyNumberFormat="0" applyFill="0" applyAlignment="0" applyProtection="0"/>
    <xf numFmtId="0" fontId="59" fillId="60" borderId="58" applyNumberFormat="0" applyFont="0" applyAlignment="0" applyProtection="0"/>
    <xf numFmtId="0" fontId="238" fillId="0" borderId="60" applyNumberFormat="0" applyFill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211" fontId="221" fillId="56" borderId="59" applyNumberForma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207" fillId="41" borderId="57" applyNumberFormat="0" applyAlignment="0" applyProtection="0"/>
    <xf numFmtId="0" fontId="207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84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14" fillId="60" borderId="58" applyNumberFormat="0" applyFon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177" fillId="56" borderId="57" applyNumberFormat="0" applyAlignment="0" applyProtection="0"/>
    <xf numFmtId="211" fontId="203" fillId="0" borderId="33" applyNumberFormat="0" applyFill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59" fillId="60" borderId="58" applyNumberFormat="0" applyFont="0" applyAlignment="0" applyProtection="0"/>
    <xf numFmtId="0" fontId="59" fillId="60" borderId="58" applyNumberFormat="0" applyFont="0" applyAlignment="0" applyProtection="0"/>
    <xf numFmtId="0" fontId="59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221" fillId="56" borderId="59" applyNumberFormat="0" applyAlignment="0" applyProtection="0"/>
    <xf numFmtId="0" fontId="221" fillId="56" borderId="59" applyNumberFormat="0" applyAlignment="0" applyProtection="0"/>
    <xf numFmtId="0" fontId="39" fillId="60" borderId="58" applyNumberFormat="0" applyFont="0" applyAlignment="0" applyProtection="0"/>
    <xf numFmtId="0" fontId="177" fillId="56" borderId="57" applyNumberFormat="0" applyAlignment="0" applyProtection="0"/>
    <xf numFmtId="0" fontId="14" fillId="60" borderId="58" applyNumberFormat="0" applyFont="0" applyAlignment="0" applyProtection="0"/>
    <xf numFmtId="0" fontId="47" fillId="60" borderId="58" applyNumberFormat="0" applyFont="0" applyAlignment="0" applyProtection="0"/>
    <xf numFmtId="0" fontId="285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4" fillId="60" borderId="58" applyNumberFormat="0" applyFont="0" applyAlignment="0" applyProtection="0"/>
    <xf numFmtId="0" fontId="238" fillId="0" borderId="60" applyNumberFormat="0" applyFill="0" applyAlignment="0" applyProtection="0"/>
    <xf numFmtId="0" fontId="238" fillId="0" borderId="60" applyNumberFormat="0" applyFill="0" applyAlignment="0" applyProtection="0"/>
    <xf numFmtId="0" fontId="238" fillId="0" borderId="60" applyNumberFormat="0" applyFill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419" fillId="0" borderId="33" applyNumberFormat="0" applyFill="0" applyAlignment="0" applyProtection="0">
      <alignment vertical="center"/>
    </xf>
    <xf numFmtId="0" fontId="421" fillId="0" borderId="60" applyNumberFormat="0" applyFill="0" applyAlignment="0" applyProtection="0">
      <alignment vertical="center"/>
    </xf>
    <xf numFmtId="0" fontId="421" fillId="0" borderId="60" applyNumberFormat="0" applyFill="0" applyAlignment="0" applyProtection="0">
      <alignment vertical="center"/>
    </xf>
    <xf numFmtId="0" fontId="421" fillId="0" borderId="60" applyNumberFormat="0" applyFill="0" applyAlignment="0" applyProtection="0">
      <alignment vertical="center"/>
    </xf>
    <xf numFmtId="0" fontId="422" fillId="60" borderId="58" applyNumberFormat="0" applyFont="0" applyAlignment="0" applyProtection="0">
      <alignment vertical="center"/>
    </xf>
    <xf numFmtId="0" fontId="422" fillId="60" borderId="58" applyNumberFormat="0" applyFont="0" applyAlignment="0" applyProtection="0">
      <alignment vertical="center"/>
    </xf>
    <xf numFmtId="0" fontId="422" fillId="60" borderId="58" applyNumberFormat="0" applyFont="0" applyAlignment="0" applyProtection="0">
      <alignment vertical="center"/>
    </xf>
    <xf numFmtId="0" fontId="426" fillId="56" borderId="57" applyNumberFormat="0" applyAlignment="0" applyProtection="0">
      <alignment vertical="center"/>
    </xf>
    <xf numFmtId="0" fontId="426" fillId="56" borderId="57" applyNumberFormat="0" applyAlignment="0" applyProtection="0">
      <alignment vertical="center"/>
    </xf>
    <xf numFmtId="0" fontId="426" fillId="56" borderId="57" applyNumberFormat="0" applyAlignment="0" applyProtection="0">
      <alignment vertical="center"/>
    </xf>
    <xf numFmtId="0" fontId="427" fillId="41" borderId="57" applyNumberFormat="0" applyAlignment="0" applyProtection="0">
      <alignment vertical="center"/>
    </xf>
    <xf numFmtId="0" fontId="427" fillId="41" borderId="57" applyNumberFormat="0" applyAlignment="0" applyProtection="0">
      <alignment vertical="center"/>
    </xf>
    <xf numFmtId="0" fontId="427" fillId="41" borderId="57" applyNumberFormat="0" applyAlignment="0" applyProtection="0">
      <alignment vertical="center"/>
    </xf>
    <xf numFmtId="0" fontId="428" fillId="56" borderId="59" applyNumberFormat="0" applyAlignment="0" applyProtection="0">
      <alignment vertical="center"/>
    </xf>
    <xf numFmtId="0" fontId="428" fillId="56" borderId="59" applyNumberFormat="0" applyAlignment="0" applyProtection="0">
      <alignment vertical="center"/>
    </xf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178" fillId="56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14" fillId="60" borderId="58" applyNumberFormat="0" applyFont="0" applyAlignment="0" applyProtection="0"/>
    <xf numFmtId="0" fontId="47" fillId="60" borderId="58" applyNumberFormat="0" applyFont="0" applyAlignment="0" applyProtection="0"/>
    <xf numFmtId="0" fontId="220" fillId="56" borderId="59" applyNumberFormat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37" fontId="71" fillId="0" borderId="55" applyFill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2" fillId="0" borderId="33" applyNumberFormat="0" applyFill="0" applyAlignment="0" applyProtection="0"/>
    <xf numFmtId="0" fontId="204" fillId="0" borderId="33" applyNumberFormat="0" applyFill="0" applyAlignment="0" applyProtection="0"/>
    <xf numFmtId="0" fontId="57" fillId="56" borderId="57" applyNumberFormat="0" applyAlignment="0" applyProtection="0"/>
    <xf numFmtId="0" fontId="14" fillId="60" borderId="58" applyNumberFormat="0" applyFont="0" applyAlignment="0" applyProtection="0"/>
    <xf numFmtId="0" fontId="238" fillId="0" borderId="60" applyNumberFormat="0" applyFill="0" applyAlignment="0" applyProtection="0"/>
    <xf numFmtId="211" fontId="178" fillId="56" borderId="57" applyNumberFormat="0" applyAlignment="0" applyProtection="0"/>
    <xf numFmtId="0" fontId="47" fillId="60" borderId="58" applyNumberFormat="0" applyFont="0" applyAlignment="0" applyProtection="0"/>
    <xf numFmtId="0" fontId="202" fillId="0" borderId="33" applyNumberFormat="0" applyFill="0" applyAlignment="0" applyProtection="0"/>
    <xf numFmtId="0" fontId="220" fillId="56" borderId="59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0" fontId="384" fillId="0" borderId="61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428" fillId="56" borderId="59" applyNumberFormat="0" applyAlignment="0" applyProtection="0">
      <alignment vertical="center"/>
    </xf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220" fillId="56" borderId="59" applyNumberFormat="0" applyAlignment="0" applyProtection="0"/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207" fillId="41" borderId="57" applyNumberFormat="0" applyAlignment="0" applyProtection="0"/>
    <xf numFmtId="0" fontId="237" fillId="0" borderId="60" applyNumberFormat="0" applyFill="0" applyAlignment="0" applyProtection="0"/>
    <xf numFmtId="0" fontId="220" fillId="56" borderId="59" applyNumberFormat="0" applyAlignment="0" applyProtection="0"/>
    <xf numFmtId="0" fontId="59" fillId="60" borderId="58" applyNumberFormat="0" applyFont="0" applyAlignment="0" applyProtection="0"/>
    <xf numFmtId="0" fontId="178" fillId="56" borderId="57" applyNumberFormat="0" applyAlignment="0" applyProtection="0"/>
    <xf numFmtId="211" fontId="202" fillId="0" borderId="33" applyNumberFormat="0" applyFill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285" fillId="60" borderId="58" applyNumberFormat="0" applyFont="0" applyAlignment="0" applyProtection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211" fontId="203" fillId="0" borderId="33" applyNumberFormat="0" applyFill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14" fillId="60" borderId="58" applyNumberFormat="0" applyFont="0" applyAlignment="0" applyProtection="0"/>
    <xf numFmtId="211" fontId="206" fillId="41" borderId="57" applyNumberFormat="0" applyAlignment="0" applyProtection="0"/>
    <xf numFmtId="0" fontId="92" fillId="56" borderId="59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221" fillId="56" borderId="59" applyNumberFormat="0" applyAlignment="0" applyProtection="0"/>
    <xf numFmtId="0" fontId="178" fillId="56" borderId="57" applyNumberFormat="0" applyAlignment="0" applyProtection="0"/>
    <xf numFmtId="0" fontId="207" fillId="41" borderId="57" applyNumberFormat="0" applyAlignment="0" applyProtection="0"/>
    <xf numFmtId="0" fontId="238" fillId="0" borderId="60" applyNumberFormat="0" applyFill="0" applyAlignment="0" applyProtection="0"/>
    <xf numFmtId="0" fontId="59" fillId="60" borderId="58" applyNumberFormat="0" applyFont="0" applyAlignment="0" applyProtection="0"/>
    <xf numFmtId="0" fontId="203" fillId="0" borderId="33" applyNumberFormat="0" applyFill="0" applyAlignment="0" applyProtection="0"/>
    <xf numFmtId="0" fontId="287" fillId="56" borderId="57" applyNumberFormat="0" applyAlignment="0" applyProtection="0">
      <alignment vertical="center"/>
    </xf>
    <xf numFmtId="0" fontId="272" fillId="60" borderId="58" applyNumberFormat="0" applyFont="0" applyAlignment="0" applyProtection="0">
      <alignment vertical="center"/>
    </xf>
    <xf numFmtId="0" fontId="295" fillId="0" borderId="60" applyNumberFormat="0" applyFill="0" applyAlignment="0" applyProtection="0">
      <alignment vertical="center"/>
    </xf>
    <xf numFmtId="0" fontId="296" fillId="41" borderId="57" applyNumberFormat="0" applyAlignment="0" applyProtection="0">
      <alignment vertical="center"/>
    </xf>
    <xf numFmtId="0" fontId="300" fillId="0" borderId="33" applyNumberFormat="0" applyFill="0" applyAlignment="0" applyProtection="0">
      <alignment vertical="center"/>
    </xf>
    <xf numFmtId="0" fontId="302" fillId="56" borderId="59" applyNumberFormat="0" applyAlignment="0" applyProtection="0">
      <alignment vertical="center"/>
    </xf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177" fillId="56" borderId="57" applyNumberFormat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43" fontId="328" fillId="0" borderId="0" applyFont="0" applyFill="0" applyBorder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203" fillId="0" borderId="33" applyNumberFormat="0" applyFill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92" fillId="56" borderId="59" applyNumberFormat="0" applyAlignment="0" applyProtection="0"/>
    <xf numFmtId="0" fontId="57" fillId="56" borderId="57" applyNumberFormat="0" applyAlignment="0" applyProtection="0"/>
    <xf numFmtId="0" fontId="75" fillId="0" borderId="33" applyNumberFormat="0" applyFill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68" fillId="61" borderId="59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57" fillId="56" borderId="57" applyNumberFormat="0" applyAlignment="0" applyProtection="0"/>
    <xf numFmtId="0" fontId="177" fillId="56" borderId="57" applyNumberFormat="0" applyAlignment="0" applyProtection="0"/>
    <xf numFmtId="0" fontId="203" fillId="0" borderId="33" applyNumberFormat="0" applyFill="0" applyAlignment="0" applyProtection="0"/>
    <xf numFmtId="0" fontId="47" fillId="60" borderId="58" applyNumberFormat="0" applyFont="0" applyAlignment="0" applyProtection="0"/>
    <xf numFmtId="0" fontId="59" fillId="60" borderId="58" applyNumberFormat="0" applyFont="0" applyAlignment="0" applyProtection="0"/>
    <xf numFmtId="0" fontId="421" fillId="0" borderId="60" applyNumberFormat="0" applyFill="0" applyAlignment="0" applyProtection="0">
      <alignment vertical="center"/>
    </xf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237" fillId="0" borderId="60" applyNumberFormat="0" applyFill="0" applyAlignment="0" applyProtection="0"/>
    <xf numFmtId="0" fontId="384" fillId="0" borderId="61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385" fillId="0" borderId="60" applyNumberFormat="0" applyFill="0" applyAlignment="0" applyProtection="0"/>
    <xf numFmtId="0" fontId="59" fillId="60" borderId="58" applyNumberFormat="0" applyFon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5" fontId="52" fillId="0" borderId="55" applyAlignment="0" applyProtection="0"/>
    <xf numFmtId="37" fontId="71" fillId="0" borderId="55" applyFill="0"/>
    <xf numFmtId="0" fontId="57" fillId="56" borderId="57" applyNumberForma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369" fillId="56" borderId="59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92" fillId="56" borderId="59" applyNumberFormat="0" applyAlignment="0" applyProtection="0"/>
    <xf numFmtId="0" fontId="237" fillId="0" borderId="60" applyNumberFormat="0" applyFill="0" applyAlignment="0" applyProtection="0"/>
    <xf numFmtId="211" fontId="206" fillId="41" borderId="57" applyNumberFormat="0" applyAlignment="0" applyProtection="0"/>
    <xf numFmtId="211" fontId="207" fillId="41" borderId="57" applyNumberFormat="0" applyAlignment="0" applyProtection="0"/>
    <xf numFmtId="211" fontId="206" fillId="41" borderId="57" applyNumberFormat="0" applyAlignment="0" applyProtection="0"/>
    <xf numFmtId="211" fontId="177" fillId="56" borderId="57" applyNumberFormat="0" applyAlignment="0" applyProtection="0"/>
    <xf numFmtId="0" fontId="38" fillId="60" borderId="58" applyNumberFormat="0" applyFont="0" applyAlignment="0" applyProtection="0"/>
    <xf numFmtId="211" fontId="203" fillId="0" borderId="33" applyNumberFormat="0" applyFill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14" fillId="60" borderId="58" applyNumberFormat="0" applyFont="0" applyAlignment="0" applyProtection="0"/>
    <xf numFmtId="0" fontId="384" fillId="0" borderId="61" applyNumberFormat="0" applyFill="0" applyAlignment="0" applyProtection="0"/>
    <xf numFmtId="0" fontId="107" fillId="0" borderId="60" applyNumberFormat="0" applyFill="0" applyAlignment="0" applyProtection="0"/>
    <xf numFmtId="0" fontId="221" fillId="56" borderId="59" applyNumberFormat="0" applyAlignment="0" applyProtection="0"/>
    <xf numFmtId="0" fontId="178" fillId="56" borderId="57" applyNumberFormat="0" applyAlignment="0" applyProtection="0"/>
    <xf numFmtId="0" fontId="207" fillId="41" borderId="57" applyNumberFormat="0" applyAlignment="0" applyProtection="0"/>
    <xf numFmtId="0" fontId="238" fillId="0" borderId="60" applyNumberFormat="0" applyFill="0" applyAlignment="0" applyProtection="0"/>
    <xf numFmtId="0" fontId="59" fillId="60" borderId="58" applyNumberFormat="0" applyFont="0" applyAlignment="0" applyProtection="0"/>
    <xf numFmtId="0" fontId="203" fillId="0" borderId="33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221" fillId="56" borderId="59" applyNumberFormat="0" applyAlignment="0" applyProtection="0"/>
    <xf numFmtId="0" fontId="178" fillId="56" borderId="57" applyNumberFormat="0" applyAlignment="0" applyProtection="0"/>
    <xf numFmtId="0" fontId="207" fillId="41" borderId="57" applyNumberFormat="0" applyAlignment="0" applyProtection="0"/>
    <xf numFmtId="0" fontId="238" fillId="0" borderId="60" applyNumberFormat="0" applyFill="0" applyAlignment="0" applyProtection="0"/>
    <xf numFmtId="0" fontId="59" fillId="60" borderId="58" applyNumberFormat="0" applyFont="0" applyAlignment="0" applyProtection="0"/>
    <xf numFmtId="0" fontId="203" fillId="0" borderId="33" applyNumberFormat="0" applyFill="0" applyAlignment="0" applyProtection="0"/>
    <xf numFmtId="211" fontId="207" fillId="41" borderId="57" applyNumberFormat="0" applyAlignment="0" applyProtection="0"/>
    <xf numFmtId="211" fontId="39" fillId="60" borderId="58" applyNumberFormat="0" applyFont="0" applyAlignment="0" applyProtection="0"/>
    <xf numFmtId="0" fontId="71" fillId="0" borderId="62">
      <alignment horizontal="left" vertical="center"/>
    </xf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207" fillId="41" borderId="57" applyNumberFormat="0" applyAlignment="0" applyProtection="0"/>
    <xf numFmtId="0" fontId="207" fillId="41" borderId="57" applyNumberFormat="0" applyAlignment="0" applyProtection="0"/>
    <xf numFmtId="0" fontId="178" fillId="56" borderId="57" applyNumberFormat="0" applyAlignment="0" applyProtection="0"/>
    <xf numFmtId="0" fontId="57" fillId="56" borderId="57" applyNumberForma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0" fontId="206" fillId="41" borderId="57" applyNumberFormat="0" applyAlignment="0" applyProtection="0"/>
    <xf numFmtId="211" fontId="203" fillId="0" borderId="33" applyNumberFormat="0" applyFill="0" applyAlignment="0" applyProtection="0"/>
    <xf numFmtId="0" fontId="38" fillId="60" borderId="58" applyNumberFormat="0" applyFont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70" fillId="61" borderId="57" applyNumberFormat="0" applyAlignment="0" applyProtection="0"/>
    <xf numFmtId="0" fontId="381" fillId="41" borderId="57" applyNumberFormat="0" applyAlignment="0" applyProtection="0"/>
    <xf numFmtId="0" fontId="380" fillId="41" borderId="57" applyNumberFormat="0" applyAlignment="0" applyProtection="0"/>
    <xf numFmtId="0" fontId="384" fillId="0" borderId="61" applyNumberFormat="0" applyFill="0" applyAlignment="0" applyProtection="0"/>
    <xf numFmtId="0" fontId="385" fillId="0" borderId="60" applyNumberFormat="0" applyFill="0" applyAlignment="0" applyProtection="0"/>
    <xf numFmtId="0" fontId="384" fillId="0" borderId="61" applyNumberFormat="0" applyFill="0" applyAlignment="0" applyProtection="0"/>
    <xf numFmtId="0" fontId="206" fillId="41" borderId="57" applyNumberFormat="0" applyAlignment="0" applyProtection="0"/>
    <xf numFmtId="0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92" fillId="56" borderId="59" applyNumberFormat="0" applyAlignment="0" applyProtection="0"/>
    <xf numFmtId="0" fontId="220" fillId="56" borderId="59" applyNumberFormat="0" applyAlignment="0" applyProtection="0"/>
    <xf numFmtId="0" fontId="92" fillId="56" borderId="59" applyNumberFormat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0" fontId="177" fillId="56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203" fillId="0" borderId="33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4" fillId="60" borderId="58" applyNumberFormat="0" applyFont="0" applyAlignment="0" applyProtection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70" fillId="56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80" fillId="41" borderId="57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93" fillId="0" borderId="33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70" fillId="56" borderId="57" applyNumberFormat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0" fontId="92" fillId="56" borderId="59" applyNumberFormat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238" fillId="0" borderId="60" applyNumberFormat="0" applyFill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14" fillId="60" borderId="58" applyNumberFormat="0" applyFon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328" fillId="0" borderId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221" fillId="56" borderId="59" applyNumberFormat="0" applyAlignment="0" applyProtection="0"/>
    <xf numFmtId="0" fontId="57" fillId="56" borderId="57" applyNumberFormat="0" applyAlignment="0" applyProtection="0"/>
    <xf numFmtId="0" fontId="39" fillId="60" borderId="58" applyNumberFormat="0" applyFont="0" applyAlignment="0" applyProtection="0"/>
    <xf numFmtId="0" fontId="14" fillId="60" borderId="58" applyNumberFormat="0" applyFont="0" applyAlignment="0" applyProtection="0"/>
    <xf numFmtId="211" fontId="203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39" fillId="60" borderId="58" applyNumberFormat="0" applyFont="0" applyAlignment="0" applyProtection="0"/>
    <xf numFmtId="0" fontId="92" fillId="56" borderId="59" applyNumberFormat="0" applyAlignment="0" applyProtection="0"/>
    <xf numFmtId="0" fontId="238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220" fillId="56" borderId="59" applyNumberFormat="0" applyAlignment="0" applyProtection="0"/>
    <xf numFmtId="0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206" fillId="41" borderId="57" applyNumberFormat="0" applyAlignment="0" applyProtection="0"/>
    <xf numFmtId="0" fontId="370" fillId="56" borderId="57" applyNumberForma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71" fillId="56" borderId="57" applyNumberFormat="0" applyAlignment="0" applyProtection="0"/>
    <xf numFmtId="0" fontId="370" fillId="61" borderId="57" applyNumberFormat="0" applyAlignment="0" applyProtection="0"/>
    <xf numFmtId="0" fontId="380" fillId="59" borderId="57" applyNumberFormat="0" applyAlignment="0" applyProtection="0"/>
    <xf numFmtId="0" fontId="380" fillId="59" borderId="57" applyNumberFormat="0" applyAlignment="0" applyProtection="0"/>
    <xf numFmtId="0" fontId="385" fillId="0" borderId="60" applyNumberFormat="0" applyFill="0" applyAlignment="0" applyProtection="0"/>
    <xf numFmtId="0" fontId="385" fillId="0" borderId="60" applyNumberFormat="0" applyFill="0" applyAlignment="0" applyProtection="0"/>
    <xf numFmtId="0" fontId="285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57" fillId="56" borderId="57" applyNumberFormat="0" applyAlignment="0" applyProtection="0"/>
    <xf numFmtId="0" fontId="220" fillId="56" borderId="59" applyNumberFormat="0" applyAlignment="0" applyProtection="0"/>
    <xf numFmtId="0" fontId="92" fillId="56" borderId="59" applyNumberFormat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427" fillId="41" borderId="57" applyNumberFormat="0" applyAlignment="0" applyProtection="0">
      <alignment vertical="center"/>
    </xf>
    <xf numFmtId="0" fontId="426" fillId="56" borderId="57" applyNumberFormat="0" applyAlignment="0" applyProtection="0">
      <alignment vertical="center"/>
    </xf>
    <xf numFmtId="0" fontId="422" fillId="60" borderId="58" applyNumberFormat="0" applyFont="0" applyAlignment="0" applyProtection="0">
      <alignment vertical="center"/>
    </xf>
    <xf numFmtId="0" fontId="421" fillId="0" borderId="60" applyNumberFormat="0" applyFill="0" applyAlignment="0" applyProtection="0">
      <alignment vertical="center"/>
    </xf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94" fillId="0" borderId="53" applyNumberFormat="0" applyFill="0" applyAlignment="0" applyProtection="0"/>
    <xf numFmtId="0" fontId="392" fillId="0" borderId="33" applyNumberFormat="0" applyFill="0" applyAlignment="0" applyProtection="0"/>
    <xf numFmtId="0" fontId="394" fillId="0" borderId="53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370" fillId="61" borderId="57" applyNumberFormat="0" applyAlignment="0" applyProtection="0"/>
    <xf numFmtId="0" fontId="370" fillId="61" borderId="57" applyNumberFormat="0" applyAlignment="0" applyProtection="0"/>
    <xf numFmtId="0" fontId="371" fillId="56" borderId="57" applyNumberFormat="0" applyAlignment="0" applyProtection="0"/>
    <xf numFmtId="0" fontId="370" fillId="61" borderId="57" applyNumberFormat="0" applyAlignment="0" applyProtection="0"/>
    <xf numFmtId="0" fontId="368" fillId="56" borderId="59" applyNumberFormat="0" applyAlignment="0" applyProtection="0"/>
    <xf numFmtId="0" fontId="368" fillId="61" borderId="59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220" fillId="56" borderId="59" applyNumberFormat="0" applyAlignment="0" applyProtection="0"/>
    <xf numFmtId="0" fontId="220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39" fillId="60" borderId="58" applyNumberFormat="0" applyFont="0" applyAlignment="0" applyProtection="0"/>
    <xf numFmtId="0" fontId="328" fillId="0" borderId="0"/>
    <xf numFmtId="43" fontId="328" fillId="0" borderId="0" applyFont="0" applyFill="0" applyBorder="0" applyAlignment="0" applyProtection="0"/>
    <xf numFmtId="211" fontId="206" fillId="41" borderId="5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41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211" fontId="206" fillId="41" borderId="5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177" fillId="56" borderId="57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238" fillId="0" borderId="39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5" fontId="52" fillId="0" borderId="63" applyAlignment="0" applyProtection="0"/>
    <xf numFmtId="0" fontId="238" fillId="0" borderId="39" applyNumberFormat="0" applyFill="0" applyAlignment="0" applyProtection="0"/>
    <xf numFmtId="0" fontId="57" fillId="56" borderId="57" applyNumberFormat="0" applyAlignment="0" applyProtection="0"/>
    <xf numFmtId="16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211" fontId="206" fillId="41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0" fontId="1" fillId="0" borderId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37" fontId="49" fillId="54" borderId="62" applyBorder="0">
      <alignment horizontal="left" vertical="center" indent="2"/>
    </xf>
    <xf numFmtId="211" fontId="207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60" borderId="58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92" fillId="56" borderId="5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56" borderId="59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14" fillId="60" borderId="58" applyNumberFormat="0" applyFont="0" applyAlignment="0" applyProtection="0"/>
    <xf numFmtId="0" fontId="207" fillId="41" borderId="57" applyNumberFormat="0" applyAlignment="0" applyProtection="0"/>
    <xf numFmtId="0" fontId="207" fillId="41" borderId="57" applyNumberFormat="0" applyAlignment="0" applyProtection="0"/>
    <xf numFmtId="0" fontId="178" fillId="56" borderId="57" applyNumberFormat="0" applyAlignment="0" applyProtection="0"/>
    <xf numFmtId="0" fontId="238" fillId="0" borderId="39" applyNumberFormat="0" applyFill="0" applyAlignment="0" applyProtection="0"/>
    <xf numFmtId="0" fontId="221" fillId="56" borderId="38" applyNumberFormat="0" applyAlignment="0" applyProtection="0"/>
    <xf numFmtId="0" fontId="207" fillId="41" borderId="57" applyNumberFormat="0" applyAlignment="0" applyProtection="0"/>
    <xf numFmtId="0" fontId="207" fillId="41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8" fillId="56" borderId="57" applyNumberFormat="0" applyAlignment="0" applyProtection="0"/>
    <xf numFmtId="211" fontId="178" fillId="56" borderId="57" applyNumberFormat="0" applyAlignment="0" applyProtection="0"/>
    <xf numFmtId="211" fontId="178" fillId="56" borderId="57" applyNumberFormat="0" applyAlignment="0" applyProtection="0"/>
    <xf numFmtId="211" fontId="178" fillId="56" borderId="57" applyNumberFormat="0" applyAlignment="0" applyProtection="0"/>
    <xf numFmtId="211" fontId="177" fillId="56" borderId="57" applyNumberFormat="0" applyAlignment="0" applyProtection="0"/>
    <xf numFmtId="211" fontId="178" fillId="56" borderId="57" applyNumberFormat="0" applyAlignment="0" applyProtection="0"/>
    <xf numFmtId="211" fontId="178" fillId="56" borderId="57" applyNumberFormat="0" applyAlignment="0" applyProtection="0"/>
    <xf numFmtId="211" fontId="178" fillId="56" borderId="57" applyNumberFormat="0" applyAlignment="0" applyProtection="0"/>
    <xf numFmtId="211" fontId="178" fillId="56" borderId="57" applyNumberFormat="0" applyAlignment="0" applyProtection="0"/>
    <xf numFmtId="211" fontId="178" fillId="56" borderId="57" applyNumberFormat="0" applyAlignment="0" applyProtection="0"/>
    <xf numFmtId="0" fontId="179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46" fillId="0" borderId="56"/>
    <xf numFmtId="0" fontId="207" fillId="41" borderId="57" applyNumberFormat="0" applyAlignment="0" applyProtection="0"/>
    <xf numFmtId="0" fontId="221" fillId="56" borderId="38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7" fillId="41" borderId="57" applyNumberFormat="0" applyAlignment="0" applyProtection="0"/>
    <xf numFmtId="211" fontId="207" fillId="41" borderId="57" applyNumberFormat="0" applyAlignment="0" applyProtection="0"/>
    <xf numFmtId="211" fontId="207" fillId="41" borderId="57" applyNumberFormat="0" applyAlignment="0" applyProtection="0"/>
    <xf numFmtId="211" fontId="207" fillId="41" borderId="57" applyNumberFormat="0" applyAlignment="0" applyProtection="0"/>
    <xf numFmtId="211" fontId="206" fillId="41" borderId="57" applyNumberFormat="0" applyAlignment="0" applyProtection="0"/>
    <xf numFmtId="211" fontId="207" fillId="41" borderId="57" applyNumberFormat="0" applyAlignment="0" applyProtection="0"/>
    <xf numFmtId="211" fontId="207" fillId="41" borderId="57" applyNumberFormat="0" applyAlignment="0" applyProtection="0"/>
    <xf numFmtId="211" fontId="207" fillId="41" borderId="57" applyNumberFormat="0" applyAlignment="0" applyProtection="0"/>
    <xf numFmtId="211" fontId="207" fillId="41" borderId="57" applyNumberFormat="0" applyAlignment="0" applyProtection="0"/>
    <xf numFmtId="211" fontId="207" fillId="41" borderId="57" applyNumberFormat="0" applyAlignment="0" applyProtection="0"/>
    <xf numFmtId="0" fontId="208" fillId="41" borderId="57" applyNumberFormat="0" applyAlignment="0" applyProtection="0"/>
    <xf numFmtId="0" fontId="208" fillId="41" borderId="57" applyNumberFormat="0" applyAlignment="0" applyProtection="0"/>
    <xf numFmtId="0" fontId="208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10" fillId="64" borderId="56"/>
    <xf numFmtId="211" fontId="59" fillId="60" borderId="58" applyNumberFormat="0" applyFont="0" applyAlignment="0" applyProtection="0"/>
    <xf numFmtId="211" fontId="178" fillId="56" borderId="57" applyNumberFormat="0" applyAlignment="0" applyProtection="0"/>
    <xf numFmtId="211" fontId="5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178" fillId="56" borderId="57" applyNumberFormat="0" applyAlignment="0" applyProtection="0"/>
    <xf numFmtId="211" fontId="177" fillId="56" borderId="57" applyNumberForma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59" fillId="60" borderId="58" applyNumberFormat="0" applyFont="0" applyAlignment="0" applyProtection="0"/>
    <xf numFmtId="211" fontId="59" fillId="60" borderId="58" applyNumberFormat="0" applyFont="0" applyAlignment="0" applyProtection="0"/>
    <xf numFmtId="211" fontId="59" fillId="60" borderId="58" applyNumberFormat="0" applyFont="0" applyAlignment="0" applyProtection="0"/>
    <xf numFmtId="211" fontId="59" fillId="60" borderId="58" applyNumberFormat="0" applyFont="0" applyAlignment="0" applyProtection="0"/>
    <xf numFmtId="211" fontId="39" fillId="60" borderId="58" applyNumberFormat="0" applyFont="0" applyAlignment="0" applyProtection="0"/>
    <xf numFmtId="211" fontId="59" fillId="60" borderId="58" applyNumberFormat="0" applyFont="0" applyAlignment="0" applyProtection="0"/>
    <xf numFmtId="211" fontId="59" fillId="60" borderId="58" applyNumberFormat="0" applyFont="0" applyAlignment="0" applyProtection="0"/>
    <xf numFmtId="211" fontId="59" fillId="60" borderId="58" applyNumberFormat="0" applyFont="0" applyAlignment="0" applyProtection="0"/>
    <xf numFmtId="211" fontId="59" fillId="60" borderId="58" applyNumberFormat="0" applyFont="0" applyAlignment="0" applyProtection="0"/>
    <xf numFmtId="211" fontId="59" fillId="60" borderId="58" applyNumberFormat="0" applyFont="0" applyAlignment="0" applyProtection="0"/>
    <xf numFmtId="0" fontId="162" fillId="60" borderId="58" applyNumberFormat="0" applyFont="0" applyAlignment="0" applyProtection="0"/>
    <xf numFmtId="0" fontId="162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1" fillId="56" borderId="59" applyNumberFormat="0" applyAlignment="0" applyProtection="0"/>
    <xf numFmtId="211" fontId="221" fillId="56" borderId="59" applyNumberFormat="0" applyAlignment="0" applyProtection="0"/>
    <xf numFmtId="211" fontId="221" fillId="56" borderId="59" applyNumberFormat="0" applyAlignment="0" applyProtection="0"/>
    <xf numFmtId="211" fontId="221" fillId="56" borderId="59" applyNumberFormat="0" applyAlignment="0" applyProtection="0"/>
    <xf numFmtId="211" fontId="220" fillId="56" borderId="59" applyNumberFormat="0" applyAlignment="0" applyProtection="0"/>
    <xf numFmtId="211" fontId="221" fillId="56" borderId="59" applyNumberFormat="0" applyAlignment="0" applyProtection="0"/>
    <xf numFmtId="211" fontId="221" fillId="56" borderId="59" applyNumberFormat="0" applyAlignment="0" applyProtection="0"/>
    <xf numFmtId="211" fontId="221" fillId="56" borderId="59" applyNumberFormat="0" applyAlignment="0" applyProtection="0"/>
    <xf numFmtId="211" fontId="221" fillId="56" borderId="59" applyNumberFormat="0" applyAlignment="0" applyProtection="0"/>
    <xf numFmtId="211" fontId="221" fillId="56" borderId="59" applyNumberFormat="0" applyAlignment="0" applyProtection="0"/>
    <xf numFmtId="0" fontId="222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0" fontId="191" fillId="0" borderId="62" applyNumberFormat="0" applyFill="0" applyBorder="0" applyAlignment="0" applyProtection="0">
      <alignment horizontal="centerContinuous"/>
    </xf>
    <xf numFmtId="0" fontId="215" fillId="0" borderId="62" applyNumberFormat="0" applyFill="0" applyBorder="0" applyAlignment="0" applyProtection="0">
      <alignment horizontal="centerContinuous"/>
    </xf>
    <xf numFmtId="211" fontId="46" fillId="0" borderId="56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8" fillId="0" borderId="60" applyNumberFormat="0" applyFill="0" applyAlignment="0" applyProtection="0"/>
    <xf numFmtId="211" fontId="238" fillId="0" borderId="60" applyNumberFormat="0" applyFill="0" applyAlignment="0" applyProtection="0"/>
    <xf numFmtId="211" fontId="238" fillId="0" borderId="60" applyNumberFormat="0" applyFill="0" applyAlignment="0" applyProtection="0"/>
    <xf numFmtId="211" fontId="238" fillId="0" borderId="60" applyNumberFormat="0" applyFill="0" applyAlignment="0" applyProtection="0"/>
    <xf numFmtId="211" fontId="237" fillId="0" borderId="60" applyNumberFormat="0" applyFill="0" applyAlignment="0" applyProtection="0"/>
    <xf numFmtId="211" fontId="238" fillId="0" borderId="60" applyNumberFormat="0" applyFill="0" applyAlignment="0" applyProtection="0"/>
    <xf numFmtId="211" fontId="238" fillId="0" borderId="60" applyNumberFormat="0" applyFill="0" applyAlignment="0" applyProtection="0"/>
    <xf numFmtId="211" fontId="238" fillId="0" borderId="60" applyNumberFormat="0" applyFill="0" applyAlignment="0" applyProtection="0"/>
    <xf numFmtId="211" fontId="238" fillId="0" borderId="60" applyNumberFormat="0" applyFill="0" applyAlignment="0" applyProtection="0"/>
    <xf numFmtId="211" fontId="238" fillId="0" borderId="60" applyNumberFormat="0" applyFill="0" applyAlignment="0" applyProtection="0"/>
    <xf numFmtId="0" fontId="239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10" fillId="0" borderId="56"/>
    <xf numFmtId="211" fontId="221" fillId="56" borderId="59" applyNumberFormat="0" applyAlignment="0" applyProtection="0"/>
    <xf numFmtId="211" fontId="178" fillId="56" borderId="57" applyNumberFormat="0" applyAlignment="0" applyProtection="0"/>
    <xf numFmtId="211" fontId="207" fillId="41" borderId="57" applyNumberFormat="0" applyAlignment="0" applyProtection="0"/>
    <xf numFmtId="211" fontId="238" fillId="0" borderId="60" applyNumberFormat="0" applyFill="0" applyAlignment="0" applyProtection="0"/>
    <xf numFmtId="211" fontId="59" fillId="60" borderId="58" applyNumberFormat="0" applyFont="0" applyAlignment="0" applyProtection="0"/>
    <xf numFmtId="43" fontId="328" fillId="0" borderId="0" applyFont="0" applyFill="0" applyBorder="0" applyAlignment="0" applyProtection="0"/>
    <xf numFmtId="0" fontId="32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1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39" fillId="60" borderId="58" applyNumberFormat="0" applyFont="0" applyAlignment="0" applyProtection="0"/>
    <xf numFmtId="0" fontId="1" fillId="0" borderId="0"/>
    <xf numFmtId="0" fontId="1" fillId="0" borderId="0"/>
    <xf numFmtId="0" fontId="1" fillId="0" borderId="0"/>
    <xf numFmtId="211" fontId="39" fillId="60" borderId="5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11" fontId="206" fillId="41" borderId="57" applyNumberFormat="0" applyAlignment="0" applyProtection="0"/>
    <xf numFmtId="211" fontId="177" fillId="56" borderId="57" applyNumberForma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37" fontId="49" fillId="54" borderId="62" applyBorder="0">
      <alignment horizontal="left" vertical="center" indent="2"/>
    </xf>
    <xf numFmtId="0" fontId="14" fillId="60" borderId="58" applyNumberFormat="0" applyFon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14" fillId="60" borderId="58" applyNumberFormat="0" applyFont="0" applyAlignment="0" applyProtection="0"/>
    <xf numFmtId="0" fontId="215" fillId="0" borderId="62" applyNumberFormat="0" applyFill="0" applyBorder="0" applyAlignment="0" applyProtection="0">
      <alignment horizontal="centerContinuous"/>
    </xf>
    <xf numFmtId="0" fontId="191" fillId="0" borderId="62" applyNumberFormat="0" applyFill="0" applyBorder="0" applyAlignment="0" applyProtection="0">
      <alignment horizontal="centerContinuous"/>
    </xf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8" fillId="56" borderId="57" applyNumberFormat="0" applyAlignment="0" applyProtection="0"/>
    <xf numFmtId="211" fontId="178" fillId="56" borderId="57" applyNumberFormat="0" applyAlignment="0" applyProtection="0"/>
    <xf numFmtId="211" fontId="178" fillId="56" borderId="57" applyNumberFormat="0" applyAlignment="0" applyProtection="0"/>
    <xf numFmtId="211" fontId="178" fillId="56" borderId="57" applyNumberFormat="0" applyAlignment="0" applyProtection="0"/>
    <xf numFmtId="211" fontId="177" fillId="56" borderId="57" applyNumberFormat="0" applyAlignment="0" applyProtection="0"/>
    <xf numFmtId="211" fontId="178" fillId="56" borderId="57" applyNumberFormat="0" applyAlignment="0" applyProtection="0"/>
    <xf numFmtId="211" fontId="178" fillId="56" borderId="57" applyNumberFormat="0" applyAlignment="0" applyProtection="0"/>
    <xf numFmtId="211" fontId="178" fillId="56" borderId="57" applyNumberFormat="0" applyAlignment="0" applyProtection="0"/>
    <xf numFmtId="211" fontId="178" fillId="56" borderId="57" applyNumberFormat="0" applyAlignment="0" applyProtection="0"/>
    <xf numFmtId="211" fontId="178" fillId="56" borderId="57" applyNumberFormat="0" applyAlignment="0" applyProtection="0"/>
    <xf numFmtId="0" fontId="179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46" fillId="0" borderId="56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7" fillId="41" borderId="57" applyNumberFormat="0" applyAlignment="0" applyProtection="0"/>
    <xf numFmtId="211" fontId="207" fillId="41" borderId="57" applyNumberFormat="0" applyAlignment="0" applyProtection="0"/>
    <xf numFmtId="211" fontId="207" fillId="41" borderId="57" applyNumberFormat="0" applyAlignment="0" applyProtection="0"/>
    <xf numFmtId="211" fontId="207" fillId="41" borderId="57" applyNumberFormat="0" applyAlignment="0" applyProtection="0"/>
    <xf numFmtId="211" fontId="206" fillId="41" borderId="57" applyNumberFormat="0" applyAlignment="0" applyProtection="0"/>
    <xf numFmtId="211" fontId="207" fillId="41" borderId="57" applyNumberFormat="0" applyAlignment="0" applyProtection="0"/>
    <xf numFmtId="211" fontId="207" fillId="41" borderId="57" applyNumberFormat="0" applyAlignment="0" applyProtection="0"/>
    <xf numFmtId="211" fontId="207" fillId="41" borderId="57" applyNumberFormat="0" applyAlignment="0" applyProtection="0"/>
    <xf numFmtId="211" fontId="207" fillId="41" borderId="57" applyNumberFormat="0" applyAlignment="0" applyProtection="0"/>
    <xf numFmtId="211" fontId="207" fillId="41" borderId="57" applyNumberFormat="0" applyAlignment="0" applyProtection="0"/>
    <xf numFmtId="0" fontId="208" fillId="41" borderId="57" applyNumberFormat="0" applyAlignment="0" applyProtection="0"/>
    <xf numFmtId="0" fontId="208" fillId="41" borderId="57" applyNumberFormat="0" applyAlignment="0" applyProtection="0"/>
    <xf numFmtId="0" fontId="208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10" fillId="64" borderId="56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59" fillId="60" borderId="58" applyNumberFormat="0" applyFont="0" applyAlignment="0" applyProtection="0"/>
    <xf numFmtId="211" fontId="59" fillId="60" borderId="58" applyNumberFormat="0" applyFont="0" applyAlignment="0" applyProtection="0"/>
    <xf numFmtId="211" fontId="59" fillId="60" borderId="58" applyNumberFormat="0" applyFont="0" applyAlignment="0" applyProtection="0"/>
    <xf numFmtId="211" fontId="59" fillId="60" borderId="58" applyNumberFormat="0" applyFont="0" applyAlignment="0" applyProtection="0"/>
    <xf numFmtId="211" fontId="39" fillId="60" borderId="58" applyNumberFormat="0" applyFont="0" applyAlignment="0" applyProtection="0"/>
    <xf numFmtId="211" fontId="59" fillId="60" borderId="58" applyNumberFormat="0" applyFont="0" applyAlignment="0" applyProtection="0"/>
    <xf numFmtId="211" fontId="59" fillId="60" borderId="58" applyNumberFormat="0" applyFont="0" applyAlignment="0" applyProtection="0"/>
    <xf numFmtId="211" fontId="59" fillId="60" borderId="58" applyNumberFormat="0" applyFont="0" applyAlignment="0" applyProtection="0"/>
    <xf numFmtId="211" fontId="59" fillId="60" borderId="58" applyNumberFormat="0" applyFont="0" applyAlignment="0" applyProtection="0"/>
    <xf numFmtId="211" fontId="59" fillId="60" borderId="58" applyNumberFormat="0" applyFont="0" applyAlignment="0" applyProtection="0"/>
    <xf numFmtId="0" fontId="162" fillId="60" borderId="58" applyNumberFormat="0" applyFont="0" applyAlignment="0" applyProtection="0"/>
    <xf numFmtId="0" fontId="162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1" fillId="56" borderId="59" applyNumberFormat="0" applyAlignment="0" applyProtection="0"/>
    <xf numFmtId="211" fontId="221" fillId="56" borderId="59" applyNumberFormat="0" applyAlignment="0" applyProtection="0"/>
    <xf numFmtId="211" fontId="221" fillId="56" borderId="59" applyNumberFormat="0" applyAlignment="0" applyProtection="0"/>
    <xf numFmtId="211" fontId="221" fillId="56" borderId="59" applyNumberFormat="0" applyAlignment="0" applyProtection="0"/>
    <xf numFmtId="211" fontId="220" fillId="56" borderId="59" applyNumberFormat="0" applyAlignment="0" applyProtection="0"/>
    <xf numFmtId="211" fontId="221" fillId="56" borderId="59" applyNumberFormat="0" applyAlignment="0" applyProtection="0"/>
    <xf numFmtId="211" fontId="221" fillId="56" borderId="59" applyNumberFormat="0" applyAlignment="0" applyProtection="0"/>
    <xf numFmtId="211" fontId="221" fillId="56" borderId="59" applyNumberFormat="0" applyAlignment="0" applyProtection="0"/>
    <xf numFmtId="211" fontId="221" fillId="56" borderId="59" applyNumberFormat="0" applyAlignment="0" applyProtection="0"/>
    <xf numFmtId="211" fontId="221" fillId="56" borderId="59" applyNumberFormat="0" applyAlignment="0" applyProtection="0"/>
    <xf numFmtId="0" fontId="222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46" fillId="0" borderId="56"/>
    <xf numFmtId="5" fontId="52" fillId="0" borderId="55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8" fillId="0" borderId="60" applyNumberFormat="0" applyFill="0" applyAlignment="0" applyProtection="0"/>
    <xf numFmtId="211" fontId="238" fillId="0" borderId="60" applyNumberFormat="0" applyFill="0" applyAlignment="0" applyProtection="0"/>
    <xf numFmtId="211" fontId="238" fillId="0" borderId="60" applyNumberFormat="0" applyFill="0" applyAlignment="0" applyProtection="0"/>
    <xf numFmtId="211" fontId="238" fillId="0" borderId="60" applyNumberFormat="0" applyFill="0" applyAlignment="0" applyProtection="0"/>
    <xf numFmtId="211" fontId="237" fillId="0" borderId="60" applyNumberFormat="0" applyFill="0" applyAlignment="0" applyProtection="0"/>
    <xf numFmtId="211" fontId="238" fillId="0" borderId="60" applyNumberFormat="0" applyFill="0" applyAlignment="0" applyProtection="0"/>
    <xf numFmtId="211" fontId="238" fillId="0" borderId="60" applyNumberFormat="0" applyFill="0" applyAlignment="0" applyProtection="0"/>
    <xf numFmtId="211" fontId="238" fillId="0" borderId="60" applyNumberFormat="0" applyFill="0" applyAlignment="0" applyProtection="0"/>
    <xf numFmtId="211" fontId="238" fillId="0" borderId="60" applyNumberFormat="0" applyFill="0" applyAlignment="0" applyProtection="0"/>
    <xf numFmtId="211" fontId="238" fillId="0" borderId="60" applyNumberFormat="0" applyFill="0" applyAlignment="0" applyProtection="0"/>
    <xf numFmtId="0" fontId="239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10" fillId="0" borderId="56"/>
    <xf numFmtId="211" fontId="221" fillId="56" borderId="59" applyNumberFormat="0" applyAlignment="0" applyProtection="0"/>
    <xf numFmtId="211" fontId="178" fillId="56" borderId="57" applyNumberFormat="0" applyAlignment="0" applyProtection="0"/>
    <xf numFmtId="211" fontId="207" fillId="41" borderId="57" applyNumberFormat="0" applyAlignment="0" applyProtection="0"/>
    <xf numFmtId="211" fontId="238" fillId="0" borderId="60" applyNumberFormat="0" applyFill="0" applyAlignment="0" applyProtection="0"/>
    <xf numFmtId="211" fontId="59" fillId="60" borderId="58" applyNumberFormat="0" applyFont="0" applyAlignment="0" applyProtection="0"/>
    <xf numFmtId="0" fontId="71" fillId="0" borderId="62">
      <alignment horizontal="left" vertical="center"/>
    </xf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211" fontId="221" fillId="56" borderId="38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11" fontId="206" fillId="41" borderId="5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07" fillId="41" borderId="57" applyNumberFormat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238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59" fillId="60" borderId="58" applyNumberFormat="0" applyFont="0" applyAlignment="0" applyProtection="0"/>
    <xf numFmtId="211" fontId="5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0" fontId="208" fillId="41" borderId="57" applyNumberFormat="0" applyAlignment="0" applyProtection="0"/>
    <xf numFmtId="211" fontId="207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178" fillId="56" borderId="57" applyNumberFormat="0" applyAlignment="0" applyProtection="0"/>
    <xf numFmtId="211" fontId="177" fillId="56" borderId="57" applyNumberFormat="0" applyAlignment="0" applyProtection="0"/>
    <xf numFmtId="211" fontId="178" fillId="56" borderId="57" applyNumberFormat="0" applyAlignment="0" applyProtection="0"/>
    <xf numFmtId="211" fontId="178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0" fontId="107" fillId="0" borderId="39" applyNumberFormat="0" applyFill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14" fillId="60" borderId="5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78" fillId="56" borderId="57" applyNumberFormat="0" applyAlignment="0" applyProtection="0"/>
    <xf numFmtId="0" fontId="1" fillId="0" borderId="0"/>
    <xf numFmtId="0" fontId="1" fillId="0" borderId="0"/>
    <xf numFmtId="0" fontId="1" fillId="0" borderId="0"/>
    <xf numFmtId="211" fontId="177" fillId="56" borderId="5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1" fillId="56" borderId="59" applyNumberFormat="0" applyAlignment="0" applyProtection="0"/>
    <xf numFmtId="0" fontId="178" fillId="56" borderId="57" applyNumberFormat="0" applyAlignment="0" applyProtection="0"/>
    <xf numFmtId="0" fontId="207" fillId="41" borderId="57" applyNumberFormat="0" applyAlignment="0" applyProtection="0"/>
    <xf numFmtId="0" fontId="238" fillId="0" borderId="60" applyNumberFormat="0" applyFill="0" applyAlignment="0" applyProtection="0"/>
    <xf numFmtId="0" fontId="59" fillId="60" borderId="58" applyNumberFormat="0" applyFont="0" applyAlignment="0" applyProtection="0"/>
    <xf numFmtId="0" fontId="287" fillId="56" borderId="57" applyNumberFormat="0" applyAlignment="0" applyProtection="0">
      <alignment vertical="center"/>
    </xf>
    <xf numFmtId="0" fontId="272" fillId="60" borderId="58" applyNumberFormat="0" applyFont="0" applyAlignment="0" applyProtection="0">
      <alignment vertical="center"/>
    </xf>
    <xf numFmtId="0" fontId="295" fillId="0" borderId="60" applyNumberFormat="0" applyFill="0" applyAlignment="0" applyProtection="0">
      <alignment vertical="center"/>
    </xf>
    <xf numFmtId="0" fontId="296" fillId="41" borderId="57" applyNumberFormat="0" applyAlignment="0" applyProtection="0">
      <alignment vertical="center"/>
    </xf>
    <xf numFmtId="0" fontId="302" fillId="56" borderId="59" applyNumberFormat="0" applyAlignment="0" applyProtection="0">
      <alignment vertical="center"/>
    </xf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211" fontId="59" fillId="60" borderId="58" applyNumberFormat="0" applyFont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07" fillId="41" borderId="57" applyNumberFormat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8" fillId="56" borderId="57" applyNumberForma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211" fontId="59" fillId="60" borderId="58" applyNumberFormat="0" applyFon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37" fontId="71" fillId="0" borderId="55" applyFill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8" fillId="0" borderId="3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1" fillId="56" borderId="59" applyNumberFormat="0" applyAlignment="0" applyProtection="0"/>
    <xf numFmtId="0" fontId="178" fillId="56" borderId="57" applyNumberFormat="0" applyAlignment="0" applyProtection="0"/>
    <xf numFmtId="0" fontId="207" fillId="41" borderId="57" applyNumberFormat="0" applyAlignment="0" applyProtection="0"/>
    <xf numFmtId="0" fontId="238" fillId="0" borderId="60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59" fillId="60" borderId="58" applyNumberFormat="0" applyFont="0" applyAlignment="0" applyProtection="0"/>
    <xf numFmtId="211" fontId="39" fillId="60" borderId="58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11" fontId="39" fillId="60" borderId="58" applyNumberFormat="0" applyFont="0" applyAlignment="0" applyProtection="0"/>
    <xf numFmtId="211" fontId="177" fillId="56" borderId="57" applyNumberFormat="0" applyAlignment="0" applyProtection="0"/>
    <xf numFmtId="0" fontId="178" fillId="56" borderId="57" applyNumberFormat="0" applyAlignment="0" applyProtection="0"/>
    <xf numFmtId="211" fontId="206" fillId="41" borderId="57" applyNumberFormat="0" applyAlignment="0" applyProtection="0"/>
    <xf numFmtId="0" fontId="238" fillId="0" borderId="39" applyNumberFormat="0" applyFill="0" applyAlignment="0" applyProtection="0"/>
    <xf numFmtId="211" fontId="177" fillId="56" borderId="57" applyNumberFormat="0" applyAlignment="0" applyProtection="0"/>
    <xf numFmtId="0" fontId="221" fillId="56" borderId="59" applyNumberFormat="0" applyAlignment="0" applyProtection="0"/>
    <xf numFmtId="0" fontId="178" fillId="56" borderId="57" applyNumberFormat="0" applyAlignment="0" applyProtection="0"/>
    <xf numFmtId="0" fontId="207" fillId="41" borderId="57" applyNumberFormat="0" applyAlignment="0" applyProtection="0"/>
    <xf numFmtId="0" fontId="238" fillId="0" borderId="60" applyNumberFormat="0" applyFill="0" applyAlignment="0" applyProtection="0"/>
    <xf numFmtId="0" fontId="59" fillId="60" borderId="58" applyNumberFormat="0" applyFont="0" applyAlignment="0" applyProtection="0"/>
    <xf numFmtId="211" fontId="39" fillId="60" borderId="58" applyNumberFormat="0" applyFont="0" applyAlignment="0" applyProtection="0"/>
    <xf numFmtId="211" fontId="59" fillId="60" borderId="58" applyNumberFormat="0" applyFont="0" applyAlignment="0" applyProtection="0"/>
    <xf numFmtId="0" fontId="221" fillId="56" borderId="38" applyNumberForma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207" fillId="41" borderId="57" applyNumberFormat="0" applyAlignment="0" applyProtection="0"/>
    <xf numFmtId="211" fontId="221" fillId="56" borderId="38" applyNumberFormat="0" applyAlignment="0" applyProtection="0"/>
    <xf numFmtId="211" fontId="238" fillId="0" borderId="39" applyNumberFormat="0" applyFill="0" applyAlignment="0" applyProtection="0"/>
    <xf numFmtId="211" fontId="178" fillId="56" borderId="57" applyNumberFormat="0" applyAlignment="0" applyProtection="0"/>
    <xf numFmtId="0" fontId="1" fillId="0" borderId="0"/>
    <xf numFmtId="2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207" fillId="41" borderId="57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07" fillId="41" borderId="57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207" fillId="41" borderId="57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1" fontId="206" fillId="41" borderId="57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1" fillId="56" borderId="38" applyNumberForma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1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1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211" fontId="206" fillId="41" borderId="57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1" fontId="206" fillId="41" borderId="57" applyNumberFormat="0" applyAlignment="0" applyProtection="0"/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11" fontId="206" fillId="41" borderId="57" applyNumberFormat="0" applyAlignment="0" applyProtection="0"/>
    <xf numFmtId="0" fontId="1" fillId="9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0" borderId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211" fontId="221" fillId="56" borderId="3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211" fontId="206" fillId="41" borderId="5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11" fontId="206" fillId="41" borderId="5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78" fillId="56" borderId="57" applyNumberFormat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238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21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0" fontId="162" fillId="60" borderId="58" applyNumberFormat="0" applyFont="0" applyAlignment="0" applyProtection="0"/>
    <xf numFmtId="211" fontId="5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0" fontId="208" fillId="41" borderId="57" applyNumberFormat="0" applyAlignment="0" applyProtection="0"/>
    <xf numFmtId="211" fontId="207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178" fillId="56" borderId="57" applyNumberFormat="0" applyAlignment="0" applyProtection="0"/>
    <xf numFmtId="211" fontId="178" fillId="56" borderId="57" applyNumberFormat="0" applyAlignment="0" applyProtection="0"/>
    <xf numFmtId="211" fontId="178" fillId="56" borderId="57" applyNumberFormat="0" applyAlignment="0" applyProtection="0"/>
    <xf numFmtId="211" fontId="178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0" fontId="92" fillId="56" borderId="3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77" fillId="56" borderId="5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221" fillId="56" borderId="59" applyNumberFormat="0" applyAlignment="0" applyProtection="0"/>
    <xf numFmtId="0" fontId="178" fillId="56" borderId="57" applyNumberFormat="0" applyAlignment="0" applyProtection="0"/>
    <xf numFmtId="0" fontId="207" fillId="41" borderId="57" applyNumberFormat="0" applyAlignment="0" applyProtection="0"/>
    <xf numFmtId="0" fontId="238" fillId="0" borderId="60" applyNumberFormat="0" applyFill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37" fontId="71" fillId="0" borderId="63" applyFill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56" borderId="57" applyNumberFormat="0" applyAlignment="0" applyProtection="0"/>
    <xf numFmtId="0" fontId="14" fillId="60" borderId="58" applyNumberFormat="0" applyFont="0" applyAlignment="0" applyProtection="0"/>
    <xf numFmtId="0" fontId="221" fillId="56" borderId="59" applyNumberFormat="0" applyAlignment="0" applyProtection="0"/>
    <xf numFmtId="0" fontId="178" fillId="56" borderId="57" applyNumberFormat="0" applyAlignment="0" applyProtection="0"/>
    <xf numFmtId="0" fontId="207" fillId="41" borderId="57" applyNumberFormat="0" applyAlignment="0" applyProtection="0"/>
    <xf numFmtId="0" fontId="238" fillId="0" borderId="60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59" fillId="60" borderId="58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11" fontId="178" fillId="56" borderId="57" applyNumberFormat="0" applyAlignment="0" applyProtection="0"/>
    <xf numFmtId="211" fontId="177" fillId="56" borderId="57" applyNumberFormat="0" applyAlignment="0" applyProtection="0"/>
    <xf numFmtId="0" fontId="221" fillId="56" borderId="59" applyNumberFormat="0" applyAlignment="0" applyProtection="0"/>
    <xf numFmtId="0" fontId="178" fillId="56" borderId="57" applyNumberFormat="0" applyAlignment="0" applyProtection="0"/>
    <xf numFmtId="0" fontId="238" fillId="0" borderId="60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0" fontId="239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8" fillId="0" borderId="39" applyNumberFormat="0" applyFill="0" applyAlignment="0" applyProtection="0"/>
    <xf numFmtId="190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211" fontId="206" fillId="41" borderId="57" applyNumberFormat="0" applyAlignment="0" applyProtection="0"/>
    <xf numFmtId="38" fontId="1" fillId="0" borderId="0" applyFont="0" applyFill="0" applyBorder="0" applyAlignment="0" applyProtection="0">
      <alignment vertical="center"/>
    </xf>
    <xf numFmtId="211" fontId="237" fillId="0" borderId="39" applyNumberFormat="0" applyFill="0" applyAlignment="0" applyProtection="0"/>
    <xf numFmtId="43" fontId="1" fillId="0" borderId="0" applyFont="0" applyFill="0" applyBorder="0" applyAlignment="0" applyProtection="0"/>
    <xf numFmtId="211" fontId="206" fillId="41" borderId="57" applyNumberFormat="0" applyAlignment="0" applyProtection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7" fillId="41" borderId="57" applyNumberFormat="0" applyAlignment="0" applyProtection="0"/>
    <xf numFmtId="0" fontId="207" fillId="41" borderId="57" applyNumberFormat="0" applyAlignment="0" applyProtection="0"/>
    <xf numFmtId="0" fontId="207" fillId="41" borderId="57" applyNumberFormat="0" applyAlignment="0" applyProtection="0"/>
    <xf numFmtId="0" fontId="207" fillId="41" borderId="57" applyNumberFormat="0" applyAlignment="0" applyProtection="0"/>
    <xf numFmtId="211" fontId="237" fillId="0" borderId="39" applyNumberFormat="0" applyFill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211" fontId="206" fillId="41" borderId="57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211" fontId="177" fillId="56" borderId="57" applyNumberFormat="0" applyAlignment="0" applyProtection="0"/>
    <xf numFmtId="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6" applyNumberFormat="0" applyFont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60" borderId="58" applyNumberFormat="0" applyFont="0" applyAlignment="0" applyProtection="0"/>
    <xf numFmtId="0" fontId="221" fillId="56" borderId="38" applyNumberFormat="0" applyAlignment="0" applyProtection="0"/>
    <xf numFmtId="37" fontId="71" fillId="0" borderId="55" applyFill="0"/>
    <xf numFmtId="0" fontId="207" fillId="41" borderId="57" applyNumberFormat="0" applyAlignment="0" applyProtection="0"/>
    <xf numFmtId="0" fontId="238" fillId="0" borderId="39" applyNumberFormat="0" applyFill="0" applyAlignment="0" applyProtection="0"/>
    <xf numFmtId="0" fontId="221" fillId="56" borderId="38" applyNumberFormat="0" applyAlignment="0" applyProtection="0"/>
    <xf numFmtId="0" fontId="59" fillId="60" borderId="58" applyNumberFormat="0" applyFont="0" applyAlignment="0" applyProtection="0"/>
    <xf numFmtId="0" fontId="178" fillId="56" borderId="5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1" fillId="0" borderId="62">
      <alignment horizontal="left" vertical="center"/>
    </xf>
    <xf numFmtId="0" fontId="71" fillId="0" borderId="62">
      <alignment horizontal="left" vertical="center"/>
    </xf>
    <xf numFmtId="211" fontId="59" fillId="60" borderId="58" applyNumberFormat="0" applyFont="0" applyAlignment="0" applyProtection="0"/>
    <xf numFmtId="211" fontId="238" fillId="0" borderId="39" applyNumberFormat="0" applyFill="0" applyAlignment="0" applyProtection="0"/>
    <xf numFmtId="211" fontId="238" fillId="0" borderId="39" applyNumberFormat="0" applyFill="0" applyAlignment="0" applyProtection="0"/>
    <xf numFmtId="211" fontId="238" fillId="0" borderId="39" applyNumberFormat="0" applyFill="0" applyAlignment="0" applyProtection="0"/>
    <xf numFmtId="211" fontId="238" fillId="0" borderId="39" applyNumberFormat="0" applyFill="0" applyAlignment="0" applyProtection="0"/>
    <xf numFmtId="211" fontId="237" fillId="0" borderId="39" applyNumberFormat="0" applyFill="0" applyAlignment="0" applyProtection="0"/>
    <xf numFmtId="211" fontId="238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20" fillId="56" borderId="38" applyNumberFormat="0" applyAlignment="0" applyProtection="0"/>
    <xf numFmtId="211" fontId="237" fillId="0" borderId="39" applyNumberFormat="0" applyFill="0" applyAlignment="0" applyProtection="0"/>
    <xf numFmtId="211" fontId="220" fillId="56" borderId="38" applyNumberFormat="0" applyAlignment="0" applyProtection="0"/>
    <xf numFmtId="211" fontId="221" fillId="56" borderId="38" applyNumberFormat="0" applyAlignment="0" applyProtection="0"/>
    <xf numFmtId="211" fontId="220" fillId="56" borderId="38" applyNumberFormat="0" applyAlignment="0" applyProtection="0"/>
    <xf numFmtId="211" fontId="221" fillId="56" borderId="38" applyNumberFormat="0" applyAlignment="0" applyProtection="0"/>
    <xf numFmtId="211" fontId="221" fillId="56" borderId="38" applyNumberFormat="0" applyAlignment="0" applyProtection="0"/>
    <xf numFmtId="211" fontId="221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1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39" fillId="60" borderId="58" applyNumberFormat="0" applyFon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59" fillId="60" borderId="58" applyNumberFormat="0" applyFont="0" applyAlignment="0" applyProtection="0"/>
    <xf numFmtId="0" fontId="162" fillId="60" borderId="58" applyNumberFormat="0" applyFont="0" applyAlignment="0" applyProtection="0"/>
    <xf numFmtId="211" fontId="59" fillId="60" borderId="58" applyNumberFormat="0" applyFont="0" applyAlignment="0" applyProtection="0"/>
    <xf numFmtId="211" fontId="59" fillId="60" borderId="58" applyNumberFormat="0" applyFont="0" applyAlignment="0" applyProtection="0"/>
    <xf numFmtId="211" fontId="59" fillId="60" borderId="58" applyNumberFormat="0" applyFont="0" applyAlignment="0" applyProtection="0"/>
    <xf numFmtId="211" fontId="59" fillId="60" borderId="58" applyNumberFormat="0" applyFont="0" applyAlignment="0" applyProtection="0"/>
    <xf numFmtId="211" fontId="39" fillId="60" borderId="58" applyNumberFormat="0" applyFont="0" applyAlignment="0" applyProtection="0"/>
    <xf numFmtId="211" fontId="5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206" fillId="41" borderId="57" applyNumberForma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0" fontId="208" fillId="41" borderId="57" applyNumberFormat="0" applyAlignment="0" applyProtection="0"/>
    <xf numFmtId="211" fontId="207" fillId="41" borderId="57" applyNumberFormat="0" applyAlignment="0" applyProtection="0"/>
    <xf numFmtId="211" fontId="207" fillId="41" borderId="57" applyNumberFormat="0" applyAlignment="0" applyProtection="0"/>
    <xf numFmtId="211" fontId="207" fillId="41" borderId="57" applyNumberFormat="0" applyAlignment="0" applyProtection="0"/>
    <xf numFmtId="211" fontId="207" fillId="41" borderId="57" applyNumberFormat="0" applyAlignment="0" applyProtection="0"/>
    <xf numFmtId="211" fontId="206" fillId="41" borderId="57" applyNumberFormat="0" applyAlignment="0" applyProtection="0"/>
    <xf numFmtId="211" fontId="207" fillId="41" borderId="57" applyNumberFormat="0" applyAlignment="0" applyProtection="0"/>
    <xf numFmtId="211" fontId="207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0" fontId="179" fillId="56" borderId="57" applyNumberFormat="0" applyAlignment="0" applyProtection="0"/>
    <xf numFmtId="211" fontId="206" fillId="41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0" fontId="92" fillId="56" borderId="38" applyNumberFormat="0" applyAlignment="0" applyProtection="0"/>
    <xf numFmtId="0" fontId="81" fillId="41" borderId="57" applyNumberFormat="0" applyAlignment="0" applyProtection="0"/>
    <xf numFmtId="211" fontId="207" fillId="41" borderId="5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1" fontId="206" fillId="41" borderId="57" applyNumberFormat="0" applyAlignment="0" applyProtection="0"/>
    <xf numFmtId="211" fontId="206" fillId="41" borderId="57" applyNumberFormat="0" applyAlignment="0" applyProtection="0"/>
    <xf numFmtId="0" fontId="208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1" fontId="178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0" fontId="1" fillId="0" borderId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1" fillId="41" borderId="57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71" fillId="0" borderId="62">
      <alignment horizontal="left" vertical="center"/>
    </xf>
    <xf numFmtId="211" fontId="238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20" fillId="56" borderId="38" applyNumberFormat="0" applyAlignment="0" applyProtection="0"/>
    <xf numFmtId="211" fontId="221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206" fillId="41" borderId="57" applyNumberFormat="0" applyAlignment="0" applyProtection="0"/>
    <xf numFmtId="211" fontId="207" fillId="41" borderId="57" applyNumberFormat="0" applyAlignment="0" applyProtection="0"/>
    <xf numFmtId="211" fontId="206" fillId="41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0" fontId="57" fillId="56" borderId="57" applyNumberFormat="0" applyAlignment="0" applyProtection="0"/>
    <xf numFmtId="43" fontId="1" fillId="0" borderId="0" applyFont="0" applyFill="0" applyBorder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71" fillId="0" borderId="62">
      <alignment horizontal="left" vertical="center"/>
    </xf>
    <xf numFmtId="43" fontId="1" fillId="0" borderId="0" applyFont="0" applyFill="0" applyBorder="0" applyAlignment="0" applyProtection="0"/>
    <xf numFmtId="211" fontId="178" fillId="56" borderId="57" applyNumberFormat="0" applyAlignment="0" applyProtection="0"/>
    <xf numFmtId="211" fontId="207" fillId="41" borderId="57" applyNumberForma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11" fontId="206" fillId="41" borderId="5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211" fontId="207" fillId="41" borderId="5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241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27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27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78" fillId="56" borderId="57" applyNumberFormat="0" applyAlignment="0" applyProtection="0"/>
    <xf numFmtId="0" fontId="222" fillId="56" borderId="38" applyNumberFormat="0" applyAlignment="0" applyProtection="0"/>
    <xf numFmtId="211" fontId="206" fillId="41" borderId="57" applyNumberFormat="0" applyAlignment="0" applyProtection="0"/>
    <xf numFmtId="211" fontId="39" fillId="60" borderId="58" applyNumberFormat="0" applyFont="0" applyAlignment="0" applyProtection="0"/>
    <xf numFmtId="211" fontId="178" fillId="56" borderId="5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39" fillId="60" borderId="58" applyNumberFormat="0" applyFont="0" applyAlignment="0" applyProtection="0"/>
    <xf numFmtId="0" fontId="162" fillId="60" borderId="5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1" fontId="59" fillId="60" borderId="5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5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41" borderId="57" applyNumberFormat="0" applyAlignment="0" applyProtection="0"/>
    <xf numFmtId="0" fontId="208" fillId="41" borderId="57" applyNumberFormat="0" applyAlignment="0" applyProtection="0"/>
    <xf numFmtId="0" fontId="1" fillId="0" borderId="0"/>
    <xf numFmtId="211" fontId="207" fillId="41" borderId="57" applyNumberFormat="0" applyAlignment="0" applyProtection="0"/>
    <xf numFmtId="0" fontId="1" fillId="0" borderId="0"/>
    <xf numFmtId="0" fontId="1" fillId="0" borderId="0"/>
    <xf numFmtId="0" fontId="1" fillId="0" borderId="0"/>
    <xf numFmtId="211" fontId="207" fillId="41" borderId="57" applyNumberFormat="0" applyAlignment="0" applyProtection="0"/>
    <xf numFmtId="211" fontId="207" fillId="41" borderId="57" applyNumberFormat="0" applyAlignment="0" applyProtection="0"/>
    <xf numFmtId="211" fontId="207" fillId="41" borderId="57" applyNumberFormat="0" applyAlignment="0" applyProtection="0"/>
    <xf numFmtId="0" fontId="1" fillId="0" borderId="0"/>
    <xf numFmtId="0" fontId="1" fillId="0" borderId="0"/>
    <xf numFmtId="211" fontId="207" fillId="41" borderId="57" applyNumberFormat="0" applyAlignment="0" applyProtection="0"/>
    <xf numFmtId="0" fontId="1" fillId="0" borderId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7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0" fontId="1" fillId="0" borderId="0"/>
    <xf numFmtId="0" fontId="1" fillId="0" borderId="0"/>
    <xf numFmtId="211" fontId="206" fillId="41" borderId="57" applyNumberFormat="0" applyAlignment="0" applyProtection="0"/>
    <xf numFmtId="0" fontId="1" fillId="0" borderId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77" fillId="56" borderId="5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8" fillId="56" borderId="5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56" borderId="57" applyNumberFormat="0" applyAlignment="0" applyProtection="0"/>
    <xf numFmtId="211" fontId="178" fillId="56" borderId="57" applyNumberFormat="0" applyAlignment="0" applyProtection="0"/>
    <xf numFmtId="0" fontId="1" fillId="0" borderId="0"/>
    <xf numFmtId="0" fontId="1" fillId="0" borderId="0"/>
    <xf numFmtId="211" fontId="178" fillId="56" borderId="5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1" fontId="177" fillId="56" borderId="57" applyNumberFormat="0" applyAlignment="0" applyProtection="0"/>
    <xf numFmtId="0" fontId="1" fillId="0" borderId="0"/>
    <xf numFmtId="0" fontId="1" fillId="0" borderId="0"/>
    <xf numFmtId="211" fontId="177" fillId="56" borderId="57" applyNumberFormat="0" applyAlignment="0" applyProtection="0"/>
    <xf numFmtId="0" fontId="1" fillId="0" borderId="0"/>
    <xf numFmtId="0" fontId="1" fillId="0" borderId="0"/>
    <xf numFmtId="211" fontId="177" fillId="56" borderId="57" applyNumberFormat="0" applyAlignment="0" applyProtection="0"/>
    <xf numFmtId="211" fontId="177" fillId="56" borderId="5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206" fillId="41" borderId="5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78" fillId="56" borderId="5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211" fontId="237" fillId="0" borderId="39" applyNumberFormat="0" applyFill="0" applyAlignment="0" applyProtection="0"/>
    <xf numFmtId="164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211" fontId="59" fillId="60" borderId="58" applyNumberFormat="0" applyFon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5" fontId="52" fillId="0" borderId="55" applyAlignment="0" applyProtection="0"/>
    <xf numFmtId="37" fontId="71" fillId="0" borderId="55" applyFill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206" fillId="41" borderId="57" applyNumberFormat="0" applyAlignment="0" applyProtection="0"/>
    <xf numFmtId="211" fontId="206" fillId="41" borderId="5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11" fontId="39" fillId="60" borderId="58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178" fillId="56" borderId="57" applyNumberFormat="0" applyAlignment="0" applyProtection="0"/>
    <xf numFmtId="211" fontId="59" fillId="60" borderId="58" applyNumberFormat="0" applyFont="0" applyAlignment="0" applyProtection="0"/>
    <xf numFmtId="211" fontId="5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190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4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4" fillId="60" borderId="58" applyNumberFormat="0" applyFont="0" applyAlignment="0" applyProtection="0"/>
    <xf numFmtId="0" fontId="14" fillId="60" borderId="58" applyNumberFormat="0" applyFont="0" applyAlignment="0" applyProtection="0"/>
    <xf numFmtId="0" fontId="14" fillId="60" borderId="58" applyNumberFormat="0" applyFont="0" applyAlignment="0" applyProtection="0"/>
    <xf numFmtId="0" fontId="14" fillId="60" borderId="58" applyNumberFormat="0" applyFont="0" applyAlignment="0" applyProtection="0"/>
    <xf numFmtId="0" fontId="14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220" fillId="56" borderId="59" applyNumberFormat="0" applyAlignment="0" applyProtection="0"/>
    <xf numFmtId="0" fontId="220" fillId="56" borderId="59" applyNumberFormat="0" applyAlignment="0" applyProtection="0"/>
    <xf numFmtId="0" fontId="220" fillId="56" borderId="59" applyNumberFormat="0" applyAlignment="0" applyProtection="0"/>
    <xf numFmtId="0" fontId="220" fillId="56" borderId="59" applyNumberFormat="0" applyAlignment="0" applyProtection="0"/>
    <xf numFmtId="0" fontId="220" fillId="56" borderId="59" applyNumberFormat="0" applyAlignment="0" applyProtection="0"/>
    <xf numFmtId="0" fontId="220" fillId="56" borderId="59" applyNumberFormat="0" applyAlignment="0" applyProtection="0"/>
    <xf numFmtId="0" fontId="220" fillId="56" borderId="59" applyNumberFormat="0" applyAlignment="0" applyProtection="0"/>
    <xf numFmtId="0" fontId="220" fillId="56" borderId="59" applyNumberFormat="0" applyAlignment="0" applyProtection="0"/>
    <xf numFmtId="0" fontId="220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68" fillId="61" borderId="59" applyNumberFormat="0" applyAlignment="0" applyProtection="0"/>
    <xf numFmtId="0" fontId="369" fillId="56" borderId="59" applyNumberFormat="0" applyAlignment="0" applyProtection="0"/>
    <xf numFmtId="0" fontId="368" fillId="61" borderId="59" applyNumberFormat="0" applyAlignment="0" applyProtection="0"/>
    <xf numFmtId="0" fontId="368" fillId="56" borderId="59" applyNumberFormat="0" applyAlignment="0" applyProtection="0"/>
    <xf numFmtId="0" fontId="368" fillId="61" borderId="59" applyNumberFormat="0" applyAlignment="0" applyProtection="0"/>
    <xf numFmtId="0" fontId="370" fillId="61" borderId="57" applyNumberFormat="0" applyAlignment="0" applyProtection="0"/>
    <xf numFmtId="0" fontId="370" fillId="61" borderId="57" applyNumberFormat="0" applyAlignment="0" applyProtection="0"/>
    <xf numFmtId="0" fontId="371" fillId="56" borderId="57" applyNumberFormat="0" applyAlignment="0" applyProtection="0"/>
    <xf numFmtId="0" fontId="371" fillId="56" borderId="57" applyNumberFormat="0" applyAlignment="0" applyProtection="0"/>
    <xf numFmtId="0" fontId="371" fillId="56" borderId="57" applyNumberFormat="0" applyAlignment="0" applyProtection="0"/>
    <xf numFmtId="0" fontId="371" fillId="56" borderId="57" applyNumberFormat="0" applyAlignment="0" applyProtection="0"/>
    <xf numFmtId="0" fontId="371" fillId="56" borderId="57" applyNumberFormat="0" applyAlignment="0" applyProtection="0"/>
    <xf numFmtId="0" fontId="371" fillId="56" borderId="57" applyNumberFormat="0" applyAlignment="0" applyProtection="0"/>
    <xf numFmtId="0" fontId="370" fillId="61" borderId="57" applyNumberFormat="0" applyAlignment="0" applyProtection="0"/>
    <xf numFmtId="0" fontId="370" fillId="61" borderId="57" applyNumberFormat="0" applyAlignment="0" applyProtection="0"/>
    <xf numFmtId="0" fontId="370" fillId="61" borderId="57" applyNumberFormat="0" applyAlignment="0" applyProtection="0"/>
    <xf numFmtId="0" fontId="370" fillId="61" borderId="57" applyNumberFormat="0" applyAlignment="0" applyProtection="0"/>
    <xf numFmtId="0" fontId="370" fillId="61" borderId="57" applyNumberFormat="0" applyAlignment="0" applyProtection="0"/>
    <xf numFmtId="0" fontId="370" fillId="61" borderId="57" applyNumberFormat="0" applyAlignment="0" applyProtection="0"/>
    <xf numFmtId="0" fontId="370" fillId="56" borderId="57" applyNumberFormat="0" applyAlignment="0" applyProtection="0"/>
    <xf numFmtId="0" fontId="370" fillId="56" borderId="57" applyNumberFormat="0" applyAlignment="0" applyProtection="0"/>
    <xf numFmtId="0" fontId="370" fillId="56" borderId="57" applyNumberFormat="0" applyAlignment="0" applyProtection="0"/>
    <xf numFmtId="0" fontId="370" fillId="56" borderId="57" applyNumberFormat="0" applyAlignment="0" applyProtection="0"/>
    <xf numFmtId="0" fontId="370" fillId="56" borderId="57" applyNumberFormat="0" applyAlignment="0" applyProtection="0"/>
    <xf numFmtId="0" fontId="370" fillId="56" borderId="57" applyNumberFormat="0" applyAlignment="0" applyProtection="0"/>
    <xf numFmtId="0" fontId="370" fillId="61" borderId="57" applyNumberFormat="0" applyAlignment="0" applyProtection="0"/>
    <xf numFmtId="0" fontId="370" fillId="61" borderId="57" applyNumberFormat="0" applyAlignment="0" applyProtection="0"/>
    <xf numFmtId="0" fontId="370" fillId="61" borderId="57" applyNumberFormat="0" applyAlignment="0" applyProtection="0"/>
    <xf numFmtId="0" fontId="370" fillId="61" borderId="57" applyNumberFormat="0" applyAlignment="0" applyProtection="0"/>
    <xf numFmtId="0" fontId="370" fillId="61" borderId="57" applyNumberFormat="0" applyAlignment="0" applyProtection="0"/>
    <xf numFmtId="0" fontId="380" fillId="59" borderId="57" applyNumberFormat="0" applyAlignment="0" applyProtection="0"/>
    <xf numFmtId="0" fontId="380" fillId="59" borderId="57" applyNumberFormat="0" applyAlignment="0" applyProtection="0"/>
    <xf numFmtId="0" fontId="381" fillId="41" borderId="57" applyNumberFormat="0" applyAlignment="0" applyProtection="0"/>
    <xf numFmtId="0" fontId="381" fillId="41" borderId="57" applyNumberFormat="0" applyAlignment="0" applyProtection="0"/>
    <xf numFmtId="0" fontId="381" fillId="41" borderId="57" applyNumberFormat="0" applyAlignment="0" applyProtection="0"/>
    <xf numFmtId="0" fontId="381" fillId="41" borderId="57" applyNumberFormat="0" applyAlignment="0" applyProtection="0"/>
    <xf numFmtId="0" fontId="381" fillId="41" borderId="57" applyNumberFormat="0" applyAlignment="0" applyProtection="0"/>
    <xf numFmtId="0" fontId="381" fillId="41" borderId="57" applyNumberFormat="0" applyAlignment="0" applyProtection="0"/>
    <xf numFmtId="0" fontId="380" fillId="59" borderId="57" applyNumberFormat="0" applyAlignment="0" applyProtection="0"/>
    <xf numFmtId="0" fontId="380" fillId="59" borderId="57" applyNumberFormat="0" applyAlignment="0" applyProtection="0"/>
    <xf numFmtId="0" fontId="380" fillId="59" borderId="57" applyNumberFormat="0" applyAlignment="0" applyProtection="0"/>
    <xf numFmtId="0" fontId="380" fillId="59" borderId="57" applyNumberFormat="0" applyAlignment="0" applyProtection="0"/>
    <xf numFmtId="0" fontId="380" fillId="59" borderId="57" applyNumberFormat="0" applyAlignment="0" applyProtection="0"/>
    <xf numFmtId="0" fontId="380" fillId="59" borderId="57" applyNumberFormat="0" applyAlignment="0" applyProtection="0"/>
    <xf numFmtId="0" fontId="380" fillId="41" borderId="57" applyNumberFormat="0" applyAlignment="0" applyProtection="0"/>
    <xf numFmtId="0" fontId="380" fillId="41" borderId="57" applyNumberFormat="0" applyAlignment="0" applyProtection="0"/>
    <xf numFmtId="0" fontId="380" fillId="41" borderId="57" applyNumberFormat="0" applyAlignment="0" applyProtection="0"/>
    <xf numFmtId="0" fontId="380" fillId="41" borderId="57" applyNumberFormat="0" applyAlignment="0" applyProtection="0"/>
    <xf numFmtId="0" fontId="380" fillId="41" borderId="57" applyNumberFormat="0" applyAlignment="0" applyProtection="0"/>
    <xf numFmtId="0" fontId="380" fillId="41" borderId="57" applyNumberFormat="0" applyAlignment="0" applyProtection="0"/>
    <xf numFmtId="0" fontId="380" fillId="59" borderId="57" applyNumberFormat="0" applyAlignment="0" applyProtection="0"/>
    <xf numFmtId="0" fontId="380" fillId="59" borderId="57" applyNumberFormat="0" applyAlignment="0" applyProtection="0"/>
    <xf numFmtId="0" fontId="380" fillId="59" borderId="57" applyNumberFormat="0" applyAlignment="0" applyProtection="0"/>
    <xf numFmtId="0" fontId="380" fillId="59" borderId="57" applyNumberFormat="0" applyAlignment="0" applyProtection="0"/>
    <xf numFmtId="0" fontId="380" fillId="59" borderId="57" applyNumberFormat="0" applyAlignment="0" applyProtection="0"/>
    <xf numFmtId="0" fontId="384" fillId="0" borderId="61" applyNumberFormat="0" applyFill="0" applyAlignment="0" applyProtection="0"/>
    <xf numFmtId="0" fontId="384" fillId="0" borderId="61" applyNumberFormat="0" applyFill="0" applyAlignment="0" applyProtection="0"/>
    <xf numFmtId="0" fontId="385" fillId="0" borderId="60" applyNumberFormat="0" applyFill="0" applyAlignment="0" applyProtection="0"/>
    <xf numFmtId="0" fontId="385" fillId="0" borderId="60" applyNumberFormat="0" applyFill="0" applyAlignment="0" applyProtection="0"/>
    <xf numFmtId="0" fontId="385" fillId="0" borderId="60" applyNumberFormat="0" applyFill="0" applyAlignment="0" applyProtection="0"/>
    <xf numFmtId="0" fontId="385" fillId="0" borderId="60" applyNumberFormat="0" applyFill="0" applyAlignment="0" applyProtection="0"/>
    <xf numFmtId="0" fontId="385" fillId="0" borderId="60" applyNumberFormat="0" applyFill="0" applyAlignment="0" applyProtection="0"/>
    <xf numFmtId="0" fontId="385" fillId="0" borderId="60" applyNumberFormat="0" applyFill="0" applyAlignment="0" applyProtection="0"/>
    <xf numFmtId="0" fontId="384" fillId="0" borderId="61" applyNumberFormat="0" applyFill="0" applyAlignment="0" applyProtection="0"/>
    <xf numFmtId="0" fontId="384" fillId="0" borderId="61" applyNumberFormat="0" applyFill="0" applyAlignment="0" applyProtection="0"/>
    <xf numFmtId="0" fontId="384" fillId="0" borderId="61" applyNumberFormat="0" applyFill="0" applyAlignment="0" applyProtection="0"/>
    <xf numFmtId="0" fontId="384" fillId="0" borderId="61" applyNumberFormat="0" applyFill="0" applyAlignment="0" applyProtection="0"/>
    <xf numFmtId="0" fontId="384" fillId="0" borderId="61" applyNumberFormat="0" applyFill="0" applyAlignment="0" applyProtection="0"/>
    <xf numFmtId="0" fontId="384" fillId="0" borderId="61" applyNumberFormat="0" applyFill="0" applyAlignment="0" applyProtection="0"/>
    <xf numFmtId="0" fontId="384" fillId="0" borderId="60" applyNumberFormat="0" applyFill="0" applyAlignment="0" applyProtection="0"/>
    <xf numFmtId="0" fontId="384" fillId="0" borderId="60" applyNumberFormat="0" applyFill="0" applyAlignment="0" applyProtection="0"/>
    <xf numFmtId="0" fontId="384" fillId="0" borderId="60" applyNumberFormat="0" applyFill="0" applyAlignment="0" applyProtection="0"/>
    <xf numFmtId="0" fontId="384" fillId="0" borderId="60" applyNumberFormat="0" applyFill="0" applyAlignment="0" applyProtection="0"/>
    <xf numFmtId="0" fontId="384" fillId="0" borderId="60" applyNumberFormat="0" applyFill="0" applyAlignment="0" applyProtection="0"/>
    <xf numFmtId="0" fontId="384" fillId="0" borderId="60" applyNumberFormat="0" applyFill="0" applyAlignment="0" applyProtection="0"/>
    <xf numFmtId="0" fontId="384" fillId="0" borderId="61" applyNumberFormat="0" applyFill="0" applyAlignment="0" applyProtection="0"/>
    <xf numFmtId="0" fontId="384" fillId="0" borderId="61" applyNumberFormat="0" applyFill="0" applyAlignment="0" applyProtection="0"/>
    <xf numFmtId="0" fontId="384" fillId="0" borderId="61" applyNumberFormat="0" applyFill="0" applyAlignment="0" applyProtection="0"/>
    <xf numFmtId="0" fontId="384" fillId="0" borderId="61" applyNumberFormat="0" applyFill="0" applyAlignment="0" applyProtection="0"/>
    <xf numFmtId="0" fontId="384" fillId="0" borderId="61" applyNumberFormat="0" applyFill="0" applyAlignment="0" applyProtection="0"/>
    <xf numFmtId="0" fontId="14" fillId="60" borderId="58" applyNumberFormat="0" applyFont="0" applyAlignment="0" applyProtection="0"/>
    <xf numFmtId="0" fontId="14" fillId="60" borderId="58" applyNumberFormat="0" applyFont="0" applyAlignment="0" applyProtection="0"/>
    <xf numFmtId="0" fontId="285" fillId="60" borderId="58" applyNumberFormat="0" applyFont="0" applyAlignment="0" applyProtection="0"/>
    <xf numFmtId="0" fontId="285" fillId="60" borderId="58" applyNumberFormat="0" applyFont="0" applyAlignment="0" applyProtection="0"/>
    <xf numFmtId="0" fontId="285" fillId="60" borderId="58" applyNumberFormat="0" applyFont="0" applyAlignment="0" applyProtection="0"/>
    <xf numFmtId="0" fontId="285" fillId="60" borderId="58" applyNumberFormat="0" applyFont="0" applyAlignment="0" applyProtection="0"/>
    <xf numFmtId="0" fontId="285" fillId="60" borderId="58" applyNumberFormat="0" applyFont="0" applyAlignment="0" applyProtection="0"/>
    <xf numFmtId="0" fontId="285" fillId="60" borderId="58" applyNumberFormat="0" applyFont="0" applyAlignment="0" applyProtection="0"/>
    <xf numFmtId="0" fontId="14" fillId="60" borderId="58" applyNumberFormat="0" applyFont="0" applyAlignment="0" applyProtection="0"/>
    <xf numFmtId="0" fontId="14" fillId="60" borderId="58" applyNumberFormat="0" applyFont="0" applyAlignment="0" applyProtection="0"/>
    <xf numFmtId="0" fontId="14" fillId="60" borderId="58" applyNumberFormat="0" applyFont="0" applyAlignment="0" applyProtection="0"/>
    <xf numFmtId="0" fontId="14" fillId="60" borderId="58" applyNumberFormat="0" applyFont="0" applyAlignment="0" applyProtection="0"/>
    <xf numFmtId="0" fontId="14" fillId="60" borderId="58" applyNumberFormat="0" applyFont="0" applyAlignment="0" applyProtection="0"/>
    <xf numFmtId="0" fontId="14" fillId="60" borderId="58" applyNumberFormat="0" applyFont="0" applyAlignment="0" applyProtection="0"/>
    <xf numFmtId="0" fontId="31" fillId="60" borderId="58" applyNumberFormat="0" applyFont="0" applyAlignment="0" applyProtection="0"/>
    <xf numFmtId="0" fontId="31" fillId="60" borderId="58" applyNumberFormat="0" applyFont="0" applyAlignment="0" applyProtection="0"/>
    <xf numFmtId="0" fontId="31" fillId="60" borderId="58" applyNumberFormat="0" applyFont="0" applyAlignment="0" applyProtection="0"/>
    <xf numFmtId="0" fontId="31" fillId="60" borderId="58" applyNumberFormat="0" applyFont="0" applyAlignment="0" applyProtection="0"/>
    <xf numFmtId="0" fontId="31" fillId="60" borderId="58" applyNumberFormat="0" applyFont="0" applyAlignment="0" applyProtection="0"/>
    <xf numFmtId="0" fontId="31" fillId="60" borderId="58" applyNumberFormat="0" applyFont="0" applyAlignment="0" applyProtection="0"/>
    <xf numFmtId="0" fontId="14" fillId="60" borderId="58" applyNumberFormat="0" applyFont="0" applyAlignment="0" applyProtection="0"/>
    <xf numFmtId="0" fontId="14" fillId="60" borderId="58" applyNumberFormat="0" applyFont="0" applyAlignment="0" applyProtection="0"/>
    <xf numFmtId="0" fontId="14" fillId="60" borderId="58" applyNumberFormat="0" applyFont="0" applyAlignment="0" applyProtection="0"/>
    <xf numFmtId="0" fontId="14" fillId="60" borderId="58" applyNumberFormat="0" applyFont="0" applyAlignment="0" applyProtection="0"/>
    <xf numFmtId="0" fontId="14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4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70" fillId="61" borderId="57" applyNumberFormat="0" applyAlignment="0" applyProtection="0"/>
    <xf numFmtId="0" fontId="371" fillId="56" borderId="57" applyNumberFormat="0" applyAlignment="0" applyProtection="0"/>
    <xf numFmtId="0" fontId="380" fillId="59" borderId="57" applyNumberFormat="0" applyAlignment="0" applyProtection="0"/>
    <xf numFmtId="0" fontId="381" fillId="41" borderId="57" applyNumberFormat="0" applyAlignment="0" applyProtection="0"/>
    <xf numFmtId="0" fontId="384" fillId="0" borderId="61" applyNumberFormat="0" applyFill="0" applyAlignment="0" applyProtection="0"/>
    <xf numFmtId="0" fontId="385" fillId="0" borderId="60" applyNumberFormat="0" applyFill="0" applyAlignment="0" applyProtection="0"/>
    <xf numFmtId="0" fontId="14" fillId="60" borderId="58" applyNumberFormat="0" applyFont="0" applyAlignment="0" applyProtection="0"/>
    <xf numFmtId="0" fontId="285" fillId="60" borderId="58" applyNumberFormat="0" applyFon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31" fillId="60" borderId="58" applyNumberFormat="0" applyFont="0" applyAlignment="0" applyProtection="0"/>
    <xf numFmtId="0" fontId="384" fillId="0" borderId="60" applyNumberFormat="0" applyFill="0" applyAlignment="0" applyProtection="0"/>
    <xf numFmtId="0" fontId="380" fillId="41" borderId="57" applyNumberFormat="0" applyAlignment="0" applyProtection="0"/>
    <xf numFmtId="0" fontId="370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70" fillId="61" borderId="57" applyNumberFormat="0" applyAlignment="0" applyProtection="0"/>
    <xf numFmtId="0" fontId="380" fillId="59" borderId="57" applyNumberFormat="0" applyAlignment="0" applyProtection="0"/>
    <xf numFmtId="0" fontId="384" fillId="0" borderId="61" applyNumberFormat="0" applyFill="0" applyAlignment="0" applyProtection="0"/>
    <xf numFmtId="0" fontId="14" fillId="60" borderId="58" applyNumberFormat="0" applyFont="0" applyAlignment="0" applyProtection="0"/>
    <xf numFmtId="0" fontId="31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4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4" fillId="60" borderId="58" applyNumberFormat="0" applyFont="0" applyAlignment="0" applyProtection="0"/>
    <xf numFmtId="0" fontId="285" fillId="60" borderId="58" applyNumberFormat="0" applyFont="0" applyAlignment="0" applyProtection="0"/>
    <xf numFmtId="0" fontId="206" fillId="41" borderId="57" applyNumberFormat="0" applyAlignment="0" applyProtection="0"/>
    <xf numFmtId="0" fontId="31" fillId="60" borderId="58" applyNumberFormat="0" applyFont="0" applyAlignment="0" applyProtection="0"/>
    <xf numFmtId="0" fontId="14" fillId="60" borderId="58" applyNumberFormat="0" applyFont="0" applyAlignment="0" applyProtection="0"/>
    <xf numFmtId="0" fontId="368" fillId="56" borderId="59" applyNumberFormat="0" applyAlignment="0" applyProtection="0"/>
    <xf numFmtId="0" fontId="370" fillId="56" borderId="57" applyNumberFormat="0" applyAlignment="0" applyProtection="0"/>
    <xf numFmtId="0" fontId="380" fillId="41" borderId="57" applyNumberFormat="0" applyAlignment="0" applyProtection="0"/>
    <xf numFmtId="0" fontId="384" fillId="0" borderId="60" applyNumberFormat="0" applyFill="0" applyAlignment="0" applyProtection="0"/>
    <xf numFmtId="0" fontId="31" fillId="60" borderId="58" applyNumberFormat="0" applyFont="0" applyAlignment="0" applyProtection="0"/>
    <xf numFmtId="0" fontId="368" fillId="56" borderId="59" applyNumberFormat="0" applyAlignment="0" applyProtection="0"/>
    <xf numFmtId="0" fontId="368" fillId="56" borderId="59" applyNumberFormat="0" applyAlignment="0" applyProtection="0"/>
    <xf numFmtId="0" fontId="368" fillId="56" borderId="59" applyNumberFormat="0" applyAlignment="0" applyProtection="0"/>
    <xf numFmtId="0" fontId="368" fillId="56" borderId="59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220" fillId="56" borderId="59" applyNumberFormat="0" applyAlignment="0" applyProtection="0"/>
    <xf numFmtId="0" fontId="220" fillId="56" borderId="59" applyNumberFormat="0" applyAlignment="0" applyProtection="0"/>
    <xf numFmtId="0" fontId="220" fillId="56" borderId="59" applyNumberFormat="0" applyAlignment="0" applyProtection="0"/>
    <xf numFmtId="0" fontId="220" fillId="56" borderId="59" applyNumberFormat="0" applyAlignment="0" applyProtection="0"/>
    <xf numFmtId="0" fontId="220" fillId="56" borderId="59" applyNumberFormat="0" applyAlignment="0" applyProtection="0"/>
    <xf numFmtId="0" fontId="220" fillId="56" borderId="59" applyNumberFormat="0" applyAlignment="0" applyProtection="0"/>
    <xf numFmtId="0" fontId="220" fillId="56" borderId="59" applyNumberFormat="0" applyAlignment="0" applyProtection="0"/>
    <xf numFmtId="0" fontId="220" fillId="56" borderId="59" applyNumberFormat="0" applyAlignment="0" applyProtection="0"/>
    <xf numFmtId="0" fontId="220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368" fillId="61" borderId="59" applyNumberFormat="0" applyAlignment="0" applyProtection="0"/>
    <xf numFmtId="0" fontId="369" fillId="56" borderId="59" applyNumberFormat="0" applyAlignment="0" applyProtection="0"/>
    <xf numFmtId="0" fontId="368" fillId="56" borderId="59" applyNumberFormat="0" applyAlignment="0" applyProtection="0"/>
    <xf numFmtId="0" fontId="368" fillId="61" borderId="59" applyNumberFormat="0" applyAlignment="0" applyProtection="0"/>
    <xf numFmtId="0" fontId="368" fillId="56" borderId="59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70" fillId="61" borderId="57" applyNumberFormat="0" applyAlignment="0" applyProtection="0"/>
    <xf numFmtId="0" fontId="380" fillId="59" borderId="57" applyNumberFormat="0" applyAlignment="0" applyProtection="0"/>
    <xf numFmtId="0" fontId="178" fillId="56" borderId="57" applyNumberFormat="0" applyAlignment="0" applyProtection="0"/>
    <xf numFmtId="0" fontId="178" fillId="56" borderId="57" applyNumberFormat="0" applyAlignment="0" applyProtection="0"/>
    <xf numFmtId="0" fontId="178" fillId="56" borderId="57" applyNumberFormat="0" applyAlignment="0" applyProtection="0"/>
    <xf numFmtId="0" fontId="71" fillId="0" borderId="62">
      <alignment horizontal="left" vertical="center"/>
    </xf>
    <xf numFmtId="0" fontId="71" fillId="0" borderId="62">
      <alignment horizontal="left" vertical="center"/>
    </xf>
    <xf numFmtId="0" fontId="71" fillId="0" borderId="62">
      <alignment horizontal="left" vertical="center"/>
    </xf>
    <xf numFmtId="0" fontId="71" fillId="0" borderId="62">
      <alignment horizontal="left" vertical="center"/>
    </xf>
    <xf numFmtId="0" fontId="207" fillId="41" borderId="57" applyNumberFormat="0" applyAlignment="0" applyProtection="0"/>
    <xf numFmtId="0" fontId="207" fillId="41" borderId="57" applyNumberFormat="0" applyAlignment="0" applyProtection="0"/>
    <xf numFmtId="0" fontId="207" fillId="41" borderId="57" applyNumberForma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59" fillId="60" borderId="58" applyNumberFormat="0" applyFont="0" applyAlignment="0" applyProtection="0"/>
    <xf numFmtId="0" fontId="59" fillId="60" borderId="58" applyNumberFormat="0" applyFont="0" applyAlignment="0" applyProtection="0"/>
    <xf numFmtId="0" fontId="59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221" fillId="56" borderId="59" applyNumberFormat="0" applyAlignment="0" applyProtection="0"/>
    <xf numFmtId="0" fontId="221" fillId="56" borderId="59" applyNumberFormat="0" applyAlignment="0" applyProtection="0"/>
    <xf numFmtId="0" fontId="238" fillId="0" borderId="60" applyNumberFormat="0" applyFill="0" applyAlignment="0" applyProtection="0"/>
    <xf numFmtId="0" fontId="238" fillId="0" borderId="60" applyNumberFormat="0" applyFill="0" applyAlignment="0" applyProtection="0"/>
    <xf numFmtId="0" fontId="238" fillId="0" borderId="60" applyNumberFormat="0" applyFill="0" applyAlignment="0" applyProtection="0"/>
    <xf numFmtId="0" fontId="421" fillId="0" borderId="60" applyNumberFormat="0" applyFill="0" applyAlignment="0" applyProtection="0">
      <alignment vertical="center"/>
    </xf>
    <xf numFmtId="0" fontId="421" fillId="0" borderId="60" applyNumberFormat="0" applyFill="0" applyAlignment="0" applyProtection="0">
      <alignment vertical="center"/>
    </xf>
    <xf numFmtId="0" fontId="421" fillId="0" borderId="60" applyNumberFormat="0" applyFill="0" applyAlignment="0" applyProtection="0">
      <alignment vertical="center"/>
    </xf>
    <xf numFmtId="0" fontId="422" fillId="60" borderId="58" applyNumberFormat="0" applyFont="0" applyAlignment="0" applyProtection="0">
      <alignment vertical="center"/>
    </xf>
    <xf numFmtId="0" fontId="422" fillId="60" borderId="58" applyNumberFormat="0" applyFont="0" applyAlignment="0" applyProtection="0">
      <alignment vertical="center"/>
    </xf>
    <xf numFmtId="0" fontId="422" fillId="60" borderId="58" applyNumberFormat="0" applyFont="0" applyAlignment="0" applyProtection="0">
      <alignment vertical="center"/>
    </xf>
    <xf numFmtId="0" fontId="426" fillId="56" borderId="57" applyNumberFormat="0" applyAlignment="0" applyProtection="0">
      <alignment vertical="center"/>
    </xf>
    <xf numFmtId="0" fontId="426" fillId="56" borderId="57" applyNumberFormat="0" applyAlignment="0" applyProtection="0">
      <alignment vertical="center"/>
    </xf>
    <xf numFmtId="0" fontId="426" fillId="56" borderId="57" applyNumberFormat="0" applyAlignment="0" applyProtection="0">
      <alignment vertical="center"/>
    </xf>
    <xf numFmtId="0" fontId="427" fillId="41" borderId="57" applyNumberFormat="0" applyAlignment="0" applyProtection="0">
      <alignment vertical="center"/>
    </xf>
    <xf numFmtId="0" fontId="427" fillId="41" borderId="57" applyNumberFormat="0" applyAlignment="0" applyProtection="0">
      <alignment vertical="center"/>
    </xf>
    <xf numFmtId="0" fontId="427" fillId="41" borderId="57" applyNumberFormat="0" applyAlignment="0" applyProtection="0">
      <alignment vertical="center"/>
    </xf>
    <xf numFmtId="0" fontId="428" fillId="56" borderId="59" applyNumberFormat="0" applyAlignment="0" applyProtection="0">
      <alignment vertical="center"/>
    </xf>
    <xf numFmtId="0" fontId="428" fillId="56" borderId="59" applyNumberFormat="0" applyAlignment="0" applyProtection="0">
      <alignment vertical="center"/>
    </xf>
    <xf numFmtId="0" fontId="221" fillId="56" borderId="59" applyNumberFormat="0" applyAlignment="0" applyProtection="0"/>
    <xf numFmtId="0" fontId="178" fillId="56" borderId="57" applyNumberFormat="0" applyAlignment="0" applyProtection="0"/>
    <xf numFmtId="0" fontId="207" fillId="41" borderId="57" applyNumberFormat="0" applyAlignment="0" applyProtection="0"/>
    <xf numFmtId="0" fontId="238" fillId="0" borderId="60" applyNumberFormat="0" applyFill="0" applyAlignment="0" applyProtection="0"/>
    <xf numFmtId="0" fontId="59" fillId="60" borderId="58" applyNumberFormat="0" applyFont="0" applyAlignment="0" applyProtection="0"/>
    <xf numFmtId="0" fontId="287" fillId="56" borderId="57" applyNumberFormat="0" applyAlignment="0" applyProtection="0">
      <alignment vertical="center"/>
    </xf>
    <xf numFmtId="0" fontId="272" fillId="60" borderId="58" applyNumberFormat="0" applyFont="0" applyAlignment="0" applyProtection="0">
      <alignment vertical="center"/>
    </xf>
    <xf numFmtId="0" fontId="295" fillId="0" borderId="60" applyNumberFormat="0" applyFill="0" applyAlignment="0" applyProtection="0">
      <alignment vertical="center"/>
    </xf>
    <xf numFmtId="0" fontId="296" fillId="41" borderId="57" applyNumberFormat="0" applyAlignment="0" applyProtection="0">
      <alignment vertical="center"/>
    </xf>
    <xf numFmtId="0" fontId="302" fillId="56" borderId="59" applyNumberFormat="0" applyAlignment="0" applyProtection="0">
      <alignment vertical="center"/>
    </xf>
    <xf numFmtId="5" fontId="52" fillId="0" borderId="6" applyAlignment="0" applyProtection="0"/>
    <xf numFmtId="37" fontId="71" fillId="0" borderId="6" applyFill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221" fillId="56" borderId="59" applyNumberFormat="0" applyAlignment="0" applyProtection="0"/>
    <xf numFmtId="0" fontId="178" fillId="56" borderId="57" applyNumberFormat="0" applyAlignment="0" applyProtection="0"/>
    <xf numFmtId="0" fontId="207" fillId="41" borderId="57" applyNumberFormat="0" applyAlignment="0" applyProtection="0"/>
    <xf numFmtId="0" fontId="238" fillId="0" borderId="60" applyNumberFormat="0" applyFill="0" applyAlignment="0" applyProtection="0"/>
    <xf numFmtId="0" fontId="59" fillId="60" borderId="58" applyNumberFormat="0" applyFont="0" applyAlignment="0" applyProtection="0"/>
    <xf numFmtId="0" fontId="221" fillId="56" borderId="59" applyNumberFormat="0" applyAlignment="0" applyProtection="0"/>
    <xf numFmtId="0" fontId="178" fillId="56" borderId="57" applyNumberFormat="0" applyAlignment="0" applyProtection="0"/>
    <xf numFmtId="0" fontId="207" fillId="41" borderId="57" applyNumberFormat="0" applyAlignment="0" applyProtection="0"/>
    <xf numFmtId="0" fontId="238" fillId="0" borderId="60" applyNumberFormat="0" applyFill="0" applyAlignment="0" applyProtection="0"/>
    <xf numFmtId="0" fontId="59" fillId="60" borderId="58" applyNumberFormat="0" applyFont="0" applyAlignment="0" applyProtection="0"/>
    <xf numFmtId="0" fontId="207" fillId="41" borderId="57" applyNumberFormat="0" applyAlignment="0" applyProtection="0"/>
    <xf numFmtId="0" fontId="207" fillId="41" borderId="57" applyNumberFormat="0" applyAlignment="0" applyProtection="0"/>
  </cellStyleXfs>
  <cellXfs count="176">
    <xf numFmtId="0" fontId="0" fillId="0" borderId="0" xfId="0"/>
    <xf numFmtId="37" fontId="8" fillId="0" borderId="0" xfId="0" applyNumberFormat="1" applyFont="1" applyAlignment="1">
      <alignment horizontal="center" vertical="top"/>
    </xf>
    <xf numFmtId="0" fontId="10" fillId="0" borderId="0" xfId="0" applyFont="1"/>
    <xf numFmtId="41" fontId="7" fillId="0" borderId="0" xfId="1" applyNumberFormat="1" applyFont="1" applyFill="1" applyAlignment="1">
      <alignment horizontal="right" vertical="top"/>
    </xf>
    <xf numFmtId="41" fontId="10" fillId="0" borderId="0" xfId="0" applyNumberFormat="1" applyFont="1"/>
    <xf numFmtId="37" fontId="11" fillId="0" borderId="0" xfId="0" applyNumberFormat="1" applyFont="1" applyAlignment="1">
      <alignment horizontal="left"/>
    </xf>
    <xf numFmtId="41" fontId="11" fillId="0" borderId="0" xfId="0" applyNumberFormat="1" applyFont="1" applyAlignment="1">
      <alignment horizontal="left"/>
    </xf>
    <xf numFmtId="37" fontId="11" fillId="0" borderId="0" xfId="0" applyNumberFormat="1" applyFont="1"/>
    <xf numFmtId="37" fontId="10" fillId="0" borderId="0" xfId="0" applyNumberFormat="1" applyFont="1"/>
    <xf numFmtId="37" fontId="10" fillId="0" borderId="0" xfId="0" applyNumberFormat="1" applyFont="1" applyAlignment="1">
      <alignment horizontal="center"/>
    </xf>
    <xf numFmtId="41" fontId="11" fillId="0" borderId="0" xfId="0" applyNumberFormat="1" applyFont="1" applyAlignment="1">
      <alignment horizontal="center"/>
    </xf>
    <xf numFmtId="41" fontId="11" fillId="0" borderId="1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/>
    <xf numFmtId="41" fontId="10" fillId="0" borderId="0" xfId="1" applyNumberFormat="1" applyFont="1" applyFill="1" applyAlignment="1">
      <alignment horizontal="right"/>
    </xf>
    <xf numFmtId="41" fontId="10" fillId="0" borderId="0" xfId="0" applyNumberFormat="1" applyFont="1" applyAlignment="1">
      <alignment horizontal="right"/>
    </xf>
    <xf numFmtId="164" fontId="10" fillId="0" borderId="0" xfId="1" applyFont="1" applyFill="1" applyAlignment="1"/>
    <xf numFmtId="41" fontId="11" fillId="0" borderId="0" xfId="1" applyNumberFormat="1" applyFont="1" applyFill="1" applyAlignment="1">
      <alignment horizontal="right"/>
    </xf>
    <xf numFmtId="0" fontId="13" fillId="0" borderId="0" xfId="0" quotePrefix="1" applyFont="1" applyAlignment="1">
      <alignment horizontal="center"/>
    </xf>
    <xf numFmtId="41" fontId="10" fillId="0" borderId="0" xfId="1" applyNumberFormat="1" applyFont="1" applyFill="1" applyBorder="1" applyAlignment="1">
      <alignment horizontal="right"/>
    </xf>
    <xf numFmtId="41" fontId="13" fillId="0" borderId="0" xfId="0" quotePrefix="1" applyNumberFormat="1" applyFont="1" applyAlignment="1">
      <alignment horizontal="right"/>
    </xf>
    <xf numFmtId="41" fontId="10" fillId="0" borderId="1" xfId="1" applyNumberFormat="1" applyFont="1" applyFill="1" applyBorder="1" applyAlignment="1">
      <alignment horizontal="right"/>
    </xf>
    <xf numFmtId="41" fontId="10" fillId="0" borderId="2" xfId="1" applyNumberFormat="1" applyFont="1" applyFill="1" applyBorder="1" applyAlignment="1">
      <alignment horizontal="right"/>
    </xf>
    <xf numFmtId="0" fontId="10" fillId="0" borderId="0" xfId="1" applyNumberFormat="1" applyFont="1" applyFill="1" applyAlignment="1"/>
    <xf numFmtId="0" fontId="7" fillId="0" borderId="0" xfId="0" applyFont="1"/>
    <xf numFmtId="0" fontId="6" fillId="0" borderId="0" xfId="0" applyFont="1"/>
    <xf numFmtId="0" fontId="7" fillId="0" borderId="0" xfId="1" applyNumberFormat="1" applyFont="1" applyFill="1" applyAlignment="1"/>
    <xf numFmtId="164" fontId="7" fillId="0" borderId="0" xfId="1" applyFont="1" applyFill="1" applyAlignment="1">
      <alignment horizontal="right"/>
    </xf>
    <xf numFmtId="164" fontId="6" fillId="0" borderId="0" xfId="1" applyFont="1" applyFill="1" applyAlignment="1">
      <alignment horizontal="right"/>
    </xf>
    <xf numFmtId="0" fontId="7" fillId="0" borderId="0" xfId="0" applyFont="1" applyAlignment="1">
      <alignment horizontal="left"/>
    </xf>
    <xf numFmtId="37" fontId="7" fillId="0" borderId="0" xfId="0" applyNumberFormat="1" applyFont="1"/>
    <xf numFmtId="41" fontId="7" fillId="0" borderId="0" xfId="0" applyNumberFormat="1" applyFont="1" applyAlignment="1">
      <alignment horizontal="right"/>
    </xf>
    <xf numFmtId="165" fontId="7" fillId="2" borderId="0" xfId="1" applyNumberFormat="1" applyFont="1" applyFill="1" applyAlignment="1">
      <alignment horizontal="right"/>
    </xf>
    <xf numFmtId="165" fontId="6" fillId="2" borderId="0" xfId="1" applyNumberFormat="1" applyFont="1" applyFill="1" applyAlignment="1">
      <alignment horizontal="right"/>
    </xf>
    <xf numFmtId="166" fontId="7" fillId="2" borderId="4" xfId="1" applyNumberFormat="1" applyFont="1" applyFill="1" applyBorder="1" applyAlignment="1">
      <alignment horizontal="right"/>
    </xf>
    <xf numFmtId="166" fontId="7" fillId="2" borderId="0" xfId="1" applyNumberFormat="1" applyFont="1" applyFill="1" applyAlignment="1">
      <alignment horizontal="right"/>
    </xf>
    <xf numFmtId="166" fontId="6" fillId="2" borderId="0" xfId="1" applyNumberFormat="1" applyFont="1" applyFill="1" applyAlignment="1">
      <alignment horizontal="right"/>
    </xf>
    <xf numFmtId="0" fontId="10" fillId="0" borderId="0" xfId="0" applyFont="1" applyAlignment="1">
      <alignment horizontal="center"/>
    </xf>
    <xf numFmtId="37" fontId="11" fillId="0" borderId="0" xfId="0" applyNumberFormat="1" applyFont="1" applyAlignment="1">
      <alignment horizontal="center"/>
    </xf>
    <xf numFmtId="164" fontId="10" fillId="0" borderId="0" xfId="1" applyFont="1" applyFill="1" applyAlignment="1">
      <alignment horizontal="center"/>
    </xf>
    <xf numFmtId="164" fontId="11" fillId="0" borderId="0" xfId="1" applyFont="1" applyFill="1" applyAlignment="1">
      <alignment horizontal="center"/>
    </xf>
    <xf numFmtId="164" fontId="7" fillId="0" borderId="0" xfId="1" applyFont="1" applyFill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quotePrefix="1" applyFont="1" applyAlignment="1">
      <alignment horizontal="center" vertical="top"/>
    </xf>
    <xf numFmtId="169" fontId="7" fillId="2" borderId="4" xfId="1" applyNumberFormat="1" applyFont="1" applyFill="1" applyBorder="1" applyAlignment="1">
      <alignment horizontal="right"/>
    </xf>
    <xf numFmtId="0" fontId="13" fillId="0" borderId="0" xfId="0" applyFont="1" applyAlignment="1">
      <alignment horizontal="center"/>
    </xf>
    <xf numFmtId="41" fontId="10" fillId="0" borderId="6" xfId="1" applyNumberFormat="1" applyFont="1" applyFill="1" applyBorder="1" applyAlignment="1">
      <alignment horizontal="right"/>
    </xf>
    <xf numFmtId="165" fontId="7" fillId="0" borderId="4" xfId="1" applyNumberFormat="1" applyFont="1" applyFill="1" applyBorder="1" applyAlignment="1">
      <alignment horizontal="right" vertical="center"/>
    </xf>
    <xf numFmtId="164" fontId="7" fillId="0" borderId="0" xfId="1" applyFont="1" applyFill="1" applyAlignment="1">
      <alignment horizontal="right" vertical="top"/>
    </xf>
    <xf numFmtId="41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vertical="top"/>
    </xf>
    <xf numFmtId="37" fontId="6" fillId="0" borderId="0" xfId="0" applyNumberFormat="1" applyFont="1" applyAlignment="1">
      <alignment vertical="top"/>
    </xf>
    <xf numFmtId="37" fontId="7" fillId="0" borderId="0" xfId="0" applyNumberFormat="1" applyFont="1" applyAlignment="1">
      <alignment vertical="top"/>
    </xf>
    <xf numFmtId="41" fontId="7" fillId="0" borderId="0" xfId="0" applyNumberFormat="1" applyFont="1" applyAlignment="1">
      <alignment vertical="top"/>
    </xf>
    <xf numFmtId="37" fontId="7" fillId="0" borderId="0" xfId="0" applyNumberFormat="1" applyFont="1" applyAlignment="1">
      <alignment horizontal="center" vertical="top"/>
    </xf>
    <xf numFmtId="41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41" fontId="7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center" vertical="top"/>
    </xf>
    <xf numFmtId="3" fontId="7" fillId="0" borderId="0" xfId="0" applyNumberFormat="1" applyFont="1"/>
    <xf numFmtId="37" fontId="9" fillId="0" borderId="0" xfId="0" quotePrefix="1" applyNumberFormat="1" applyFont="1" applyAlignment="1">
      <alignment horizontal="center" vertical="top"/>
    </xf>
    <xf numFmtId="168" fontId="7" fillId="0" borderId="0" xfId="0" applyNumberFormat="1" applyFont="1" applyAlignment="1">
      <alignment vertical="top"/>
    </xf>
    <xf numFmtId="37" fontId="9" fillId="0" borderId="0" xfId="0" applyNumberFormat="1" applyFont="1" applyAlignment="1">
      <alignment horizontal="center" vertical="top"/>
    </xf>
    <xf numFmtId="41" fontId="9" fillId="0" borderId="0" xfId="0" applyNumberFormat="1" applyFont="1" applyAlignment="1">
      <alignment horizontal="right" vertical="top"/>
    </xf>
    <xf numFmtId="41" fontId="7" fillId="0" borderId="2" xfId="0" applyNumberFormat="1" applyFont="1" applyBorder="1" applyAlignment="1">
      <alignment horizontal="right" vertical="top"/>
    </xf>
    <xf numFmtId="170" fontId="9" fillId="0" borderId="0" xfId="0" quotePrefix="1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41" fontId="7" fillId="0" borderId="3" xfId="0" applyNumberFormat="1" applyFont="1" applyBorder="1" applyAlignment="1">
      <alignment horizontal="right" vertical="top"/>
    </xf>
    <xf numFmtId="41" fontId="7" fillId="0" borderId="0" xfId="0" applyNumberFormat="1" applyFont="1" applyAlignment="1">
      <alignment horizontal="center" vertical="top"/>
    </xf>
    <xf numFmtId="41" fontId="6" fillId="0" borderId="0" xfId="0" applyNumberFormat="1" applyFont="1" applyAlignment="1">
      <alignment vertical="top"/>
    </xf>
    <xf numFmtId="43" fontId="7" fillId="0" borderId="0" xfId="0" applyNumberFormat="1" applyFont="1" applyAlignment="1">
      <alignment vertical="top"/>
    </xf>
    <xf numFmtId="165" fontId="7" fillId="0" borderId="0" xfId="0" applyNumberFormat="1" applyFont="1" applyAlignment="1">
      <alignment horizontal="center" vertical="top"/>
    </xf>
    <xf numFmtId="41" fontId="6" fillId="0" borderId="0" xfId="0" applyNumberFormat="1" applyFont="1" applyAlignment="1">
      <alignment horizontal="right" vertical="top"/>
    </xf>
    <xf numFmtId="0" fontId="7" fillId="0" borderId="5" xfId="0" applyFont="1" applyBorder="1" applyAlignment="1">
      <alignment vertical="top"/>
    </xf>
    <xf numFmtId="0" fontId="7" fillId="0" borderId="0" xfId="0" quotePrefix="1" applyFont="1" applyAlignment="1">
      <alignment horizontal="center" vertical="top"/>
    </xf>
    <xf numFmtId="37" fontId="6" fillId="0" borderId="0" xfId="0" applyNumberFormat="1" applyFont="1" applyAlignment="1">
      <alignment horizontal="left" vertical="top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41" fontId="10" fillId="0" borderId="0" xfId="0" applyNumberFormat="1" applyFont="1" applyAlignment="1">
      <alignment vertical="top"/>
    </xf>
    <xf numFmtId="41" fontId="10" fillId="0" borderId="0" xfId="0" applyNumberFormat="1" applyFont="1" applyAlignment="1">
      <alignment horizontal="right" vertical="top"/>
    </xf>
    <xf numFmtId="37" fontId="11" fillId="0" borderId="0" xfId="0" applyNumberFormat="1" applyFont="1" applyAlignment="1">
      <alignment horizontal="left" vertical="top"/>
    </xf>
    <xf numFmtId="37" fontId="11" fillId="0" borderId="0" xfId="0" applyNumberFormat="1" applyFont="1" applyAlignment="1">
      <alignment horizontal="center" vertical="top"/>
    </xf>
    <xf numFmtId="41" fontId="11" fillId="0" borderId="0" xfId="0" applyNumberFormat="1" applyFont="1" applyAlignment="1">
      <alignment horizontal="left" vertical="top"/>
    </xf>
    <xf numFmtId="37" fontId="11" fillId="0" borderId="0" xfId="0" applyNumberFormat="1" applyFont="1" applyAlignment="1">
      <alignment vertical="top"/>
    </xf>
    <xf numFmtId="37" fontId="10" fillId="0" borderId="0" xfId="0" applyNumberFormat="1" applyFont="1" applyAlignment="1">
      <alignment horizontal="center" vertical="top"/>
    </xf>
    <xf numFmtId="37" fontId="10" fillId="0" borderId="0" xfId="0" applyNumberFormat="1" applyFont="1" applyAlignment="1">
      <alignment vertical="top"/>
    </xf>
    <xf numFmtId="41" fontId="11" fillId="0" borderId="0" xfId="0" applyNumberFormat="1" applyFont="1" applyAlignment="1">
      <alignment horizontal="center" vertical="top"/>
    </xf>
    <xf numFmtId="41" fontId="11" fillId="0" borderId="1" xfId="0" applyNumberFormat="1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1" fillId="0" borderId="0" xfId="0" applyFont="1" applyAlignment="1">
      <alignment vertical="top"/>
    </xf>
    <xf numFmtId="0" fontId="13" fillId="0" borderId="0" xfId="0" applyFont="1" applyAlignment="1">
      <alignment horizontal="center" vertical="top"/>
    </xf>
    <xf numFmtId="164" fontId="10" fillId="0" borderId="0" xfId="1" applyFont="1" applyFill="1" applyAlignment="1">
      <alignment horizontal="center" vertical="top"/>
    </xf>
    <xf numFmtId="41" fontId="10" fillId="0" borderId="0" xfId="1" applyNumberFormat="1" applyFont="1" applyFill="1" applyAlignment="1">
      <alignment horizontal="right" vertical="top"/>
    </xf>
    <xf numFmtId="41" fontId="10" fillId="0" borderId="2" xfId="1" applyNumberFormat="1" applyFont="1" applyFill="1" applyBorder="1" applyAlignment="1">
      <alignment horizontal="right" vertical="top"/>
    </xf>
    <xf numFmtId="0" fontId="13" fillId="0" borderId="0" xfId="0" quotePrefix="1" applyFont="1" applyAlignment="1">
      <alignment horizontal="center" vertical="top"/>
    </xf>
    <xf numFmtId="41" fontId="10" fillId="0" borderId="0" xfId="1" applyNumberFormat="1" applyFont="1" applyFill="1" applyBorder="1" applyAlignment="1">
      <alignment horizontal="right" vertical="top"/>
    </xf>
    <xf numFmtId="41" fontId="13" fillId="0" borderId="0" xfId="0" quotePrefix="1" applyNumberFormat="1" applyFont="1" applyAlignment="1">
      <alignment horizontal="right" vertical="top"/>
    </xf>
    <xf numFmtId="43" fontId="10" fillId="0" borderId="0" xfId="0" applyNumberFormat="1" applyFont="1" applyAlignment="1">
      <alignment vertical="top"/>
    </xf>
    <xf numFmtId="164" fontId="11" fillId="0" borderId="0" xfId="1" applyFont="1" applyFill="1" applyAlignment="1">
      <alignment horizontal="center" vertical="top"/>
    </xf>
    <xf numFmtId="41" fontId="11" fillId="0" borderId="0" xfId="1" applyNumberFormat="1" applyFont="1" applyFill="1" applyAlignment="1">
      <alignment horizontal="right" vertical="top"/>
    </xf>
    <xf numFmtId="0" fontId="10" fillId="0" borderId="0" xfId="1" applyNumberFormat="1" applyFont="1" applyFill="1" applyAlignment="1">
      <alignment vertical="top"/>
    </xf>
    <xf numFmtId="0" fontId="11" fillId="0" borderId="0" xfId="1" applyNumberFormat="1" applyFont="1" applyFill="1" applyAlignment="1">
      <alignment vertical="top"/>
    </xf>
    <xf numFmtId="41" fontId="10" fillId="0" borderId="1" xfId="1" applyNumberFormat="1" applyFont="1" applyFill="1" applyBorder="1" applyAlignment="1">
      <alignment horizontal="right" vertical="top"/>
    </xf>
    <xf numFmtId="41" fontId="10" fillId="0" borderId="4" xfId="1" applyNumberFormat="1" applyFont="1" applyFill="1" applyBorder="1" applyAlignment="1">
      <alignment horizontal="right" vertical="top"/>
    </xf>
    <xf numFmtId="165" fontId="7" fillId="0" borderId="0" xfId="1" applyNumberFormat="1" applyFont="1" applyFill="1" applyAlignment="1">
      <alignment horizontal="right" vertical="top"/>
    </xf>
    <xf numFmtId="165" fontId="6" fillId="0" borderId="0" xfId="1" applyNumberFormat="1" applyFont="1" applyFill="1" applyAlignment="1">
      <alignment horizontal="right" vertical="top"/>
    </xf>
    <xf numFmtId="164" fontId="7" fillId="0" borderId="0" xfId="1" applyFont="1" applyFill="1" applyAlignment="1">
      <alignment horizontal="center" vertical="top"/>
    </xf>
    <xf numFmtId="166" fontId="7" fillId="0" borderId="0" xfId="1" applyNumberFormat="1" applyFont="1" applyFill="1" applyAlignment="1">
      <alignment horizontal="right" vertical="top"/>
    </xf>
    <xf numFmtId="166" fontId="6" fillId="0" borderId="0" xfId="1" applyNumberFormat="1" applyFont="1" applyFill="1" applyAlignment="1">
      <alignment horizontal="right" vertical="top"/>
    </xf>
    <xf numFmtId="0" fontId="7" fillId="0" borderId="0" xfId="1" applyNumberFormat="1" applyFont="1" applyFill="1" applyAlignment="1">
      <alignment vertical="top"/>
    </xf>
    <xf numFmtId="164" fontId="6" fillId="0" borderId="0" xfId="1" applyFont="1" applyFill="1" applyAlignment="1">
      <alignment horizontal="right" vertical="top"/>
    </xf>
    <xf numFmtId="41" fontId="262" fillId="0" borderId="0" xfId="0" applyNumberFormat="1" applyFont="1" applyAlignment="1">
      <alignment vertical="top"/>
    </xf>
    <xf numFmtId="171" fontId="15" fillId="0" borderId="0" xfId="27" applyNumberFormat="1" applyFont="1" applyAlignment="1">
      <alignment vertical="top"/>
    </xf>
    <xf numFmtId="41" fontId="15" fillId="0" borderId="1" xfId="287" applyNumberFormat="1" applyFont="1" applyFill="1" applyBorder="1" applyAlignment="1">
      <alignment horizontal="right" vertical="top"/>
    </xf>
    <xf numFmtId="164" fontId="10" fillId="0" borderId="0" xfId="1" applyFont="1" applyAlignment="1">
      <alignment vertical="top"/>
    </xf>
    <xf numFmtId="37" fontId="7" fillId="0" borderId="0" xfId="0" applyNumberFormat="1" applyFont="1" applyAlignment="1">
      <alignment horizontal="right" vertical="top"/>
    </xf>
    <xf numFmtId="37" fontId="7" fillId="0" borderId="1" xfId="0" applyNumberFormat="1" applyFont="1" applyBorder="1" applyAlignment="1">
      <alignment horizontal="center" vertical="top"/>
    </xf>
    <xf numFmtId="37" fontId="7" fillId="0" borderId="0" xfId="0" applyNumberFormat="1" applyFont="1" applyAlignment="1">
      <alignment horizontal="left" vertical="top"/>
    </xf>
    <xf numFmtId="41" fontId="7" fillId="0" borderId="7" xfId="0" applyNumberFormat="1" applyFont="1" applyBorder="1" applyAlignment="1">
      <alignment horizontal="right" vertical="top"/>
    </xf>
    <xf numFmtId="41" fontId="7" fillId="0" borderId="8" xfId="0" applyNumberFormat="1" applyFont="1" applyBorder="1" applyAlignment="1">
      <alignment horizontal="right" vertical="top"/>
    </xf>
    <xf numFmtId="41" fontId="7" fillId="0" borderId="1" xfId="0" applyNumberFormat="1" applyFont="1" applyBorder="1" applyAlignment="1">
      <alignment horizontal="right" vertical="top"/>
    </xf>
    <xf numFmtId="38" fontId="7" fillId="0" borderId="0" xfId="0" quotePrefix="1" applyNumberFormat="1" applyFont="1" applyAlignment="1">
      <alignment horizontal="left" vertical="top"/>
    </xf>
    <xf numFmtId="167" fontId="7" fillId="0" borderId="0" xfId="0" applyNumberFormat="1" applyFont="1" applyAlignment="1">
      <alignment vertical="top"/>
    </xf>
    <xf numFmtId="164" fontId="7" fillId="0" borderId="0" xfId="1" applyFont="1" applyFill="1" applyAlignment="1">
      <alignment vertical="top"/>
    </xf>
    <xf numFmtId="37" fontId="7" fillId="0" borderId="0" xfId="0" applyNumberFormat="1" applyFont="1" applyAlignment="1">
      <alignment horizontal="centerContinuous" vertical="top"/>
    </xf>
    <xf numFmtId="167" fontId="6" fillId="0" borderId="0" xfId="0" applyNumberFormat="1" applyFont="1" applyAlignment="1">
      <alignment vertical="top"/>
    </xf>
    <xf numFmtId="0" fontId="8" fillId="0" borderId="0" xfId="0" quotePrefix="1" applyFont="1" applyAlignment="1">
      <alignment horizontal="center" vertical="top"/>
    </xf>
    <xf numFmtId="167" fontId="7" fillId="0" borderId="0" xfId="0" applyNumberFormat="1" applyFont="1" applyAlignment="1">
      <alignment horizontal="center" vertical="top"/>
    </xf>
    <xf numFmtId="167" fontId="7" fillId="0" borderId="0" xfId="1" applyNumberFormat="1" applyFont="1" applyFill="1" applyAlignment="1">
      <alignment horizontal="right" vertical="top"/>
    </xf>
    <xf numFmtId="167" fontId="7" fillId="0" borderId="0" xfId="0" applyNumberFormat="1" applyFont="1" applyAlignment="1">
      <alignment horizontal="right" vertical="top"/>
    </xf>
    <xf numFmtId="37" fontId="7" fillId="2" borderId="0" xfId="0" applyNumberFormat="1" applyFont="1" applyFill="1" applyAlignment="1">
      <alignment vertical="top"/>
    </xf>
    <xf numFmtId="41" fontId="7" fillId="2" borderId="0" xfId="0" applyNumberFormat="1" applyFont="1" applyFill="1" applyAlignment="1">
      <alignment horizontal="right" vertical="top"/>
    </xf>
    <xf numFmtId="167" fontId="7" fillId="2" borderId="0" xfId="0" applyNumberFormat="1" applyFont="1" applyFill="1" applyAlignment="1">
      <alignment horizontal="right" vertical="top"/>
    </xf>
    <xf numFmtId="0" fontId="7" fillId="2" borderId="0" xfId="0" applyFont="1" applyFill="1" applyAlignment="1">
      <alignment vertical="top"/>
    </xf>
    <xf numFmtId="41" fontId="7" fillId="2" borderId="0" xfId="1" applyNumberFormat="1" applyFont="1" applyFill="1" applyAlignment="1">
      <alignment horizontal="right" vertical="top"/>
    </xf>
    <xf numFmtId="167" fontId="7" fillId="2" borderId="0" xfId="1" applyNumberFormat="1" applyFont="1" applyFill="1" applyAlignment="1">
      <alignment horizontal="right" vertical="top"/>
    </xf>
    <xf numFmtId="41" fontId="7" fillId="0" borderId="1" xfId="1" applyNumberFormat="1" applyFont="1" applyFill="1" applyBorder="1" applyAlignment="1">
      <alignment horizontal="right" vertical="top"/>
    </xf>
    <xf numFmtId="164" fontId="7" fillId="0" borderId="0" xfId="1" applyFont="1" applyAlignment="1">
      <alignment vertical="top"/>
    </xf>
    <xf numFmtId="41" fontId="8" fillId="0" borderId="0" xfId="0" applyNumberFormat="1" applyFont="1" applyAlignment="1">
      <alignment horizontal="center" vertical="top"/>
    </xf>
    <xf numFmtId="167" fontId="8" fillId="0" borderId="0" xfId="0" applyNumberFormat="1" applyFont="1" applyAlignment="1">
      <alignment horizontal="center" vertical="top"/>
    </xf>
    <xf numFmtId="0" fontId="7" fillId="0" borderId="0" xfId="3" applyFont="1" applyAlignment="1">
      <alignment vertical="top"/>
    </xf>
    <xf numFmtId="41" fontId="15" fillId="0" borderId="0" xfId="4048" applyNumberFormat="1" applyFont="1" applyFill="1" applyBorder="1" applyAlignment="1">
      <alignment horizontal="center" vertical="top"/>
    </xf>
    <xf numFmtId="41" fontId="7" fillId="0" borderId="0" xfId="3" applyNumberFormat="1" applyFont="1" applyAlignment="1">
      <alignment horizontal="center" vertical="top"/>
    </xf>
    <xf numFmtId="37" fontId="263" fillId="0" borderId="0" xfId="0" quotePrefix="1" applyNumberFormat="1" applyFont="1" applyAlignment="1">
      <alignment horizontal="center" vertical="top"/>
    </xf>
    <xf numFmtId="37" fontId="263" fillId="0" borderId="0" xfId="0" applyNumberFormat="1" applyFont="1" applyAlignment="1">
      <alignment horizontal="center" vertical="top"/>
    </xf>
    <xf numFmtId="4" fontId="7" fillId="0" borderId="0" xfId="0" applyNumberFormat="1" applyFont="1" applyAlignment="1">
      <alignment vertical="top"/>
    </xf>
    <xf numFmtId="164" fontId="262" fillId="0" borderId="0" xfId="1" applyFont="1" applyAlignment="1">
      <alignment vertical="top"/>
    </xf>
    <xf numFmtId="41" fontId="10" fillId="0" borderId="0" xfId="1" applyNumberFormat="1" applyFont="1" applyBorder="1" applyAlignment="1">
      <alignment horizontal="right"/>
    </xf>
    <xf numFmtId="243" fontId="7" fillId="0" borderId="4" xfId="1" applyNumberFormat="1" applyFont="1" applyFill="1" applyBorder="1" applyAlignment="1">
      <alignment horizontal="right" vertical="top"/>
    </xf>
    <xf numFmtId="242" fontId="10" fillId="0" borderId="0" xfId="0" applyNumberFormat="1" applyFont="1" applyAlignment="1">
      <alignment vertical="top"/>
    </xf>
    <xf numFmtId="251" fontId="10" fillId="0" borderId="4" xfId="1" applyNumberFormat="1" applyFont="1" applyFill="1" applyBorder="1" applyAlignment="1">
      <alignment horizontal="right" vertical="top"/>
    </xf>
    <xf numFmtId="252" fontId="7" fillId="0" borderId="0" xfId="1" applyNumberFormat="1" applyFont="1" applyFill="1" applyAlignment="1">
      <alignment horizontal="right" vertical="top"/>
    </xf>
    <xf numFmtId="253" fontId="10" fillId="0" borderId="0" xfId="1" applyNumberFormat="1" applyFont="1" applyAlignment="1">
      <alignment vertical="top"/>
    </xf>
    <xf numFmtId="252" fontId="10" fillId="0" borderId="0" xfId="1" applyNumberFormat="1" applyFont="1" applyAlignment="1">
      <alignment vertical="top"/>
    </xf>
    <xf numFmtId="41" fontId="7" fillId="0" borderId="7" xfId="0" applyNumberFormat="1" applyFont="1" applyBorder="1" applyAlignment="1">
      <alignment horizontal="right"/>
    </xf>
    <xf numFmtId="41" fontId="7" fillId="0" borderId="8" xfId="0" applyNumberFormat="1" applyFont="1" applyBorder="1" applyAlignment="1">
      <alignment horizontal="right"/>
    </xf>
    <xf numFmtId="41" fontId="10" fillId="0" borderId="0" xfId="1" applyNumberFormat="1" applyFont="1" applyFill="1" applyBorder="1" applyAlignment="1">
      <alignment horizontal="center"/>
    </xf>
    <xf numFmtId="41" fontId="11" fillId="0" borderId="0" xfId="1" applyNumberFormat="1" applyFont="1" applyFill="1" applyBorder="1" applyAlignment="1">
      <alignment horizontal="right" vertical="top"/>
    </xf>
    <xf numFmtId="41" fontId="7" fillId="0" borderId="63" xfId="0" applyNumberFormat="1" applyFont="1" applyBorder="1" applyAlignment="1">
      <alignment horizontal="right" vertical="top"/>
    </xf>
    <xf numFmtId="294" fontId="10" fillId="0" borderId="4" xfId="1" applyNumberFormat="1" applyFont="1" applyFill="1" applyBorder="1" applyAlignment="1">
      <alignment horizontal="right" vertical="top"/>
    </xf>
    <xf numFmtId="41" fontId="266" fillId="0" borderId="0" xfId="8628" applyNumberFormat="1" applyFont="1"/>
    <xf numFmtId="167" fontId="6" fillId="0" borderId="1" xfId="0" applyNumberFormat="1" applyFont="1" applyBorder="1" applyAlignment="1">
      <alignment horizontal="center" vertical="top"/>
    </xf>
    <xf numFmtId="167" fontId="6" fillId="0" borderId="1" xfId="0" applyNumberFormat="1" applyFont="1" applyBorder="1" applyAlignment="1">
      <alignment vertical="top"/>
    </xf>
    <xf numFmtId="37" fontId="6" fillId="0" borderId="0" xfId="0" applyNumberFormat="1" applyFont="1" applyAlignment="1">
      <alignment horizontal="left" vertical="top"/>
    </xf>
    <xf numFmtId="37" fontId="7" fillId="0" borderId="0" xfId="0" applyNumberFormat="1" applyFont="1" applyAlignment="1">
      <alignment horizontal="right" vertical="top"/>
    </xf>
    <xf numFmtId="167" fontId="6" fillId="0" borderId="0" xfId="0" applyNumberFormat="1" applyFont="1" applyAlignment="1">
      <alignment horizontal="center" vertical="top"/>
    </xf>
    <xf numFmtId="167" fontId="6" fillId="0" borderId="0" xfId="0" applyNumberFormat="1" applyFont="1" applyAlignment="1">
      <alignment vertical="top"/>
    </xf>
    <xf numFmtId="41" fontId="6" fillId="0" borderId="1" xfId="0" applyNumberFormat="1" applyFont="1" applyBorder="1" applyAlignment="1">
      <alignment horizontal="center" vertical="top"/>
    </xf>
    <xf numFmtId="41" fontId="6" fillId="0" borderId="0" xfId="0" applyNumberFormat="1" applyFont="1" applyAlignment="1">
      <alignment horizontal="center" vertical="top"/>
    </xf>
    <xf numFmtId="37" fontId="7" fillId="0" borderId="1" xfId="0" applyNumberFormat="1" applyFont="1" applyBorder="1" applyAlignment="1">
      <alignment horizontal="center" vertical="top"/>
    </xf>
    <xf numFmtId="37" fontId="6" fillId="0" borderId="1" xfId="0" applyNumberFormat="1" applyFont="1" applyBorder="1" applyAlignment="1">
      <alignment horizontal="center" vertical="top"/>
    </xf>
  </cellXfs>
  <cellStyles count="48327">
    <cellStyle name="%" xfId="49" xr:uid="{9F1CC446-7D5B-4098-8F3C-C9FB38E518FB}"/>
    <cellStyle name="% 2" xfId="50" xr:uid="{CE9DB73C-F22F-4D5C-AFFC-02F29ACC2B99}"/>
    <cellStyle name="??" xfId="51" xr:uid="{723A6EF7-06EA-42D0-B15C-5C4E5300CEAE}"/>
    <cellStyle name="?? [0.00]_ADMAG" xfId="861" xr:uid="{A18D6A91-8D05-4F7B-B54C-AD12752A74FA}"/>
    <cellStyle name="?? [0]_liz-ss" xfId="862" xr:uid="{1156D6E6-F4CB-4AC8-BA8C-1471C574BB43}"/>
    <cellStyle name="???" xfId="863" xr:uid="{6E2CB5F0-3958-4399-AE9D-1528B26CBE19}"/>
    <cellStyle name="???? [0.00]_ADMAG" xfId="864" xr:uid="{9BA0C41F-7347-4D2B-8784-22C373EF58AD}"/>
    <cellStyle name="????[0]_PLDT" xfId="865" xr:uid="{EF80297A-7889-46BB-853A-3CC14085876C}"/>
    <cellStyle name="????_ADMAG" xfId="866" xr:uid="{AAEF81D5-7826-44FE-8B31-4DBB22A649E9}"/>
    <cellStyle name="???[0]_liz-ss" xfId="867" xr:uid="{16CE6316-2544-4C2E-8139-6029BDD3A01F}"/>
    <cellStyle name="???_'01.11" xfId="868" xr:uid="{A99B4470-3421-4E36-9FBA-341ADA5FE179}"/>
    <cellStyle name="??[0]_PLDT" xfId="869" xr:uid="{899638DB-E53C-437A-BC4C-C1AD714E7999}"/>
    <cellStyle name="??_ADMAG" xfId="870" xr:uid="{DDFFC0F6-0A9E-44A8-B46F-84CDBAE5E6DA}"/>
    <cellStyle name="?E?E?? [0.00]_laroux" xfId="52" xr:uid="{07954232-656D-4EEB-8283-D2313F3D9758}"/>
    <cellStyle name="?E?E??_laroux" xfId="53" xr:uid="{DFAE54B9-62E4-429F-8645-99980869BE4B}"/>
    <cellStyle name="?berschrift" xfId="18229" xr:uid="{34BA82DC-3FA0-40A3-989B-B50232D6D9F5}"/>
    <cellStyle name="?蟓%U?&amp;H?_x0008_?s_x000a__x0007__x0001__x0001_" xfId="871" xr:uid="{7F32E8A1-97B9-48F9-9F33-BC5207E3FFF3}"/>
    <cellStyle name="_%(SignOnly)" xfId="872" xr:uid="{5A69BD52-0B05-41B9-BB15-6111DEA4E157}"/>
    <cellStyle name="_%(SignSpaceOnly)" xfId="873" xr:uid="{95D47D93-F94B-4DF7-BF41-14A100876AEA}"/>
    <cellStyle name="_2009 Q3 Thai Petroluem leadsheet update2" xfId="874" xr:uid="{14C5969B-0251-43AD-AEBD-00D627B8767C}"/>
    <cellStyle name="_20-TEST'04-yim" xfId="875" xr:uid="{FF7A0A4C-A2AE-4F20-B803-B33C52B425E9}"/>
    <cellStyle name="_30 11" xfId="876" xr:uid="{31D03BEA-928E-453A-B1E4-4AC29BD67979}"/>
    <cellStyle name="_BB" xfId="877" xr:uid="{658EFBA2-2970-4749-B12F-98C41FCDE830}"/>
    <cellStyle name="_CDW-y05-Jack" xfId="878" xr:uid="{BF779447-A008-4543-BB60-334432E35FFF}"/>
    <cellStyle name="_Comma" xfId="879" xr:uid="{8DE37C94-AC17-401D-82D3-BDAB1D8CC889}"/>
    <cellStyle name="_Currency" xfId="880" xr:uid="{42849335-ECCD-46C2-A971-516FA1C978B5}"/>
    <cellStyle name="_CurrencySpace" xfId="881" xr:uid="{E3570FBF-DDE0-49B9-B2D6-EA62BF8D49AA}"/>
    <cellStyle name="_Euro" xfId="882" xr:uid="{BC942EBC-86A1-4EB1-B366-C2BFBB9EDA78}"/>
    <cellStyle name="_Heading" xfId="883" xr:uid="{33AFB31E-F8AB-4775-9112-616FFEE23B76}"/>
    <cellStyle name="_Highlight" xfId="884" xr:uid="{4E3649BA-97EE-4F3E-910F-47E748BB04CB}"/>
    <cellStyle name="_IG6.01A Laboratory Equipment" xfId="885" xr:uid="{38782409-39EB-4BCE-A32D-93306BE1051A}"/>
    <cellStyle name="_Ind.xls" xfId="886" xr:uid="{610AF03B-89A2-4493-9FB7-FA55F587E3DE}"/>
    <cellStyle name="_Multiple" xfId="887" xr:uid="{EF00A457-6BF3-4B2D-B286-5475457924AA}"/>
    <cellStyle name="_MultipleSpace" xfId="888" xr:uid="{BDA48DD5-39D0-4881-9CF2-E5C50DC0BD58}"/>
    <cellStyle name="_Preuksa YE'05.kwang" xfId="889" xr:uid="{E063FED9-1BF6-4FB3-95DB-4CE2C0A391F6}"/>
    <cellStyle name="_SubHeading" xfId="890" xr:uid="{C737E7B3-4C70-48B5-9DF7-74DAE9B255B0}"/>
    <cellStyle name="_Table" xfId="891" xr:uid="{A5E6BDDA-CF81-4717-81B4-AAB96BA9E444}"/>
    <cellStyle name="_TableHead" xfId="892" xr:uid="{D0275C00-BFDD-4E9E-B89D-4C1A958B84DA}"/>
    <cellStyle name="_TableHead 2" xfId="11323" xr:uid="{4750DA5C-5F24-4F3A-91AC-36C57E5929F9}"/>
    <cellStyle name="_TableHead 2 2" xfId="23341" xr:uid="{770543A8-06E2-4689-A95B-BBAA0ECB94BF}"/>
    <cellStyle name="_TableHead 2 3" xfId="33826" xr:uid="{CA9150DC-7834-4B7C-9237-72AF14D2F155}"/>
    <cellStyle name="_TableHead 2 4" xfId="34628" xr:uid="{86565642-2607-43EF-B890-409F190F15D1}"/>
    <cellStyle name="_TableHead 2 5" xfId="28204" xr:uid="{8059D816-6B65-4C5A-8FE1-7E2DC812ED4D}"/>
    <cellStyle name="_TableHead 2 6" xfId="26864" xr:uid="{44CC37E9-718A-4768-9376-678EB16E9B38}"/>
    <cellStyle name="_TableHead 2 7" xfId="29253" xr:uid="{45C1A7DE-6590-4193-A9DC-1AA15FDF51EE}"/>
    <cellStyle name="_TableHead 2 8" xfId="36018" xr:uid="{22AE12AA-778F-4AE5-9295-E843AF279BD7}"/>
    <cellStyle name="_TableHead 3" xfId="23775" xr:uid="{7CFC1F8A-8C39-4385-8D09-8EBA235CB127}"/>
    <cellStyle name="_TableHead 4" xfId="26358" xr:uid="{AA729C2A-EA97-4730-8850-9E0B4BEDDFC2}"/>
    <cellStyle name="_TableHead 5" xfId="22957" xr:uid="{42326C67-E313-47D5-A79B-55E52A79D8BB}"/>
    <cellStyle name="_TableHead 6" xfId="35700" xr:uid="{53D63705-23EC-4306-9FE8-0DBD009CC135}"/>
    <cellStyle name="_TableHead 7" xfId="23299" xr:uid="{C6032A90-C350-4D36-A041-2D578B57964D}"/>
    <cellStyle name="_TableHead 8" xfId="30110" xr:uid="{E080F5A6-7E54-44E4-8B52-6D7464F7F08B}"/>
    <cellStyle name="_TableHead 9" xfId="23533" xr:uid="{A9EAC8E1-F37C-48E3-BD1C-F35112A88F20}"/>
    <cellStyle name="_TableRowHead" xfId="893" xr:uid="{B01A60F7-ACEC-4576-8B5F-13A33B2B7E55}"/>
    <cellStyle name="_TableSuperHead" xfId="894" xr:uid="{E78C580D-F6B3-4893-9E52-6F86C0E60B3D}"/>
    <cellStyle name="_Thapline_WP checklist Q1'10" xfId="895" xr:uid="{F91A8DA2-4A2F-42BF-B213-37AFEF031539}"/>
    <cellStyle name="_Vouch" xfId="896" xr:uid="{D9546D4C-A0B9-4987-9AE3-74DA26D45435}"/>
    <cellStyle name="_Vouch by ShowKuL" xfId="897" xr:uid="{91EFB2EA-642A-4DDF-89A5-52FC96652C36}"/>
    <cellStyle name="_YE" xfId="898" xr:uid="{59700376-6842-4F7F-8F4C-0A413FB91084}"/>
    <cellStyle name="’??? [0.00]_TMCA Spreadsheet(body)" xfId="899" xr:uid="{4C21AAFC-6F01-447A-AF0C-3E70D2B0B878}"/>
    <cellStyle name="’???_TMCA Spreadsheet(body)" xfId="900" xr:uid="{A10FBDFD-3421-4EBB-9299-AA1AAACAB327}"/>
    <cellStyle name="’?? [0.00]_RESULTS" xfId="54" xr:uid="{DBBB9164-D358-40BA-A454-C6DD9D9EB3B2}"/>
    <cellStyle name="’??_RESULTS" xfId="55" xr:uid="{92D0C787-C63A-427C-9AEC-D66C6A99F938}"/>
    <cellStyle name="¶W³sµ²" xfId="901" xr:uid="{91CE8786-79C0-4399-960C-23D87018892C}"/>
    <cellStyle name="•W?_TMCA Spreadsheet(body)" xfId="902" xr:uid="{58D7BD57-3136-4624-94E7-EAF9DAB76271}"/>
    <cellStyle name="•W_RESULTS" xfId="56" xr:uid="{A3130CF9-9347-47B8-A547-2C9327CCD9F0}"/>
    <cellStyle name="•WE_laroux" xfId="57" xr:uid="{B6A7395F-B7B5-4B15-ABEA-59F64E3CFE67}"/>
    <cellStyle name="…??? [0.00]_RESULTS" xfId="58" xr:uid="{CF5C6120-E1BC-4E84-8638-718FBF7A97DF}"/>
    <cellStyle name="…???_RESULTS" xfId="59" xr:uid="{30257111-E072-4337-95AC-178B560E31A8}"/>
    <cellStyle name="æØè [0.00]_laroux" xfId="903" xr:uid="{A38259C7-A24E-453C-94DE-2128555E097B}"/>
    <cellStyle name="æØè_laroux" xfId="904" xr:uid="{4150B814-E369-4747-AD7E-5C97877D4AE0}"/>
    <cellStyle name="E?? [0.00]_laroux" xfId="60" xr:uid="{78E7105B-636A-4152-BB10-AFAC2B717DA2}"/>
    <cellStyle name="E??_laroux" xfId="61" xr:uid="{6CB02CE0-ED48-435A-BB7F-8332C407AA3F}"/>
    <cellStyle name="êÊ_PLDT" xfId="62" xr:uid="{C7BB5984-E5AF-4E5D-BE22-192ED19E6D79}"/>
    <cellStyle name="ÊÝ [0.00]_laroux" xfId="905" xr:uid="{C3EB68D9-C40D-49F6-8B28-A2834197F4ED}"/>
    <cellStyle name="ÊÝ_laroux" xfId="906" xr:uid="{C61C1F90-89CC-42A9-B716-DA63A58E7990}"/>
    <cellStyle name="W_^CEEY" xfId="63" xr:uid="{E908EE0F-FB8E-4252-B519-924EDD62C552}"/>
    <cellStyle name="Ý¼ [0]_PLDT" xfId="64" xr:uid="{03C4F654-2F6F-4A54-8BBA-42882FD3C551}"/>
    <cellStyle name="Ý¼_PLDT" xfId="65" xr:uid="{10CD27F2-2814-430B-8F19-D005BC26BABF}"/>
    <cellStyle name="0,0_x000a__x000a_NA_x000a__x000a_" xfId="13809" xr:uid="{E5AFFEF1-4DB2-4CFC-ABED-789D2A7D0CF2}"/>
    <cellStyle name="0,0_x000d__x000a_NA_x000d__x000a_" xfId="907" xr:uid="{47B0B318-D9BA-4D6D-8283-CED5E0C312D6}"/>
    <cellStyle name="0,0_x000d__x000a_NA_x000d__x000a_ 2" xfId="4850" xr:uid="{4A42B2ED-15D6-4B12-B465-13D8FECB1678}"/>
    <cellStyle name="0,0_x000d__x000a_NA_x000d__x000a_ 3" xfId="13810" xr:uid="{E8607C64-9AC7-4EE6-A403-1E46C3E4A797}"/>
    <cellStyle name="19990216" xfId="7064" xr:uid="{2D41ED90-A7D7-418D-93E4-A5CE83598D60}"/>
    <cellStyle name="19990216 2" xfId="4856" xr:uid="{E90EEE4E-8A2A-40EC-95C1-841BAE920107}"/>
    <cellStyle name="19990216 3" xfId="4854" xr:uid="{FB0AD31C-F28F-4225-8249-E41D4857DB74}"/>
    <cellStyle name="19990216 4" xfId="7065" xr:uid="{4AFD68F3-A247-4466-8918-C3144A2BB10B}"/>
    <cellStyle name="19990216 5" xfId="4851" xr:uid="{640A0BA9-63EE-4AD0-9968-99076C9C029F}"/>
    <cellStyle name="2)" xfId="908" xr:uid="{1E774943-5B2B-4D82-98B0-79F1864A8BCC}"/>
    <cellStyle name="20% - Accent1" xfId="4197" builtinId="30" customBuiltin="1"/>
    <cellStyle name="20% - Accent1 10" xfId="909" xr:uid="{22F05F72-CC03-4707-BDAE-5813DC6F7FF9}"/>
    <cellStyle name="20% - Accent1 10 2" xfId="4246" xr:uid="{F03F4788-4478-482E-945E-5FB31530E822}"/>
    <cellStyle name="20% - Accent1 10 2 2" xfId="11923" xr:uid="{1F81C3A4-BA99-4B26-BCC1-F61E64F084D9}"/>
    <cellStyle name="20% - Accent1 10 2 2 2" xfId="42695" xr:uid="{C2A67028-E88F-4C92-8C6B-F533D81303DD}"/>
    <cellStyle name="20% - Accent1 10 2 3" xfId="20058" xr:uid="{D75B2AB4-2FFA-47B6-B469-742C4A71D6AA}"/>
    <cellStyle name="20% - Accent1 10 2 3 2" xfId="45212" xr:uid="{D88053D7-FB3F-4C02-BCC3-5E096503BBB2}"/>
    <cellStyle name="20% - Accent1 10 2 4" xfId="40370" xr:uid="{04AB0760-B1DA-4A1A-B601-1F61E3122DEF}"/>
    <cellStyle name="20% - Accent1 10 2 5" xfId="9323" xr:uid="{AFB37F92-958C-40C5-92F6-97D78D72D7B0}"/>
    <cellStyle name="20% - Accent1 10 3" xfId="7392" xr:uid="{F1C0BBC4-F699-4A3C-810B-AF593DCC75BA}"/>
    <cellStyle name="20% - Accent1 10 3 2" xfId="11697" xr:uid="{C74B2791-1A39-4D3F-A522-0B3BACBA4E51}"/>
    <cellStyle name="20% - Accent1 10 3 2 2" xfId="42476" xr:uid="{CF26C975-2F61-4D70-9AAC-21894815C079}"/>
    <cellStyle name="20% - Accent1 10 3 3" xfId="40369" xr:uid="{BEC215AB-D07C-45E2-B3D1-C0D267016CEE}"/>
    <cellStyle name="20% - Accent1 10 3 4" xfId="9322" xr:uid="{5B663353-C40A-427C-B3EC-E2E1DCA4922F}"/>
    <cellStyle name="20% - Accent1 10 4" xfId="13811" xr:uid="{2DD290F1-5A7C-4D23-B24C-44BE64C5F9C0}"/>
    <cellStyle name="20% - Accent1 10 5" xfId="19835" xr:uid="{8D1381F9-B105-4BA0-B27B-81BFA192CEF3}"/>
    <cellStyle name="20% - Accent1 10 5 2" xfId="45024" xr:uid="{3E0EBCCB-C8F1-431B-A4DC-53389C88F20F}"/>
    <cellStyle name="20% - Accent1 100" xfId="13789" xr:uid="{E980ACEB-A52D-4D59-B152-069930428671}"/>
    <cellStyle name="20% - Accent1 100 2" xfId="44273" xr:uid="{F3F9E735-79FC-4880-86B4-4E11D3B05C0B}"/>
    <cellStyle name="20% - Accent1 101" xfId="19808" xr:uid="{35E61322-C070-480F-A671-19BA8F95C326}"/>
    <cellStyle name="20% - Accent1 101 2" xfId="45001" xr:uid="{9D6BDF9C-3657-4FBA-9F5D-5B692EE10B86}"/>
    <cellStyle name="20% - Accent1 102" xfId="42058" xr:uid="{95B2C8E4-43EE-411C-97CB-A555310B0BBA}"/>
    <cellStyle name="20% - Accent1 103" xfId="8636" xr:uid="{DFC620F1-A849-4225-8057-88B174D1B445}"/>
    <cellStyle name="20% - Accent1 11" xfId="910" xr:uid="{50A4C6F7-9ED0-4F51-BC30-3D57BC781B92}"/>
    <cellStyle name="20% - Accent1 11 2" xfId="4849" xr:uid="{7783A049-09E2-471D-A877-DD86949019B7}"/>
    <cellStyle name="20% - Accent1 11 2 2" xfId="11925" xr:uid="{48C0F55A-D54C-48EA-80E2-CF8482FEC81E}"/>
    <cellStyle name="20% - Accent1 11 2 2 2" xfId="42697" xr:uid="{BA0DC4F2-B2EC-4E8E-A664-AD66B1ED558E}"/>
    <cellStyle name="20% - Accent1 11 2 3" xfId="20060" xr:uid="{7AAD48BB-3C8C-4B72-AC89-2543BB29E255}"/>
    <cellStyle name="20% - Accent1 11 2 3 2" xfId="45214" xr:uid="{F9C0EAB6-7C93-40C9-B9D3-E38B3A5C44F2}"/>
    <cellStyle name="20% - Accent1 11 2 4" xfId="40372" xr:uid="{7EC51C41-BECB-47DC-A31A-52E3BFC94A57}"/>
    <cellStyle name="20% - Accent1 11 2 5" xfId="9325" xr:uid="{7C30C085-34BD-4435-BBF2-CB6E84ED5AE8}"/>
    <cellStyle name="20% - Accent1 11 3" xfId="8406" xr:uid="{56D4DC83-062F-4F7C-B777-C4C8E0DD2E6D}"/>
    <cellStyle name="20% - Accent1 11 3 2" xfId="13537" xr:uid="{F3563660-27D6-4C48-9957-DA7CC0DBB8D6}"/>
    <cellStyle name="20% - Accent1 11 3 3" xfId="40371" xr:uid="{C10AC566-D1C6-4604-B189-53D591FA65A9}"/>
    <cellStyle name="20% - Accent1 11 3 4" xfId="9324" xr:uid="{BB09F7BD-CF9F-4535-85F2-B4A898BFF19A}"/>
    <cellStyle name="20% - Accent1 11 4" xfId="5001" xr:uid="{AD2BE677-FF3B-402C-9E2C-15A118BD4ACD}"/>
    <cellStyle name="20% - Accent1 11 4 2" xfId="20059" xr:uid="{D851DEB3-0FB7-48D0-830D-A0260C1D9D39}"/>
    <cellStyle name="20% - Accent1 11 4 2 2" xfId="45213" xr:uid="{D2315A2C-6A6E-4D4A-9F65-78444693B8AE}"/>
    <cellStyle name="20% - Accent1 11 4 3" xfId="42696" xr:uid="{D91D14AA-7F2C-4EF3-9DAD-22B170EE4426}"/>
    <cellStyle name="20% - Accent1 11 4 4" xfId="11924" xr:uid="{4BB88843-5790-4B52-ABE8-1FD574C8C870}"/>
    <cellStyle name="20% - Accent1 11 5" xfId="4997" xr:uid="{CAA3A234-27C6-4682-AFB9-6F78F3DDD1FA}"/>
    <cellStyle name="20% - Accent1 11 6" xfId="13812" xr:uid="{D12E7019-3042-408E-96C6-BB938E59E3DF}"/>
    <cellStyle name="20% - Accent1 12" xfId="911" xr:uid="{55D53B3E-20D0-4B54-ADE8-516B850947AA}"/>
    <cellStyle name="20% - Accent1 12 2" xfId="4847" xr:uid="{3B180743-225D-469F-8601-247F45576E8E}"/>
    <cellStyle name="20% - Accent1 12 2 2" xfId="11927" xr:uid="{CDA90B27-1302-40BC-BCE0-C9B2E9ADE117}"/>
    <cellStyle name="20% - Accent1 12 2 2 2" xfId="42699" xr:uid="{DB8447D6-5E69-4526-ACC5-76C81C6AF980}"/>
    <cellStyle name="20% - Accent1 12 2 3" xfId="20062" xr:uid="{4F5CA59D-B791-4190-8B98-3B3D4556BA53}"/>
    <cellStyle name="20% - Accent1 12 2 3 2" xfId="45216" xr:uid="{30EE53B4-CB8D-4DAF-901B-CE366DB4503D}"/>
    <cellStyle name="20% - Accent1 12 2 4" xfId="40374" xr:uid="{0810F195-0CE7-4BFE-B2C6-91D80570E7C3}"/>
    <cellStyle name="20% - Accent1 12 2 5" xfId="9327" xr:uid="{8CAE6569-C998-4379-92C9-893D1815D2A0}"/>
    <cellStyle name="20% - Accent1 12 3" xfId="8407" xr:uid="{07A1222F-C81D-49C6-85E0-BBEF333FC6BB}"/>
    <cellStyle name="20% - Accent1 12 3 2" xfId="13538" xr:uid="{B85A14A9-76E1-4E5E-AD74-FB4C6492F465}"/>
    <cellStyle name="20% - Accent1 12 3 3" xfId="40373" xr:uid="{6F30A13A-F43D-4D77-9246-F59F8B864F71}"/>
    <cellStyle name="20% - Accent1 12 3 4" xfId="9326" xr:uid="{96EAA977-929D-41BF-8444-20E6EAF7894C}"/>
    <cellStyle name="20% - Accent1 12 4" xfId="4848" xr:uid="{53A78B7A-EA00-401E-B0C8-9EA4FC4E1834}"/>
    <cellStyle name="20% - Accent1 12 4 2" xfId="20061" xr:uid="{3373235D-0547-48A8-AD26-747D30A8DB38}"/>
    <cellStyle name="20% - Accent1 12 4 2 2" xfId="45215" xr:uid="{0B4B45E7-C51B-47D8-B7BD-926C55BE359F}"/>
    <cellStyle name="20% - Accent1 12 4 3" xfId="42698" xr:uid="{7AB6519E-3CBF-4157-832B-FBE6816488FB}"/>
    <cellStyle name="20% - Accent1 12 4 4" xfId="11926" xr:uid="{DEB1E515-2C05-47FA-B8CB-08BB3DD0642D}"/>
    <cellStyle name="20% - Accent1 12 5" xfId="7391" xr:uid="{8E57BC33-79B3-4522-AE86-DD66842A3467}"/>
    <cellStyle name="20% - Accent1 12 6" xfId="13813" xr:uid="{F96B9F06-9481-4442-9F35-19027A5122DD}"/>
    <cellStyle name="20% - Accent1 13" xfId="912" xr:uid="{23881023-7EA3-49F0-9959-864EB70955EA}"/>
    <cellStyle name="20% - Accent1 13 2" xfId="4845" xr:uid="{16B8F98A-AC67-4A92-A13B-1350E41419D2}"/>
    <cellStyle name="20% - Accent1 13 2 2" xfId="11929" xr:uid="{DAB88E35-2295-47EB-B320-D4FA5C76765F}"/>
    <cellStyle name="20% - Accent1 13 2 2 2" xfId="42701" xr:uid="{D0AA99BE-D6B8-4A3A-8EE0-AF3ACDC99F5A}"/>
    <cellStyle name="20% - Accent1 13 2 3" xfId="20064" xr:uid="{8DDE11D8-31DC-4BBA-B357-9349281EF8BF}"/>
    <cellStyle name="20% - Accent1 13 2 3 2" xfId="45218" xr:uid="{6D056B73-C377-4012-869B-031A23B2DA71}"/>
    <cellStyle name="20% - Accent1 13 2 4" xfId="40376" xr:uid="{F6CA292F-DB97-4374-867B-28CD4D0CA622}"/>
    <cellStyle name="20% - Accent1 13 2 5" xfId="9329" xr:uid="{530E924C-350A-422C-A9D1-04407BE62FAB}"/>
    <cellStyle name="20% - Accent1 13 3" xfId="8408" xr:uid="{2A55DC1A-B468-485C-9EB0-BC442F27A13D}"/>
    <cellStyle name="20% - Accent1 13 3 2" xfId="13539" xr:uid="{BDCD6D93-86A8-4100-A16C-D3FB87DE47D7}"/>
    <cellStyle name="20% - Accent1 13 3 3" xfId="40375" xr:uid="{034ECFCD-B9CA-4599-9AF8-2F7F04358F09}"/>
    <cellStyle name="20% - Accent1 13 3 4" xfId="9328" xr:uid="{FF078974-FFF8-465F-AC7D-0A746DC1BEE4}"/>
    <cellStyle name="20% - Accent1 13 4" xfId="4846" xr:uid="{51CA1E15-6FD2-44AF-8F33-6663841EA665}"/>
    <cellStyle name="20% - Accent1 13 4 2" xfId="20063" xr:uid="{167AE827-847F-479D-88E6-E22E15B6CE4B}"/>
    <cellStyle name="20% - Accent1 13 4 2 2" xfId="45217" xr:uid="{8ADDAA63-84A2-4B58-A05E-8B22FCDDCFC2}"/>
    <cellStyle name="20% - Accent1 13 4 3" xfId="42700" xr:uid="{B6FFD656-9C60-4F11-A940-FBDC335F5250}"/>
    <cellStyle name="20% - Accent1 13 4 4" xfId="11928" xr:uid="{BB6922B5-E514-43AA-AE9F-F8306C9FA536}"/>
    <cellStyle name="20% - Accent1 13 5" xfId="7390" xr:uid="{70FD5399-0847-4B96-9878-9273EC333EFD}"/>
    <cellStyle name="20% - Accent1 13 6" xfId="13814" xr:uid="{3BA96EDC-BE04-4432-A851-DA93B97B5DC2}"/>
    <cellStyle name="20% - Accent1 14" xfId="913" xr:uid="{3B9F959A-3A4C-4F5F-8E91-89D4AD4648FD}"/>
    <cellStyle name="20% - Accent1 14 2" xfId="4843" xr:uid="{3FBC7A5C-FE96-4BCD-81F5-65D21C0B51D0}"/>
    <cellStyle name="20% - Accent1 14 2 2" xfId="11931" xr:uid="{232E3C0F-A71A-4EC2-ACD1-BFF10EF05E4E}"/>
    <cellStyle name="20% - Accent1 14 2 2 2" xfId="42703" xr:uid="{96D4957F-5445-48B0-8998-11E7BE604BFE}"/>
    <cellStyle name="20% - Accent1 14 2 3" xfId="20066" xr:uid="{C9E163B3-12C2-4B9B-957A-61210F2A7205}"/>
    <cellStyle name="20% - Accent1 14 2 3 2" xfId="45220" xr:uid="{B2B3FF4F-700A-4B8F-81BE-513D10743C5C}"/>
    <cellStyle name="20% - Accent1 14 2 4" xfId="40378" xr:uid="{EC87DB88-30B1-48AC-A785-947F64922F34}"/>
    <cellStyle name="20% - Accent1 14 2 5" xfId="9331" xr:uid="{062340DC-B20D-408C-87E8-EC4B4868ECB5}"/>
    <cellStyle name="20% - Accent1 14 3" xfId="8409" xr:uid="{A1F14F24-0EBA-430B-97A5-B48228413EE2}"/>
    <cellStyle name="20% - Accent1 14 3 2" xfId="13540" xr:uid="{1D93306F-8A78-4882-8DFD-7A0BB838BCF5}"/>
    <cellStyle name="20% - Accent1 14 3 3" xfId="40377" xr:uid="{F39D0D82-FD0D-407A-B4B2-CD11E921F241}"/>
    <cellStyle name="20% - Accent1 14 3 4" xfId="9330" xr:uid="{7BB5731E-8A87-400C-AE8F-5E38921EED4A}"/>
    <cellStyle name="20% - Accent1 14 4" xfId="4844" xr:uid="{6CA660E3-FC22-49E6-85EE-20FACF82ADD3}"/>
    <cellStyle name="20% - Accent1 14 4 2" xfId="20065" xr:uid="{D51CECD5-E6E3-45BE-ADD1-14FE31A48016}"/>
    <cellStyle name="20% - Accent1 14 4 2 2" xfId="45219" xr:uid="{D9AD4E63-E297-4F28-8E9B-1D331250D031}"/>
    <cellStyle name="20% - Accent1 14 4 3" xfId="42702" xr:uid="{52EC86C6-17BD-483B-9BD6-151072BEEB42}"/>
    <cellStyle name="20% - Accent1 14 4 4" xfId="11930" xr:uid="{9FEA2816-8B49-4F21-AA33-B424A6A5254E}"/>
    <cellStyle name="20% - Accent1 14 5" xfId="4996" xr:uid="{5F7DF0F5-1B9A-4F67-82ED-2C2C900389E9}"/>
    <cellStyle name="20% - Accent1 14 6" xfId="13815" xr:uid="{A8F22FDD-807B-455E-81D8-EB70C205DD09}"/>
    <cellStyle name="20% - Accent1 15" xfId="914" xr:uid="{714E35EA-11AF-4C53-BBEE-06E2773795FA}"/>
    <cellStyle name="20% - Accent1 15 2" xfId="4842" xr:uid="{6D46F23D-EA80-4871-B325-42E18F0AACD8}"/>
    <cellStyle name="20% - Accent1 15 2 2" xfId="11932" xr:uid="{27C7BC8A-7147-4BCF-903A-A2BDB323D722}"/>
    <cellStyle name="20% - Accent1 15 2 2 2" xfId="42704" xr:uid="{6AB85834-1B6A-4B27-995B-3482DC8319B0}"/>
    <cellStyle name="20% - Accent1 15 2 3" xfId="20067" xr:uid="{87C10E75-CAA7-4B64-BC4F-0CF2E09A98CA}"/>
    <cellStyle name="20% - Accent1 15 2 3 2" xfId="45221" xr:uid="{0FD48104-4219-4047-BBC4-D725B2D4A9FC}"/>
    <cellStyle name="20% - Accent1 15 2 4" xfId="40380" xr:uid="{C798C95B-46A0-4020-AD8C-9777EEDAF469}"/>
    <cellStyle name="20% - Accent1 15 2 5" xfId="9333" xr:uid="{C0C5EF24-D62A-43A7-A81D-94CE988B4E97}"/>
    <cellStyle name="20% - Accent1 15 3" xfId="7217" xr:uid="{3B7FFD2F-6A16-41C4-A718-8B8EA26D3FF5}"/>
    <cellStyle name="20% - Accent1 15 3 2" xfId="11723" xr:uid="{32760D34-37E3-4B2F-8FA8-2941E0FF2C37}"/>
    <cellStyle name="20% - Accent1 15 3 2 2" xfId="42497" xr:uid="{20880368-8C81-4275-AFA7-D48289F37220}"/>
    <cellStyle name="20% - Accent1 15 3 3" xfId="40379" xr:uid="{8598F432-A7AD-4A28-AAB7-E1CC244D2B4D}"/>
    <cellStyle name="20% - Accent1 15 3 4" xfId="9332" xr:uid="{62F74C15-BECF-4BB7-A6F4-330B4E298DB1}"/>
    <cellStyle name="20% - Accent1 15 4" xfId="13816" xr:uid="{CE865EC2-9229-4E9E-9A04-40A37D5CC819}"/>
    <cellStyle name="20% - Accent1 15 5" xfId="19882" xr:uid="{4BB337E0-CC28-4700-9D83-683F2CEA166F}"/>
    <cellStyle name="20% - Accent1 15 5 2" xfId="45041" xr:uid="{D826AD4D-A33B-4507-9C86-F6E40571A8C5}"/>
    <cellStyle name="20% - Accent1 16" xfId="915" xr:uid="{99B33CAC-4E0A-4EAA-BFC1-E55659686AE0}"/>
    <cellStyle name="20% - Accent1 16 2" xfId="7063" xr:uid="{DE4F3714-8464-4442-A4D9-1237B3EF43D7}"/>
    <cellStyle name="20% - Accent1 16 2 2" xfId="11933" xr:uid="{4455EB07-26B7-44A3-961B-A1858AD73073}"/>
    <cellStyle name="20% - Accent1 16 2 2 2" xfId="42705" xr:uid="{60315CDC-18AC-4E1A-AEF1-77643BC4F116}"/>
    <cellStyle name="20% - Accent1 16 2 3" xfId="20068" xr:uid="{0F901379-CECE-425D-9C11-C05B00B3DEA7}"/>
    <cellStyle name="20% - Accent1 16 2 3 2" xfId="45222" xr:uid="{6C4A9D3A-DA75-4E4C-9071-AF94CBD0E965}"/>
    <cellStyle name="20% - Accent1 16 2 4" xfId="40382" xr:uid="{DCC632E4-0590-4B6C-AA34-E15C71DBB5F6}"/>
    <cellStyle name="20% - Accent1 16 2 5" xfId="9335" xr:uid="{D348900D-29FF-420F-B141-DED03AEEFFBB}"/>
    <cellStyle name="20% - Accent1 16 3" xfId="7207" xr:uid="{93AB834C-4CC1-4214-AF27-8D8A9AE862CB}"/>
    <cellStyle name="20% - Accent1 16 3 2" xfId="11738" xr:uid="{E734062F-FD1F-4BD8-B66C-2AA4760F3153}"/>
    <cellStyle name="20% - Accent1 16 3 2 2" xfId="42512" xr:uid="{9E91A620-EA5D-4496-87CB-4DE779C77884}"/>
    <cellStyle name="20% - Accent1 16 3 3" xfId="40381" xr:uid="{1C53B9AD-30BF-47BE-9093-90B26936316E}"/>
    <cellStyle name="20% - Accent1 16 3 4" xfId="9334" xr:uid="{551172B4-B67F-40E5-B099-B9E5EF972DBD}"/>
    <cellStyle name="20% - Accent1 16 4" xfId="13817" xr:uid="{D5426FCC-FB21-4732-8E25-4CB162E05528}"/>
    <cellStyle name="20% - Accent1 16 5" xfId="19896" xr:uid="{179E61E0-9E73-44B7-8631-1A765493C724}"/>
    <cellStyle name="20% - Accent1 16 5 2" xfId="45055" xr:uid="{7475B9AD-B81A-480D-BC02-737775128868}"/>
    <cellStyle name="20% - Accent1 17" xfId="916" xr:uid="{8C70FB54-4CEE-43F1-8F70-F82B5CB7F377}"/>
    <cellStyle name="20% - Accent1 17 2" xfId="4835" xr:uid="{2B0398AA-333D-4344-A6A4-833F2C537891}"/>
    <cellStyle name="20% - Accent1 17 2 2" xfId="11935" xr:uid="{90C067D9-103B-4E93-BA2B-BC1F3477E8C4}"/>
    <cellStyle name="20% - Accent1 17 2 2 2" xfId="42707" xr:uid="{5CE3E0E1-9E3C-4FBD-8F36-BD218666EAF8}"/>
    <cellStyle name="20% - Accent1 17 2 3" xfId="20070" xr:uid="{5B064E01-36A0-4032-BE7F-AAA7E0AA5F79}"/>
    <cellStyle name="20% - Accent1 17 2 3 2" xfId="45224" xr:uid="{8AC62574-CFBF-4F00-B7EB-721ACB3CDFC3}"/>
    <cellStyle name="20% - Accent1 17 2 4" xfId="40384" xr:uid="{A5624D45-1901-44CE-922D-E35AEE2DE256}"/>
    <cellStyle name="20% - Accent1 17 2 5" xfId="9337" xr:uid="{CE5CD750-5BF2-470E-99A8-0E5BB31D442C}"/>
    <cellStyle name="20% - Accent1 17 3" xfId="8495" xr:uid="{03B31BD8-6690-480F-90CE-9ACC2D63CAF9}"/>
    <cellStyle name="20% - Accent1 17 3 2" xfId="13613" xr:uid="{75318576-4A0F-4483-8D91-9F38DD98B67C}"/>
    <cellStyle name="20% - Accent1 17 3 3" xfId="40383" xr:uid="{C4322B1C-608B-4DD4-B21A-FDDF7AEAF230}"/>
    <cellStyle name="20% - Accent1 17 3 4" xfId="9336" xr:uid="{7989B622-BD50-4C1D-BA2E-EE95012A1BA1}"/>
    <cellStyle name="20% - Accent1 17 4" xfId="7578" xr:uid="{41E4F565-7EBD-4D32-A99C-3CBB3ECCE705}"/>
    <cellStyle name="20% - Accent1 17 4 2" xfId="20069" xr:uid="{2AECC8B4-33F7-49BA-B5D9-C383D4E7FF3C}"/>
    <cellStyle name="20% - Accent1 17 4 2 2" xfId="45223" xr:uid="{6ACC36F8-1DD7-4B79-A24F-776E5DF75AD8}"/>
    <cellStyle name="20% - Accent1 17 4 3" xfId="42706" xr:uid="{65E22C73-49FC-4206-87AB-11565FADD067}"/>
    <cellStyle name="20% - Accent1 17 4 4" xfId="11934" xr:uid="{E69DD863-449E-4843-968F-EA8C05AD3644}"/>
    <cellStyle name="20% - Accent1 17 5" xfId="7581" xr:uid="{5CC7E555-E0AD-4F8B-A7B5-DF53066DFF68}"/>
    <cellStyle name="20% - Accent1 17 6" xfId="13818" xr:uid="{1A4F5083-C1CC-4AC0-97F6-833E99A2F836}"/>
    <cellStyle name="20% - Accent1 18" xfId="917" xr:uid="{A888A0C2-BA0B-4320-A4DC-E447D21D0BED}"/>
    <cellStyle name="20% - Accent1 18 2" xfId="7061" xr:uid="{66F06186-FEBE-47C9-A88C-B8EE44F9AEAA}"/>
    <cellStyle name="20% - Accent1 18 2 2" xfId="11936" xr:uid="{B22A6342-A564-4393-868A-3B1A22B1106B}"/>
    <cellStyle name="20% - Accent1 18 2 2 2" xfId="42708" xr:uid="{D77F3AC8-267F-4424-A4A4-E83B804E68C1}"/>
    <cellStyle name="20% - Accent1 18 2 3" xfId="20071" xr:uid="{2EEAD380-0E44-44EF-ACAB-7E965260DBBA}"/>
    <cellStyle name="20% - Accent1 18 2 3 2" xfId="45225" xr:uid="{F62DFFC4-96EE-4993-8230-E1CC485FD81B}"/>
    <cellStyle name="20% - Accent1 18 2 4" xfId="40386" xr:uid="{DE39D5F2-B2D2-4466-A13F-0F27C49CF5FA}"/>
    <cellStyle name="20% - Accent1 18 2 5" xfId="9339" xr:uid="{B327EDF4-9EDD-48AB-BE1C-41407B9AC9B3}"/>
    <cellStyle name="20% - Accent1 18 3" xfId="4923" xr:uid="{E9764CBD-5D23-4EAB-9D9D-5FCC76BDD562}"/>
    <cellStyle name="20% - Accent1 18 3 2" xfId="11757" xr:uid="{CA276EB6-E941-448F-BD78-4D1008669F4C}"/>
    <cellStyle name="20% - Accent1 18 3 2 2" xfId="42528" xr:uid="{B35FEC94-7044-447B-B11F-BBBA76B584B8}"/>
    <cellStyle name="20% - Accent1 18 3 3" xfId="40385" xr:uid="{452B71EC-0596-4EFA-B8CD-4362220803DB}"/>
    <cellStyle name="20% - Accent1 18 3 4" xfId="9338" xr:uid="{46E0AEC0-27F6-4EB2-AEA4-FFF9ACFE41E3}"/>
    <cellStyle name="20% - Accent1 18 4" xfId="13819" xr:uid="{046C9E0D-D5DE-4E48-B3C2-0146D5192CC9}"/>
    <cellStyle name="20% - Accent1 18 5" xfId="19911" xr:uid="{31B9F8BF-86B3-4EDE-99BE-23BE4C110BAC}"/>
    <cellStyle name="20% - Accent1 18 5 2" xfId="45069" xr:uid="{8B9BAEEE-EC3A-4E32-B513-AB2A3A2DBC04}"/>
    <cellStyle name="20% - Accent1 19" xfId="918" xr:uid="{98755215-FFD8-4BEC-8860-1AE88221B9B6}"/>
    <cellStyle name="20% - Accent1 19 2" xfId="4904" xr:uid="{D5539638-FE3F-42B0-B268-198D9C28A120}"/>
    <cellStyle name="20% - Accent1 19 2 2" xfId="11772" xr:uid="{9CF657FA-97B3-4AB7-A9B6-C80D8C1B0C81}"/>
    <cellStyle name="20% - Accent1 19 2 2 2" xfId="42543" xr:uid="{55574B01-6B0F-41DF-81ED-097D824F26AE}"/>
    <cellStyle name="20% - Accent1 19 2 3" xfId="40387" xr:uid="{A3E643E2-75E3-4BE7-B477-253F47D8DB04}"/>
    <cellStyle name="20% - Accent1 19 2 4" xfId="9340" xr:uid="{AE0B7DA8-975A-476E-9E19-5E3284EDE613}"/>
    <cellStyle name="20% - Accent1 19 3" xfId="13820" xr:uid="{B7F109F7-E882-434D-B28C-3D71955C3A8F}"/>
    <cellStyle name="20% - Accent1 19 4" xfId="19926" xr:uid="{A034D894-E65D-49C7-BF5D-953E616FF48F}"/>
    <cellStyle name="20% - Accent1 19 4 2" xfId="45084" xr:uid="{CA5D6B19-C43F-4953-A04E-9671E66EF4EF}"/>
    <cellStyle name="20% - Accent1 2" xfId="66" xr:uid="{B4CAB436-F3A8-41F0-B5C3-2D68E9A7B20C}"/>
    <cellStyle name="20% - Accent1 2 10" xfId="9274" xr:uid="{48C0B832-0BB9-4EC1-AE17-DA21445668B6}"/>
    <cellStyle name="20% - Accent1 2 10 2" xfId="40338" xr:uid="{9379598E-68C0-4F22-B5F5-4854C2ED2594}"/>
    <cellStyle name="20% - Accent1 2 11" xfId="13821" xr:uid="{5CD8A0CD-C22F-4290-B87E-1F0390650B1A}"/>
    <cellStyle name="20% - Accent1 2 12" xfId="18230" xr:uid="{4CE1F3B0-C195-4738-8ABA-35AA0B900BFF}"/>
    <cellStyle name="20% - Accent1 2 2" xfId="67" xr:uid="{B330C307-388B-4999-B4BE-5F8D95D7DECA}"/>
    <cellStyle name="20% - Accent1 2 2 2" xfId="920" xr:uid="{3C155EB3-5EE3-4B3E-BF35-EF71D75F8D53}"/>
    <cellStyle name="20% - Accent1 2 2 2 2" xfId="18232" xr:uid="{AA8D9B4E-05E3-4433-820A-44CF54695516}"/>
    <cellStyle name="20% - Accent1 2 2 2 2 2" xfId="44687" xr:uid="{59953D42-9861-4AA5-8899-C2E18811598C}"/>
    <cellStyle name="20% - Accent1 2 2 3" xfId="13822" xr:uid="{4468EFF8-3834-4015-A433-7006DA1BB26C}"/>
    <cellStyle name="20% - Accent1 2 2 3 2" xfId="18233" xr:uid="{052EC632-D2E2-4998-B693-89BA51D1D614}"/>
    <cellStyle name="20% - Accent1 2 2 4" xfId="20992" xr:uid="{A7C06CB1-458D-438B-9A2E-258C1A9F4352}"/>
    <cellStyle name="20% - Accent1 2 2 5" xfId="18231" xr:uid="{8FE784A6-1734-4285-8BF2-F4A9E269AFA6}"/>
    <cellStyle name="20% - Accent1 2 2 5 2" xfId="44686" xr:uid="{64BECD29-AC6D-44C6-93F3-A74A5034143B}"/>
    <cellStyle name="20% - Accent1 2 3" xfId="68" xr:uid="{1E6C2438-0484-4318-A94B-5347BE2ACA18}"/>
    <cellStyle name="20% - Accent1 2 3 2" xfId="921" xr:uid="{E4E0FA82-DE7E-412E-85D6-B57643957798}"/>
    <cellStyle name="20% - Accent1 2 3 2 2" xfId="8099" xr:uid="{534063C2-2D80-47B0-A0C1-29907B840283}"/>
    <cellStyle name="20% - Accent1 2 3 3" xfId="13823" xr:uid="{BDAE0993-3086-401C-8D08-A439FF4C88CF}"/>
    <cellStyle name="20% - Accent1 2 3 3 2" xfId="20993" xr:uid="{52EAAC1E-F029-4906-917C-8A27C17F26B0}"/>
    <cellStyle name="20% - Accent1 2 3 4" xfId="18234" xr:uid="{9EDCC00E-7E23-41C0-8426-BDBD19C81421}"/>
    <cellStyle name="20% - Accent1 2 3 4 2" xfId="44688" xr:uid="{C49BC95E-93BB-4DD0-ADA3-8F09D7811808}"/>
    <cellStyle name="20% - Accent1 2 4" xfId="922" xr:uid="{5BC20185-6154-44F6-92D9-1B9625AE9782}"/>
    <cellStyle name="20% - Accent1 2 4 2" xfId="7082" xr:uid="{AA530B97-B6B0-4397-A7EE-D0A492A78F5F}"/>
    <cellStyle name="20% - Accent1 2 4 2 2" xfId="42667" xr:uid="{DAAE98D1-5970-4DF2-99B0-2927F498F4BD}"/>
    <cellStyle name="20% - Accent1 2 4 2 3" xfId="11897" xr:uid="{89DE7EF0-D506-4E21-BD52-817E74A26EBD}"/>
    <cellStyle name="20% - Accent1 2 4 3" xfId="13824" xr:uid="{39C5C841-2DAE-4143-85AF-D214D01927A7}"/>
    <cellStyle name="20% - Accent1 2 4 4" xfId="18235" xr:uid="{2EE8B83D-3733-4468-8A31-2EDC6410D642}"/>
    <cellStyle name="20% - Accent1 2 4 4 2" xfId="44689" xr:uid="{8D2A0BF3-74E8-4EF2-AB1D-EC7729906FEC}"/>
    <cellStyle name="20% - Accent1 2 5" xfId="923" xr:uid="{FC73CE11-389C-460A-A7BC-C0A59257D3A3}"/>
    <cellStyle name="20% - Accent1 2 5 2" xfId="13825" xr:uid="{52CAA30B-8096-47C2-943E-A485BA0C12D4}"/>
    <cellStyle name="20% - Accent1 2 5 3" xfId="18236" xr:uid="{CC312B63-F80D-4C83-8F0E-056772546741}"/>
    <cellStyle name="20% - Accent1 2 5 3 2" xfId="44690" xr:uid="{C6248112-38B3-41FD-9B6A-06E5DE72EC82}"/>
    <cellStyle name="20% - Accent1 2 6" xfId="924" xr:uid="{603CEE61-7B7E-4F1B-B98A-1B79867645BC}"/>
    <cellStyle name="20% - Accent1 2 6 2" xfId="13826" xr:uid="{1FEBAFFC-87DC-4942-9F68-A601D7271DF3}"/>
    <cellStyle name="20% - Accent1 2 6 3" xfId="18237" xr:uid="{8F928D08-C5BA-4B28-9067-F94222572288}"/>
    <cellStyle name="20% - Accent1 2 7" xfId="925" xr:uid="{C1717702-B164-433C-9A26-7A35359B7B37}"/>
    <cellStyle name="20% - Accent1 2 7 2" xfId="13827" xr:uid="{6E5A1235-4561-4B2A-80A2-C361020B7402}"/>
    <cellStyle name="20% - Accent1 2 8" xfId="926" xr:uid="{80A5FCE7-9828-4D44-B17E-A8684FBB4B69}"/>
    <cellStyle name="20% - Accent1 2 8 2" xfId="13828" xr:uid="{A3576463-8B5A-4140-BB11-A48E4F328551}"/>
    <cellStyle name="20% - Accent1 2 9" xfId="919" xr:uid="{9E0BBB00-91AB-4409-ACF0-C321EE131251}"/>
    <cellStyle name="20% - Accent1 2 9 2" xfId="13829" xr:uid="{D5463D82-A18B-4484-9FB7-9EA51EC43BF5}"/>
    <cellStyle name="20% - Accent1 2_Detail Cash flow" xfId="13830" xr:uid="{D9A9809A-91A7-49FA-9609-BF6627C58977}"/>
    <cellStyle name="20% - Accent1 20" xfId="927" xr:uid="{537FDB0E-ADE6-4D9A-A350-A58E04E395DC}"/>
    <cellStyle name="20% - Accent1 20 2" xfId="8017" xr:uid="{3A39E4AE-DC56-49C0-AE9C-AD4EEB8434AE}"/>
    <cellStyle name="20% - Accent1 20 3" xfId="8508" xr:uid="{5E7D9529-C110-4E74-8EA2-792145AF80AC}"/>
    <cellStyle name="20% - Accent1 20 3 2" xfId="13626" xr:uid="{8B8656D6-438E-4F38-A120-B5BAB88F9E43}"/>
    <cellStyle name="20% - Accent1 20 3 2 2" xfId="44162" xr:uid="{A89E8F2F-5D0B-47C7-AE5E-DC6C41F84375}"/>
    <cellStyle name="20% - Accent1 20 3 3" xfId="21674" xr:uid="{4A4E4C39-FFCD-4522-AE93-48141F4859D3}"/>
    <cellStyle name="20% - Accent1 20 3 3 2" xfId="46592" xr:uid="{1A58B9FA-6231-4B7B-93EA-ED6792BF7091}"/>
    <cellStyle name="20% - Accent1 20 3 4" xfId="9341" xr:uid="{8D5F980B-B226-414A-B7A7-8E4DBC51C6F5}"/>
    <cellStyle name="20% - Accent1 20 4" xfId="4841" xr:uid="{FAFF98A6-0691-4C9C-B86C-F8828C3D4AEA}"/>
    <cellStyle name="20% - Accent1 20 5" xfId="4886" xr:uid="{36EA24D1-A084-4A46-AA33-FDDD024DD505}"/>
    <cellStyle name="20% - Accent1 20 5 2" xfId="42558" xr:uid="{807235DE-CC84-4708-BC92-37DC52B321DF}"/>
    <cellStyle name="20% - Accent1 20 5 3" xfId="11787" xr:uid="{894BD1CC-04F5-41B5-8607-ACF129FDBE09}"/>
    <cellStyle name="20% - Accent1 20 6" xfId="13831" xr:uid="{151BB269-A1E6-420E-A412-E91033BEF37E}"/>
    <cellStyle name="20% - Accent1 20 7" xfId="19941" xr:uid="{17B3A0AC-35DA-4DA2-90A1-79C68D1EB78C}"/>
    <cellStyle name="20% - Accent1 20 7 2" xfId="45099" xr:uid="{A82D90A6-65C1-4DA5-BE44-25D8DE848B5A}"/>
    <cellStyle name="20% - Accent1 21" xfId="928" xr:uid="{1CAFB844-3410-4B79-856C-F24216DEBF7A}"/>
    <cellStyle name="20% - Accent1 21 2" xfId="4874" xr:uid="{406EB68D-39A6-4810-A458-6CAE324BDCCB}"/>
    <cellStyle name="20% - Accent1 21 2 2" xfId="11802" xr:uid="{C59C9DF5-24B5-4B54-AD23-ECC464963F5E}"/>
    <cellStyle name="20% - Accent1 21 2 2 2" xfId="42573" xr:uid="{19660DD0-C8E9-45AB-8482-355D5ED15632}"/>
    <cellStyle name="20% - Accent1 21 2 3" xfId="40388" xr:uid="{1303BEA7-8BC4-4193-B6EC-0B122EC47393}"/>
    <cellStyle name="20% - Accent1 21 2 4" xfId="9342" xr:uid="{D9A9ACCF-0521-47AA-B715-E56463B1BE41}"/>
    <cellStyle name="20% - Accent1 21 3" xfId="13832" xr:uid="{9C269A51-41D5-4A73-BB10-EADC4738B0EB}"/>
    <cellStyle name="20% - Accent1 21 4" xfId="19956" xr:uid="{4421FE48-2460-4233-A04D-0E173E23CD97}"/>
    <cellStyle name="20% - Accent1 21 4 2" xfId="45114" xr:uid="{BEF6069A-60B8-4C17-87FB-F1A9676E1B9E}"/>
    <cellStyle name="20% - Accent1 22" xfId="929" xr:uid="{323F2D23-E457-4E61-BBD7-949B2CD4E5E7}"/>
    <cellStyle name="20% - Accent1 22 2" xfId="7172" xr:uid="{291E8165-C9F5-4547-B798-4EEE8E6E8AE5}"/>
    <cellStyle name="20% - Accent1 22 2 2" xfId="11817" xr:uid="{C8F5753D-A2C3-48DE-8959-4A0ED83ACA0A}"/>
    <cellStyle name="20% - Accent1 22 2 2 2" xfId="42588" xr:uid="{BB8E940C-2DD1-4A67-8165-3F50A6F7852F}"/>
    <cellStyle name="20% - Accent1 22 2 3" xfId="40389" xr:uid="{0C486388-A001-4E63-A910-8C759E96CBA7}"/>
    <cellStyle name="20% - Accent1 22 2 4" xfId="9343" xr:uid="{2F28B574-66DF-431A-B48C-C318F572D6A0}"/>
    <cellStyle name="20% - Accent1 22 3" xfId="13833" xr:uid="{11AA1A8F-6909-4308-A2AA-F29AB1B37159}"/>
    <cellStyle name="20% - Accent1 22 4" xfId="19970" xr:uid="{3375F133-4F6D-4F6F-B854-33B8054DAF72}"/>
    <cellStyle name="20% - Accent1 22 4 2" xfId="45128" xr:uid="{CB26B7FA-3287-455A-BCD0-10ED578A24BA}"/>
    <cellStyle name="20% - Accent1 23" xfId="930" xr:uid="{38BB0C03-0A36-42BD-BF1F-B002148FC337}"/>
    <cellStyle name="20% - Accent1 23 2" xfId="7157" xr:uid="{C70750A5-8EC9-4E2E-896F-E93529B3DB30}"/>
    <cellStyle name="20% - Accent1 23 2 2" xfId="11832" xr:uid="{01AD9881-B5D3-48C4-A3CD-E93358C42F29}"/>
    <cellStyle name="20% - Accent1 23 2 2 2" xfId="42603" xr:uid="{F3E4BC57-C312-4E90-B078-C0942717C5E5}"/>
    <cellStyle name="20% - Accent1 23 2 3" xfId="40390" xr:uid="{8382F9A2-9BEE-45B1-B151-248B2E210014}"/>
    <cellStyle name="20% - Accent1 23 2 4" xfId="9344" xr:uid="{918DED6F-22EC-43B0-BA47-E5652F5C6251}"/>
    <cellStyle name="20% - Accent1 23 3" xfId="13834" xr:uid="{FAE637C8-977D-4D01-A743-7AE9FACFB949}"/>
    <cellStyle name="20% - Accent1 23 4" xfId="19984" xr:uid="{2C849F77-C36C-4D68-927A-F392A2719D98}"/>
    <cellStyle name="20% - Accent1 23 4 2" xfId="45142" xr:uid="{0BCD2654-B851-4E48-BA3F-CB0851197196}"/>
    <cellStyle name="20% - Accent1 24" xfId="931" xr:uid="{BA803055-F584-4430-853C-363B5A86DB0C}"/>
    <cellStyle name="20% - Accent1 24 2" xfId="7144" xr:uid="{FBE1D376-1153-4626-9A64-A9D54A4BA5D6}"/>
    <cellStyle name="20% - Accent1 24 2 2" xfId="11847" xr:uid="{EB31321F-080A-4176-BC4D-17292C8BC12B}"/>
    <cellStyle name="20% - Accent1 24 2 2 2" xfId="42618" xr:uid="{52A78380-0425-4C69-BF5F-7CF93E959835}"/>
    <cellStyle name="20% - Accent1 24 2 3" xfId="40391" xr:uid="{040F69C2-555B-42F4-BCB2-879C3EECECBF}"/>
    <cellStyle name="20% - Accent1 24 2 4" xfId="9345" xr:uid="{38E5E64D-AFC0-4193-A26E-31E7F939B8E9}"/>
    <cellStyle name="20% - Accent1 24 3" xfId="13835" xr:uid="{60778B91-D034-4424-BE97-DD3B808D74EA}"/>
    <cellStyle name="20% - Accent1 24 4" xfId="19999" xr:uid="{4E9240B7-CB97-49D4-8AD9-C0CDF9A5249E}"/>
    <cellStyle name="20% - Accent1 24 4 2" xfId="45157" xr:uid="{A3AEF972-3245-45EE-9E50-BCCFB989FE9E}"/>
    <cellStyle name="20% - Accent1 25" xfId="932" xr:uid="{96ABA06A-D488-466F-9889-52D53B7E6FFE}"/>
    <cellStyle name="20% - Accent1 25 2" xfId="7132" xr:uid="{0B898009-968E-4C9F-AD0F-1C8166523F5A}"/>
    <cellStyle name="20% - Accent1 25 2 2" xfId="11862" xr:uid="{E7F0B95B-FC33-4E42-83CC-2700257FB163}"/>
    <cellStyle name="20% - Accent1 25 2 2 2" xfId="42633" xr:uid="{8A14C33F-D77D-4181-9514-C12197F99E6D}"/>
    <cellStyle name="20% - Accent1 25 2 3" xfId="40392" xr:uid="{8CF3FD34-BF66-48AF-85FF-AB79CE8599E4}"/>
    <cellStyle name="20% - Accent1 25 2 4" xfId="9346" xr:uid="{B6D4FD0B-2707-4115-8432-99B405BBD859}"/>
    <cellStyle name="20% - Accent1 25 3" xfId="13836" xr:uid="{5DB4B548-F1BB-43E1-8115-8A1A7E7E780A}"/>
    <cellStyle name="20% - Accent1 25 4" xfId="20013" xr:uid="{5F20CB17-F0D4-4600-8803-24462F3FAC76}"/>
    <cellStyle name="20% - Accent1 25 4 2" xfId="45171" xr:uid="{45E606C9-B113-458C-A972-A16C022D1663}"/>
    <cellStyle name="20% - Accent1 26" xfId="933" xr:uid="{5CD213D0-E9F8-488C-A70C-F99D58D4EF68}"/>
    <cellStyle name="20% - Accent1 26 2" xfId="7117" xr:uid="{6474B1FC-4FAF-4ED2-A83A-64F73611EF6B}"/>
    <cellStyle name="20% - Accent1 26 2 2" xfId="11877" xr:uid="{75A5E2D5-9E86-4451-9C6F-EBAF4CE0399F}"/>
    <cellStyle name="20% - Accent1 26 2 2 2" xfId="42648" xr:uid="{0EB71599-ACDC-4BFA-A449-5EFBABC1E0F1}"/>
    <cellStyle name="20% - Accent1 26 2 3" xfId="40393" xr:uid="{18521AF6-D19D-4D43-B5EA-D6F8F932AE37}"/>
    <cellStyle name="20% - Accent1 26 2 4" xfId="9347" xr:uid="{8B428D29-1205-40A4-910D-75A9CD76CFB1}"/>
    <cellStyle name="20% - Accent1 26 3" xfId="13837" xr:uid="{97AF3944-373D-4325-99F7-010BD13BD87C}"/>
    <cellStyle name="20% - Accent1 26 4" xfId="20027" xr:uid="{F57CFBD3-DBA5-4B0F-804F-406A6F1BA5BA}"/>
    <cellStyle name="20% - Accent1 26 4 2" xfId="45185" xr:uid="{438AA782-9B9C-49F3-A0C1-31707DE6FBCD}"/>
    <cellStyle name="20% - Accent1 27" xfId="934" xr:uid="{90BC63A7-DDA4-4052-A3B3-A4601A0282DD}"/>
    <cellStyle name="20% - Accent1 27 2" xfId="4839" xr:uid="{9295C7FE-F5A8-489B-A659-F5554EDBFF25}"/>
    <cellStyle name="20% - Accent1 27 2 2" xfId="11937" xr:uid="{5F889BC4-848E-47B5-B44F-DDD7278A1963}"/>
    <cellStyle name="20% - Accent1 27 2 2 2" xfId="42709" xr:uid="{2A7BE32D-2C3B-42D2-B110-E3CB9680D3C8}"/>
    <cellStyle name="20% - Accent1 27 2 3" xfId="40394" xr:uid="{7C469229-F6BB-4F68-9FAF-B1000B0F24FE}"/>
    <cellStyle name="20% - Accent1 27 2 4" xfId="9348" xr:uid="{D2AB1C63-6EC1-4EC2-B33F-B6D884A88E93}"/>
    <cellStyle name="20% - Accent1 27 3" xfId="13838" xr:uid="{E7AF76C3-1A17-477E-A5BD-9D2BF10A7CA2}"/>
    <cellStyle name="20% - Accent1 27 4" xfId="20072" xr:uid="{813F8FDB-3324-41B5-981A-33B8E36DA96F}"/>
    <cellStyle name="20% - Accent1 27 4 2" xfId="45226" xr:uid="{E6D68F96-8079-4179-9E95-6715EB983FC6}"/>
    <cellStyle name="20% - Accent1 28" xfId="935" xr:uid="{DFC57964-66B6-4716-B1C4-BBA483FB817E}"/>
    <cellStyle name="20% - Accent1 28 2" xfId="4838" xr:uid="{B5D808FD-63E4-4428-B942-6B30894392EF}"/>
    <cellStyle name="20% - Accent1 28 2 2" xfId="11938" xr:uid="{FF789826-C2F3-47EF-8DF4-6DDDB37ADF10}"/>
    <cellStyle name="20% - Accent1 28 2 2 2" xfId="42710" xr:uid="{37D26A0A-BEB7-471A-9863-93A96FB24DB1}"/>
    <cellStyle name="20% - Accent1 28 2 3" xfId="40395" xr:uid="{02EF0FC8-8564-4F4E-A079-34A73A7875C0}"/>
    <cellStyle name="20% - Accent1 28 2 4" xfId="9349" xr:uid="{06A74591-0B7C-4A2C-8657-01D276E8DA5B}"/>
    <cellStyle name="20% - Accent1 28 3" xfId="13839" xr:uid="{96358B0D-927F-49D8-90EC-CEFF4E9AEF22}"/>
    <cellStyle name="20% - Accent1 28 4" xfId="20073" xr:uid="{1E6E4316-78E3-46D9-8727-0ECE084EC8EB}"/>
    <cellStyle name="20% - Accent1 28 4 2" xfId="45227" xr:uid="{1CBD7367-C945-420A-8B08-481FEC68EE69}"/>
    <cellStyle name="20% - Accent1 29" xfId="936" xr:uid="{482A6FA8-1EB9-4DD2-9C63-4A9234AE1C13}"/>
    <cellStyle name="20% - Accent1 29 2" xfId="4258" xr:uid="{218FCA60-9BEB-4764-8C51-9C94BC82AFC6}"/>
    <cellStyle name="20% - Accent1 29 2 2" xfId="11939" xr:uid="{91D97EBC-EDB6-496A-B028-22B660B97C50}"/>
    <cellStyle name="20% - Accent1 29 2 2 2" xfId="42711" xr:uid="{9E47734B-7824-4711-9B5A-D357F158319D}"/>
    <cellStyle name="20% - Accent1 29 2 3" xfId="40396" xr:uid="{458A56A2-416A-41B1-807C-768B2451687A}"/>
    <cellStyle name="20% - Accent1 29 2 4" xfId="9350" xr:uid="{B3DD91F6-7DD7-44C1-8BAC-2C666C46DE4E}"/>
    <cellStyle name="20% - Accent1 29 3" xfId="13840" xr:uid="{AE65F0BF-FC50-4BE4-8150-387BBCE5FDD3}"/>
    <cellStyle name="20% - Accent1 29 4" xfId="20074" xr:uid="{F7A4BF7C-63E6-406B-8F4C-0A9121DBA93C}"/>
    <cellStyle name="20% - Accent1 29 4 2" xfId="45228" xr:uid="{EE375FCC-E978-41E9-8680-AD553FD46C58}"/>
    <cellStyle name="20% - Accent1 3" xfId="937" xr:uid="{059894E0-94CC-4459-96E4-8D74DD3D13F3}"/>
    <cellStyle name="20% - Accent1 3 10" xfId="13841" xr:uid="{0B961FBA-60BE-44E9-BDD3-1D501EAA8C4F}"/>
    <cellStyle name="20% - Accent1 3 11" xfId="18238" xr:uid="{4E729BF2-01AF-4CE7-BB86-F335AA99E499}"/>
    <cellStyle name="20% - Accent1 3 11 2" xfId="44691" xr:uid="{64070C42-447F-4219-A4D6-43715D97BC49}"/>
    <cellStyle name="20% - Accent1 3 2" xfId="938" xr:uid="{25E0EC15-2155-49E9-8209-27990691007D}"/>
    <cellStyle name="20% - Accent1 3 2 2" xfId="7062" xr:uid="{672AB35F-9F60-449E-80E4-2437D43EED1D}"/>
    <cellStyle name="20% - Accent1 3 2 2 2" xfId="11940" xr:uid="{F9BB8886-0258-4D72-AB18-A03FE7AB6BB8}"/>
    <cellStyle name="20% - Accent1 3 2 2 2 2" xfId="42712" xr:uid="{E0377CD7-5CE8-479E-87B3-2E60A526568D}"/>
    <cellStyle name="20% - Accent1 3 2 2 3" xfId="40397" xr:uid="{8280646D-560D-40FD-B0BC-C1B4EA863000}"/>
    <cellStyle name="20% - Accent1 3 2 2 4" xfId="9351" xr:uid="{22328F03-E35E-4FBD-92B5-EFDF201F5F8E}"/>
    <cellStyle name="20% - Accent1 3 2 3" xfId="20075" xr:uid="{DE5CD977-E34D-4430-8BD8-0BE4178CD34B}"/>
    <cellStyle name="20% - Accent1 3 2 3 2" xfId="45229" xr:uid="{4A06537B-3FA1-49A0-BB0A-E689D06DC845}"/>
    <cellStyle name="20% - Accent1 3 3" xfId="939" xr:uid="{6FC05D26-0510-49FB-A1FE-04D62A3CB5FD}"/>
    <cellStyle name="20% - Accent1 3 3 2" xfId="7924" xr:uid="{E1F5BB77-7834-4FF9-96BD-C99A10A64870}"/>
    <cellStyle name="20% - Accent1 3 4" xfId="940" xr:uid="{8C2F0258-C6D7-48AB-B3E9-30A0B4B4E30A}"/>
    <cellStyle name="20% - Accent1 3 4 2" xfId="19836" xr:uid="{5571A19B-E7AB-4522-A4AF-4612089451AF}"/>
    <cellStyle name="20% - Accent1 3 5" xfId="941" xr:uid="{173DA0B5-8BCD-496A-ABA5-421CCFFB5544}"/>
    <cellStyle name="20% - Accent1 3 6" xfId="942" xr:uid="{B2677F8B-7B0F-4064-A664-49FA64F24A4B}"/>
    <cellStyle name="20% - Accent1 3 7" xfId="943" xr:uid="{31B8311B-DB8A-4F25-A1FA-F00A8AC9AB84}"/>
    <cellStyle name="20% - Accent1 3 8" xfId="944" xr:uid="{D5068691-EC5F-488D-A4FB-B998429F5C87}"/>
    <cellStyle name="20% - Accent1 3 9" xfId="4995" xr:uid="{153D57AD-19CD-403D-AEF4-0A6861320509}"/>
    <cellStyle name="20% - Accent1 3_PTTICT Q1_2011 v1_Lek" xfId="945" xr:uid="{A515B1E9-3271-4035-AA45-61FDDC0C1F0A}"/>
    <cellStyle name="20% - Accent1 30" xfId="946" xr:uid="{66C34D6C-F616-43E8-98D1-65F45BEB6148}"/>
    <cellStyle name="20% - Accent1 30 2" xfId="4836" xr:uid="{2EDD465F-AF08-4E0F-9966-73F8D95C5267}"/>
    <cellStyle name="20% - Accent1 30 2 2" xfId="11941" xr:uid="{321177D5-61A1-4E62-8BD7-D6C9A7AD8026}"/>
    <cellStyle name="20% - Accent1 30 2 2 2" xfId="42713" xr:uid="{28B3B8A3-6455-4F0B-B5C6-30FAD1B66228}"/>
    <cellStyle name="20% - Accent1 30 2 3" xfId="40398" xr:uid="{223416D9-BECA-43F5-A460-C7E7640F9FFC}"/>
    <cellStyle name="20% - Accent1 30 2 4" xfId="9352" xr:uid="{433DDC38-58DB-453F-B154-887EE9ED3FDE}"/>
    <cellStyle name="20% - Accent1 30 3" xfId="13842" xr:uid="{4CC0E522-03FD-4269-B6CD-FED789248EC4}"/>
    <cellStyle name="20% - Accent1 30 4" xfId="20076" xr:uid="{4C9BBA68-F6AC-47CE-85F3-B677BCA5262F}"/>
    <cellStyle name="20% - Accent1 30 4 2" xfId="45230" xr:uid="{BBA98782-60B9-410A-8684-4EBD4A61CA04}"/>
    <cellStyle name="20% - Accent1 31" xfId="947" xr:uid="{C197C035-7D7B-4E86-8FD1-04D901C06F5E}"/>
    <cellStyle name="20% - Accent1 31 2" xfId="4245" xr:uid="{0FAD7BE9-19EF-43E0-8840-E15478F47EFD}"/>
    <cellStyle name="20% - Accent1 31 2 2" xfId="11942" xr:uid="{F604C4EA-6CA2-4532-8F5F-2D9FAC4FAA73}"/>
    <cellStyle name="20% - Accent1 31 2 2 2" xfId="42714" xr:uid="{530F4F17-C425-4E89-84F2-4FDB4DFD2B09}"/>
    <cellStyle name="20% - Accent1 31 2 3" xfId="40399" xr:uid="{072B9424-0B51-4F89-B11C-AA4258840C9F}"/>
    <cellStyle name="20% - Accent1 31 2 4" xfId="9353" xr:uid="{64E3BC43-34B9-4DF1-84CB-E2BEE0CC8595}"/>
    <cellStyle name="20% - Accent1 31 3" xfId="13843" xr:uid="{7A47E417-3C02-4844-9D9A-BE9D94A3EDC5}"/>
    <cellStyle name="20% - Accent1 31 4" xfId="20077" xr:uid="{8F8BADB2-F83F-49A4-BE0C-746DEC2FF566}"/>
    <cellStyle name="20% - Accent1 31 4 2" xfId="45231" xr:uid="{B679FC46-FAD4-4C47-866B-05B8DFB54077}"/>
    <cellStyle name="20% - Accent1 32" xfId="948" xr:uid="{CB49AECA-590B-4FE7-84B8-16F4CCBA9A3F}"/>
    <cellStyle name="20% - Accent1 32 2" xfId="4834" xr:uid="{9F175FEA-E023-4AED-8E7E-0662BC91DB2A}"/>
    <cellStyle name="20% - Accent1 32 2 2" xfId="11943" xr:uid="{C48E539C-F786-4E17-AF8E-E94FE96CB5C6}"/>
    <cellStyle name="20% - Accent1 32 2 2 2" xfId="42715" xr:uid="{529209A7-9AD6-48CF-807C-F34A8FE0C0B3}"/>
    <cellStyle name="20% - Accent1 32 2 3" xfId="40400" xr:uid="{9EEE4292-FA07-4BF9-A173-99F3E58C6346}"/>
    <cellStyle name="20% - Accent1 32 2 4" xfId="9354" xr:uid="{624CEF92-AF88-4A02-94F4-0D6B4D6556E5}"/>
    <cellStyle name="20% - Accent1 32 3" xfId="13844" xr:uid="{19A962EA-D560-4FAE-A590-28C2C0A9DE6E}"/>
    <cellStyle name="20% - Accent1 32 4" xfId="20078" xr:uid="{B8BF98EF-E8FB-4B71-A5C2-FD9A81396948}"/>
    <cellStyle name="20% - Accent1 32 4 2" xfId="45232" xr:uid="{53E9FF4E-C559-4586-B950-EDCBB313F444}"/>
    <cellStyle name="20% - Accent1 33" xfId="949" xr:uid="{31819190-0409-4B0E-A4F8-0A1301E34C47}"/>
    <cellStyle name="20% - Accent1 33 2" xfId="4833" xr:uid="{4E328730-7AC2-4E2D-85FF-83B3D5261495}"/>
    <cellStyle name="20% - Accent1 33 2 2" xfId="11944" xr:uid="{C803B42C-EF0A-4AB4-A96C-5597AD6B341A}"/>
    <cellStyle name="20% - Accent1 33 2 2 2" xfId="42716" xr:uid="{5CB1896F-0380-4184-A089-1C7122F00111}"/>
    <cellStyle name="20% - Accent1 33 2 3" xfId="40401" xr:uid="{25BDE834-4BAF-41B1-A8CE-8167D0DF3B66}"/>
    <cellStyle name="20% - Accent1 33 2 4" xfId="9355" xr:uid="{DB43BAE3-C578-473E-B4BE-49258AF63B18}"/>
    <cellStyle name="20% - Accent1 33 3" xfId="13845" xr:uid="{8847C6DD-1026-4E24-98B4-20E335DB47D9}"/>
    <cellStyle name="20% - Accent1 33 4" xfId="20079" xr:uid="{0D56938E-8664-4714-80CC-6C17ED42211A}"/>
    <cellStyle name="20% - Accent1 33 4 2" xfId="45233" xr:uid="{C2A6DE59-FA13-4FFE-B99B-7871470F55A1}"/>
    <cellStyle name="20% - Accent1 34" xfId="950" xr:uid="{F5DE1A5F-C223-46D1-8BED-3DF51C7B00C5}"/>
    <cellStyle name="20% - Accent1 34 2" xfId="4832" xr:uid="{272AD1A2-871C-44BD-8B77-73B70D6BA572}"/>
    <cellStyle name="20% - Accent1 34 2 2" xfId="11945" xr:uid="{3FA2147A-78BD-4076-A76A-929F411B112A}"/>
    <cellStyle name="20% - Accent1 34 2 2 2" xfId="42717" xr:uid="{5AD06D6E-0730-4059-A514-B90159D65493}"/>
    <cellStyle name="20% - Accent1 34 2 3" xfId="40402" xr:uid="{7942AC9A-EA48-425A-B3E8-1C3697741EC0}"/>
    <cellStyle name="20% - Accent1 34 2 4" xfId="9356" xr:uid="{137B9A57-1EBB-485B-8FFC-EC39CA94206C}"/>
    <cellStyle name="20% - Accent1 34 3" xfId="13846" xr:uid="{99AB9A33-422E-40DD-8A7A-97660F0873E4}"/>
    <cellStyle name="20% - Accent1 34 4" xfId="20080" xr:uid="{2C0B0F1B-0C07-469F-840C-C194968A70BC}"/>
    <cellStyle name="20% - Accent1 34 4 2" xfId="45234" xr:uid="{8B67053F-F85C-4CD1-B1AD-CA8F3C8BCA5F}"/>
    <cellStyle name="20% - Accent1 35" xfId="951" xr:uid="{F7EEFFD0-E0FD-41F6-A378-2FE952513D7A}"/>
    <cellStyle name="20% - Accent1 35 2" xfId="4831" xr:uid="{6E48944A-14FB-4516-909C-D96ACB241557}"/>
    <cellStyle name="20% - Accent1 35 2 2" xfId="11946" xr:uid="{17D999AA-D279-40BB-90DD-0E72E87FD5D2}"/>
    <cellStyle name="20% - Accent1 35 2 2 2" xfId="42718" xr:uid="{5ECBB5B5-3801-43D5-9B45-A29BA11BE0C5}"/>
    <cellStyle name="20% - Accent1 35 2 3" xfId="40403" xr:uid="{A59308B5-09EC-4165-B10F-AB5460351084}"/>
    <cellStyle name="20% - Accent1 35 2 4" xfId="9357" xr:uid="{822613BC-1370-4E49-9917-E8D9AF3FCF26}"/>
    <cellStyle name="20% - Accent1 35 3" xfId="13847" xr:uid="{EE37E568-93D7-48EA-854C-8A044D90B5BB}"/>
    <cellStyle name="20% - Accent1 35 4" xfId="20081" xr:uid="{7DB87C68-D0C4-4C97-9A4C-02795087F1C4}"/>
    <cellStyle name="20% - Accent1 35 4 2" xfId="45235" xr:uid="{7BB6D8A0-7A94-41DA-B324-F85B01D507C8}"/>
    <cellStyle name="20% - Accent1 36" xfId="952" xr:uid="{E9FB9A3A-FB86-4AEE-8181-5818A845D976}"/>
    <cellStyle name="20% - Accent1 36 2" xfId="4830" xr:uid="{D19E9EAD-0248-48D2-A5EA-CE6A668FE281}"/>
    <cellStyle name="20% - Accent1 36 2 2" xfId="11947" xr:uid="{920458BB-C916-428F-B93C-EA77B9E93FD6}"/>
    <cellStyle name="20% - Accent1 36 2 2 2" xfId="42719" xr:uid="{7C9C79EA-76E0-4268-BAE4-495BACE58D47}"/>
    <cellStyle name="20% - Accent1 36 2 3" xfId="40404" xr:uid="{2318395E-3310-48FF-BBC2-8F0A4BA95F88}"/>
    <cellStyle name="20% - Accent1 36 2 4" xfId="9358" xr:uid="{BAE87421-C19B-4B6C-A848-255CC7181DD2}"/>
    <cellStyle name="20% - Accent1 36 3" xfId="13848" xr:uid="{62CE9DC3-909D-438B-A31E-1154652F65DB}"/>
    <cellStyle name="20% - Accent1 36 4" xfId="20082" xr:uid="{F70D1E5B-FBB8-4D1E-8EDC-30DD330BFA9A}"/>
    <cellStyle name="20% - Accent1 36 4 2" xfId="45236" xr:uid="{E2F392C3-D8C5-42F1-8AC6-D3063FD2D717}"/>
    <cellStyle name="20% - Accent1 37" xfId="953" xr:uid="{DCA39854-F090-4D19-B900-84D24012CB7A}"/>
    <cellStyle name="20% - Accent1 37 2" xfId="4581" xr:uid="{FFC8D8CD-248F-485A-926E-D4C99161ABEE}"/>
    <cellStyle name="20% - Accent1 37 2 2" xfId="12694" xr:uid="{6AA0F47A-DE87-4881-8088-1EE3BBC7A79D}"/>
    <cellStyle name="20% - Accent1 37 2 2 2" xfId="43442" xr:uid="{ABF18CFA-85FC-4D00-AB4D-8B8BAA2913D3}"/>
    <cellStyle name="20% - Accent1 37 2 3" xfId="41309" xr:uid="{9DA343FF-81EB-4678-9C91-A6B4A906FE40}"/>
    <cellStyle name="20% - Accent1 37 2 4" xfId="10299" xr:uid="{E61D5052-F159-4160-A2AD-520A1E0EB113}"/>
    <cellStyle name="20% - Accent1 37 3" xfId="13849" xr:uid="{DEDCCE71-EBD1-4D60-9EE4-63AA58E27473}"/>
    <cellStyle name="20% - Accent1 37 4" xfId="20777" xr:uid="{AEEE0201-DADF-4DFA-AF12-FD80F736D45C}"/>
    <cellStyle name="20% - Accent1 37 4 2" xfId="45889" xr:uid="{EBA984EB-81C6-4B43-BB7E-77A5A77904D5}"/>
    <cellStyle name="20% - Accent1 38" xfId="954" xr:uid="{0B62C5A8-634A-4948-A6DF-EBE61E55D6E1}"/>
    <cellStyle name="20% - Accent1 38 2" xfId="5005" xr:uid="{B2632B39-33E3-45C7-9507-DEA011DC91AD}"/>
    <cellStyle name="20% - Accent1 38 2 2" xfId="12714" xr:uid="{51DB622A-7987-4E45-83A5-6CD73FDF1BBB}"/>
    <cellStyle name="20% - Accent1 38 2 2 2" xfId="43459" xr:uid="{6109EABA-3EDB-49E6-9210-FD5E050352AF}"/>
    <cellStyle name="20% - Accent1 38 2 3" xfId="41326" xr:uid="{E3B63BAC-FCAF-4872-8677-FE922C3868F9}"/>
    <cellStyle name="20% - Accent1 38 2 4" xfId="10319" xr:uid="{727A1323-383F-42E6-82CD-96954ADC96D9}"/>
    <cellStyle name="20% - Accent1 38 3" xfId="13850" xr:uid="{DAE13E5E-6DC5-45B9-A7E8-9D5FBAAEBEA4}"/>
    <cellStyle name="20% - Accent1 38 4" xfId="20794" xr:uid="{2E53C8AA-BDC5-4036-ABBF-2522BE3A81FD}"/>
    <cellStyle name="20% - Accent1 38 4 2" xfId="45906" xr:uid="{D62D9B43-4102-4124-AE2A-F03D4B5DFC08}"/>
    <cellStyle name="20% - Accent1 39" xfId="955" xr:uid="{B6CD2A3E-DB56-48D6-9BD1-A12EEE617412}"/>
    <cellStyle name="20% - Accent1 39 2" xfId="4505" xr:uid="{09AA85E5-62E5-4E23-AD6A-84BC5048E32B}"/>
    <cellStyle name="20% - Accent1 39 2 2" xfId="12731" xr:uid="{D1ADEABA-6654-4BFF-8994-B31EF4C8EC85}"/>
    <cellStyle name="20% - Accent1 39 2 2 2" xfId="43473" xr:uid="{2721BB90-2273-4583-997E-DEB5578A8A89}"/>
    <cellStyle name="20% - Accent1 39 2 3" xfId="41341" xr:uid="{4639171F-8D32-44D7-B2AB-BBADCE79D92E}"/>
    <cellStyle name="20% - Accent1 39 2 4" xfId="10336" xr:uid="{262564EF-5612-4245-BA58-17E19E29A71E}"/>
    <cellStyle name="20% - Accent1 39 3" xfId="13851" xr:uid="{3F32A306-11C6-4103-AB1B-0230D11AED56}"/>
    <cellStyle name="20% - Accent1 39 4" xfId="20808" xr:uid="{7FA549D7-567C-4AEF-B493-BED4A53E2ECD}"/>
    <cellStyle name="20% - Accent1 39 4 2" xfId="45920" xr:uid="{01D1B463-FAF3-4BF6-90E4-87028670DE3F}"/>
    <cellStyle name="20% - Accent1 4" xfId="69" xr:uid="{55E84134-5CB2-4F1A-BF69-3A303824B3CB}"/>
    <cellStyle name="20% - Accent1 4 10" xfId="4277" xr:uid="{531F8B02-DE08-4ADC-8FAD-710E331BEA16}"/>
    <cellStyle name="20% - Accent1 4 10 2" xfId="11492" xr:uid="{C9658CD3-33D9-4DD7-843C-A9C781931040}"/>
    <cellStyle name="20% - Accent1 4 10 2 2" xfId="42272" xr:uid="{4E82C359-95E0-4F76-B44B-856DDC356381}"/>
    <cellStyle name="20% - Accent1 4 10 3" xfId="9292" xr:uid="{A9957159-9425-4F6E-A176-1F0C03013C37}"/>
    <cellStyle name="20% - Accent1 4 11" xfId="7389" xr:uid="{09CE31C8-FDD4-4FEE-864B-4F880F5896F9}"/>
    <cellStyle name="20% - Accent1 4 12" xfId="11232" xr:uid="{CC76A5CC-CFF0-4F4F-87BC-FFAF8A417858}"/>
    <cellStyle name="20% - Accent1 4 12 2" xfId="42076" xr:uid="{094304CC-5540-4D1C-9DE8-BBF63638C129}"/>
    <cellStyle name="20% - Accent1 4 13" xfId="13852" xr:uid="{F636F391-9A10-4210-9EE4-426F33BD9588}"/>
    <cellStyle name="20% - Accent1 4 14" xfId="18239" xr:uid="{253BE695-E975-48C6-BC88-06E38840A708}"/>
    <cellStyle name="20% - Accent1 4 14 2" xfId="44692" xr:uid="{5BA7713C-EC5A-47EC-BA6C-9D92A98F83AA}"/>
    <cellStyle name="20% - Accent1 4 15" xfId="39483" xr:uid="{48110A71-18EA-402D-A8DF-76C6E500AB95}"/>
    <cellStyle name="20% - Accent1 4 16" xfId="8722" xr:uid="{A21B8656-E007-4BBA-908A-D8A8637D1E06}"/>
    <cellStyle name="20% - Accent1 4 2" xfId="957" xr:uid="{63FF35BC-CF11-4964-BB24-046F39C22337}"/>
    <cellStyle name="20% - Accent1 4 2 2" xfId="4829" xr:uid="{D157614F-F824-42DB-8BDA-5198EB4771FD}"/>
    <cellStyle name="20% - Accent1 4 2 2 2" xfId="11948" xr:uid="{6F990BF3-EFA6-4159-AD20-8B905A9DA18E}"/>
    <cellStyle name="20% - Accent1 4 2 2 2 2" xfId="42720" xr:uid="{C31BD107-A415-498C-9718-9634FBF71C34}"/>
    <cellStyle name="20% - Accent1 4 2 2 3" xfId="40405" xr:uid="{2A7A4886-7FE2-40C4-8ECB-A0F1A57AD780}"/>
    <cellStyle name="20% - Accent1 4 2 2 4" xfId="9359" xr:uid="{1F6901D5-0CE2-4C4C-BF47-4517B42390B2}"/>
    <cellStyle name="20% - Accent1 4 2 3" xfId="20083" xr:uid="{6EC52C6C-553A-4448-A837-C3736A938DD7}"/>
    <cellStyle name="20% - Accent1 4 2 3 2" xfId="45237" xr:uid="{1EA8E5BB-DE0C-459E-8BCD-A255A28E64FD}"/>
    <cellStyle name="20% - Accent1 4 3" xfId="958" xr:uid="{022E2ED2-454B-42AF-AFBD-C9AB7E875441}"/>
    <cellStyle name="20% - Accent1 4 3 2" xfId="7938" xr:uid="{8517E63C-1F00-4557-BDAD-AEE0084B8E7C}"/>
    <cellStyle name="20% - Accent1 4 4" xfId="959" xr:uid="{3F30EA93-3B18-428F-A510-0A83C76E0676}"/>
    <cellStyle name="20% - Accent1 4 4 2" xfId="19837" xr:uid="{0F444172-C8EF-43F5-AD7F-8B93EC93FAD3}"/>
    <cellStyle name="20% - Accent1 4 5" xfId="960" xr:uid="{A6652BBE-5988-43E9-9A30-0E9B399B15E4}"/>
    <cellStyle name="20% - Accent1 4 6" xfId="961" xr:uid="{C8B16015-A7D7-4BA1-A129-1396B215D198}"/>
    <cellStyle name="20% - Accent1 4 7" xfId="962" xr:uid="{54AEA740-5520-4329-8723-40DA66C9E5F8}"/>
    <cellStyle name="20% - Accent1 4 8" xfId="963" xr:uid="{1F5246EC-FD98-411A-90A6-4EAA5E60B167}"/>
    <cellStyle name="20% - Accent1 4 9" xfId="956" xr:uid="{739A92F8-8CAF-449B-81B3-610299B3169D}"/>
    <cellStyle name="20% - Accent1 4_PTTICT Q1_2011 v1_Lek" xfId="964" xr:uid="{77A98D02-D03F-4086-9CF5-2A6D9DC8FE34}"/>
    <cellStyle name="20% - Accent1 40" xfId="965" xr:uid="{EC8809C6-003E-4827-BC2D-F176D21C3DFE}"/>
    <cellStyle name="20% - Accent1 40 2" xfId="4221" xr:uid="{29F53BC8-F33F-4D0C-ADE3-45FBDEB1A1DC}"/>
    <cellStyle name="20% - Accent1 40 2 2" xfId="12747" xr:uid="{E3DAE972-C415-4269-8BFC-6AB59080870B}"/>
    <cellStyle name="20% - Accent1 40 2 2 2" xfId="43486" xr:uid="{C264A430-1435-42F4-97E6-86330EC3EBA6}"/>
    <cellStyle name="20% - Accent1 40 2 3" xfId="41354" xr:uid="{F9942FC3-CD4F-4C78-BCAD-DEFE24AB8E50}"/>
    <cellStyle name="20% - Accent1 40 2 4" xfId="10352" xr:uid="{C30B178E-0187-4B2D-96E4-9C36E55A2901}"/>
    <cellStyle name="20% - Accent1 40 3" xfId="13853" xr:uid="{3327E10B-BC04-4688-BE2B-B78ECAF57792}"/>
    <cellStyle name="20% - Accent1 40 4" xfId="20821" xr:uid="{16F02865-977A-4B9D-AFB2-5BD460B1A3AE}"/>
    <cellStyle name="20% - Accent1 40 4 2" xfId="45933" xr:uid="{D1757223-A392-43C9-9FA4-2A743B105017}"/>
    <cellStyle name="20% - Accent1 41" xfId="966" xr:uid="{F1E94148-9E30-4A99-8F0F-90436A70C73D}"/>
    <cellStyle name="20% - Accent1 41 2" xfId="7650" xr:uid="{666C8FA0-0D95-41E0-BA92-A83C5B46240C}"/>
    <cellStyle name="20% - Accent1 41 2 2" xfId="12763" xr:uid="{A102D868-1F24-4EBE-966D-E24DEB76CC4F}"/>
    <cellStyle name="20% - Accent1 41 2 2 2" xfId="43499" xr:uid="{EB97A4F5-BA43-4EB3-AED5-00F8A95CBE08}"/>
    <cellStyle name="20% - Accent1 41 2 3" xfId="41367" xr:uid="{C1EA1BCE-93E6-4E4D-887B-5B907613F2E8}"/>
    <cellStyle name="20% - Accent1 41 2 4" xfId="10368" xr:uid="{649E7FA2-472F-49C9-AD00-97EF130968F3}"/>
    <cellStyle name="20% - Accent1 41 3" xfId="13854" xr:uid="{0996A4D2-0755-41E8-9212-6CFF98915F1B}"/>
    <cellStyle name="20% - Accent1 41 4" xfId="20834" xr:uid="{D7157BBB-F0FA-4C36-8954-04111D7EA56C}"/>
    <cellStyle name="20% - Accent1 41 4 2" xfId="45946" xr:uid="{FB4E9E58-95C8-49FE-9037-A799829B4315}"/>
    <cellStyle name="20% - Accent1 42" xfId="967" xr:uid="{2921D327-B812-46A0-83CE-BD97707AD716}"/>
    <cellStyle name="20% - Accent1 42 2" xfId="7620" xr:uid="{4E805B65-C728-4E92-B359-C60CC05B17BF}"/>
    <cellStyle name="20% - Accent1 42 2 2" xfId="12779" xr:uid="{96FB9C7F-40EC-46EE-9AFE-B48B59DE489A}"/>
    <cellStyle name="20% - Accent1 42 2 2 2" xfId="43512" xr:uid="{C833481A-2CB3-4C81-A632-64A12F4394E5}"/>
    <cellStyle name="20% - Accent1 42 2 3" xfId="41381" xr:uid="{52877468-CE0D-41F7-AC48-D9544664BE6D}"/>
    <cellStyle name="20% - Accent1 42 2 4" xfId="10384" xr:uid="{2DEC112B-FC64-43F6-BC17-57CAA80166C8}"/>
    <cellStyle name="20% - Accent1 42 3" xfId="20847" xr:uid="{E64AD2C9-6D72-4CCE-B488-F461280073DD}"/>
    <cellStyle name="20% - Accent1 42 3 2" xfId="45959" xr:uid="{10714188-8793-4C3C-8CCB-1DA47A113DF8}"/>
    <cellStyle name="20% - Accent1 43" xfId="968" xr:uid="{E63EC3EC-C085-4ADB-9C02-F50B77D4B08B}"/>
    <cellStyle name="20% - Accent1 43 2" xfId="4421" xr:uid="{8E3CEADF-6624-41C8-8B7C-AB0F38D920BB}"/>
    <cellStyle name="20% - Accent1 43 2 2" xfId="12795" xr:uid="{AE6F38C2-BE05-4591-9646-2AD7F400DEE5}"/>
    <cellStyle name="20% - Accent1 43 2 2 2" xfId="43525" xr:uid="{664D6C34-0702-4BA5-86F1-2AAB0042FDBA}"/>
    <cellStyle name="20% - Accent1 43 2 3" xfId="41394" xr:uid="{B876E105-AC36-4F71-A2F7-6E4CD065E2E4}"/>
    <cellStyle name="20% - Accent1 43 2 4" xfId="10400" xr:uid="{639D98E8-4CB8-4AFF-8A11-4A8F747A39B1}"/>
    <cellStyle name="20% - Accent1 43 3" xfId="20860" xr:uid="{6980904E-1898-45F4-9563-0AAEBE640308}"/>
    <cellStyle name="20% - Accent1 43 3 2" xfId="45972" xr:uid="{6755CA74-0F59-4CC0-853F-D1E209C0C0B4}"/>
    <cellStyle name="20% - Accent1 44" xfId="969" xr:uid="{6034CACD-49F3-411D-ADB1-ABE0A6D48E14}"/>
    <cellStyle name="20% - Accent1 44 2" xfId="6460" xr:uid="{FC6D42C6-1791-4776-9A09-C177FD7FA4AB}"/>
    <cellStyle name="20% - Accent1 44 2 2" xfId="12811" xr:uid="{45DB1351-9AB2-45BE-B0CC-D5F9F2677B4D}"/>
    <cellStyle name="20% - Accent1 44 2 2 2" xfId="43538" xr:uid="{2965367D-5305-4A88-9033-32C98AA10EAD}"/>
    <cellStyle name="20% - Accent1 44 2 3" xfId="41407" xr:uid="{AE43CEBA-BE88-4C6A-BD10-76597D15D662}"/>
    <cellStyle name="20% - Accent1 44 2 4" xfId="10416" xr:uid="{13CED1DF-49DE-4FDB-A9D2-FB616F0AF807}"/>
    <cellStyle name="20% - Accent1 44 3" xfId="20873" xr:uid="{7DA62ED9-5064-43ED-B391-1CD7B9B71855}"/>
    <cellStyle name="20% - Accent1 44 3 2" xfId="45985" xr:uid="{F0A58BF6-9769-4C37-B242-CEE51FC6A3AE}"/>
    <cellStyle name="20% - Accent1 45" xfId="970" xr:uid="{8BE8B7A8-8255-413C-9D8C-634DDA653E92}"/>
    <cellStyle name="20% - Accent1 45 2" xfId="6422" xr:uid="{3958B9B1-B77C-45B2-A3EF-7F98ADFE88DF}"/>
    <cellStyle name="20% - Accent1 45 2 2" xfId="12827" xr:uid="{73682BF4-134F-488F-9C0D-BD65A412E4C6}"/>
    <cellStyle name="20% - Accent1 45 2 2 2" xfId="43551" xr:uid="{62B69899-06BD-4BE2-8581-966288A9A410}"/>
    <cellStyle name="20% - Accent1 45 2 3" xfId="41420" xr:uid="{3E3FF032-9448-44A6-BCB1-A4A7CB5AEC74}"/>
    <cellStyle name="20% - Accent1 45 2 4" xfId="10432" xr:uid="{BACED0E9-552C-4734-BE01-164377A53E3C}"/>
    <cellStyle name="20% - Accent1 45 3" xfId="20886" xr:uid="{BB98C81E-576E-4791-8F89-B4BBC6BC6977}"/>
    <cellStyle name="20% - Accent1 45 3 2" xfId="45998" xr:uid="{47F8ED23-BA26-439A-8915-89921FDF2803}"/>
    <cellStyle name="20% - Accent1 46" xfId="971" xr:uid="{8E4AFA09-13E6-4608-AA0E-D173D2A9C5A9}"/>
    <cellStyle name="20% - Accent1 46 2" xfId="6385" xr:uid="{D2A69AB5-45A0-40E3-AFE1-83814206522E}"/>
    <cellStyle name="20% - Accent1 46 2 2" xfId="12843" xr:uid="{102F7190-21E6-475C-9D89-96E469A4FD6F}"/>
    <cellStyle name="20% - Accent1 46 2 2 2" xfId="43564" xr:uid="{C02CC30B-01E6-4B0F-93D4-041CD54ABEB9}"/>
    <cellStyle name="20% - Accent1 46 2 3" xfId="41433" xr:uid="{97793667-56F3-4F0C-8044-FDF758E93BCF}"/>
    <cellStyle name="20% - Accent1 46 2 4" xfId="10448" xr:uid="{8DAC5EAB-1DAA-41F9-83B6-9544C4667DB6}"/>
    <cellStyle name="20% - Accent1 46 3" xfId="20899" xr:uid="{0B2E292F-F494-4150-95C4-E8699E51253A}"/>
    <cellStyle name="20% - Accent1 46 3 2" xfId="46011" xr:uid="{A0CE3A04-414F-4F9D-95B3-BDE8F81B7048}"/>
    <cellStyle name="20% - Accent1 47" xfId="972" xr:uid="{4820AE65-8319-4F0D-8F56-2EB03BAB614E}"/>
    <cellStyle name="20% - Accent1 47 2" xfId="6369" xr:uid="{ECA79B8F-5336-47DC-890E-F2D2DE576823}"/>
    <cellStyle name="20% - Accent1 47 2 2" xfId="12859" xr:uid="{F6CA1DAC-BAD8-461F-9DDF-B9ED606ADBAB}"/>
    <cellStyle name="20% - Accent1 47 2 2 2" xfId="43577" xr:uid="{EF3023B4-5544-4B1D-9DDC-6248998E87AB}"/>
    <cellStyle name="20% - Accent1 47 2 3" xfId="41446" xr:uid="{7FCC3107-2431-4F6F-9284-73D520A10BF1}"/>
    <cellStyle name="20% - Accent1 47 2 4" xfId="10464" xr:uid="{101FF699-0669-4250-BFC9-D182A9C104B8}"/>
    <cellStyle name="20% - Accent1 47 3" xfId="20912" xr:uid="{32EDC7A4-DAA8-4934-869B-29D9E439F51D}"/>
    <cellStyle name="20% - Accent1 47 3 2" xfId="46024" xr:uid="{894DC028-E3C9-43B5-BE93-BFC84CDA8B37}"/>
    <cellStyle name="20% - Accent1 48" xfId="973" xr:uid="{5C3F7C08-F687-4A42-B935-984264655915}"/>
    <cellStyle name="20% - Accent1 48 2" xfId="6329" xr:uid="{DC72DCDE-785B-4C86-942C-23D7B84F740F}"/>
    <cellStyle name="20% - Accent1 48 2 2" xfId="12875" xr:uid="{894EC4E1-EAE5-463A-A670-48FA5AE65A71}"/>
    <cellStyle name="20% - Accent1 48 2 2 2" xfId="43590" xr:uid="{A86FB2F4-0578-4E6F-A8A4-C685310F0F54}"/>
    <cellStyle name="20% - Accent1 48 2 3" xfId="41459" xr:uid="{287A5D1F-35E5-408A-B778-64F30AD218FA}"/>
    <cellStyle name="20% - Accent1 48 2 4" xfId="10480" xr:uid="{97850D5E-AD5A-42CD-810B-D63CDEDA3DB4}"/>
    <cellStyle name="20% - Accent1 48 3" xfId="20925" xr:uid="{B5BB0044-FBC4-4F99-977D-5C6904EE6AE9}"/>
    <cellStyle name="20% - Accent1 48 3 2" xfId="46037" xr:uid="{DB947C38-9214-4BFE-BDE5-7870F26C6408}"/>
    <cellStyle name="20% - Accent1 49" xfId="974" xr:uid="{969F6B00-44E3-4F1F-B39C-5D99004930B5}"/>
    <cellStyle name="20% - Accent1 49 2" xfId="4374" xr:uid="{AA623D1B-EFDC-492C-9578-CCB232028339}"/>
    <cellStyle name="20% - Accent1 49 2 2" xfId="12891" xr:uid="{D3AC7B95-137B-45AD-9175-C6AF85F12939}"/>
    <cellStyle name="20% - Accent1 49 2 2 2" xfId="43603" xr:uid="{31A3246A-1592-45E1-86DB-0FA87CFE7567}"/>
    <cellStyle name="20% - Accent1 49 2 3" xfId="41472" xr:uid="{3A0B0ADF-89DA-4465-83B1-3F51401568BE}"/>
    <cellStyle name="20% - Accent1 49 2 4" xfId="10496" xr:uid="{57116532-CAD3-49C6-9606-3E69B2B45DDF}"/>
    <cellStyle name="20% - Accent1 49 3" xfId="20938" xr:uid="{528C1D0E-F65E-475F-88B6-6EF25CD3DEBB}"/>
    <cellStyle name="20% - Accent1 49 3 2" xfId="46050" xr:uid="{3FABFBF9-4622-42E6-ABA5-D31B268FF0AE}"/>
    <cellStyle name="20% - Accent1 5" xfId="975" xr:uid="{4E3561F5-06B4-4307-8F54-CB96FC2001AF}"/>
    <cellStyle name="20% - Accent1 5 10" xfId="13855" xr:uid="{7C589DA7-AEF7-4CA3-8093-0F0E95F305D0}"/>
    <cellStyle name="20% - Accent1 5 2" xfId="976" xr:uid="{47E9FCF1-F2ED-417A-8830-39D24A58920D}"/>
    <cellStyle name="20% - Accent1 5 2 2" xfId="4828" xr:uid="{F576F71D-B578-4B67-ABC6-C0E23E3D5B0D}"/>
    <cellStyle name="20% - Accent1 5 2 2 2" xfId="11949" xr:uid="{B54F493C-8E91-4853-BA71-E1C2EB7C95A4}"/>
    <cellStyle name="20% - Accent1 5 2 2 2 2" xfId="42721" xr:uid="{FA9E0F27-D2F8-46FB-BF1C-668E169EB2DF}"/>
    <cellStyle name="20% - Accent1 5 2 2 3" xfId="40406" xr:uid="{BC6BB5DE-0B7C-4129-AD54-6ADD0E32F904}"/>
    <cellStyle name="20% - Accent1 5 2 2 4" xfId="9360" xr:uid="{CA8EA794-1E93-4088-9AA5-8AE9D8C16A55}"/>
    <cellStyle name="20% - Accent1 5 2 3" xfId="20084" xr:uid="{17640B07-B7C2-486C-A6A0-BED9DA9F1D7F}"/>
    <cellStyle name="20% - Accent1 5 2 3 2" xfId="45238" xr:uid="{AF328628-5920-4970-A766-54F7A177BBCA}"/>
    <cellStyle name="20% - Accent1 5 3" xfId="977" xr:uid="{795D547D-5461-4570-A0EA-7F9EBC68C7D2}"/>
    <cellStyle name="20% - Accent1 5 3 2" xfId="7953" xr:uid="{727AEDF4-A4ED-4488-868D-F67081C60DDE}"/>
    <cellStyle name="20% - Accent1 5 4" xfId="978" xr:uid="{C3E26459-2AC2-49B8-A8A6-64D9E4A52132}"/>
    <cellStyle name="20% - Accent1 5 5" xfId="979" xr:uid="{D5FBFF57-CA5A-4144-A257-137444BBAA75}"/>
    <cellStyle name="20% - Accent1 5 6" xfId="980" xr:uid="{FA213A65-88B5-4F65-8354-4FD09B51D16A}"/>
    <cellStyle name="20% - Accent1 5 7" xfId="981" xr:uid="{1616E380-D455-4578-AE88-7C1EBAE3CDA1}"/>
    <cellStyle name="20% - Accent1 5 8" xfId="982" xr:uid="{EAA62786-9E7C-402F-BA5B-46509E146611}"/>
    <cellStyle name="20% - Accent1 5 9" xfId="4994" xr:uid="{53BA4362-2815-45BE-AC49-1817A085C256}"/>
    <cellStyle name="20% - Accent1 5_PTTICT Q1_2011 v1_Lek" xfId="983" xr:uid="{0CF5539C-77F2-405B-93FC-B421360B373E}"/>
    <cellStyle name="20% - Accent1 50" xfId="984" xr:uid="{551FE495-6E4C-45AA-848B-485F5286D70D}"/>
    <cellStyle name="20% - Accent1 50 2" xfId="6255" xr:uid="{751F4640-D7CF-4580-9523-CD5B9FEC9AE9}"/>
    <cellStyle name="20% - Accent1 50 2 2" xfId="12907" xr:uid="{D366E12E-5792-495F-B226-BAD502E46C22}"/>
    <cellStyle name="20% - Accent1 50 2 2 2" xfId="43616" xr:uid="{DEF7CB26-2F85-4591-A218-BB9FA49CDE77}"/>
    <cellStyle name="20% - Accent1 50 2 3" xfId="41485" xr:uid="{B973BDDB-828A-4190-909E-1102A5CC5B78}"/>
    <cellStyle name="20% - Accent1 50 2 4" xfId="10512" xr:uid="{01980C2F-77C2-4D26-A172-F5ABDE10C307}"/>
    <cellStyle name="20% - Accent1 50 3" xfId="20951" xr:uid="{69529F9E-2A49-4F44-9459-44EF7806958C}"/>
    <cellStyle name="20% - Accent1 50 3 2" xfId="46063" xr:uid="{63425DA8-1193-48E5-942B-841F17E1392B}"/>
    <cellStyle name="20% - Accent1 51" xfId="985" xr:uid="{374D64B2-1415-446C-B9E2-A7E69264D0DE}"/>
    <cellStyle name="20% - Accent1 51 2" xfId="4367" xr:uid="{2BD934AE-67C4-414B-8490-8D1B3596486E}"/>
    <cellStyle name="20% - Accent1 51 2 2" xfId="12923" xr:uid="{30CC18D9-0214-4825-A2A6-796E4B7974C5}"/>
    <cellStyle name="20% - Accent1 51 2 2 2" xfId="43629" xr:uid="{A8504831-05F5-4277-A716-E997A8C966A6}"/>
    <cellStyle name="20% - Accent1 51 2 3" xfId="41498" xr:uid="{20B0C5BC-C11E-4645-8533-9F7EC084F567}"/>
    <cellStyle name="20% - Accent1 51 2 4" xfId="10528" xr:uid="{0CF175CE-D41C-43AD-AB04-0B89EFB230C1}"/>
    <cellStyle name="20% - Accent1 51 3" xfId="20964" xr:uid="{D6D22DAD-4B59-40C7-A028-F0EE96F7B3FC}"/>
    <cellStyle name="20% - Accent1 51 3 2" xfId="46076" xr:uid="{FEB0DBE2-5E39-4D98-ADFA-92F41A2E2D11}"/>
    <cellStyle name="20% - Accent1 52" xfId="986" xr:uid="{D1A4776A-F15A-4470-AE77-FE6B2AEFB6EA}"/>
    <cellStyle name="20% - Accent1 52 2" xfId="6178" xr:uid="{C4ED6151-25FB-4ACE-95DA-813B38AF2A32}"/>
    <cellStyle name="20% - Accent1 52 2 2" xfId="12939" xr:uid="{4DA7FA57-9085-489A-9F76-3F32652F07C4}"/>
    <cellStyle name="20% - Accent1 52 2 2 2" xfId="43642" xr:uid="{4D805EB8-A479-40D4-98DA-89B81C443B2E}"/>
    <cellStyle name="20% - Accent1 52 2 3" xfId="41511" xr:uid="{7F72478D-F603-4562-B110-400A710E5895}"/>
    <cellStyle name="20% - Accent1 52 2 4" xfId="10544" xr:uid="{0BD8EB34-67DF-44BF-82BB-644A98BAE55D}"/>
    <cellStyle name="20% - Accent1 52 3" xfId="20977" xr:uid="{69D68276-5F09-4E4B-995C-CE8BE1E6A6EF}"/>
    <cellStyle name="20% - Accent1 52 3 2" xfId="46089" xr:uid="{CFC1DD57-5F7F-456B-AA55-42A3632FD6CC}"/>
    <cellStyle name="20% - Accent1 53" xfId="987" xr:uid="{79F474B0-6044-4022-BA1C-40A1D9559D27}"/>
    <cellStyle name="20% - Accent1 53 2" xfId="8084" xr:uid="{D55EB499-47CD-4D4D-BA8D-53374E067131}"/>
    <cellStyle name="20% - Accent1 53 3" xfId="6150" xr:uid="{64102431-869E-4F31-A081-9A7049CD21DD}"/>
    <cellStyle name="20% - Accent1 54" xfId="988" xr:uid="{81241AFD-A102-4CA6-B4F2-FC92EA286394}"/>
    <cellStyle name="20% - Accent1 54 2" xfId="6126" xr:uid="{ACFC54B2-1786-4590-9E54-B90B3EBDD244}"/>
    <cellStyle name="20% - Accent1 54 2 2" xfId="12952" xr:uid="{40A4BAA3-C71B-4BD6-9A9C-0DDFE3E66CE2}"/>
    <cellStyle name="20% - Accent1 54 2 2 2" xfId="43655" xr:uid="{9F62C772-3721-4CBC-8A95-8368888E30E4}"/>
    <cellStyle name="20% - Accent1 54 2 3" xfId="41526" xr:uid="{33E666CD-6CA4-4ED9-8E36-2CC36CB5E127}"/>
    <cellStyle name="20% - Accent1 54 2 4" xfId="10563" xr:uid="{1EFECEA1-A060-4F03-BB83-271034E61505}"/>
    <cellStyle name="20% - Accent1 54 3" xfId="20994" xr:uid="{DB6D50EF-2CC1-4F72-B490-ACFC562C7B61}"/>
    <cellStyle name="20% - Accent1 54 3 2" xfId="46103" xr:uid="{56C107B6-A52A-4CAD-BAD1-C0AA94E70FE9}"/>
    <cellStyle name="20% - Accent1 55" xfId="989" xr:uid="{A4D7D535-EB43-47A9-B454-714D6617DF37}"/>
    <cellStyle name="20% - Accent1 55 2" xfId="6125" xr:uid="{4E6AA21F-83B8-4D30-B65F-D66969B3514A}"/>
    <cellStyle name="20% - Accent1 55 2 2" xfId="12953" xr:uid="{4CC7C236-5016-4CEF-B060-63B30E26BBE1}"/>
    <cellStyle name="20% - Accent1 55 2 2 2" xfId="43656" xr:uid="{5710EFE0-DBFB-4978-AA09-8014AFF6FF43}"/>
    <cellStyle name="20% - Accent1 55 2 3" xfId="41527" xr:uid="{C5EF930A-2BE2-4A6C-A365-178D0A20B184}"/>
    <cellStyle name="20% - Accent1 55 2 4" xfId="10564" xr:uid="{AA057FB8-7370-4096-A76A-C09D0145A8F2}"/>
    <cellStyle name="20% - Accent1 55 3" xfId="20995" xr:uid="{B61324C9-7BD4-45FC-B0CB-B9183C9003AB}"/>
    <cellStyle name="20% - Accent1 55 3 2" xfId="46104" xr:uid="{F69D4112-4772-4486-9EFD-F755EC9797E1}"/>
    <cellStyle name="20% - Accent1 56" xfId="990" xr:uid="{5217E454-7607-4437-9B06-E934D538B60A}"/>
    <cellStyle name="20% - Accent1 56 2" xfId="6124" xr:uid="{C3C06273-ECC1-45C6-9754-CA7DC3B51EFB}"/>
    <cellStyle name="20% - Accent1 56 2 2" xfId="12954" xr:uid="{28967410-8BC0-45F2-8A73-9FCD4006C199}"/>
    <cellStyle name="20% - Accent1 56 2 2 2" xfId="43657" xr:uid="{6B7D1A2F-64B0-4242-B01B-F979F6E2D685}"/>
    <cellStyle name="20% - Accent1 56 2 3" xfId="41528" xr:uid="{957FADFB-BAEA-49DA-8E5D-472521515C1E}"/>
    <cellStyle name="20% - Accent1 56 2 4" xfId="10565" xr:uid="{F39EA86C-6E8D-4E50-87F8-5E67A29889E5}"/>
    <cellStyle name="20% - Accent1 56 3" xfId="20996" xr:uid="{6DDB3149-E801-4465-B0D4-7138E4B89A4D}"/>
    <cellStyle name="20% - Accent1 56 3 2" xfId="46105" xr:uid="{67050DAC-E580-4E0F-85A5-4E01911550DD}"/>
    <cellStyle name="20% - Accent1 57" xfId="6123" xr:uid="{6E8825B9-52D1-4AAA-85A5-1568867CC5AE}"/>
    <cellStyle name="20% - Accent1 57 2" xfId="12955" xr:uid="{76930466-F29E-4632-9929-63719387FD8C}"/>
    <cellStyle name="20% - Accent1 57 2 2" xfId="43658" xr:uid="{D01D63D0-DE82-4FD6-B141-033C4CD07999}"/>
    <cellStyle name="20% - Accent1 57 3" xfId="20997" xr:uid="{6CB31686-53B2-4BBF-9057-55B991DE0965}"/>
    <cellStyle name="20% - Accent1 57 3 2" xfId="46106" xr:uid="{D215CCD3-01F6-4C0B-A9AB-F7EA11F5CF8D}"/>
    <cellStyle name="20% - Accent1 57 4" xfId="41529" xr:uid="{FF9EA028-FD82-4F87-8C27-00F45BC7436F}"/>
    <cellStyle name="20% - Accent1 57 5" xfId="10566" xr:uid="{AECDC3EE-DC35-4800-8F40-882023DB46E3}"/>
    <cellStyle name="20% - Accent1 58" xfId="6122" xr:uid="{CA5FB997-3B36-45BD-BC9A-7530B5B965BE}"/>
    <cellStyle name="20% - Accent1 58 2" xfId="12956" xr:uid="{52D2C8FD-3FB1-4A37-BA7D-9DCE36594491}"/>
    <cellStyle name="20% - Accent1 58 2 2" xfId="43659" xr:uid="{D070959B-3435-4E95-9EAE-E5E7B2149203}"/>
    <cellStyle name="20% - Accent1 58 3" xfId="20998" xr:uid="{47BCF70E-8B47-4959-AEAF-3C658D07AD83}"/>
    <cellStyle name="20% - Accent1 58 3 2" xfId="46107" xr:uid="{F3D26D68-2960-43B3-AE5A-D1CBCC790598}"/>
    <cellStyle name="20% - Accent1 58 4" xfId="41530" xr:uid="{DD2514F9-9321-481B-ADAA-2E91C8EE9E51}"/>
    <cellStyle name="20% - Accent1 58 5" xfId="10567" xr:uid="{ED434F4C-5C7F-455E-8FFB-1192883570BD}"/>
    <cellStyle name="20% - Accent1 59" xfId="6121" xr:uid="{97AFF64E-20B6-4A24-B004-19F4DD3D79E2}"/>
    <cellStyle name="20% - Accent1 59 2" xfId="12957" xr:uid="{99D20820-0BDC-4242-98DF-EC18AD87E696}"/>
    <cellStyle name="20% - Accent1 59 2 2" xfId="43660" xr:uid="{1787BBD0-3D54-4C2C-879E-6D56E8F88F10}"/>
    <cellStyle name="20% - Accent1 59 3" xfId="20999" xr:uid="{D7DD1F42-23D9-449A-ADD7-6D728D45CAB3}"/>
    <cellStyle name="20% - Accent1 59 3 2" xfId="46108" xr:uid="{60553072-DDB8-4042-97B2-4AFB08E2A694}"/>
    <cellStyle name="20% - Accent1 59 4" xfId="41531" xr:uid="{B7E2A8A5-8683-49A8-8F00-2F0454B3BFF5}"/>
    <cellStyle name="20% - Accent1 59 5" xfId="10568" xr:uid="{414199CD-BDA9-4B82-BF68-EE73C929CE92}"/>
    <cellStyle name="20% - Accent1 6" xfId="991" xr:uid="{3EE56C1E-8FFE-4A94-8775-7D33EFE87EC3}"/>
    <cellStyle name="20% - Accent1 6 2" xfId="4827" xr:uid="{20F11792-44A2-45AC-846F-2063C4EDFA18}"/>
    <cellStyle name="20% - Accent1 6 2 2" xfId="11950" xr:uid="{10C5AFF4-AC23-4C82-A107-067C1A59174C}"/>
    <cellStyle name="20% - Accent1 6 2 2 2" xfId="42722" xr:uid="{4AD7D398-808E-4D18-AE34-0E4425A5CDA6}"/>
    <cellStyle name="20% - Accent1 6 2 3" xfId="20085" xr:uid="{8A53E2E3-4FFE-4F84-92EE-C0F713242CA8}"/>
    <cellStyle name="20% - Accent1 6 2 3 2" xfId="45239" xr:uid="{E2BBB8C4-ACB9-4F5C-9C30-B9DA4776BEF0}"/>
    <cellStyle name="20% - Accent1 6 2 4" xfId="40407" xr:uid="{4FAF6E79-BD52-48E2-AE5D-5CB515CA0A53}"/>
    <cellStyle name="20% - Accent1 6 2 5" xfId="9361" xr:uid="{D5C4323C-A2B7-4B4B-AB6E-CC83AFA97C8E}"/>
    <cellStyle name="20% - Accent1 6 3" xfId="7968" xr:uid="{58517F27-24D2-437E-8388-6378A4A61C5C}"/>
    <cellStyle name="20% - Accent1 6 4" xfId="7388" xr:uid="{4DD2E38F-56CC-4B79-9271-58408BCC8026}"/>
    <cellStyle name="20% - Accent1 6 5" xfId="13856" xr:uid="{FEF58B92-D75B-475C-9F10-BF2CCFB8B0D2}"/>
    <cellStyle name="20% - Accent1 60" xfId="6120" xr:uid="{DC0E440E-6391-421C-A685-020E2DD5282A}"/>
    <cellStyle name="20% - Accent1 60 2" xfId="12958" xr:uid="{26B53A61-E1B4-4875-AA50-E71C8A5CF3E1}"/>
    <cellStyle name="20% - Accent1 60 2 2" xfId="43661" xr:uid="{6F4311E1-56CE-4E70-A388-C56CFF58C469}"/>
    <cellStyle name="20% - Accent1 60 3" xfId="21000" xr:uid="{E0EBED52-C2E7-44BE-885B-1FCA5DDC4E4D}"/>
    <cellStyle name="20% - Accent1 60 3 2" xfId="46109" xr:uid="{953639C9-2002-4679-AC43-0AFBDFB03A67}"/>
    <cellStyle name="20% - Accent1 60 4" xfId="41532" xr:uid="{E97B12C2-7C23-4796-B094-CCD43E1AF86B}"/>
    <cellStyle name="20% - Accent1 60 5" xfId="10569" xr:uid="{9A1A618A-1720-4F45-825F-C78C7418C2E2}"/>
    <cellStyle name="20% - Accent1 61" xfId="6119" xr:uid="{7C472D9E-235D-42A4-ACEF-18773F49828A}"/>
    <cellStyle name="20% - Accent1 61 2" xfId="12959" xr:uid="{68E17FC6-6BE0-467A-AE01-9E4657A7689F}"/>
    <cellStyle name="20% - Accent1 61 2 2" xfId="43662" xr:uid="{B49F4892-9419-4A6D-9D61-96D075B73FE7}"/>
    <cellStyle name="20% - Accent1 61 3" xfId="21001" xr:uid="{04E2F46B-4B8F-41D2-9598-CBA054B444CF}"/>
    <cellStyle name="20% - Accent1 61 3 2" xfId="46110" xr:uid="{E869AB81-0E58-42E2-BFEC-29F0633E034A}"/>
    <cellStyle name="20% - Accent1 61 4" xfId="41533" xr:uid="{28C14ACB-437F-4A55-91F2-8D93CF354249}"/>
    <cellStyle name="20% - Accent1 61 5" xfId="10570" xr:uid="{F3696D7A-C7B2-489F-90EA-F240FEC4501B}"/>
    <cellStyle name="20% - Accent1 62" xfId="6118" xr:uid="{0C108020-306D-4476-B5BD-C059CD9240BE}"/>
    <cellStyle name="20% - Accent1 62 2" xfId="12960" xr:uid="{FBFCAF7E-D252-427C-A2A6-328405FDCD8A}"/>
    <cellStyle name="20% - Accent1 62 2 2" xfId="43663" xr:uid="{B24EC61A-9637-4D52-96BE-04C329DBE17B}"/>
    <cellStyle name="20% - Accent1 62 3" xfId="21002" xr:uid="{B9E0C67E-AA94-4B5B-807D-B293D36BAC32}"/>
    <cellStyle name="20% - Accent1 62 3 2" xfId="46111" xr:uid="{49D14A2A-EDC8-430E-9B9A-8B05B9CBE3C3}"/>
    <cellStyle name="20% - Accent1 62 4" xfId="41534" xr:uid="{64E82CD0-1AB9-49BB-B61D-CAF65F34C8BF}"/>
    <cellStyle name="20% - Accent1 62 5" xfId="10571" xr:uid="{59D7DFB2-959A-47F4-A19F-8177756B56F5}"/>
    <cellStyle name="20% - Accent1 63" xfId="6117" xr:uid="{52FDDEF9-9703-4AEB-ACAF-FD209B29587E}"/>
    <cellStyle name="20% - Accent1 63 2" xfId="12961" xr:uid="{78F9E40F-B718-415F-821F-DFFB022AA8C3}"/>
    <cellStyle name="20% - Accent1 63 2 2" xfId="43664" xr:uid="{B62331B6-EFD0-4BE2-B715-45C0FBB4249A}"/>
    <cellStyle name="20% - Accent1 63 3" xfId="21003" xr:uid="{D9386CD4-43A6-4BF3-8960-A88CF54330A9}"/>
    <cellStyle name="20% - Accent1 63 3 2" xfId="46112" xr:uid="{CB005AEE-953E-4BB1-9510-76D45B6B85C8}"/>
    <cellStyle name="20% - Accent1 63 4" xfId="41535" xr:uid="{918C79D7-D74C-4159-94B1-5638BB309B6D}"/>
    <cellStyle name="20% - Accent1 63 5" xfId="10572" xr:uid="{BF76513A-9DC6-469B-A37A-221BE622515D}"/>
    <cellStyle name="20% - Accent1 64" xfId="6116" xr:uid="{9D366453-B7BA-4903-890D-809173892615}"/>
    <cellStyle name="20% - Accent1 64 2" xfId="12962" xr:uid="{FCFF6E7E-11C7-4C8B-9AAD-C456451ECDB6}"/>
    <cellStyle name="20% - Accent1 64 2 2" xfId="43665" xr:uid="{3633F9F8-350B-4FE4-B000-D49164552A82}"/>
    <cellStyle name="20% - Accent1 64 3" xfId="21004" xr:uid="{4BD1D89D-2BD4-4A40-96D1-371F362A81E9}"/>
    <cellStyle name="20% - Accent1 64 3 2" xfId="46113" xr:uid="{92E76938-3DFC-4560-9142-DF71BD1D58A7}"/>
    <cellStyle name="20% - Accent1 64 4" xfId="41536" xr:uid="{DF553644-AE2A-4F96-A158-4E96DFBE39EE}"/>
    <cellStyle name="20% - Accent1 64 5" xfId="10573" xr:uid="{CC31B949-1C41-47E6-9594-2C0997A2FBA6}"/>
    <cellStyle name="20% - Accent1 65" xfId="6115" xr:uid="{4F81CFBC-F07D-47E7-BA98-0D4685CBAEC2}"/>
    <cellStyle name="20% - Accent1 65 2" xfId="12963" xr:uid="{DE560B38-9FAE-4CBD-9C64-2F73F0C2AA05}"/>
    <cellStyle name="20% - Accent1 65 2 2" xfId="43666" xr:uid="{33CB2AA9-1D98-419D-96D1-9ED5EC12F398}"/>
    <cellStyle name="20% - Accent1 65 3" xfId="21005" xr:uid="{6AEAA73B-FB2F-4D10-B246-1954FB781835}"/>
    <cellStyle name="20% - Accent1 65 3 2" xfId="46114" xr:uid="{7320B8E8-4EAE-4E09-B96C-54632EDF83C3}"/>
    <cellStyle name="20% - Accent1 65 4" xfId="41537" xr:uid="{5764C2CA-0C50-430D-A046-BB6D35BBBEB8}"/>
    <cellStyle name="20% - Accent1 65 5" xfId="10574" xr:uid="{5475369C-556E-41A4-909B-D85DECA0551F}"/>
    <cellStyle name="20% - Accent1 66" xfId="6114" xr:uid="{CA3A451A-48CC-4C0E-8B64-2DE66439CD43}"/>
    <cellStyle name="20% - Accent1 66 2" xfId="12964" xr:uid="{9BC59A03-00EE-4D6F-84FF-6B3ECCBDC336}"/>
    <cellStyle name="20% - Accent1 66 2 2" xfId="43667" xr:uid="{05116947-12D7-427C-A1B3-189B16CF5B0C}"/>
    <cellStyle name="20% - Accent1 66 3" xfId="21006" xr:uid="{E80B02C2-B24B-4139-9800-BBFBCCFB9BD0}"/>
    <cellStyle name="20% - Accent1 66 3 2" xfId="46115" xr:uid="{F87F68EA-146A-4086-98F2-BB6BC3EEC2DB}"/>
    <cellStyle name="20% - Accent1 66 4" xfId="41538" xr:uid="{0B6D29EF-D086-4FED-881A-459DA20C49A8}"/>
    <cellStyle name="20% - Accent1 66 5" xfId="10575" xr:uid="{38324488-9401-448E-8A2D-6CD48D8C03E1}"/>
    <cellStyle name="20% - Accent1 67" xfId="6113" xr:uid="{CD0D7A6C-8BE0-4978-A631-A2BB8666B1C1}"/>
    <cellStyle name="20% - Accent1 67 2" xfId="12965" xr:uid="{21F1A6CE-BE02-4906-AE05-65A13B107D49}"/>
    <cellStyle name="20% - Accent1 67 2 2" xfId="43668" xr:uid="{7606768C-8714-4714-8695-FFCC0E840BA0}"/>
    <cellStyle name="20% - Accent1 67 3" xfId="21007" xr:uid="{FDFE597D-6D7A-413A-B4B7-38AE406941EB}"/>
    <cellStyle name="20% - Accent1 67 3 2" xfId="46116" xr:uid="{0D760827-A64D-4306-BF90-3072FFAE6B91}"/>
    <cellStyle name="20% - Accent1 67 4" xfId="41539" xr:uid="{06F84B98-2E32-4678-BA36-F906D7E36331}"/>
    <cellStyle name="20% - Accent1 67 5" xfId="10576" xr:uid="{94B4AFB9-013D-49AF-97D9-8B8A854E865E}"/>
    <cellStyle name="20% - Accent1 68" xfId="6112" xr:uid="{47A7076B-2937-4E65-8AC8-EA8673FD8968}"/>
    <cellStyle name="20% - Accent1 68 2" xfId="12966" xr:uid="{3F58FDDC-60A5-489A-AD88-CCBF97574D24}"/>
    <cellStyle name="20% - Accent1 68 2 2" xfId="43669" xr:uid="{122504EC-4233-414F-A714-A3BC832DDD0D}"/>
    <cellStyle name="20% - Accent1 68 3" xfId="21008" xr:uid="{1C8A4FCB-533B-49E4-998A-0DA03EA316C5}"/>
    <cellStyle name="20% - Accent1 68 3 2" xfId="46117" xr:uid="{A879063B-B09C-4FDF-BC5B-A02C93F8040B}"/>
    <cellStyle name="20% - Accent1 68 4" xfId="41540" xr:uid="{B25FF78E-ECF8-4081-8532-09A841290450}"/>
    <cellStyle name="20% - Accent1 68 5" xfId="10577" xr:uid="{5009D3C1-F9BF-46C1-8928-73DC3382FED5}"/>
    <cellStyle name="20% - Accent1 69" xfId="6111" xr:uid="{595D3CE4-7676-430A-80C5-15887E6736ED}"/>
    <cellStyle name="20% - Accent1 69 2" xfId="12967" xr:uid="{664A5610-EB2B-4114-903B-0482CE1603E8}"/>
    <cellStyle name="20% - Accent1 69 2 2" xfId="43670" xr:uid="{D964F203-91EC-47A0-9941-B4CD5C6C7064}"/>
    <cellStyle name="20% - Accent1 69 3" xfId="21009" xr:uid="{070E5A37-ADB7-41F6-95BD-A5095A8CC66B}"/>
    <cellStyle name="20% - Accent1 69 3 2" xfId="46118" xr:uid="{C03D129A-1DEC-45A1-B7EF-FCA09E8E5AD2}"/>
    <cellStyle name="20% - Accent1 69 4" xfId="41541" xr:uid="{C5383D40-8D45-4556-94C5-C5ABA76BFB87}"/>
    <cellStyle name="20% - Accent1 69 5" xfId="10578" xr:uid="{EED5E570-ED1D-4FB8-8ABA-F47730192330}"/>
    <cellStyle name="20% - Accent1 7" xfId="992" xr:uid="{785E372A-AAB6-4781-83A4-83E8E7734DD8}"/>
    <cellStyle name="20% - Accent1 7 2" xfId="4826" xr:uid="{7C2B9DCC-AA75-40CA-B041-5D4B4A9EDF9F}"/>
    <cellStyle name="20% - Accent1 7 2 2" xfId="11951" xr:uid="{5059C462-B90C-458C-B30E-3E0791FE629E}"/>
    <cellStyle name="20% - Accent1 7 2 2 2" xfId="42723" xr:uid="{7A0B34D0-5201-4C58-B442-A66A94D2E1A6}"/>
    <cellStyle name="20% - Accent1 7 2 3" xfId="20086" xr:uid="{7FE688BD-9F74-42B0-8F61-699682271E37}"/>
    <cellStyle name="20% - Accent1 7 2 3 2" xfId="45240" xr:uid="{DFE478D2-25D6-45C8-B398-DF37D8B82ED3}"/>
    <cellStyle name="20% - Accent1 7 2 4" xfId="40408" xr:uid="{9FC6FEB6-53AE-448E-985F-E8077E92EC2A}"/>
    <cellStyle name="20% - Accent1 7 2 5" xfId="9362" xr:uid="{50DF20F8-0C07-44BA-813C-9155AC49F0C4}"/>
    <cellStyle name="20% - Accent1 7 3" xfId="7984" xr:uid="{A972B08D-B37B-4730-93D9-17090435EAC2}"/>
    <cellStyle name="20% - Accent1 7 4" xfId="7387" xr:uid="{78B4B7CE-F898-47C7-B968-59085692133A}"/>
    <cellStyle name="20% - Accent1 7 5" xfId="13857" xr:uid="{896A500A-E387-439A-8F9C-C74D44685C97}"/>
    <cellStyle name="20% - Accent1 70" xfId="6110" xr:uid="{1D6600FF-F4C6-4647-9DB8-CC167602FEBE}"/>
    <cellStyle name="20% - Accent1 70 2" xfId="12968" xr:uid="{35B0DE50-2401-4665-A0DA-88AFE78D414A}"/>
    <cellStyle name="20% - Accent1 70 2 2" xfId="43671" xr:uid="{69AB9626-7043-4CE0-9FE9-A4BA95BA5102}"/>
    <cellStyle name="20% - Accent1 70 3" xfId="21010" xr:uid="{E85B2D6C-BDFC-4B6A-9202-90004AB30382}"/>
    <cellStyle name="20% - Accent1 70 3 2" xfId="46119" xr:uid="{AE0C71BD-4A15-491E-AC83-BABC90F88074}"/>
    <cellStyle name="20% - Accent1 70 4" xfId="41542" xr:uid="{C70B4DE3-3F76-46C9-8A17-897452780788}"/>
    <cellStyle name="20% - Accent1 70 5" xfId="10579" xr:uid="{D8BB64A1-10DA-466A-9EFB-B77CB58C756F}"/>
    <cellStyle name="20% - Accent1 71" xfId="6109" xr:uid="{6BFC34C1-F8F5-4EBB-9BF8-E5F1FFFCACD8}"/>
    <cellStyle name="20% - Accent1 71 2" xfId="12969" xr:uid="{B0EB7F31-ADBF-4A4A-97A5-32CD22EBD4A7}"/>
    <cellStyle name="20% - Accent1 71 2 2" xfId="43672" xr:uid="{670961E2-0670-4CD7-8CA3-B2B449017AAF}"/>
    <cellStyle name="20% - Accent1 71 3" xfId="21011" xr:uid="{E424776A-9FFD-4594-BEE4-E1F656431BCE}"/>
    <cellStyle name="20% - Accent1 71 3 2" xfId="46120" xr:uid="{3BF8D124-FB8F-49BB-B34E-DEB84945C329}"/>
    <cellStyle name="20% - Accent1 71 4" xfId="41543" xr:uid="{E4006DF9-BFCE-4B5A-9785-51A02635326D}"/>
    <cellStyle name="20% - Accent1 71 5" xfId="10580" xr:uid="{F568A4DD-1085-43B0-9CA2-0343B85C0ABD}"/>
    <cellStyle name="20% - Accent1 72" xfId="6108" xr:uid="{DC48C96F-8612-42D0-8C6E-86785D06B009}"/>
    <cellStyle name="20% - Accent1 72 2" xfId="12970" xr:uid="{12C0A65F-F05A-4D61-8025-C5D1DABC3E56}"/>
    <cellStyle name="20% - Accent1 72 2 2" xfId="43673" xr:uid="{89F19746-887E-4E17-B52C-C98B9A234884}"/>
    <cellStyle name="20% - Accent1 72 3" xfId="21012" xr:uid="{5BA2CA89-BE4A-47FA-8ADE-499C2817AEAE}"/>
    <cellStyle name="20% - Accent1 72 3 2" xfId="46121" xr:uid="{4D93487E-93AB-438B-A137-9F613496FDCA}"/>
    <cellStyle name="20% - Accent1 72 4" xfId="41544" xr:uid="{6CA60D02-6296-47F4-80FF-678BF7E47482}"/>
    <cellStyle name="20% - Accent1 72 5" xfId="10581" xr:uid="{2DE430EC-EA7D-4635-96D0-5D9182AFE3AF}"/>
    <cellStyle name="20% - Accent1 73" xfId="6107" xr:uid="{B310DC57-2030-4B33-971B-1D6D092EF43F}"/>
    <cellStyle name="20% - Accent1 73 2" xfId="12971" xr:uid="{6DBDD494-46BE-43CC-B2E5-6E74AA7EB31F}"/>
    <cellStyle name="20% - Accent1 73 2 2" xfId="43674" xr:uid="{119D4B98-C619-4AC9-9904-B4C2D0806B42}"/>
    <cellStyle name="20% - Accent1 73 3" xfId="21013" xr:uid="{483995D7-9B11-4711-80B8-E016C63342A2}"/>
    <cellStyle name="20% - Accent1 73 3 2" xfId="46122" xr:uid="{96B72044-D832-4B4C-98C7-E3C062AC7E25}"/>
    <cellStyle name="20% - Accent1 73 4" xfId="41545" xr:uid="{0610389B-CE7A-4AD3-BDB2-7B5BFB613382}"/>
    <cellStyle name="20% - Accent1 73 5" xfId="10582" xr:uid="{B45D9F0E-DD11-41B2-A4B3-811D536F9EED}"/>
    <cellStyle name="20% - Accent1 74" xfId="6106" xr:uid="{EB93FCB8-3231-404C-BDF6-B1D5E047FA58}"/>
    <cellStyle name="20% - Accent1 74 2" xfId="12972" xr:uid="{396ABC9B-FD30-49E9-A876-857D9273A0BE}"/>
    <cellStyle name="20% - Accent1 74 2 2" xfId="43675" xr:uid="{C77663F1-0F06-41A4-9437-C5D90EE282B8}"/>
    <cellStyle name="20% - Accent1 74 3" xfId="21014" xr:uid="{9BA21CC7-2D24-4561-BE3B-3AA35CE6808C}"/>
    <cellStyle name="20% - Accent1 74 3 2" xfId="46123" xr:uid="{7473AAAC-A2D7-47FD-B089-A9ED8D491B9A}"/>
    <cellStyle name="20% - Accent1 74 4" xfId="41546" xr:uid="{58451078-3094-4EB7-80BF-DD0874632A04}"/>
    <cellStyle name="20% - Accent1 74 5" xfId="10583" xr:uid="{076A683F-A1DA-401B-B14B-58F1859EF5F3}"/>
    <cellStyle name="20% - Accent1 75" xfId="6105" xr:uid="{6A046D80-F694-41DD-8225-0244F5737000}"/>
    <cellStyle name="20% - Accent1 75 2" xfId="12973" xr:uid="{49EC4093-4C74-419E-8A37-6628D63E9F5D}"/>
    <cellStyle name="20% - Accent1 75 2 2" xfId="43676" xr:uid="{5AFD6519-B6E3-4981-88D8-0623C5F04661}"/>
    <cellStyle name="20% - Accent1 75 3" xfId="21015" xr:uid="{1CDC11EE-1C17-4803-B8E8-EB97D1D9FC0A}"/>
    <cellStyle name="20% - Accent1 75 3 2" xfId="46124" xr:uid="{DB4A04DD-F183-4A73-B93E-2EDCE49A0C5B}"/>
    <cellStyle name="20% - Accent1 75 4" xfId="41547" xr:uid="{82468CCE-03E6-4CA7-B259-A282BF61DA3D}"/>
    <cellStyle name="20% - Accent1 75 5" xfId="10584" xr:uid="{88B44879-4C5B-4800-B7C7-DA61C2660717}"/>
    <cellStyle name="20% - Accent1 76" xfId="6104" xr:uid="{2D94A90C-4A73-4341-8A38-4578B1D4CCDD}"/>
    <cellStyle name="20% - Accent1 76 2" xfId="12974" xr:uid="{F6153E7D-9482-4A77-87E1-15667A1CEDF0}"/>
    <cellStyle name="20% - Accent1 76 2 2" xfId="43677" xr:uid="{EE773307-3445-4059-9D7C-42DD6BCAE8C0}"/>
    <cellStyle name="20% - Accent1 76 3" xfId="21016" xr:uid="{238998F5-7C7B-47C0-BF94-8463A405867A}"/>
    <cellStyle name="20% - Accent1 76 3 2" xfId="46125" xr:uid="{BC406092-3201-4647-80FB-A3701435C5C9}"/>
    <cellStyle name="20% - Accent1 76 4" xfId="41548" xr:uid="{5F806902-94C9-45C5-95C2-D28E6B50E719}"/>
    <cellStyle name="20% - Accent1 76 5" xfId="10585" xr:uid="{C44353EE-5620-415B-9B9C-27D76711B2F6}"/>
    <cellStyle name="20% - Accent1 77" xfId="6103" xr:uid="{82566E07-047C-4622-B651-B1A215E300B5}"/>
    <cellStyle name="20% - Accent1 77 2" xfId="12975" xr:uid="{16103982-206F-4D66-B59A-F2DEF8E325C1}"/>
    <cellStyle name="20% - Accent1 77 2 2" xfId="43678" xr:uid="{AF224541-5DCB-43E2-8258-F8A3378098B3}"/>
    <cellStyle name="20% - Accent1 77 3" xfId="21017" xr:uid="{988703CE-E32E-45BE-83D7-8632E8A9A5BB}"/>
    <cellStyle name="20% - Accent1 77 3 2" xfId="46126" xr:uid="{8EF2372D-E462-4351-A9FC-4D352253FE64}"/>
    <cellStyle name="20% - Accent1 77 4" xfId="41549" xr:uid="{8ED0AACC-0BC0-4CD3-AF66-5600BD5F0F41}"/>
    <cellStyle name="20% - Accent1 77 5" xfId="10586" xr:uid="{EF25C6F7-73A5-452D-8940-7680522CBFE2}"/>
    <cellStyle name="20% - Accent1 78" xfId="6102" xr:uid="{6CD89078-636B-4E58-AA8C-E4E5B44F9B0A}"/>
    <cellStyle name="20% - Accent1 78 2" xfId="12976" xr:uid="{715CAC10-1FCA-4D89-8DFE-F6E839B01D54}"/>
    <cellStyle name="20% - Accent1 78 2 2" xfId="43679" xr:uid="{FAC18169-0D1B-41FB-85D8-4BC4B15018E9}"/>
    <cellStyle name="20% - Accent1 78 3" xfId="21018" xr:uid="{1546D01D-7D10-4117-8475-7FCC60F0876E}"/>
    <cellStyle name="20% - Accent1 78 3 2" xfId="46127" xr:uid="{B438F578-3500-441A-8BE4-7F3DCC2E1561}"/>
    <cellStyle name="20% - Accent1 78 4" xfId="41550" xr:uid="{028518CB-A8A3-4978-8CA8-A10741857A57}"/>
    <cellStyle name="20% - Accent1 78 5" xfId="10587" xr:uid="{D9B0EFAA-1E0A-487B-8114-BEA2EE210079}"/>
    <cellStyle name="20% - Accent1 79" xfId="6101" xr:uid="{E7E5A36B-679E-48C7-A6C1-0F999D5139D0}"/>
    <cellStyle name="20% - Accent1 79 2" xfId="12977" xr:uid="{DE04D3DF-D79F-4A83-B681-F1E741CF4731}"/>
    <cellStyle name="20% - Accent1 79 2 2" xfId="43680" xr:uid="{7F4B3329-9D52-4FB3-B21C-B302B2B1B741}"/>
    <cellStyle name="20% - Accent1 79 3" xfId="21019" xr:uid="{E6567421-831B-475C-9286-AC9359AD5AEB}"/>
    <cellStyle name="20% - Accent1 79 3 2" xfId="46128" xr:uid="{D6C224A1-1F3F-43CA-9564-4148E0E4ACA2}"/>
    <cellStyle name="20% - Accent1 79 4" xfId="41551" xr:uid="{1712000F-2666-4E76-AE94-9E1E6A59E467}"/>
    <cellStyle name="20% - Accent1 79 5" xfId="10588" xr:uid="{6E23478F-1804-4141-B9E8-1AD2E0E38CD3}"/>
    <cellStyle name="20% - Accent1 8" xfId="993" xr:uid="{41B23C33-A08E-4E1B-833B-E70F15A3B9BC}"/>
    <cellStyle name="20% - Accent1 8 2" xfId="7060" xr:uid="{41372967-5B62-429F-80D1-8C53827A4FD1}"/>
    <cellStyle name="20% - Accent1 8 2 2" xfId="11952" xr:uid="{7B616C74-4357-4A45-8C2D-77C3CABE1418}"/>
    <cellStyle name="20% - Accent1 8 2 2 2" xfId="42724" xr:uid="{B327A364-AD3F-461E-BDD5-A0C02E6FE637}"/>
    <cellStyle name="20% - Accent1 8 2 3" xfId="20087" xr:uid="{BF9943EC-1C3B-420E-9B20-0D520CF9FB29}"/>
    <cellStyle name="20% - Accent1 8 2 3 2" xfId="45241" xr:uid="{5445CF1D-F8E8-437D-B459-F2B42E29FD3F}"/>
    <cellStyle name="20% - Accent1 8 2 4" xfId="40409" xr:uid="{3503E2F3-EE42-4444-8D3E-955D1E98DEF9}"/>
    <cellStyle name="20% - Accent1 8 2 5" xfId="9363" xr:uid="{4D9F7787-187B-4C41-833E-D6D1072250EC}"/>
    <cellStyle name="20% - Accent1 8 3" xfId="8001" xr:uid="{3E44D0E2-45DF-4B7F-9056-0AD748B6C062}"/>
    <cellStyle name="20% - Accent1 8 4" xfId="4993" xr:uid="{0D7B19ED-E56D-4C93-AAC8-2625D92CD048}"/>
    <cellStyle name="20% - Accent1 8 5" xfId="13858" xr:uid="{D98C11F3-E6FF-4CFB-B19E-AEC7E448F2EF}"/>
    <cellStyle name="20% - Accent1 80" xfId="6100" xr:uid="{4B693F4E-B3DA-41CE-8CB8-4104DC3C7139}"/>
    <cellStyle name="20% - Accent1 80 2" xfId="12978" xr:uid="{BC1FCADD-F3BE-42EB-8C8A-E2213CAD9301}"/>
    <cellStyle name="20% - Accent1 80 2 2" xfId="43681" xr:uid="{753C668A-6E9D-479C-AB48-B1D1CC4FC5B7}"/>
    <cellStyle name="20% - Accent1 80 3" xfId="21020" xr:uid="{A8D5DE75-AD57-4EB9-8AAA-85CAB87041AA}"/>
    <cellStyle name="20% - Accent1 80 3 2" xfId="46129" xr:uid="{4CBF3549-15AB-412F-B156-6C071EB238BE}"/>
    <cellStyle name="20% - Accent1 80 4" xfId="41552" xr:uid="{FED24044-89EA-460D-81CE-9FCC4199CAB9}"/>
    <cellStyle name="20% - Accent1 80 5" xfId="10589" xr:uid="{7A0572AB-BC1C-4B2E-80EC-DCA3EE0E6623}"/>
    <cellStyle name="20% - Accent1 81" xfId="6099" xr:uid="{1381FE51-E7F4-4A68-8487-C43BFCAE8A52}"/>
    <cellStyle name="20% - Accent1 81 2" xfId="12979" xr:uid="{F95E70E6-8769-4B26-9680-1EBEF08F1E45}"/>
    <cellStyle name="20% - Accent1 81 2 2" xfId="43682" xr:uid="{E6A282F8-BA8C-4F9B-9E3C-EF45CB220BE1}"/>
    <cellStyle name="20% - Accent1 81 3" xfId="21021" xr:uid="{4DD68229-AC8D-4591-9767-11C8B5B79C14}"/>
    <cellStyle name="20% - Accent1 81 3 2" xfId="46130" xr:uid="{2EE054FC-044A-4E44-982C-54C9C29B94FA}"/>
    <cellStyle name="20% - Accent1 81 4" xfId="41553" xr:uid="{39C4AB88-AA43-4842-9F7C-25C95F0E9F93}"/>
    <cellStyle name="20% - Accent1 81 5" xfId="10590" xr:uid="{C9121C96-90FA-4203-9B94-D6B335D46CF7}"/>
    <cellStyle name="20% - Accent1 82" xfId="4361" xr:uid="{A78198F5-81F8-4A6D-A7FC-45F7CED8F467}"/>
    <cellStyle name="20% - Accent1 82 2" xfId="12980" xr:uid="{95FD8CF2-2552-4A02-92C5-76B33633CD10}"/>
    <cellStyle name="20% - Accent1 82 2 2" xfId="43683" xr:uid="{B7B93D8E-22F3-4995-8F0C-8CD536B8BF21}"/>
    <cellStyle name="20% - Accent1 82 3" xfId="21022" xr:uid="{75CA0362-4507-41DB-B753-B81E0F9FC141}"/>
    <cellStyle name="20% - Accent1 82 3 2" xfId="46131" xr:uid="{A6F2DE84-5AAE-4F35-849C-182C34873520}"/>
    <cellStyle name="20% - Accent1 82 4" xfId="41554" xr:uid="{AF07FB7C-A067-4FE9-ADC5-795C2AFEA3C5}"/>
    <cellStyle name="20% - Accent1 82 5" xfId="10591" xr:uid="{CDFE06C1-B17F-4C70-AE27-B20CB55961BD}"/>
    <cellStyle name="20% - Accent1 83" xfId="6098" xr:uid="{C23FD2AF-591E-4155-8B7B-04C338B06166}"/>
    <cellStyle name="20% - Accent1 83 2" xfId="12981" xr:uid="{78E3E7FF-D987-45D7-B1B1-71319A391A00}"/>
    <cellStyle name="20% - Accent1 83 2 2" xfId="43684" xr:uid="{5248008D-8CD9-4E81-82BD-4F534A3B0456}"/>
    <cellStyle name="20% - Accent1 83 3" xfId="21023" xr:uid="{944FEE4F-9B61-48F6-9D3B-82EC7CCBAE9C}"/>
    <cellStyle name="20% - Accent1 83 3 2" xfId="46132" xr:uid="{467F7EB8-443D-49BF-B8B0-FDF5E800F35F}"/>
    <cellStyle name="20% - Accent1 83 4" xfId="41555" xr:uid="{F1883C68-3555-42D8-BAD1-B2EF0D9378C7}"/>
    <cellStyle name="20% - Accent1 83 5" xfId="10592" xr:uid="{D9D8BA67-527C-43EA-A9A6-5935A511DADC}"/>
    <cellStyle name="20% - Accent1 84" xfId="7794" xr:uid="{1D85C4BE-0147-4EE6-85F1-6E0AD5041E49}"/>
    <cellStyle name="20% - Accent1 84 2" xfId="8138" xr:uid="{65A03ED6-8B33-4C1C-B8FC-67E01C01670D}"/>
    <cellStyle name="20% - Accent1 85" xfId="7815" xr:uid="{B9722894-4E82-4FCB-9F34-4B06EC6E5E90}"/>
    <cellStyle name="20% - Accent1 85 2" xfId="8165" xr:uid="{8CBEE4F9-2CA9-4583-AC29-94C69ABB9525}"/>
    <cellStyle name="20% - Accent1 86" xfId="7830" xr:uid="{0A103045-318B-45E2-BCF4-811A9F07503C}"/>
    <cellStyle name="20% - Accent1 86 2" xfId="8179" xr:uid="{39320996-2EF2-4CDD-829B-1106D4650958}"/>
    <cellStyle name="20% - Accent1 87" xfId="7846" xr:uid="{2E5C81F1-1685-4113-85C4-EFDCFC43504B}"/>
    <cellStyle name="20% - Accent1 87 2" xfId="8194" xr:uid="{564A8B22-C837-4802-BE93-DF9B9B8BD726}"/>
    <cellStyle name="20% - Accent1 88" xfId="7863" xr:uid="{EA53B995-E7BD-43AD-ABCE-54100C7EAA42}"/>
    <cellStyle name="20% - Accent1 88 2" xfId="8209" xr:uid="{356796B2-9B0B-4AED-9F62-9557D664D5B8}"/>
    <cellStyle name="20% - Accent1 89" xfId="7888" xr:uid="{8B6DF94A-4E68-4691-8FFD-72398A2FCA29}"/>
    <cellStyle name="20% - Accent1 9" xfId="994" xr:uid="{F3049FFB-B65B-4204-8C14-C9F3711A7254}"/>
    <cellStyle name="20% - Accent1 9 2" xfId="7059" xr:uid="{AE4C8248-853B-4DCC-BD1E-A68719356584}"/>
    <cellStyle name="20% - Accent1 9 2 2" xfId="11954" xr:uid="{F1022851-C590-48CB-9050-B0DC051AB790}"/>
    <cellStyle name="20% - Accent1 9 2 2 2" xfId="42726" xr:uid="{75AEE1A1-842F-456D-A486-4D8B89AF449D}"/>
    <cellStyle name="20% - Accent1 9 2 3" xfId="20089" xr:uid="{56103C07-1834-4C5B-BE24-E03F58378B8F}"/>
    <cellStyle name="20% - Accent1 9 2 3 2" xfId="45243" xr:uid="{4FCDD032-A65C-4762-8EE4-B66E8A7EAB7F}"/>
    <cellStyle name="20% - Accent1 9 2 4" xfId="40411" xr:uid="{3D0AFEC4-926D-47BA-AECB-FA0308E97D1D}"/>
    <cellStyle name="20% - Accent1 9 2 5" xfId="9365" xr:uid="{2B946284-F61B-45E1-A227-55564CCE723B}"/>
    <cellStyle name="20% - Accent1 9 3" xfId="8410" xr:uid="{C2BC3813-13E9-494A-BC06-21E4EF5A6DFE}"/>
    <cellStyle name="20% - Accent1 9 3 2" xfId="13541" xr:uid="{36839DB5-02EF-4100-81D6-CBDB23BE1F13}"/>
    <cellStyle name="20% - Accent1 9 3 3" xfId="40410" xr:uid="{0CE38988-5EB4-4671-BE33-B8E6D360974D}"/>
    <cellStyle name="20% - Accent1 9 3 4" xfId="9364" xr:uid="{26564FA8-B90F-4F8A-AD6C-3E017EF4B87B}"/>
    <cellStyle name="20% - Accent1 9 4" xfId="4825" xr:uid="{7995DBBD-38AF-4B00-80DD-467A0DD77475}"/>
    <cellStyle name="20% - Accent1 9 4 2" xfId="20088" xr:uid="{D336C22F-CC50-4C3A-919D-1AF38BDBB757}"/>
    <cellStyle name="20% - Accent1 9 4 2 2" xfId="45242" xr:uid="{5E8B9BB4-0012-47AF-A6AE-1BAAA326375F}"/>
    <cellStyle name="20% - Accent1 9 4 3" xfId="42725" xr:uid="{9C3AB334-FA83-41D0-92CC-71B298EF258C}"/>
    <cellStyle name="20% - Accent1 9 4 4" xfId="11953" xr:uid="{08457147-ECF8-48D1-962B-3C1A54BCCA7C}"/>
    <cellStyle name="20% - Accent1 9 5" xfId="7386" xr:uid="{E1B54AF6-41B8-40B0-BB4B-E3EAA38FB5B8}"/>
    <cellStyle name="20% - Accent1 9 6" xfId="13859" xr:uid="{7E9A5CEB-72D3-46CC-8671-CA1DD33754F4}"/>
    <cellStyle name="20% - Accent1 90" xfId="8023" xr:uid="{0FAC2709-0BF5-400F-9FCC-29422CC4B10E}"/>
    <cellStyle name="20% - Accent1 91" xfId="8259" xr:uid="{B72DEA23-7032-41B0-8EFC-14F3B838170E}"/>
    <cellStyle name="20% - Accent1 91 2" xfId="8540" xr:uid="{5CF78D50-DBD8-43D8-AE97-E8DDA744FDB0}"/>
    <cellStyle name="20% - Accent1 92" xfId="8291" xr:uid="{01B8371B-0AB1-48A5-A83D-AEAB722486A0}"/>
    <cellStyle name="20% - Accent1 92 2" xfId="8557" xr:uid="{8D3A7E2D-AB6B-4F0C-A09A-526961DC6ACA}"/>
    <cellStyle name="20% - Accent1 93" xfId="8310" xr:uid="{D285A19F-F7D0-48DD-A60A-1FB2BF4B6F7D}"/>
    <cellStyle name="20% - Accent1 93 2" xfId="8572" xr:uid="{5C4C60A2-A678-41E7-B350-6696CE859E15}"/>
    <cellStyle name="20% - Accent1 94" xfId="8327" xr:uid="{1D333C48-C89F-4E5A-97C3-5ABE02532F2F}"/>
    <cellStyle name="20% - Accent1 95" xfId="7699" xr:uid="{07248854-BFB2-4D38-8ED3-A05994752CCF}"/>
    <cellStyle name="20% - Accent1 96" xfId="10562" xr:uid="{537DBB1E-C61C-4B79-B0B8-CAF996E44636}"/>
    <cellStyle name="20% - Accent1 97" xfId="11160" xr:uid="{6CC96947-74E6-45BF-B100-C620B96F8511}"/>
    <cellStyle name="20% - Accent1 98" xfId="11164" xr:uid="{B80ED5DF-0C1E-435F-8409-A36C18FA97D5}"/>
    <cellStyle name="20% - Accent1 99" xfId="13758" xr:uid="{9E342465-54C1-4F62-AE4A-A8C72779FB92}"/>
    <cellStyle name="20% - Accent1 99 2" xfId="44242" xr:uid="{DA939BE0-4809-48ED-ACCD-9AB41E8E6DBC}"/>
    <cellStyle name="20% - Accent2" xfId="4200" builtinId="34" customBuiltin="1"/>
    <cellStyle name="20% - Accent2 10" xfId="995" xr:uid="{71FB3CAA-4301-4533-B0C5-50F3AFD2338B}"/>
    <cellStyle name="20% - Accent2 10 2" xfId="7577" xr:uid="{74A33E5A-0DC1-4C87-9D91-46E4BE334C38}"/>
    <cellStyle name="20% - Accent2 10 2 2" xfId="11955" xr:uid="{ACDB597D-2DFB-4C4F-A903-72D3FBCFA49A}"/>
    <cellStyle name="20% - Accent2 10 2 2 2" xfId="42727" xr:uid="{81D2374B-39B4-4FDB-98B1-963C67909C20}"/>
    <cellStyle name="20% - Accent2 10 2 3" xfId="20090" xr:uid="{C786CA49-F4DE-4E60-99F6-18DFAA6D8451}"/>
    <cellStyle name="20% - Accent2 10 2 3 2" xfId="45244" xr:uid="{4DD34FDA-6125-4815-BD27-8407E6B50113}"/>
    <cellStyle name="20% - Accent2 10 2 4" xfId="40413" xr:uid="{DEF2BC3C-52C5-4D3D-847B-B84B373DD088}"/>
    <cellStyle name="20% - Accent2 10 2 5" xfId="9367" xr:uid="{A79F4114-3B11-4274-B5B2-1D10855258CA}"/>
    <cellStyle name="20% - Accent2 10 3" xfId="4992" xr:uid="{F5369964-FADA-4C8A-A3B4-B3025BA0FE96}"/>
    <cellStyle name="20% - Accent2 10 3 2" xfId="11698" xr:uid="{43B18764-629F-41D3-A1A8-AB997802C926}"/>
    <cellStyle name="20% - Accent2 10 3 2 2" xfId="42477" xr:uid="{092C8105-CCE3-4A22-A3EC-A0F4DF33DFB9}"/>
    <cellStyle name="20% - Accent2 10 3 3" xfId="40412" xr:uid="{F0C8B213-59FF-48E5-B760-90A97BC61424}"/>
    <cellStyle name="20% - Accent2 10 3 4" xfId="9366" xr:uid="{C91758D2-B774-404B-82DD-F4F5A804DE7D}"/>
    <cellStyle name="20% - Accent2 10 4" xfId="13860" xr:uid="{F7204810-A603-405B-8A21-A8C60CDC8662}"/>
    <cellStyle name="20% - Accent2 10 5" xfId="19838" xr:uid="{89F32746-3A96-48A6-AC7C-6665E50A4074}"/>
    <cellStyle name="20% - Accent2 10 5 2" xfId="45025" xr:uid="{47E5B7E1-BC1A-4A44-8A0E-0A45E061C51B}"/>
    <cellStyle name="20% - Accent2 100" xfId="13791" xr:uid="{EF9274CD-931E-4660-8363-61823E7431E1}"/>
    <cellStyle name="20% - Accent2 100 2" xfId="44275" xr:uid="{8B9B8278-47AC-4A6E-97DB-5E87DC80386F}"/>
    <cellStyle name="20% - Accent2 101" xfId="19810" xr:uid="{65DC215B-1FA3-43BA-8115-C9A59043D9EE}"/>
    <cellStyle name="20% - Accent2 101 2" xfId="45003" xr:uid="{7861C079-4DC9-41A9-9B81-5ADB095B265B}"/>
    <cellStyle name="20% - Accent2 102" xfId="42060" xr:uid="{3AE2E3F8-0F67-4698-9345-84B601856E1C}"/>
    <cellStyle name="20% - Accent2 103" xfId="8638" xr:uid="{9E99969F-596E-480D-BDF9-09AD372225BD}"/>
    <cellStyle name="20% - Accent2 11" xfId="996" xr:uid="{CE5D5732-DDAC-4F1F-93BE-DD14C1060FB3}"/>
    <cellStyle name="20% - Accent2 11 2" xfId="4824" xr:uid="{EAC74DE6-25D5-4AEF-8542-1B9AA37ACC4C}"/>
    <cellStyle name="20% - Accent2 11 2 2" xfId="11957" xr:uid="{34520D45-0FC7-40A5-88D3-F805C27863BF}"/>
    <cellStyle name="20% - Accent2 11 2 2 2" xfId="42729" xr:uid="{FB414D3B-A157-435D-AB02-F2123FDD091C}"/>
    <cellStyle name="20% - Accent2 11 2 3" xfId="20092" xr:uid="{18E27785-F815-477B-A2AF-C0AE3A770031}"/>
    <cellStyle name="20% - Accent2 11 2 3 2" xfId="45246" xr:uid="{978D94AA-2F1D-4622-B8A0-63151B97E64C}"/>
    <cellStyle name="20% - Accent2 11 2 4" xfId="40415" xr:uid="{BE9D800B-D298-465F-83EB-C197EBEFF27E}"/>
    <cellStyle name="20% - Accent2 11 2 5" xfId="9369" xr:uid="{81B805C2-4A2B-4F22-8ABD-9EB2CAA8BC7F}"/>
    <cellStyle name="20% - Accent2 11 3" xfId="8411" xr:uid="{E8478FFA-AE75-42F6-B1D0-E73AFEB46D9C}"/>
    <cellStyle name="20% - Accent2 11 3 2" xfId="13542" xr:uid="{CE70E107-DC40-4A9E-B126-4E5B299ED26A}"/>
    <cellStyle name="20% - Accent2 11 3 3" xfId="40414" xr:uid="{B67E83D2-ADF6-4D63-8675-1DE61CE1F49E}"/>
    <cellStyle name="20% - Accent2 11 3 4" xfId="9368" xr:uid="{9F20DB4A-9B96-476B-817B-773E8976C3E8}"/>
    <cellStyle name="20% - Accent2 11 4" xfId="7057" xr:uid="{9DBB9227-B42B-4A26-B005-5D300B9F9459}"/>
    <cellStyle name="20% - Accent2 11 4 2" xfId="20091" xr:uid="{41970217-9965-4152-AD6B-F4208313BB56}"/>
    <cellStyle name="20% - Accent2 11 4 2 2" xfId="45245" xr:uid="{924ACFE7-9C87-4F3E-8EDB-3B6744FB72BE}"/>
    <cellStyle name="20% - Accent2 11 4 3" xfId="42728" xr:uid="{BAEBC974-3B5B-4B4D-A47D-1A2F3BC99B3B}"/>
    <cellStyle name="20% - Accent2 11 4 4" xfId="11956" xr:uid="{834AFA62-C09F-49D3-B5D1-16D1072F8464}"/>
    <cellStyle name="20% - Accent2 11 5" xfId="7385" xr:uid="{144A985D-F17D-4483-8BB0-341D4D9FA7F9}"/>
    <cellStyle name="20% - Accent2 11 6" xfId="13861" xr:uid="{B6A10583-0B6C-4C76-BF47-215B5D19CE6D}"/>
    <cellStyle name="20% - Accent2 12" xfId="997" xr:uid="{88D31F65-A64A-449F-B72A-5B8473B6C4B6}"/>
    <cellStyle name="20% - Accent2 12 2" xfId="7058" xr:uid="{C4622A3D-9904-4C6E-A9EE-60B7820BC2D2}"/>
    <cellStyle name="20% - Accent2 12 2 2" xfId="11959" xr:uid="{24A78CC7-5866-42CE-B306-79DD8795C5D9}"/>
    <cellStyle name="20% - Accent2 12 2 2 2" xfId="42731" xr:uid="{6499EB67-0993-417F-AADC-7BCA23F75CAC}"/>
    <cellStyle name="20% - Accent2 12 2 3" xfId="20094" xr:uid="{C961BB08-AB51-4304-AB7A-17B31EB91326}"/>
    <cellStyle name="20% - Accent2 12 2 3 2" xfId="45248" xr:uid="{17EEB7F4-1BE7-40B2-88CF-16A0BDCFFAE3}"/>
    <cellStyle name="20% - Accent2 12 2 4" xfId="40417" xr:uid="{49EB2EA8-A3F7-40F9-9EF2-4DC533E32D50}"/>
    <cellStyle name="20% - Accent2 12 2 5" xfId="9371" xr:uid="{9ADEF096-A943-46EC-BBE7-594640390246}"/>
    <cellStyle name="20% - Accent2 12 3" xfId="8412" xr:uid="{47F603D0-A2D3-493B-9745-CEBFD5515F4A}"/>
    <cellStyle name="20% - Accent2 12 3 2" xfId="13543" xr:uid="{C2BDD1D4-4BD7-498A-84B7-14EF5863A528}"/>
    <cellStyle name="20% - Accent2 12 3 3" xfId="40416" xr:uid="{DFD97C4A-9D8E-4F0C-8D20-20952C3F3364}"/>
    <cellStyle name="20% - Accent2 12 3 4" xfId="9370" xr:uid="{AE2AF80F-1EE0-4B43-8BE9-9A2622895DF9}"/>
    <cellStyle name="20% - Accent2 12 4" xfId="4823" xr:uid="{9F9B4B11-C9FC-434C-A377-B411C58DA2A4}"/>
    <cellStyle name="20% - Accent2 12 4 2" xfId="20093" xr:uid="{18E99FD7-35EC-4E72-AC29-E98D7811CEF2}"/>
    <cellStyle name="20% - Accent2 12 4 2 2" xfId="45247" xr:uid="{14219E18-8078-4891-911D-AB5C222E6B04}"/>
    <cellStyle name="20% - Accent2 12 4 3" xfId="42730" xr:uid="{0CF9663B-F7F5-4556-B4B8-3F1AD074E617}"/>
    <cellStyle name="20% - Accent2 12 4 4" xfId="11958" xr:uid="{85E8271E-E25A-4738-BABD-D289DB52DC85}"/>
    <cellStyle name="20% - Accent2 12 5" xfId="4991" xr:uid="{EC77AABB-F51C-4209-9DB0-5D1A7ADB0942}"/>
    <cellStyle name="20% - Accent2 12 6" xfId="13862" xr:uid="{7801BB77-BB9C-4913-A555-B52F30F9A11A}"/>
    <cellStyle name="20% - Accent2 13" xfId="998" xr:uid="{2A209436-3AA5-488D-8B11-8D38F083C0CD}"/>
    <cellStyle name="20% - Accent2 13 2" xfId="4244" xr:uid="{2C77424A-9878-4665-BE29-74A0A1043951}"/>
    <cellStyle name="20% - Accent2 13 2 2" xfId="11961" xr:uid="{B10F1076-753F-4683-A40B-95AC091FBC98}"/>
    <cellStyle name="20% - Accent2 13 2 2 2" xfId="42733" xr:uid="{97E4841D-7EC1-4412-B7B3-D3686EFAF872}"/>
    <cellStyle name="20% - Accent2 13 2 3" xfId="20096" xr:uid="{7C8DD6C1-897F-48CD-9D1E-F4D61F02C72C}"/>
    <cellStyle name="20% - Accent2 13 2 3 2" xfId="45250" xr:uid="{D13D095D-037C-4C65-8A07-47CD0C3B0819}"/>
    <cellStyle name="20% - Accent2 13 2 4" xfId="40419" xr:uid="{DA316A21-A72F-4B55-8485-E30681064E47}"/>
    <cellStyle name="20% - Accent2 13 2 5" xfId="9373" xr:uid="{4B33B0A7-2A1C-4DAD-9E23-6E45115E8FA7}"/>
    <cellStyle name="20% - Accent2 13 3" xfId="8413" xr:uid="{0D509AB9-21E5-4431-A76F-3D299755AF36}"/>
    <cellStyle name="20% - Accent2 13 3 2" xfId="13544" xr:uid="{42F4DE76-8E23-4F4C-AF5E-F0E458DEF415}"/>
    <cellStyle name="20% - Accent2 13 3 3" xfId="40418" xr:uid="{40C15C2C-69A3-4C61-9B2D-AC096B2A28E1}"/>
    <cellStyle name="20% - Accent2 13 3 4" xfId="9372" xr:uid="{39EE884B-2C5C-4F1E-9356-410B2C7040AF}"/>
    <cellStyle name="20% - Accent2 13 4" xfId="4822" xr:uid="{D51F6E31-10B5-47F4-A4F7-7D893314D26D}"/>
    <cellStyle name="20% - Accent2 13 4 2" xfId="20095" xr:uid="{5C14A1BF-DA20-403E-BAA1-9318435745B1}"/>
    <cellStyle name="20% - Accent2 13 4 2 2" xfId="45249" xr:uid="{E778AEEC-FB0F-4069-B58C-AD96154F4721}"/>
    <cellStyle name="20% - Accent2 13 4 3" xfId="42732" xr:uid="{A991BABC-079E-4412-B732-FB99A952E88D}"/>
    <cellStyle name="20% - Accent2 13 4 4" xfId="11960" xr:uid="{BC6285EA-7E69-4B0D-86AF-639FB19F3FB7}"/>
    <cellStyle name="20% - Accent2 13 5" xfId="7384" xr:uid="{FE15B179-142E-4420-A325-7119991CA7DB}"/>
    <cellStyle name="20% - Accent2 13 6" xfId="13863" xr:uid="{31F1FC3B-ED4F-4211-BBD2-7C9AD5915654}"/>
    <cellStyle name="20% - Accent2 14" xfId="999" xr:uid="{6C12233E-2B30-4A4E-AF27-799920348712}"/>
    <cellStyle name="20% - Accent2 14 2" xfId="4820" xr:uid="{20D0E6FE-9A44-4B69-817A-1490B3583CA6}"/>
    <cellStyle name="20% - Accent2 14 2 2" xfId="11963" xr:uid="{B464EDAD-B80E-44C1-B21B-1181476B740F}"/>
    <cellStyle name="20% - Accent2 14 2 2 2" xfId="42735" xr:uid="{0167A8B5-6A0D-4E1E-98EE-BED6A8D1E098}"/>
    <cellStyle name="20% - Accent2 14 2 3" xfId="20098" xr:uid="{50EF71BF-A63F-46C2-8392-2A296AE58DAA}"/>
    <cellStyle name="20% - Accent2 14 2 3 2" xfId="45252" xr:uid="{8022F784-253D-462C-AA03-1B6E4C382D5E}"/>
    <cellStyle name="20% - Accent2 14 2 4" xfId="40421" xr:uid="{01E235AC-B94E-4E69-B2A7-73EEC7DD909C}"/>
    <cellStyle name="20% - Accent2 14 2 5" xfId="9375" xr:uid="{23F40C2C-90C2-4194-8BDC-3B9F1C9F4CA6}"/>
    <cellStyle name="20% - Accent2 14 3" xfId="8414" xr:uid="{69F52F91-D039-4660-A460-44035174A2BD}"/>
    <cellStyle name="20% - Accent2 14 3 2" xfId="13545" xr:uid="{0E2CB809-4136-40A2-98E4-01048B74E095}"/>
    <cellStyle name="20% - Accent2 14 3 3" xfId="40420" xr:uid="{DBBBD3A0-A9DD-4394-BE5D-0F0F5CACD2DE}"/>
    <cellStyle name="20% - Accent2 14 3 4" xfId="9374" xr:uid="{D21B4B1F-3891-47B6-9BCE-5C4616D20FB4}"/>
    <cellStyle name="20% - Accent2 14 4" xfId="7056" xr:uid="{C123DC59-5E9A-414E-AD2D-CB034926EEB4}"/>
    <cellStyle name="20% - Accent2 14 4 2" xfId="20097" xr:uid="{4C0F907C-37F4-4878-96F6-B3E91985F653}"/>
    <cellStyle name="20% - Accent2 14 4 2 2" xfId="45251" xr:uid="{5125038D-368E-4AEC-BC8C-A2862BA44E43}"/>
    <cellStyle name="20% - Accent2 14 4 3" xfId="42734" xr:uid="{07AC7F3C-FAD4-47DE-A525-770E2B9664DE}"/>
    <cellStyle name="20% - Accent2 14 4 4" xfId="11962" xr:uid="{99C1BDFA-B43C-4622-9994-4615073804CD}"/>
    <cellStyle name="20% - Accent2 14 5" xfId="4990" xr:uid="{FD9BE876-7228-4D2C-9287-6A539CBC80EE}"/>
    <cellStyle name="20% - Accent2 14 6" xfId="13864" xr:uid="{77CDFCEE-4D95-4580-924E-F008450AE6C6}"/>
    <cellStyle name="20% - Accent2 15" xfId="1000" xr:uid="{7F8B37CA-CDA5-40AB-AD8F-EEC39044270D}"/>
    <cellStyle name="20% - Accent2 15 2" xfId="7055" xr:uid="{D695B044-CDF7-4481-8AD6-DF46A0607EA3}"/>
    <cellStyle name="20% - Accent2 15 2 2" xfId="11964" xr:uid="{FAC5988C-714C-49CA-8D7A-F9542569EBF2}"/>
    <cellStyle name="20% - Accent2 15 2 2 2" xfId="42736" xr:uid="{DB08708B-3A82-4F91-AD07-1C6023257399}"/>
    <cellStyle name="20% - Accent2 15 2 3" xfId="20099" xr:uid="{9F4EDD77-6833-44F7-812B-0279FD64A078}"/>
    <cellStyle name="20% - Accent2 15 2 3 2" xfId="45253" xr:uid="{FA15AC1A-CB8B-4136-B147-87B251FB1F80}"/>
    <cellStyle name="20% - Accent2 15 2 4" xfId="40423" xr:uid="{1F5236B1-42CC-41E0-88F7-5BCF3573F096}"/>
    <cellStyle name="20% - Accent2 15 2 5" xfId="9377" xr:uid="{E8FE532D-1CC2-47BC-8257-9FC81ED2FECC}"/>
    <cellStyle name="20% - Accent2 15 3" xfId="7216" xr:uid="{C5F5EEC4-1B43-4A49-B0AC-0C84BDFA9D7B}"/>
    <cellStyle name="20% - Accent2 15 3 2" xfId="11725" xr:uid="{45BE0C06-3D80-4733-A149-ACCFE1050457}"/>
    <cellStyle name="20% - Accent2 15 3 2 2" xfId="42499" xr:uid="{FA90C8C3-0810-4142-A428-DC1178FE314C}"/>
    <cellStyle name="20% - Accent2 15 3 3" xfId="40422" xr:uid="{83999D7E-B1E5-4072-8B36-0756685AB516}"/>
    <cellStyle name="20% - Accent2 15 3 4" xfId="9376" xr:uid="{0E51FC38-5CE2-41AF-B425-0CA30789F7EB}"/>
    <cellStyle name="20% - Accent2 15 4" xfId="13865" xr:uid="{D166EAD8-405D-4034-B4F8-E67BBAF999FF}"/>
    <cellStyle name="20% - Accent2 15 5" xfId="19884" xr:uid="{BB149E7D-9FB8-4AB1-8FB9-A5C4022A9890}"/>
    <cellStyle name="20% - Accent2 15 5 2" xfId="45043" xr:uid="{DFFF278D-8EB0-44E9-A896-088F63317924}"/>
    <cellStyle name="20% - Accent2 16" xfId="1001" xr:uid="{E27B9122-E715-4213-859F-4238AF85C5E6}"/>
    <cellStyle name="20% - Accent2 16 2" xfId="4819" xr:uid="{213C20C8-C4F8-493A-8A18-C51BCBD8FC44}"/>
    <cellStyle name="20% - Accent2 16 2 2" xfId="11965" xr:uid="{627830CA-1621-4C4E-9DAF-84216361617B}"/>
    <cellStyle name="20% - Accent2 16 2 2 2" xfId="42737" xr:uid="{F7B55B01-765C-4E02-929C-7D08A203E84A}"/>
    <cellStyle name="20% - Accent2 16 2 3" xfId="20100" xr:uid="{F3746568-7CE5-4319-8F89-CFE10C3A834F}"/>
    <cellStyle name="20% - Accent2 16 2 3 2" xfId="45254" xr:uid="{E1F32C95-0A8E-4227-9484-DC55A5045CE5}"/>
    <cellStyle name="20% - Accent2 16 2 4" xfId="40425" xr:uid="{F7A3C48D-22D0-47D8-BCA2-45951D8D2AD5}"/>
    <cellStyle name="20% - Accent2 16 2 5" xfId="9379" xr:uid="{2DAD30BA-5B2A-4E3B-8122-9DD62F5C42E2}"/>
    <cellStyle name="20% - Accent2 16 3" xfId="4249" xr:uid="{86D22D1D-4B5F-42A7-9706-B5130D3D602E}"/>
    <cellStyle name="20% - Accent2 16 3 2" xfId="11740" xr:uid="{84CEA9F8-49E0-4355-9AD1-627090C107DE}"/>
    <cellStyle name="20% - Accent2 16 3 2 2" xfId="42514" xr:uid="{2E2B9FCB-79F5-4A28-91FC-F35257BEC21B}"/>
    <cellStyle name="20% - Accent2 16 3 3" xfId="40424" xr:uid="{4397858A-CBE5-479C-BE85-871FBA3F0D19}"/>
    <cellStyle name="20% - Accent2 16 3 4" xfId="9378" xr:uid="{437C412D-F344-4D80-96B3-326C2B370E2F}"/>
    <cellStyle name="20% - Accent2 16 4" xfId="13866" xr:uid="{05554599-BE91-4551-86E8-A1A38239A1DA}"/>
    <cellStyle name="20% - Accent2 16 5" xfId="19898" xr:uid="{9479C0B1-101F-41B0-9776-F256DE128B5B}"/>
    <cellStyle name="20% - Accent2 16 5 2" xfId="45057" xr:uid="{C575B24C-4AB6-48E5-BD84-A6145B24FA89}"/>
    <cellStyle name="20% - Accent2 17" xfId="1002" xr:uid="{C3742CDF-9FB1-4E5E-88B7-BFADE4568BB6}"/>
    <cellStyle name="20% - Accent2 17 2" xfId="4818" xr:uid="{F9DA3146-B922-41AC-863A-9D83494F4372}"/>
    <cellStyle name="20% - Accent2 17 2 2" xfId="11967" xr:uid="{E9BD25A5-4CD7-4DAB-8008-3AC4CBC9786B}"/>
    <cellStyle name="20% - Accent2 17 2 2 2" xfId="42739" xr:uid="{2F653253-CF1E-456E-9FC3-82369F17ED9A}"/>
    <cellStyle name="20% - Accent2 17 2 3" xfId="20102" xr:uid="{0D2DFDA2-DAA0-4C60-8170-C27349D2EBC7}"/>
    <cellStyle name="20% - Accent2 17 2 3 2" xfId="45256" xr:uid="{DD1669FA-E4E3-4D69-900E-4D5C9219042B}"/>
    <cellStyle name="20% - Accent2 17 2 4" xfId="40427" xr:uid="{39FEDE6D-0351-4430-9666-18F1924587FD}"/>
    <cellStyle name="20% - Accent2 17 2 5" xfId="9381" xr:uid="{1C0F5C1F-0C45-4946-9CAC-18E8DCB7C8B3}"/>
    <cellStyle name="20% - Accent2 17 3" xfId="8497" xr:uid="{48B4F699-2062-49A2-A91C-81CACE9845A4}"/>
    <cellStyle name="20% - Accent2 17 3 2" xfId="13615" xr:uid="{B7D1D708-30BD-4034-BC6A-E3EAF37BE7D5}"/>
    <cellStyle name="20% - Accent2 17 3 3" xfId="40426" xr:uid="{F8778084-9A4D-404C-99C5-8815A59A1626}"/>
    <cellStyle name="20% - Accent2 17 3 4" xfId="9380" xr:uid="{2A4076B1-25A5-471B-8F09-BE5C1FD80B18}"/>
    <cellStyle name="20% - Accent2 17 4" xfId="7054" xr:uid="{4FF05E47-F844-4F15-9607-1DCB930A5BE0}"/>
    <cellStyle name="20% - Accent2 17 4 2" xfId="20101" xr:uid="{AD53F909-A471-4183-9A08-276F562CB953}"/>
    <cellStyle name="20% - Accent2 17 4 2 2" xfId="45255" xr:uid="{61A7C6D7-43F4-4816-9F7F-B102A2475247}"/>
    <cellStyle name="20% - Accent2 17 4 3" xfId="42738" xr:uid="{4E7927D0-BE5C-40BE-8F6D-8EF9B5388396}"/>
    <cellStyle name="20% - Accent2 17 4 4" xfId="11966" xr:uid="{2799325F-A252-414D-803E-9D7D069BE7A8}"/>
    <cellStyle name="20% - Accent2 17 5" xfId="7580" xr:uid="{BA4F80D1-2F80-49CB-88A7-F689F5819380}"/>
    <cellStyle name="20% - Accent2 17 6" xfId="13867" xr:uid="{496A4FC2-BD55-43AB-95A4-1EEAC6F59E55}"/>
    <cellStyle name="20% - Accent2 18" xfId="1003" xr:uid="{C8893A27-42AE-4181-9AAB-9792882277C0}"/>
    <cellStyle name="20% - Accent2 18 2" xfId="7053" xr:uid="{4B556A2E-B061-4739-A320-08205DACD0BF}"/>
    <cellStyle name="20% - Accent2 18 2 2" xfId="11968" xr:uid="{1DD9F1DF-7879-47E8-9E02-7A20B7F4AC20}"/>
    <cellStyle name="20% - Accent2 18 2 2 2" xfId="42740" xr:uid="{9CCFDDFF-863D-4AC1-ADD2-F0E3498E0C38}"/>
    <cellStyle name="20% - Accent2 18 2 3" xfId="20103" xr:uid="{C8EB425A-4959-4CAB-BC8C-59D55648B927}"/>
    <cellStyle name="20% - Accent2 18 2 3 2" xfId="45257" xr:uid="{F4294E07-04CB-4232-90C7-B283EA4BF052}"/>
    <cellStyle name="20% - Accent2 18 2 4" xfId="40429" xr:uid="{EB1EFEF8-CC2D-4AA0-AD08-EF260378D480}"/>
    <cellStyle name="20% - Accent2 18 2 5" xfId="9383" xr:uid="{99469E93-25C3-4CD0-8A79-427C1E06105D}"/>
    <cellStyle name="20% - Accent2 18 3" xfId="4921" xr:uid="{5993C232-976D-4C54-B1A8-680CC18FC6C5}"/>
    <cellStyle name="20% - Accent2 18 3 2" xfId="11759" xr:uid="{7024B11D-99E2-425F-B7C0-DA6EA8DCB824}"/>
    <cellStyle name="20% - Accent2 18 3 2 2" xfId="42530" xr:uid="{8457B728-CFD4-49FD-A061-AEF30A212108}"/>
    <cellStyle name="20% - Accent2 18 3 3" xfId="40428" xr:uid="{20F815E3-4A65-4D43-8A83-22492BC3B9A1}"/>
    <cellStyle name="20% - Accent2 18 3 4" xfId="9382" xr:uid="{DABA5F8F-20A7-43E6-9B06-5E6A6B63F0CB}"/>
    <cellStyle name="20% - Accent2 18 4" xfId="13868" xr:uid="{D2289B1C-EC95-4E96-9515-078128D8A43D}"/>
    <cellStyle name="20% - Accent2 18 5" xfId="19913" xr:uid="{2E70E6E0-6510-40DB-95F4-0F98F361FB10}"/>
    <cellStyle name="20% - Accent2 18 5 2" xfId="45071" xr:uid="{D28514B2-48A3-42D6-90EC-5228B8FB3E48}"/>
    <cellStyle name="20% - Accent2 19" xfId="1004" xr:uid="{A9BD3199-0F2F-4F62-BE08-E70802D56E50}"/>
    <cellStyle name="20% - Accent2 19 2" xfId="4902" xr:uid="{6DE0D3C3-ABEA-4C08-A44A-B86866BFBACE}"/>
    <cellStyle name="20% - Accent2 19 2 2" xfId="11774" xr:uid="{4D810E7E-A037-42B2-81DC-2D8C0BD184B7}"/>
    <cellStyle name="20% - Accent2 19 2 2 2" xfId="42545" xr:uid="{E1C009D6-E6B5-41E3-BB90-BACEE6621E13}"/>
    <cellStyle name="20% - Accent2 19 2 3" xfId="40430" xr:uid="{41407BFF-6BAC-496C-8E80-AFC3B1094588}"/>
    <cellStyle name="20% - Accent2 19 2 4" xfId="9384" xr:uid="{20F8E42C-5866-4448-B6B6-155999B1EFFC}"/>
    <cellStyle name="20% - Accent2 19 3" xfId="13869" xr:uid="{6CEB2DC9-18A9-481C-A1AB-4F1DF0219DC9}"/>
    <cellStyle name="20% - Accent2 19 4" xfId="19928" xr:uid="{74065478-6E74-40CD-9C88-03F43DE1C04C}"/>
    <cellStyle name="20% - Accent2 19 4 2" xfId="45086" xr:uid="{3C2E6119-D7C7-4413-B6E2-57A4534B54B7}"/>
    <cellStyle name="20% - Accent2 2" xfId="70" xr:uid="{33E6A9F1-76ED-455B-87FF-010BCA0DB5EC}"/>
    <cellStyle name="20% - Accent2 2 10" xfId="9275" xr:uid="{DC20AAFD-CCB6-458B-8991-725BD770546A}"/>
    <cellStyle name="20% - Accent2 2 10 2" xfId="40339" xr:uid="{07D54334-DF0E-400E-A229-4C2921381DB6}"/>
    <cellStyle name="20% - Accent2 2 11" xfId="13870" xr:uid="{B12E4820-4FEE-493B-B0C2-9DE8CB952BFF}"/>
    <cellStyle name="20% - Accent2 2 12" xfId="18240" xr:uid="{7C0F18DF-05BD-497F-949A-B882D8177567}"/>
    <cellStyle name="20% - Accent2 2 2" xfId="71" xr:uid="{B9F36F1C-11F7-4322-A35F-3716DEC410CF}"/>
    <cellStyle name="20% - Accent2 2 2 2" xfId="1006" xr:uid="{9283E737-3E1A-420D-A18B-707A0C47D30B}"/>
    <cellStyle name="20% - Accent2 2 2 2 2" xfId="18242" xr:uid="{AD551D12-F975-401F-A38E-2604CDE092FD}"/>
    <cellStyle name="20% - Accent2 2 2 2 2 2" xfId="44694" xr:uid="{306056BF-2FE8-4380-9DB8-6B5C41204ED1}"/>
    <cellStyle name="20% - Accent2 2 2 3" xfId="13871" xr:uid="{F5E76380-3942-4835-BC66-03A3076706F4}"/>
    <cellStyle name="20% - Accent2 2 2 3 2" xfId="18243" xr:uid="{F52609C1-04F9-4A84-9DDD-B765ECF2A47C}"/>
    <cellStyle name="20% - Accent2 2 2 4" xfId="21024" xr:uid="{F62074AE-1AD1-46E9-8243-3E66333FDA65}"/>
    <cellStyle name="20% - Accent2 2 2 5" xfId="18241" xr:uid="{5605B9F2-601F-4596-B983-3AEF9A845207}"/>
    <cellStyle name="20% - Accent2 2 2 5 2" xfId="44693" xr:uid="{F4668FAB-55F5-4752-B7B4-AC48F8D124C4}"/>
    <cellStyle name="20% - Accent2 2 3" xfId="72" xr:uid="{08102EC1-0076-4C17-B9B8-5116E4B15964}"/>
    <cellStyle name="20% - Accent2 2 3 2" xfId="1007" xr:uid="{A401AAA7-914F-4414-8EED-C99A6DAB5059}"/>
    <cellStyle name="20% - Accent2 2 3 2 2" xfId="8100" xr:uid="{E1E6368A-181B-4BA3-93C9-D8DDC28A031A}"/>
    <cellStyle name="20% - Accent2 2 3 3" xfId="13872" xr:uid="{1CB89CE0-AB24-4B4E-B58B-10B581BE0589}"/>
    <cellStyle name="20% - Accent2 2 3 3 2" xfId="21025" xr:uid="{94F6067F-127B-4F90-B44A-2766D78E8884}"/>
    <cellStyle name="20% - Accent2 2 3 4" xfId="18244" xr:uid="{6872D9E9-05E3-4159-924A-FE353508B9DC}"/>
    <cellStyle name="20% - Accent2 2 3 4 2" xfId="44695" xr:uid="{8705289D-7634-4CF1-9718-FD0275B9BDF9}"/>
    <cellStyle name="20% - Accent2 2 4" xfId="1008" xr:uid="{CB684694-4F65-44C5-9073-FCAC8E0967F6}"/>
    <cellStyle name="20% - Accent2 2 4 2" xfId="7081" xr:uid="{B3577D52-C504-485E-A980-2A374BA7A068}"/>
    <cellStyle name="20% - Accent2 2 4 2 2" xfId="42668" xr:uid="{7A4CE138-3916-4206-B183-990534A44618}"/>
    <cellStyle name="20% - Accent2 2 4 2 3" xfId="11898" xr:uid="{F930E3A8-C858-4376-8733-D2252ACD9A22}"/>
    <cellStyle name="20% - Accent2 2 4 3" xfId="13873" xr:uid="{5A7087B1-C1BC-47A6-AA12-140ED091D80E}"/>
    <cellStyle name="20% - Accent2 2 4 4" xfId="18245" xr:uid="{94B65775-B6E5-4E9A-A16D-F01982A11D2E}"/>
    <cellStyle name="20% - Accent2 2 4 4 2" xfId="44696" xr:uid="{DB719761-81BF-4D1F-91D8-A99539C877A1}"/>
    <cellStyle name="20% - Accent2 2 5" xfId="1009" xr:uid="{B3443436-8209-40A2-ACBF-101BD466123F}"/>
    <cellStyle name="20% - Accent2 2 5 2" xfId="13874" xr:uid="{F1398607-0EDD-4E6E-8529-F64C7C5DDFFD}"/>
    <cellStyle name="20% - Accent2 2 5 3" xfId="18246" xr:uid="{76635C64-B2B8-4BFF-A81D-2DC4B1483EF3}"/>
    <cellStyle name="20% - Accent2 2 5 3 2" xfId="44697" xr:uid="{E417B67C-9452-4BF0-9B46-D0D175E6CFE0}"/>
    <cellStyle name="20% - Accent2 2 6" xfId="1010" xr:uid="{C9F46B53-67B1-4570-864A-0839185A188E}"/>
    <cellStyle name="20% - Accent2 2 6 2" xfId="13875" xr:uid="{892F34ED-7E82-4445-8B81-5431270925A8}"/>
    <cellStyle name="20% - Accent2 2 6 3" xfId="18247" xr:uid="{4890F369-80E1-4740-AC96-79FD66F91AAE}"/>
    <cellStyle name="20% - Accent2 2 7" xfId="1011" xr:uid="{30149B43-D0DE-405B-9079-E55FA1895A09}"/>
    <cellStyle name="20% - Accent2 2 7 2" xfId="13876" xr:uid="{8314663F-F76B-455F-B9DB-E315D322C429}"/>
    <cellStyle name="20% - Accent2 2 8" xfId="1012" xr:uid="{D22336A8-C0A1-4A0B-AA1D-C3FAC74D7D4A}"/>
    <cellStyle name="20% - Accent2 2 8 2" xfId="13877" xr:uid="{807F8754-DDA2-44F5-9071-717D6DD137A7}"/>
    <cellStyle name="20% - Accent2 2 9" xfId="1005" xr:uid="{731D9705-FCAF-4B2F-A1E8-5943625C4757}"/>
    <cellStyle name="20% - Accent2 2 9 2" xfId="13878" xr:uid="{745D6308-63A2-478E-B328-CCB4BD49901C}"/>
    <cellStyle name="20% - Accent2 2_Detail Cash flow" xfId="13879" xr:uid="{A578194F-270B-4B1C-9929-39F5B74A356C}"/>
    <cellStyle name="20% - Accent2 20" xfId="1013" xr:uid="{8690F1CE-58DF-41F0-BB28-6A6E28DF33F1}"/>
    <cellStyle name="20% - Accent2 20 2" xfId="8018" xr:uid="{90C1EBE1-60B7-448D-9CBF-598F70CF9B0F}"/>
    <cellStyle name="20% - Accent2 20 3" xfId="8510" xr:uid="{DC6B592F-0008-49C4-B45D-8FACF262961A}"/>
    <cellStyle name="20% - Accent2 20 3 2" xfId="13628" xr:uid="{A5C59072-68D5-4914-8A4B-446B6F885A9F}"/>
    <cellStyle name="20% - Accent2 20 3 2 2" xfId="44164" xr:uid="{1063DFF0-8468-4DCE-ADE9-6ACECC52C67F}"/>
    <cellStyle name="20% - Accent2 20 3 3" xfId="21676" xr:uid="{4732933C-410C-4FD5-A17A-0D55467701DE}"/>
    <cellStyle name="20% - Accent2 20 3 3 2" xfId="46594" xr:uid="{F247D821-DD35-40A7-9EB5-DA68CA87C9B2}"/>
    <cellStyle name="20% - Accent2 20 3 4" xfId="9385" xr:uid="{94A85053-727C-4CEB-A27E-9E475C89E113}"/>
    <cellStyle name="20% - Accent2 20 4" xfId="4817" xr:uid="{6B5D2642-42E2-451D-A852-46CEA70D441A}"/>
    <cellStyle name="20% - Accent2 20 5" xfId="4884" xr:uid="{060D88F9-4BC4-4607-9E27-29F212ACECFA}"/>
    <cellStyle name="20% - Accent2 20 5 2" xfId="42560" xr:uid="{D4E58755-10A9-46B0-94ED-91FD7186D86F}"/>
    <cellStyle name="20% - Accent2 20 5 3" xfId="11789" xr:uid="{7FF71B5F-0E7B-43D0-85FE-99A70323C600}"/>
    <cellStyle name="20% - Accent2 20 6" xfId="13880" xr:uid="{AA31737A-30B3-4ED6-ACA4-5E9907155551}"/>
    <cellStyle name="20% - Accent2 20 7" xfId="19943" xr:uid="{0F794D13-E22B-4251-98B5-2871731ABE49}"/>
    <cellStyle name="20% - Accent2 20 7 2" xfId="45101" xr:uid="{F383AA6B-80D4-4ECF-8936-4825FBF4ADE7}"/>
    <cellStyle name="20% - Accent2 21" xfId="1014" xr:uid="{2CC7452C-33E8-46C9-8FEC-E58CE2BED3AC}"/>
    <cellStyle name="20% - Accent2 21 2" xfId="4873" xr:uid="{33171B78-48F5-4259-8688-89788BBEBC3B}"/>
    <cellStyle name="20% - Accent2 21 2 2" xfId="11804" xr:uid="{93952A87-368C-43BA-ABC6-34DECCFD460C}"/>
    <cellStyle name="20% - Accent2 21 2 2 2" xfId="42575" xr:uid="{6CFE26F7-035A-4B27-A012-50785B3E6804}"/>
    <cellStyle name="20% - Accent2 21 2 3" xfId="40431" xr:uid="{4F0121A5-6898-4CC8-AB2F-F06E9F4D0090}"/>
    <cellStyle name="20% - Accent2 21 2 4" xfId="9386" xr:uid="{94B6A247-7471-4C2C-9F32-2104EE6420CC}"/>
    <cellStyle name="20% - Accent2 21 3" xfId="13881" xr:uid="{B7546198-8C5A-459F-A082-BD264EA5103A}"/>
    <cellStyle name="20% - Accent2 21 4" xfId="19958" xr:uid="{8476FCB7-52C8-4133-A89E-A8AE6A6665A5}"/>
    <cellStyle name="20% - Accent2 21 4 2" xfId="45116" xr:uid="{A79C6238-470B-49F5-B8FF-2FE90349D112}"/>
    <cellStyle name="20% - Accent2 22" xfId="1015" xr:uid="{5DBB89A3-5B60-43C1-A12E-4AF6E1F6924B}"/>
    <cellStyle name="20% - Accent2 22 2" xfId="7170" xr:uid="{801FE3AC-79F8-4446-AEF4-B8196251FD27}"/>
    <cellStyle name="20% - Accent2 22 2 2" xfId="11819" xr:uid="{174B2E16-269D-464C-AE76-829F389B0216}"/>
    <cellStyle name="20% - Accent2 22 2 2 2" xfId="42590" xr:uid="{2A1CAF3C-9401-4A82-8435-F378BAC164F7}"/>
    <cellStyle name="20% - Accent2 22 2 3" xfId="40432" xr:uid="{01B016AE-06D7-4A8C-B0A7-D63F5B583A33}"/>
    <cellStyle name="20% - Accent2 22 2 4" xfId="9387" xr:uid="{9F1A8860-D97F-4EDE-9C42-C0D13EECD47E}"/>
    <cellStyle name="20% - Accent2 22 3" xfId="13882" xr:uid="{A1B6DFE4-6179-49F7-98E5-23D3F171482D}"/>
    <cellStyle name="20% - Accent2 22 4" xfId="19972" xr:uid="{69A65B65-3269-45A4-9ECA-6879E7224A62}"/>
    <cellStyle name="20% - Accent2 22 4 2" xfId="45130" xr:uid="{6D2F1534-66DE-452C-BEEE-1F8733F00454}"/>
    <cellStyle name="20% - Accent2 23" xfId="1016" xr:uid="{E57EEC81-2CA6-407D-B764-CF3EA7E70B2D}"/>
    <cellStyle name="20% - Accent2 23 2" xfId="7155" xr:uid="{D538674D-6DB4-47D0-9CCD-8342488EF9DA}"/>
    <cellStyle name="20% - Accent2 23 2 2" xfId="11834" xr:uid="{D2156799-D682-40C8-A686-EA8FE9C8B820}"/>
    <cellStyle name="20% - Accent2 23 2 2 2" xfId="42605" xr:uid="{B9DFD7E1-C590-4E68-ABB7-E8DF4D317A4D}"/>
    <cellStyle name="20% - Accent2 23 2 3" xfId="40433" xr:uid="{D0931ED0-2A62-4A89-B28A-554CBD34D664}"/>
    <cellStyle name="20% - Accent2 23 2 4" xfId="9388" xr:uid="{A0AC2618-1594-4437-80D0-4122E179C7A3}"/>
    <cellStyle name="20% - Accent2 23 3" xfId="13883" xr:uid="{965730A2-3E07-43E8-892D-91B61B93AA4B}"/>
    <cellStyle name="20% - Accent2 23 4" xfId="19986" xr:uid="{2D6464CB-BAAA-4A04-8B6C-F3B48C9EBEE4}"/>
    <cellStyle name="20% - Accent2 23 4 2" xfId="45144" xr:uid="{D6A1D4F4-D6B1-4DD5-AFFC-360FEB41BFB2}"/>
    <cellStyle name="20% - Accent2 24" xfId="1017" xr:uid="{04D63D12-2DB4-4F01-9F14-716BA4986A09}"/>
    <cellStyle name="20% - Accent2 24 2" xfId="7142" xr:uid="{B3283B3C-EC89-4CED-A6FE-50F0D381E447}"/>
    <cellStyle name="20% - Accent2 24 2 2" xfId="11849" xr:uid="{BE7D7E13-3D99-4A80-ABAC-418451B8F4A9}"/>
    <cellStyle name="20% - Accent2 24 2 2 2" xfId="42620" xr:uid="{4141CBA6-5FC5-468D-A2B5-01BECC7AE8B9}"/>
    <cellStyle name="20% - Accent2 24 2 3" xfId="40434" xr:uid="{2578782F-0681-4380-97A1-C45D3C5E3965}"/>
    <cellStyle name="20% - Accent2 24 2 4" xfId="9389" xr:uid="{995076A7-3F1D-40EC-86AB-086763FE00F5}"/>
    <cellStyle name="20% - Accent2 24 3" xfId="13884" xr:uid="{2F47A0F9-7779-4CA2-B48F-34D360A327F8}"/>
    <cellStyle name="20% - Accent2 24 4" xfId="20001" xr:uid="{493CCD9F-4A85-4C0B-A378-82CDE5053129}"/>
    <cellStyle name="20% - Accent2 24 4 2" xfId="45159" xr:uid="{17E5CE27-3D66-475B-BA21-80337AC8D16A}"/>
    <cellStyle name="20% - Accent2 25" xfId="1018" xr:uid="{807F1FBC-7C12-48A2-BA1E-23B57A7D81E1}"/>
    <cellStyle name="20% - Accent2 25 2" xfId="7130" xr:uid="{2A673F04-871C-4E02-824D-D3206855F9A6}"/>
    <cellStyle name="20% - Accent2 25 2 2" xfId="11864" xr:uid="{E80A51ED-F0BF-4E27-BFF3-F8B29D33F16D}"/>
    <cellStyle name="20% - Accent2 25 2 2 2" xfId="42635" xr:uid="{172B8872-E414-4C20-97F5-9BB1CE335231}"/>
    <cellStyle name="20% - Accent2 25 2 3" xfId="40435" xr:uid="{8CABD27A-3532-48E7-A17B-309142F3EB70}"/>
    <cellStyle name="20% - Accent2 25 2 4" xfId="9390" xr:uid="{14B26D0A-E005-4EBC-A629-2547922DF600}"/>
    <cellStyle name="20% - Accent2 25 3" xfId="13885" xr:uid="{0B4D3A2F-B069-46C8-A8C7-B6C443DE8181}"/>
    <cellStyle name="20% - Accent2 25 4" xfId="20015" xr:uid="{07455D65-2453-4F72-BE8F-1EE7A6130766}"/>
    <cellStyle name="20% - Accent2 25 4 2" xfId="45173" xr:uid="{8FFDBEDB-8854-42F9-830D-06B8BDA74FB9}"/>
    <cellStyle name="20% - Accent2 26" xfId="1019" xr:uid="{16CFC7CD-F307-46E5-AC1A-208475506197}"/>
    <cellStyle name="20% - Accent2 26 2" xfId="7115" xr:uid="{EDC80BB5-0AAF-4616-A26E-08775719AF48}"/>
    <cellStyle name="20% - Accent2 26 2 2" xfId="11879" xr:uid="{6F324F93-FDD0-4053-8BA0-D1E040468D10}"/>
    <cellStyle name="20% - Accent2 26 2 2 2" xfId="42650" xr:uid="{FE5C09D2-1445-4B73-8C15-851CB27D63FD}"/>
    <cellStyle name="20% - Accent2 26 2 3" xfId="40436" xr:uid="{3DBA1E80-DA59-4902-9030-E742BECD1685}"/>
    <cellStyle name="20% - Accent2 26 2 4" xfId="9391" xr:uid="{072B9C64-1D7C-4EA2-AFBF-54F377D9566B}"/>
    <cellStyle name="20% - Accent2 26 3" xfId="13886" xr:uid="{9990E43C-80FA-4265-8C5E-C60889CAACD8}"/>
    <cellStyle name="20% - Accent2 26 4" xfId="20029" xr:uid="{8E29C34C-41C2-4663-A272-A444C5E3CB0F}"/>
    <cellStyle name="20% - Accent2 26 4 2" xfId="45187" xr:uid="{33E33D78-AA0D-4D6C-BD96-ED26B4DE24D5}"/>
    <cellStyle name="20% - Accent2 27" xfId="1020" xr:uid="{C5B04039-D303-46EF-A36D-C2CA2619262F}"/>
    <cellStyle name="20% - Accent2 27 2" xfId="7052" xr:uid="{6EF36DF1-3AE6-4397-94A7-C0CB9EEA1688}"/>
    <cellStyle name="20% - Accent2 27 2 2" xfId="11969" xr:uid="{86184787-B528-46D6-AF55-38A89EEFE4FE}"/>
    <cellStyle name="20% - Accent2 27 2 2 2" xfId="42741" xr:uid="{F00EF3E3-02E9-4809-A79B-2920E9DAEA92}"/>
    <cellStyle name="20% - Accent2 27 2 3" xfId="40437" xr:uid="{0F6B0C15-B4D3-4850-940C-4CC2AF156794}"/>
    <cellStyle name="20% - Accent2 27 2 4" xfId="9392" xr:uid="{CEDF2EDA-A147-496D-8D5B-0C81F01F45E0}"/>
    <cellStyle name="20% - Accent2 27 3" xfId="13887" xr:uid="{E6B5F46B-3FCD-4916-98D6-EAA164D77791}"/>
    <cellStyle name="20% - Accent2 27 4" xfId="20104" xr:uid="{9B9584B7-16FC-478A-8881-56E9D66CE73E}"/>
    <cellStyle name="20% - Accent2 27 4 2" xfId="45258" xr:uid="{7845F148-19FF-4AEC-B98F-EF3B1D2CE173}"/>
    <cellStyle name="20% - Accent2 28" xfId="1021" xr:uid="{12FE23EF-1A67-4E56-A9DC-FA0E7713B8DF}"/>
    <cellStyle name="20% - Accent2 28 2" xfId="4816" xr:uid="{3C18B6D0-2190-498D-965E-5438A3EFF404}"/>
    <cellStyle name="20% - Accent2 28 2 2" xfId="11970" xr:uid="{A7A67E50-2AC3-4D7E-B421-E5F2EE532227}"/>
    <cellStyle name="20% - Accent2 28 2 2 2" xfId="42742" xr:uid="{43F2F66E-1F67-4CE3-9380-B277DB4B0D23}"/>
    <cellStyle name="20% - Accent2 28 2 3" xfId="40438" xr:uid="{B0A7D62A-FCB1-4CBB-AE05-5552FB38508C}"/>
    <cellStyle name="20% - Accent2 28 2 4" xfId="9393" xr:uid="{31977FBA-41F6-479F-8ED8-65E4E71470BE}"/>
    <cellStyle name="20% - Accent2 28 3" xfId="13888" xr:uid="{F1408ACF-ED7A-42B7-8056-CE7FEB5F7CA8}"/>
    <cellStyle name="20% - Accent2 28 4" xfId="20105" xr:uid="{1F0A16C9-E7B6-44C9-A245-B0412746955C}"/>
    <cellStyle name="20% - Accent2 28 4 2" xfId="45259" xr:uid="{555CBC8A-73EE-46E0-8115-E8FC45E9F3BC}"/>
    <cellStyle name="20% - Accent2 29" xfId="1022" xr:uid="{25F23EE3-ADC5-45D7-AB33-0D20FC9DEA93}"/>
    <cellStyle name="20% - Accent2 29 2" xfId="7051" xr:uid="{46523F70-73CD-4243-B109-46FCF3B2A5D4}"/>
    <cellStyle name="20% - Accent2 29 2 2" xfId="11971" xr:uid="{6583D0A5-CB19-484C-AA26-2F0C36E536AD}"/>
    <cellStyle name="20% - Accent2 29 2 2 2" xfId="42743" xr:uid="{7768E169-58EB-463C-A746-B7C6C88EBFB5}"/>
    <cellStyle name="20% - Accent2 29 2 3" xfId="40439" xr:uid="{15F72320-98BF-44B7-A149-2426EE28A625}"/>
    <cellStyle name="20% - Accent2 29 2 4" xfId="9394" xr:uid="{393A282D-0B58-4F02-BE40-FFF96056D781}"/>
    <cellStyle name="20% - Accent2 29 3" xfId="13889" xr:uid="{B1FC79E8-59F8-4EF3-A6A4-2D4BE1970513}"/>
    <cellStyle name="20% - Accent2 29 4" xfId="20106" xr:uid="{D8B937A8-25D7-43B8-BF12-DAEE84529EBC}"/>
    <cellStyle name="20% - Accent2 29 4 2" xfId="45260" xr:uid="{6D535E6B-A908-46A5-8371-2EE096502234}"/>
    <cellStyle name="20% - Accent2 3" xfId="1023" xr:uid="{8B72B4F6-4DE8-4347-9870-540CC3D89C26}"/>
    <cellStyle name="20% - Accent2 3 10" xfId="13890" xr:uid="{B3B95F24-7088-4FB1-9DC5-8A4ABB75BB9E}"/>
    <cellStyle name="20% - Accent2 3 11" xfId="18248" xr:uid="{AB2D8916-1278-4F27-A281-341D2C19F1AA}"/>
    <cellStyle name="20% - Accent2 3 11 2" xfId="44698" xr:uid="{8DE14CAF-FC71-4502-AD37-06439B7E40D0}"/>
    <cellStyle name="20% - Accent2 3 2" xfId="1024" xr:uid="{29FF7F0D-3839-43D5-B233-1E5D105D0BD1}"/>
    <cellStyle name="20% - Accent2 3 2 2" xfId="4815" xr:uid="{0249911A-A37D-4DC0-A693-28939D0D1667}"/>
    <cellStyle name="20% - Accent2 3 2 2 2" xfId="11972" xr:uid="{509E4D2C-3067-4A9B-9F85-02C4FCDA8B4F}"/>
    <cellStyle name="20% - Accent2 3 2 2 2 2" xfId="42744" xr:uid="{D6C789BD-E151-4705-BD61-693F43DDC7DF}"/>
    <cellStyle name="20% - Accent2 3 2 2 3" xfId="40440" xr:uid="{283F9BB3-B16E-4E9F-AFF6-51EDD7EDF720}"/>
    <cellStyle name="20% - Accent2 3 2 2 4" xfId="9395" xr:uid="{8F248A22-601E-41B4-BCB9-86DC466D7441}"/>
    <cellStyle name="20% - Accent2 3 2 3" xfId="20107" xr:uid="{9FE6C37D-34D3-416B-A6FE-36D759B44B46}"/>
    <cellStyle name="20% - Accent2 3 2 3 2" xfId="45261" xr:uid="{76A17E5D-3EAD-4167-920E-EFA7E8A1435B}"/>
    <cellStyle name="20% - Accent2 3 3" xfId="1025" xr:uid="{24B0C56D-F190-40D0-9DD9-3EEB3F7E5C90}"/>
    <cellStyle name="20% - Accent2 3 3 2" xfId="7926" xr:uid="{54179DCD-54EB-471E-AFCE-51318DB4BDFC}"/>
    <cellStyle name="20% - Accent2 3 4" xfId="1026" xr:uid="{3F09C392-3ED6-49BC-BD11-1DFE110D4773}"/>
    <cellStyle name="20% - Accent2 3 4 2" xfId="19839" xr:uid="{4F64C6EA-7E41-434F-AA66-ABA210F22E59}"/>
    <cellStyle name="20% - Accent2 3 5" xfId="1027" xr:uid="{E233D1C3-2FB5-4140-9080-7AF314983F32}"/>
    <cellStyle name="20% - Accent2 3 6" xfId="1028" xr:uid="{5B0D9EA5-4CD9-485A-8D52-AA3061DB804B}"/>
    <cellStyle name="20% - Accent2 3 7" xfId="1029" xr:uid="{D8FC10F2-AE91-43AC-8064-4F0F1EECAEC0}"/>
    <cellStyle name="20% - Accent2 3 8" xfId="1030" xr:uid="{90125F3E-76FA-492D-AD69-369E835EDD1B}"/>
    <cellStyle name="20% - Accent2 3 9" xfId="4989" xr:uid="{2E083E61-1109-427C-8DF2-6FA78322C05F}"/>
    <cellStyle name="20% - Accent2 3_PTTICT Q1_2011 v1_Lek" xfId="1031" xr:uid="{BFBC76CC-D330-4326-B423-7269D5D9C4C9}"/>
    <cellStyle name="20% - Accent2 30" xfId="1032" xr:uid="{3D1FF8EE-BFC6-41C4-AF35-8B48F297C9E9}"/>
    <cellStyle name="20% - Accent2 30 2" xfId="7050" xr:uid="{0D92E15B-0C78-483C-A1C1-521FA389DAFA}"/>
    <cellStyle name="20% - Accent2 30 2 2" xfId="11973" xr:uid="{AD1C5091-D7A2-4124-BC6B-D9A8F227EEC2}"/>
    <cellStyle name="20% - Accent2 30 2 2 2" xfId="42745" xr:uid="{DC75E667-76E8-4382-8FF3-8EE07FC12B7F}"/>
    <cellStyle name="20% - Accent2 30 2 3" xfId="40441" xr:uid="{81852A47-D580-4AE9-91DB-1922C1108008}"/>
    <cellStyle name="20% - Accent2 30 2 4" xfId="9396" xr:uid="{91363D97-2A66-419C-9E43-24B7953B70D2}"/>
    <cellStyle name="20% - Accent2 30 3" xfId="13891" xr:uid="{F4084A15-6A04-4870-A4BC-B23B59AB82EB}"/>
    <cellStyle name="20% - Accent2 30 4" xfId="20108" xr:uid="{CCA5819E-DC3F-4A59-900A-51F891CC3C20}"/>
    <cellStyle name="20% - Accent2 30 4 2" xfId="45262" xr:uid="{92DEC0D3-8738-4D00-B349-FFE760EFDCE4}"/>
    <cellStyle name="20% - Accent2 31" xfId="1033" xr:uid="{6EDEE31B-B2BD-4258-98E9-D475E6901D58}"/>
    <cellStyle name="20% - Accent2 31 2" xfId="4814" xr:uid="{962EC35F-8CAB-40C4-820D-1DC87D7F3E2D}"/>
    <cellStyle name="20% - Accent2 31 2 2" xfId="11974" xr:uid="{5C23A31D-0733-4164-BA83-4699C9F49600}"/>
    <cellStyle name="20% - Accent2 31 2 2 2" xfId="42746" xr:uid="{B57020D4-7B82-4347-B17C-F8AD07B3E7F8}"/>
    <cellStyle name="20% - Accent2 31 2 3" xfId="40442" xr:uid="{913A26EE-0406-4236-AF2D-5462EC327075}"/>
    <cellStyle name="20% - Accent2 31 2 4" xfId="9397" xr:uid="{6056A93F-C9C9-40A5-A56D-DB05A40CDBB2}"/>
    <cellStyle name="20% - Accent2 31 3" xfId="13892" xr:uid="{98E92EA8-2A65-40A2-BE42-B24C4AEAEAB0}"/>
    <cellStyle name="20% - Accent2 31 4" xfId="20109" xr:uid="{AF451919-8767-4A5E-9D44-B24170B61505}"/>
    <cellStyle name="20% - Accent2 31 4 2" xfId="45263" xr:uid="{346A3B8B-DCB9-4BF6-BE38-E6405B4CAEEF}"/>
    <cellStyle name="20% - Accent2 32" xfId="1034" xr:uid="{05DB6128-CFC9-4212-B525-0DAEAF80B2C6}"/>
    <cellStyle name="20% - Accent2 32 2" xfId="7049" xr:uid="{F9797725-D7B7-43CF-B9A3-8947325FC4F0}"/>
    <cellStyle name="20% - Accent2 32 2 2" xfId="11975" xr:uid="{77AA65B8-17F7-4869-852B-95B26269BFAD}"/>
    <cellStyle name="20% - Accent2 32 2 2 2" xfId="42747" xr:uid="{1D300E8C-8B93-4288-ACF7-CAF548C5C55E}"/>
    <cellStyle name="20% - Accent2 32 2 3" xfId="40443" xr:uid="{5669ED90-3CA4-4342-8859-4BEBB02B4E86}"/>
    <cellStyle name="20% - Accent2 32 2 4" xfId="9398" xr:uid="{7ED58982-96AE-4428-A94F-477E0D123251}"/>
    <cellStyle name="20% - Accent2 32 3" xfId="13893" xr:uid="{DCC3736B-4D09-4651-9A98-70A88F77F630}"/>
    <cellStyle name="20% - Accent2 32 4" xfId="20110" xr:uid="{765A959C-5250-4D83-A2D9-312D87DCDD0A}"/>
    <cellStyle name="20% - Accent2 32 4 2" xfId="45264" xr:uid="{E9E3AB0A-6EDF-491A-B344-92497E971218}"/>
    <cellStyle name="20% - Accent2 33" xfId="1035" xr:uid="{6544DFE7-F626-4F44-A1A8-2E1007976786}"/>
    <cellStyle name="20% - Accent2 33 2" xfId="7047" xr:uid="{C251D194-0EEE-47CE-94D2-0B1100EB8BCA}"/>
    <cellStyle name="20% - Accent2 33 2 2" xfId="11976" xr:uid="{A7DF71CD-F14E-4A89-B526-5CA44B93B55C}"/>
    <cellStyle name="20% - Accent2 33 2 2 2" xfId="42748" xr:uid="{1BA7B709-F212-400F-9DC3-68BDB90A8D6D}"/>
    <cellStyle name="20% - Accent2 33 2 3" xfId="40444" xr:uid="{D1940FE4-1C90-4DD2-A5D9-06AB98955C52}"/>
    <cellStyle name="20% - Accent2 33 2 4" xfId="9399" xr:uid="{DD0318B0-3488-4369-B8E8-D9F99A99759A}"/>
    <cellStyle name="20% - Accent2 33 3" xfId="13894" xr:uid="{721A5373-9A41-4FA6-99B3-280091443E20}"/>
    <cellStyle name="20% - Accent2 33 4" xfId="20111" xr:uid="{089867D3-7AA6-4A40-BE0D-FA106A2A2BA7}"/>
    <cellStyle name="20% - Accent2 33 4 2" xfId="45265" xr:uid="{9096FAFE-2321-44B5-BEF0-EF469900B050}"/>
    <cellStyle name="20% - Accent2 34" xfId="1036" xr:uid="{BD3F12ED-BCAB-4BC6-90E6-26B721AA50C1}"/>
    <cellStyle name="20% - Accent2 34 2" xfId="7048" xr:uid="{115D4CC5-3E9D-4D33-B4B0-2E4F11C052C6}"/>
    <cellStyle name="20% - Accent2 34 2 2" xfId="11977" xr:uid="{B6D733F6-6728-46F7-88B6-CE654F300DE1}"/>
    <cellStyle name="20% - Accent2 34 2 2 2" xfId="42749" xr:uid="{A4B4E308-34A1-498E-AD62-1A872AC640E5}"/>
    <cellStyle name="20% - Accent2 34 2 3" xfId="40445" xr:uid="{9DF0E34E-5119-405C-AD17-4386E648827B}"/>
    <cellStyle name="20% - Accent2 34 2 4" xfId="9400" xr:uid="{4E6E016F-A983-4FF5-9170-545295957FAF}"/>
    <cellStyle name="20% - Accent2 34 3" xfId="13895" xr:uid="{0172D57A-3BE0-4771-A6D0-AE6E16BA3AAE}"/>
    <cellStyle name="20% - Accent2 34 4" xfId="20112" xr:uid="{2F9EAEF4-B7CF-4E18-9BC3-D34D798393B3}"/>
    <cellStyle name="20% - Accent2 34 4 2" xfId="45266" xr:uid="{877D005D-0E7D-4356-9049-16EEB0E83824}"/>
    <cellStyle name="20% - Accent2 35" xfId="1037" xr:uid="{32104FD1-CB9E-43CB-A993-AD85A15C23A0}"/>
    <cellStyle name="20% - Accent2 35 2" xfId="4813" xr:uid="{B2C6E709-4C6D-46E7-BFB2-F364F9A88555}"/>
    <cellStyle name="20% - Accent2 35 2 2" xfId="11978" xr:uid="{414325C9-1C70-421A-AB08-FDD1A27A151F}"/>
    <cellStyle name="20% - Accent2 35 2 2 2" xfId="42750" xr:uid="{A3C2727A-828F-4A3D-96DC-1833B8BDCF9A}"/>
    <cellStyle name="20% - Accent2 35 2 3" xfId="40446" xr:uid="{F9AF3C83-96CA-4062-AFBB-569E52CBB877}"/>
    <cellStyle name="20% - Accent2 35 2 4" xfId="9401" xr:uid="{D639E2DF-A375-423D-B047-3C040580BBE8}"/>
    <cellStyle name="20% - Accent2 35 3" xfId="13896" xr:uid="{A879C48D-696A-4837-88E4-52490E2E20C3}"/>
    <cellStyle name="20% - Accent2 35 4" xfId="20113" xr:uid="{06A044F2-6292-4101-88F5-FD35AB9C3B89}"/>
    <cellStyle name="20% - Accent2 35 4 2" xfId="45267" xr:uid="{B5CD6641-F102-4D1A-A679-FD37B0D28207}"/>
    <cellStyle name="20% - Accent2 36" xfId="1038" xr:uid="{0F19EDC4-00C1-4051-9FDF-031F962597B9}"/>
    <cellStyle name="20% - Accent2 36 2" xfId="7046" xr:uid="{CF010E42-854D-4105-8552-11FC684A4D39}"/>
    <cellStyle name="20% - Accent2 36 2 2" xfId="11979" xr:uid="{8E2EDB19-44B0-48EF-B9C2-98FEB9A20B90}"/>
    <cellStyle name="20% - Accent2 36 2 2 2" xfId="42751" xr:uid="{96FECE3C-C2B1-418F-8AD1-F51F355A388A}"/>
    <cellStyle name="20% - Accent2 36 2 3" xfId="40447" xr:uid="{15428A1A-BB39-44A7-9B83-744007B29C91}"/>
    <cellStyle name="20% - Accent2 36 2 4" xfId="9402" xr:uid="{F38681D8-C921-4B5B-98D5-5B255AA6AD5A}"/>
    <cellStyle name="20% - Accent2 36 3" xfId="13897" xr:uid="{D6D7A225-1B78-43CF-A34F-FA8F6EDED3CA}"/>
    <cellStyle name="20% - Accent2 36 4" xfId="20114" xr:uid="{236D73B4-1D68-4519-9541-07E0C100455C}"/>
    <cellStyle name="20% - Accent2 36 4 2" xfId="45268" xr:uid="{5A84157C-08D6-46BC-9217-B29D1FAD4670}"/>
    <cellStyle name="20% - Accent2 37" xfId="1039" xr:uid="{08B774F3-B409-4E33-BF96-64B96EDCE8AD}"/>
    <cellStyle name="20% - Accent2 37 2" xfId="4578" xr:uid="{32EB6C2C-0CBC-442A-A10A-EAD3D05405DD}"/>
    <cellStyle name="20% - Accent2 37 2 2" xfId="12696" xr:uid="{F8693722-BA96-4978-8623-BCC97614BA02}"/>
    <cellStyle name="20% - Accent2 37 2 2 2" xfId="43444" xr:uid="{C96D46D7-870D-4167-84D6-3311180CDF9D}"/>
    <cellStyle name="20% - Accent2 37 2 3" xfId="41311" xr:uid="{9B64255A-7944-46E1-B717-8DD67A1A1C6A}"/>
    <cellStyle name="20% - Accent2 37 2 4" xfId="10301" xr:uid="{FF65E4CB-8E2D-449A-9C6E-A92088EB2644}"/>
    <cellStyle name="20% - Accent2 37 3" xfId="13898" xr:uid="{0CC7A0E6-EDDB-4CED-A6CC-6B997BFDEE06}"/>
    <cellStyle name="20% - Accent2 37 4" xfId="20779" xr:uid="{A919F950-6A93-473A-8EEF-D87702EC54F9}"/>
    <cellStyle name="20% - Accent2 37 4 2" xfId="45891" xr:uid="{EB948576-211D-4495-97AD-423029E4D81B}"/>
    <cellStyle name="20% - Accent2 38" xfId="1040" xr:uid="{4268C1DC-A944-4712-9E64-01F273339875}"/>
    <cellStyle name="20% - Accent2 38 2" xfId="4540" xr:uid="{B2B8C282-D880-466F-A631-B67A54975660}"/>
    <cellStyle name="20% - Accent2 38 2 2" xfId="12716" xr:uid="{E8CF326C-032B-4F54-A923-09F2CAC47E9A}"/>
    <cellStyle name="20% - Accent2 38 2 2 2" xfId="43461" xr:uid="{D79910BB-9A10-4DB2-9F1A-B3F9AAA99A42}"/>
    <cellStyle name="20% - Accent2 38 2 3" xfId="41328" xr:uid="{F5A5C696-CCBD-47E6-86AF-A0A212C4B0E1}"/>
    <cellStyle name="20% - Accent2 38 2 4" xfId="10321" xr:uid="{92A8E940-FA2A-497B-A45A-E9007725A450}"/>
    <cellStyle name="20% - Accent2 38 3" xfId="13899" xr:uid="{99741B56-E804-4AD2-8773-2E64B2C7C9F5}"/>
    <cellStyle name="20% - Accent2 38 4" xfId="20796" xr:uid="{820C894A-4CCA-48D8-81F2-3EFD1F8D8968}"/>
    <cellStyle name="20% - Accent2 38 4 2" xfId="45908" xr:uid="{C425A2F5-667C-49C1-A952-081EB319AA78}"/>
    <cellStyle name="20% - Accent2 39" xfId="1041" xr:uid="{3AE41338-221F-40AD-8A49-774AAEC3E3E0}"/>
    <cellStyle name="20% - Accent2 39 2" xfId="4504" xr:uid="{3FB43D79-58E8-423A-BFDC-2E5EF12A0D2B}"/>
    <cellStyle name="20% - Accent2 39 2 2" xfId="12733" xr:uid="{50A22C89-4671-497A-A3FC-0A8F52BC2CE2}"/>
    <cellStyle name="20% - Accent2 39 2 2 2" xfId="43475" xr:uid="{0D6F7AC5-A0BD-4BB0-89CB-0938B7E4B7B0}"/>
    <cellStyle name="20% - Accent2 39 2 3" xfId="41343" xr:uid="{21DDC156-8761-45C3-BAA0-7FAFAF1AB159}"/>
    <cellStyle name="20% - Accent2 39 2 4" xfId="10338" xr:uid="{DE135A91-4930-44B7-99CF-B9C2108B6862}"/>
    <cellStyle name="20% - Accent2 39 3" xfId="13900" xr:uid="{612CC347-52E2-497B-AF02-9B273444490F}"/>
    <cellStyle name="20% - Accent2 39 4" xfId="20810" xr:uid="{07DF5E09-C76C-414E-9120-744935074939}"/>
    <cellStyle name="20% - Accent2 39 4 2" xfId="45922" xr:uid="{80437563-1182-461B-8B68-CC48DF7FCE2F}"/>
    <cellStyle name="20% - Accent2 4" xfId="73" xr:uid="{78EAFBC7-2CEE-4744-9738-C11603B5A528}"/>
    <cellStyle name="20% - Accent2 4 10" xfId="4278" xr:uid="{86D6CFFB-5A45-4770-B458-5F513669F848}"/>
    <cellStyle name="20% - Accent2 4 10 2" xfId="11493" xr:uid="{4887F206-9417-406E-8FD0-7F7B3544C0B2}"/>
    <cellStyle name="20% - Accent2 4 10 2 2" xfId="42273" xr:uid="{A8632C97-4E00-4553-BA0C-A77C2357ED08}"/>
    <cellStyle name="20% - Accent2 4 10 3" xfId="9294" xr:uid="{59FCCF45-5593-47E9-802F-E2B308F708B1}"/>
    <cellStyle name="20% - Accent2 4 11" xfId="7383" xr:uid="{C15E4A2D-E072-4AE2-9504-6212CCD8848C}"/>
    <cellStyle name="20% - Accent2 4 12" xfId="11233" xr:uid="{3B7B86BC-B4A3-429F-9799-9999C8D07D5F}"/>
    <cellStyle name="20% - Accent2 4 12 2" xfId="42077" xr:uid="{64BD0382-CC07-4A1C-A335-E053611A28B2}"/>
    <cellStyle name="20% - Accent2 4 13" xfId="13901" xr:uid="{B8E2D5F6-B1D5-421C-B054-8A9A429CB13E}"/>
    <cellStyle name="20% - Accent2 4 14" xfId="18249" xr:uid="{E858B95A-15A8-4CF8-87D9-545FE293C49D}"/>
    <cellStyle name="20% - Accent2 4 14 2" xfId="44699" xr:uid="{D0F83876-E817-4E1A-B8FB-A0D9040CD88B}"/>
    <cellStyle name="20% - Accent2 4 15" xfId="39484" xr:uid="{3EF2FB18-DBE2-459D-A880-D404D0995340}"/>
    <cellStyle name="20% - Accent2 4 16" xfId="8723" xr:uid="{D120A357-5ACA-464D-BE79-B1A0786F99C8}"/>
    <cellStyle name="20% - Accent2 4 2" xfId="1043" xr:uid="{5F033C12-6E2F-4360-8EC4-62196D6311E5}"/>
    <cellStyle name="20% - Accent2 4 2 2" xfId="4812" xr:uid="{1DC52C0F-7A1F-4D30-B963-A064319201E7}"/>
    <cellStyle name="20% - Accent2 4 2 2 2" xfId="11980" xr:uid="{B8DEA724-9849-46F4-84AA-72C684964BDB}"/>
    <cellStyle name="20% - Accent2 4 2 2 2 2" xfId="42752" xr:uid="{5B646356-76E4-4C82-83F9-E626C6EE66E0}"/>
    <cellStyle name="20% - Accent2 4 2 2 3" xfId="40448" xr:uid="{FC8D1941-AD88-4822-A255-FEEF1427378D}"/>
    <cellStyle name="20% - Accent2 4 2 2 4" xfId="9403" xr:uid="{2653650D-341A-41EB-954C-18AE7E869D61}"/>
    <cellStyle name="20% - Accent2 4 2 3" xfId="20115" xr:uid="{D2C6DA6A-7341-4476-B4B5-3790FF4227E2}"/>
    <cellStyle name="20% - Accent2 4 2 3 2" xfId="45269" xr:uid="{8D7C0871-2645-4296-AD1C-27F08716B206}"/>
    <cellStyle name="20% - Accent2 4 3" xfId="1044" xr:uid="{CBC3575E-EC8B-42C0-B137-B99A0A8F7754}"/>
    <cellStyle name="20% - Accent2 4 3 2" xfId="7940" xr:uid="{8A7DF67F-D067-4E89-8E4B-99CBDDC71369}"/>
    <cellStyle name="20% - Accent2 4 4" xfId="1045" xr:uid="{6058217F-A31B-463B-AC76-19EC3EAFE872}"/>
    <cellStyle name="20% - Accent2 4 4 2" xfId="19840" xr:uid="{EC37370C-382C-4EBC-B2F1-97D0742199BD}"/>
    <cellStyle name="20% - Accent2 4 5" xfId="1046" xr:uid="{EFEE7123-49DD-4EC6-A05A-74CC43927F8E}"/>
    <cellStyle name="20% - Accent2 4 6" xfId="1047" xr:uid="{9EEFE550-867F-437F-B7DF-ECBC8C80BAD8}"/>
    <cellStyle name="20% - Accent2 4 7" xfId="1048" xr:uid="{C8339690-01F9-4D90-BBD4-61487B23689E}"/>
    <cellStyle name="20% - Accent2 4 8" xfId="1049" xr:uid="{F4E82A82-537F-40DD-8D07-8FF3923D2D9B}"/>
    <cellStyle name="20% - Accent2 4 9" xfId="1042" xr:uid="{56189223-468A-4C6A-B5CF-FB83A7823134}"/>
    <cellStyle name="20% - Accent2 4_PTTICT Q1_2011 v1_Lek" xfId="1050" xr:uid="{59A0453F-C9E1-4D8E-9CB5-0A3E64FA4A3C}"/>
    <cellStyle name="20% - Accent2 40" xfId="1051" xr:uid="{DECC2F53-D628-4D76-AC3F-A7E59E4ADBB4}"/>
    <cellStyle name="20% - Accent2 40 2" xfId="4465" xr:uid="{61EC99D8-2005-4D6C-81D4-1A03A7E6FD37}"/>
    <cellStyle name="20% - Accent2 40 2 2" xfId="12749" xr:uid="{3FFF0C0C-2BDE-4EF1-975C-95FE87CDEA3A}"/>
    <cellStyle name="20% - Accent2 40 2 2 2" xfId="43488" xr:uid="{BD58F59A-E8D9-4724-9FA0-6CE7310B969D}"/>
    <cellStyle name="20% - Accent2 40 2 3" xfId="41356" xr:uid="{03ADD320-7F5A-4881-9EF5-F5EDE6515D4B}"/>
    <cellStyle name="20% - Accent2 40 2 4" xfId="10354" xr:uid="{07E6829B-8115-4759-A629-8A86B19C42DF}"/>
    <cellStyle name="20% - Accent2 40 3" xfId="13902" xr:uid="{C2A2D382-5BDE-4F48-87A5-5129FC3FA9E5}"/>
    <cellStyle name="20% - Accent2 40 4" xfId="20823" xr:uid="{27E8C722-B1A9-4431-A33C-BFAFEB65173B}"/>
    <cellStyle name="20% - Accent2 40 4 2" xfId="45935" xr:uid="{48556238-C5BE-4A68-8656-ADB9CD0539D4}"/>
    <cellStyle name="20% - Accent2 41" xfId="1052" xr:uid="{543A97A7-0352-4DE4-A645-C3AC933D5B12}"/>
    <cellStyle name="20% - Accent2 41 2" xfId="7743" xr:uid="{C0CAE776-91F0-471F-AA0C-9372BCB5224B}"/>
    <cellStyle name="20% - Accent2 41 2 2" xfId="12765" xr:uid="{3A7E2B54-0133-4042-BFC1-EADB39871F8E}"/>
    <cellStyle name="20% - Accent2 41 2 2 2" xfId="43501" xr:uid="{918C6A7E-C3E1-4060-A550-F4BAEBBC91C3}"/>
    <cellStyle name="20% - Accent2 41 2 3" xfId="41369" xr:uid="{EDC80334-0477-49ED-9A97-48996762034E}"/>
    <cellStyle name="20% - Accent2 41 2 4" xfId="10370" xr:uid="{AD447E55-32A6-4E65-B41E-6A304AD2EB0E}"/>
    <cellStyle name="20% - Accent2 41 3" xfId="13903" xr:uid="{E79EE2C3-F916-482C-B899-DE45F91B5B1B}"/>
    <cellStyle name="20% - Accent2 41 4" xfId="20836" xr:uid="{DDA88FD0-A570-498C-9EBA-BD532A74645F}"/>
    <cellStyle name="20% - Accent2 41 4 2" xfId="45948" xr:uid="{55AC121B-02DF-430A-9A5E-A502E0422B82}"/>
    <cellStyle name="20% - Accent2 42" xfId="1053" xr:uid="{81AEA757-513C-4763-97BA-60F2E03279A3}"/>
    <cellStyle name="20% - Accent2 42 2" xfId="4439" xr:uid="{D2FE7BCE-0754-4C49-A59B-740B73708962}"/>
    <cellStyle name="20% - Accent2 42 2 2" xfId="12781" xr:uid="{9A0DE4C8-36FB-42E1-9452-C75479B5A892}"/>
    <cellStyle name="20% - Accent2 42 2 2 2" xfId="43514" xr:uid="{586F131D-91E5-4B09-A043-45958D22F8E9}"/>
    <cellStyle name="20% - Accent2 42 2 3" xfId="41383" xr:uid="{3B1FBAC1-316A-4621-99B2-2ED0A770921F}"/>
    <cellStyle name="20% - Accent2 42 2 4" xfId="10386" xr:uid="{7C074254-B767-4D9D-9256-F5B7E9BAE3C4}"/>
    <cellStyle name="20% - Accent2 42 3" xfId="20849" xr:uid="{5C6F42AA-D551-4E98-BF67-57B6B68D6112}"/>
    <cellStyle name="20% - Accent2 42 3 2" xfId="45961" xr:uid="{396B7459-BF96-4DCD-A6C8-E3E701284004}"/>
    <cellStyle name="20% - Accent2 43" xfId="1054" xr:uid="{82E97149-D4D5-4AAA-8E3B-DBEE9A3E73BB}"/>
    <cellStyle name="20% - Accent2 43 2" xfId="6490" xr:uid="{1D6513CE-F992-4827-B11B-426CAD3DA991}"/>
    <cellStyle name="20% - Accent2 43 2 2" xfId="12797" xr:uid="{486FF1A7-E29B-4D0F-8E6A-5988897580B4}"/>
    <cellStyle name="20% - Accent2 43 2 2 2" xfId="43527" xr:uid="{C2D55026-262E-4D10-B717-22A428F0DBF5}"/>
    <cellStyle name="20% - Accent2 43 2 3" xfId="41396" xr:uid="{4225F322-C51F-404A-BCB6-906BC35B967C}"/>
    <cellStyle name="20% - Accent2 43 2 4" xfId="10402" xr:uid="{B0033D63-512E-4BE2-A34E-B1362EE9520D}"/>
    <cellStyle name="20% - Accent2 43 3" xfId="20862" xr:uid="{43F0ABE6-A1DE-4D78-85BC-41DC40FC15C8}"/>
    <cellStyle name="20% - Accent2 43 3 2" xfId="45974" xr:uid="{8662DD9F-8C14-4A5F-80D8-186CC272807C}"/>
    <cellStyle name="20% - Accent2 44" xfId="1055" xr:uid="{095D95C0-C952-4783-ADA2-F021E148BDD5}"/>
    <cellStyle name="20% - Accent2 44 2" xfId="6456" xr:uid="{9BE36339-0899-44BB-8DFA-B27E72DC954B}"/>
    <cellStyle name="20% - Accent2 44 2 2" xfId="12813" xr:uid="{2FD6532A-D592-464E-BDC0-DD958A49FD10}"/>
    <cellStyle name="20% - Accent2 44 2 2 2" xfId="43540" xr:uid="{3E0BEFCC-2806-4C68-ACC5-1BB7668B72A3}"/>
    <cellStyle name="20% - Accent2 44 2 3" xfId="41409" xr:uid="{FF761D7D-BFE0-430C-BE32-21CD9A9AF64A}"/>
    <cellStyle name="20% - Accent2 44 2 4" xfId="10418" xr:uid="{9C5DA4B8-B723-4B80-8ACD-F347E4483D77}"/>
    <cellStyle name="20% - Accent2 44 3" xfId="20875" xr:uid="{285AEBCA-E7C0-45E5-9168-3878C38E4453}"/>
    <cellStyle name="20% - Accent2 44 3 2" xfId="45987" xr:uid="{F183E199-241B-4BE8-9898-C35A815A5A55}"/>
    <cellStyle name="20% - Accent2 45" xfId="1056" xr:uid="{A4C35D13-FFD7-401F-A381-0A0836CFBF68}"/>
    <cellStyle name="20% - Accent2 45 2" xfId="6418" xr:uid="{DC2062F1-DA21-4DB2-8612-07A02F21E8C8}"/>
    <cellStyle name="20% - Accent2 45 2 2" xfId="12829" xr:uid="{9379F625-8BDB-4750-99D2-0D70C73C41B3}"/>
    <cellStyle name="20% - Accent2 45 2 2 2" xfId="43553" xr:uid="{E1810860-DA48-473D-BB62-5F86DF704BBE}"/>
    <cellStyle name="20% - Accent2 45 2 3" xfId="41422" xr:uid="{C45758CC-F7B3-4831-AA44-B308B095BEEE}"/>
    <cellStyle name="20% - Accent2 45 2 4" xfId="10434" xr:uid="{DA43CE1F-0B0B-4963-A095-F61D36849BB6}"/>
    <cellStyle name="20% - Accent2 45 3" xfId="20888" xr:uid="{E230602F-B58C-4991-B5FD-32E945EF1832}"/>
    <cellStyle name="20% - Accent2 45 3 2" xfId="46000" xr:uid="{ED0A1B43-EBA7-446A-ABAC-0C9F0FB2E456}"/>
    <cellStyle name="20% - Accent2 46" xfId="1057" xr:uid="{04B4759B-333C-4B0A-A060-A2AED4D4B33E}"/>
    <cellStyle name="20% - Accent2 46 2" xfId="6381" xr:uid="{150ECFC8-45AD-4132-8EED-AFFDB3AA65CF}"/>
    <cellStyle name="20% - Accent2 46 2 2" xfId="12845" xr:uid="{3E24F724-9141-4CF2-BF1C-EC5A7AD34D30}"/>
    <cellStyle name="20% - Accent2 46 2 2 2" xfId="43566" xr:uid="{CFDA5028-B54A-4DCE-90CE-4FF753A3B174}"/>
    <cellStyle name="20% - Accent2 46 2 3" xfId="41435" xr:uid="{C0421452-4C3F-4843-9A5B-9E86379DF3DE}"/>
    <cellStyle name="20% - Accent2 46 2 4" xfId="10450" xr:uid="{6DB40A9A-9DB2-4262-9328-8C02C5839911}"/>
    <cellStyle name="20% - Accent2 46 3" xfId="20901" xr:uid="{F297059C-D0F1-4F25-BB80-2A92DA1AE8D8}"/>
    <cellStyle name="20% - Accent2 46 3 2" xfId="46013" xr:uid="{AE67F2F5-F0ED-480A-A1D6-1B5B1F217277}"/>
    <cellStyle name="20% - Accent2 47" xfId="1058" xr:uid="{3AB4325B-1D5F-4BD7-8433-3F5C44FEA012}"/>
    <cellStyle name="20% - Accent2 47 2" xfId="6365" xr:uid="{D14033F0-3D02-4F8E-AD1E-BD5ADCC466D3}"/>
    <cellStyle name="20% - Accent2 47 2 2" xfId="12861" xr:uid="{DD0F0111-5F09-4D63-876D-A1B11DFE0DBD}"/>
    <cellStyle name="20% - Accent2 47 2 2 2" xfId="43579" xr:uid="{51319805-542C-4D9F-BEF8-B42DC46F2477}"/>
    <cellStyle name="20% - Accent2 47 2 3" xfId="41448" xr:uid="{F0E79575-BF5F-4A08-AE23-B2D01A81D3FC}"/>
    <cellStyle name="20% - Accent2 47 2 4" xfId="10466" xr:uid="{7BF2511A-3E98-4859-A1EF-E9C42687154A}"/>
    <cellStyle name="20% - Accent2 47 3" xfId="20914" xr:uid="{D502AAC5-4188-43D7-BE05-7F240512CD71}"/>
    <cellStyle name="20% - Accent2 47 3 2" xfId="46026" xr:uid="{29B1EC36-3980-45A7-B1B9-7F910235DD27}"/>
    <cellStyle name="20% - Accent2 48" xfId="1059" xr:uid="{EA946A15-E7F0-4E59-8310-75B68FFB76FE}"/>
    <cellStyle name="20% - Accent2 48 2" xfId="4377" xr:uid="{9C52F077-25C4-4E74-A16B-636137D11C66}"/>
    <cellStyle name="20% - Accent2 48 2 2" xfId="12877" xr:uid="{BD28F41A-AF8A-40EF-82AF-39FEFCE03D80}"/>
    <cellStyle name="20% - Accent2 48 2 2 2" xfId="43592" xr:uid="{A6088B8D-470C-4E9E-9F20-4C651181D000}"/>
    <cellStyle name="20% - Accent2 48 2 3" xfId="41461" xr:uid="{22E0DFF8-A7B7-47F9-9B90-18D5ADE7F2D6}"/>
    <cellStyle name="20% - Accent2 48 2 4" xfId="10482" xr:uid="{6BCAF64D-E25C-4C21-BB96-B5996E8D2EB8}"/>
    <cellStyle name="20% - Accent2 48 3" xfId="20927" xr:uid="{17D60FB6-A5B5-4C94-9A4F-454BF72D7312}"/>
    <cellStyle name="20% - Accent2 48 3 2" xfId="46039" xr:uid="{7261C78F-F411-4E9C-B9C9-DDAAD61925BC}"/>
    <cellStyle name="20% - Accent2 49" xfId="1060" xr:uid="{0A3F133C-A52A-422F-9B77-4F116CAFEC51}"/>
    <cellStyle name="20% - Accent2 49 2" xfId="6289" xr:uid="{65BE590E-7BC5-4145-94C5-FE8C01F1B178}"/>
    <cellStyle name="20% - Accent2 49 2 2" xfId="12893" xr:uid="{297459C5-C873-4349-B576-3EB6A595F3D9}"/>
    <cellStyle name="20% - Accent2 49 2 2 2" xfId="43605" xr:uid="{2C8E48F7-9157-4DC5-AB63-6E7B0C07C1C5}"/>
    <cellStyle name="20% - Accent2 49 2 3" xfId="41474" xr:uid="{E2256CE2-E542-4756-84C7-F7AAF7D7A87C}"/>
    <cellStyle name="20% - Accent2 49 2 4" xfId="10498" xr:uid="{86052468-797F-4CAB-83AB-0ECFDFE8D92E}"/>
    <cellStyle name="20% - Accent2 49 3" xfId="20940" xr:uid="{A803D5A8-0EB1-4104-960E-1A2C3F89C115}"/>
    <cellStyle name="20% - Accent2 49 3 2" xfId="46052" xr:uid="{A11C61D5-B185-4E98-92B4-A22F2BC23659}"/>
    <cellStyle name="20% - Accent2 5" xfId="1061" xr:uid="{A0EAE10F-549E-4D8E-8BF8-7D7161A9F4BA}"/>
    <cellStyle name="20% - Accent2 5 10" xfId="13904" xr:uid="{71D774C4-360B-457B-8759-F734CBF5DED1}"/>
    <cellStyle name="20% - Accent2 5 2" xfId="1062" xr:uid="{D12A2814-1080-4ADC-A75E-2AE7CE843BCD}"/>
    <cellStyle name="20% - Accent2 5 2 2" xfId="7045" xr:uid="{6974F9E0-B9EC-49BC-965B-095FFBF202C6}"/>
    <cellStyle name="20% - Accent2 5 2 2 2" xfId="11981" xr:uid="{6E1D504B-E24B-45AC-B22C-BFEA1D804D15}"/>
    <cellStyle name="20% - Accent2 5 2 2 2 2" xfId="42753" xr:uid="{B5AB54E9-5F14-4830-ABBF-425E3CA3AA90}"/>
    <cellStyle name="20% - Accent2 5 2 2 3" xfId="40449" xr:uid="{983727D5-051D-4071-B831-473C6F37D636}"/>
    <cellStyle name="20% - Accent2 5 2 2 4" xfId="9404" xr:uid="{2DBC8B1A-B384-417E-ADE7-C885B82AD8E8}"/>
    <cellStyle name="20% - Accent2 5 2 3" xfId="20116" xr:uid="{F0F54957-F2BD-4D30-AB28-D14A2796D5E4}"/>
    <cellStyle name="20% - Accent2 5 2 3 2" xfId="45270" xr:uid="{F844BFA7-DC6C-4F54-93CC-8BB4479DC4F0}"/>
    <cellStyle name="20% - Accent2 5 3" xfId="1063" xr:uid="{558C5068-A9C1-4A01-B368-D38E56DD2710}"/>
    <cellStyle name="20% - Accent2 5 3 2" xfId="7955" xr:uid="{B063D0BB-4BFF-4E2D-88F2-25BDE9FABDE3}"/>
    <cellStyle name="20% - Accent2 5 4" xfId="1064" xr:uid="{B84338A3-5AC7-4873-A856-ED27506305E9}"/>
    <cellStyle name="20% - Accent2 5 5" xfId="1065" xr:uid="{B85A1A84-0251-4F20-9AA4-AC9DBA6A3CF6}"/>
    <cellStyle name="20% - Accent2 5 6" xfId="1066" xr:uid="{F661A8C5-D68D-4036-B290-662610415958}"/>
    <cellStyle name="20% - Accent2 5 7" xfId="1067" xr:uid="{B1CFF698-DD8E-4C2E-BA7D-082B34DED4BB}"/>
    <cellStyle name="20% - Accent2 5 8" xfId="1068" xr:uid="{E365A176-ECC8-45BC-BDD7-B476576D70D9}"/>
    <cellStyle name="20% - Accent2 5 9" xfId="4988" xr:uid="{2A91A9B9-4542-487C-8666-6C5EE4BADF78}"/>
    <cellStyle name="20% - Accent2 5_PTTICT Q1_2011 v1_Lek" xfId="1069" xr:uid="{E786A3ED-8078-495A-B4D7-560C8DD3DBBF}"/>
    <cellStyle name="20% - Accent2 50" xfId="1070" xr:uid="{DE8CC57E-C6AA-424C-A5BD-BB5140E00307}"/>
    <cellStyle name="20% - Accent2 50 2" xfId="6251" xr:uid="{A34677E1-5D06-4512-8C48-304ACAD665C7}"/>
    <cellStyle name="20% - Accent2 50 2 2" xfId="12909" xr:uid="{39215CF7-B69C-4421-9913-DF599B0CFEF0}"/>
    <cellStyle name="20% - Accent2 50 2 2 2" xfId="43618" xr:uid="{2450D80F-D1E3-4FE1-8D5B-B4C29957AED1}"/>
    <cellStyle name="20% - Accent2 50 2 3" xfId="41487" xr:uid="{A7D394CB-70A6-4F55-89D8-18CD35FF49BF}"/>
    <cellStyle name="20% - Accent2 50 2 4" xfId="10514" xr:uid="{CDB4653D-91FA-46EF-8835-3A900F9699E0}"/>
    <cellStyle name="20% - Accent2 50 3" xfId="20953" xr:uid="{1305FD98-5C33-44F0-8A38-A78626A0B506}"/>
    <cellStyle name="20% - Accent2 50 3 2" xfId="46065" xr:uid="{563B27A3-D4CF-4FAC-A15A-E9012A55E39E}"/>
    <cellStyle name="20% - Accent2 51" xfId="1071" xr:uid="{A8597E36-EB00-40F3-ABAC-4A63AB16DB28}"/>
    <cellStyle name="20% - Accent2 51 2" xfId="6213" xr:uid="{55CDDFF6-1013-4B1A-B966-A73F79AE945F}"/>
    <cellStyle name="20% - Accent2 51 2 2" xfId="12925" xr:uid="{DF78B488-D0A8-4CC9-97CA-9F7F0B95373B}"/>
    <cellStyle name="20% - Accent2 51 2 2 2" xfId="43631" xr:uid="{3F1FB889-5CB7-4FB7-BEE0-C2718F2D41D5}"/>
    <cellStyle name="20% - Accent2 51 2 3" xfId="41500" xr:uid="{0D724D85-D63E-4B04-98CF-879E1CA7EBF8}"/>
    <cellStyle name="20% - Accent2 51 2 4" xfId="10530" xr:uid="{A919A8CD-89FF-4D59-BE9D-5F6C56AD12D8}"/>
    <cellStyle name="20% - Accent2 51 3" xfId="20966" xr:uid="{99CF8006-809F-4C49-AE29-0D80C7909417}"/>
    <cellStyle name="20% - Accent2 51 3 2" xfId="46078" xr:uid="{D8E74B9D-D20E-4796-B889-33A3CC32EDE4}"/>
    <cellStyle name="20% - Accent2 52" xfId="1072" xr:uid="{2DFC9EAB-3EBD-4233-AE2E-1C953D29506E}"/>
    <cellStyle name="20% - Accent2 52 2" xfId="6174" xr:uid="{1EA56C2B-D720-4ACC-8120-7B6EA964AE28}"/>
    <cellStyle name="20% - Accent2 52 2 2" xfId="12941" xr:uid="{E9F967E2-DB7E-4B08-95C1-A67CF2C1E140}"/>
    <cellStyle name="20% - Accent2 52 2 2 2" xfId="43644" xr:uid="{B3233182-251C-4F83-A8FF-8C152B3CBE74}"/>
    <cellStyle name="20% - Accent2 52 2 3" xfId="41513" xr:uid="{28058944-27B5-4073-BD2F-D8693B99B53F}"/>
    <cellStyle name="20% - Accent2 52 2 4" xfId="10546" xr:uid="{4755356A-262F-4CE7-A9B5-125D2C8D5A24}"/>
    <cellStyle name="20% - Accent2 52 3" xfId="20979" xr:uid="{025D203D-5ED6-4032-86C1-6424638E4EA6}"/>
    <cellStyle name="20% - Accent2 52 3 2" xfId="46091" xr:uid="{AB620946-42C5-4281-BD36-D8CC10F38FC2}"/>
    <cellStyle name="20% - Accent2 53" xfId="1073" xr:uid="{30186D50-FC8F-4F47-A669-927624551B5D}"/>
    <cellStyle name="20% - Accent2 53 2" xfId="8086" xr:uid="{4FFD03AD-8D71-4AB2-B8E8-AA2C580B2B1A}"/>
    <cellStyle name="20% - Accent2 53 3" xfId="6148" xr:uid="{F5EAF558-2713-4716-978E-DC01B59FFFA2}"/>
    <cellStyle name="20% - Accent2 54" xfId="1074" xr:uid="{E77E0DE1-582F-457B-BBC0-F7F22BFCFA9C}"/>
    <cellStyle name="20% - Accent2 54 2" xfId="6097" xr:uid="{348386BD-BBB5-4F3D-A01A-4A748B91EBFC}"/>
    <cellStyle name="20% - Accent2 54 2 2" xfId="12982" xr:uid="{223853FF-0516-4D55-9B28-29DEBFEDBA5F}"/>
    <cellStyle name="20% - Accent2 54 2 2 2" xfId="43685" xr:uid="{31E0FACB-4883-46F0-820B-9F56C07D14D8}"/>
    <cellStyle name="20% - Accent2 54 2 3" xfId="41556" xr:uid="{6E31AEDD-3B80-4841-84E9-D3ABB9E799BD}"/>
    <cellStyle name="20% - Accent2 54 2 4" xfId="10593" xr:uid="{5F16C4DE-1836-424D-AE69-42217D9608F2}"/>
    <cellStyle name="20% - Accent2 54 3" xfId="21026" xr:uid="{01B852CD-93F0-463B-B3BF-7F440149F818}"/>
    <cellStyle name="20% - Accent2 54 3 2" xfId="46133" xr:uid="{78397717-AA4F-4902-9EAF-D30C99B844CB}"/>
    <cellStyle name="20% - Accent2 55" xfId="1075" xr:uid="{87D65EE4-894A-4A31-876B-0BAADC043DFB}"/>
    <cellStyle name="20% - Accent2 55 2" xfId="6096" xr:uid="{21A0FB6E-CEB2-4D0D-B812-72154BCF55F3}"/>
    <cellStyle name="20% - Accent2 55 2 2" xfId="12983" xr:uid="{FA558719-96D9-495A-ACCB-EE6D08D934BF}"/>
    <cellStyle name="20% - Accent2 55 2 2 2" xfId="43686" xr:uid="{F33030DD-2E1E-45AA-A56E-7FC8FD461D11}"/>
    <cellStyle name="20% - Accent2 55 2 3" xfId="41557" xr:uid="{4C8A04D2-F4F6-4298-BADD-0262FF7ADC6E}"/>
    <cellStyle name="20% - Accent2 55 2 4" xfId="10594" xr:uid="{DFBAFD89-C89A-42E7-8468-1EF90FC0AF2D}"/>
    <cellStyle name="20% - Accent2 55 3" xfId="21027" xr:uid="{42A5D30F-4575-41C0-9018-45EDB3C9B8DF}"/>
    <cellStyle name="20% - Accent2 55 3 2" xfId="46134" xr:uid="{55E89510-F2F3-454B-9616-C25F95F5FB81}"/>
    <cellStyle name="20% - Accent2 56" xfId="1076" xr:uid="{1B00D738-F527-4F48-8ADD-01BAE43DB2CB}"/>
    <cellStyle name="20% - Accent2 56 2" xfId="6095" xr:uid="{B8C5D853-948C-41BB-B397-9AF209AB3F46}"/>
    <cellStyle name="20% - Accent2 56 2 2" xfId="12984" xr:uid="{1713DE6F-0B17-4403-B6AA-0424ED06236C}"/>
    <cellStyle name="20% - Accent2 56 2 2 2" xfId="43687" xr:uid="{27364C4B-FBDC-4537-A66A-B62CA1B8FC30}"/>
    <cellStyle name="20% - Accent2 56 2 3" xfId="41558" xr:uid="{00CA5E80-4E98-4087-B6B0-B9AEF59B99CF}"/>
    <cellStyle name="20% - Accent2 56 2 4" xfId="10595" xr:uid="{52B07B83-63B9-40E7-ADF1-2E6BFFAC4A6E}"/>
    <cellStyle name="20% - Accent2 56 3" xfId="21028" xr:uid="{F06EEC6F-9B4D-4817-8091-3C9C9E3A548C}"/>
    <cellStyle name="20% - Accent2 56 3 2" xfId="46135" xr:uid="{CBD7EE0D-4D2D-446D-A7B2-C45AB79F1EDC}"/>
    <cellStyle name="20% - Accent2 57" xfId="6094" xr:uid="{21A7006F-F754-4937-981F-59E0C0FD58A2}"/>
    <cellStyle name="20% - Accent2 57 2" xfId="12985" xr:uid="{DE47E8C9-1DCA-487E-9364-D9DCA5CE255C}"/>
    <cellStyle name="20% - Accent2 57 2 2" xfId="43688" xr:uid="{47B0C99C-6A64-49A6-9C3D-DCB8F8FEDCF4}"/>
    <cellStyle name="20% - Accent2 57 3" xfId="21029" xr:uid="{81FF98E5-550F-471B-A67D-D7A3A174FA5F}"/>
    <cellStyle name="20% - Accent2 57 3 2" xfId="46136" xr:uid="{333B497B-4A99-4BBE-8601-0F5A2366D3F2}"/>
    <cellStyle name="20% - Accent2 57 4" xfId="41559" xr:uid="{19C77C0D-CB82-48FA-8155-C0D60C0F27FC}"/>
    <cellStyle name="20% - Accent2 57 5" xfId="10596" xr:uid="{76A511CA-B30D-4C94-A4FB-8D0A3367A767}"/>
    <cellStyle name="20% - Accent2 58" xfId="6093" xr:uid="{6733049C-2DF4-4178-9A95-7BD2635066D6}"/>
    <cellStyle name="20% - Accent2 58 2" xfId="12986" xr:uid="{A7B5D019-2A65-4048-95BC-4F74FDA6220C}"/>
    <cellStyle name="20% - Accent2 58 2 2" xfId="43689" xr:uid="{C2F52CA7-F83E-462F-909F-EBE30DDDBB12}"/>
    <cellStyle name="20% - Accent2 58 3" xfId="21030" xr:uid="{516C3D8E-093D-42CD-9587-E48D5519D50B}"/>
    <cellStyle name="20% - Accent2 58 3 2" xfId="46137" xr:uid="{263AE2F7-A3B4-4AB4-811A-E54EE129D3E3}"/>
    <cellStyle name="20% - Accent2 58 4" xfId="41560" xr:uid="{F22318E6-C094-4D34-B6D8-6323E4808109}"/>
    <cellStyle name="20% - Accent2 58 5" xfId="10597" xr:uid="{401AF663-3096-4B19-8E44-0C09B39ACCD8}"/>
    <cellStyle name="20% - Accent2 59" xfId="6092" xr:uid="{465D7F61-A478-4507-9109-179E2A25DD02}"/>
    <cellStyle name="20% - Accent2 59 2" xfId="12987" xr:uid="{37AB96CC-C64C-4ECC-8FA4-60478040E41D}"/>
    <cellStyle name="20% - Accent2 59 2 2" xfId="43690" xr:uid="{42E2A753-084E-4BB7-A39C-D8274DEA3303}"/>
    <cellStyle name="20% - Accent2 59 3" xfId="21031" xr:uid="{40BF25DB-DA9D-4394-8574-164BF1CA42C3}"/>
    <cellStyle name="20% - Accent2 59 3 2" xfId="46138" xr:uid="{BB9E64F2-8B6A-4070-B6FF-AF4618850E71}"/>
    <cellStyle name="20% - Accent2 59 4" xfId="41561" xr:uid="{65121B10-EA24-41D9-B5EE-C5507FE4CDBF}"/>
    <cellStyle name="20% - Accent2 59 5" xfId="10598" xr:uid="{0381476A-52A0-415B-899C-DDDDD50558EC}"/>
    <cellStyle name="20% - Accent2 6" xfId="1077" xr:uid="{C6ED68E1-A38C-4E5B-917A-E0F6518A339E}"/>
    <cellStyle name="20% - Accent2 6 2" xfId="4811" xr:uid="{74EB8384-5BCE-4A3C-8EB8-5BE62947A906}"/>
    <cellStyle name="20% - Accent2 6 2 2" xfId="11982" xr:uid="{93A55C0C-1ECD-40B0-96EC-5F028DC2ECC4}"/>
    <cellStyle name="20% - Accent2 6 2 2 2" xfId="42754" xr:uid="{E46CF75E-905D-4A16-AC2D-5715FA9EF962}"/>
    <cellStyle name="20% - Accent2 6 2 3" xfId="20117" xr:uid="{D876BA8B-5497-4ADD-B4D0-8E539E88F0DB}"/>
    <cellStyle name="20% - Accent2 6 2 3 2" xfId="45271" xr:uid="{DBB12914-E355-46E6-B3B9-8A9982791D6D}"/>
    <cellStyle name="20% - Accent2 6 2 4" xfId="40450" xr:uid="{AB97FC89-5406-4F69-8C44-F6989D4A88D4}"/>
    <cellStyle name="20% - Accent2 6 2 5" xfId="9405" xr:uid="{4BE255A0-C18D-42D1-A3E8-665A4B2B6E1D}"/>
    <cellStyle name="20% - Accent2 6 3" xfId="7970" xr:uid="{106A859D-F980-4E77-9836-DE0CE6D2728D}"/>
    <cellStyle name="20% - Accent2 6 4" xfId="7382" xr:uid="{E3382DB7-1C74-4455-A92A-4E7403D2E920}"/>
    <cellStyle name="20% - Accent2 6 5" xfId="13905" xr:uid="{0728C05A-4E91-4BB5-9CA7-B0FE682A7A1F}"/>
    <cellStyle name="20% - Accent2 60" xfId="6091" xr:uid="{B7E7BC0F-6D4B-446E-B817-F15F630D990C}"/>
    <cellStyle name="20% - Accent2 60 2" xfId="12988" xr:uid="{D70DD2CF-072B-4887-897D-190853D8F719}"/>
    <cellStyle name="20% - Accent2 60 2 2" xfId="43691" xr:uid="{D962B72A-6CBA-4100-BDEB-83F2221A20E9}"/>
    <cellStyle name="20% - Accent2 60 3" xfId="21032" xr:uid="{254A2637-045D-4D25-924C-612950881D71}"/>
    <cellStyle name="20% - Accent2 60 3 2" xfId="46139" xr:uid="{D94DEC47-EB4D-4F86-8827-0CA55283FEA9}"/>
    <cellStyle name="20% - Accent2 60 4" xfId="41562" xr:uid="{DEADC402-8A71-45FE-9B92-A69F5E53E05C}"/>
    <cellStyle name="20% - Accent2 60 5" xfId="10599" xr:uid="{D8E50719-4FB0-444D-B75C-977A6063A3E6}"/>
    <cellStyle name="20% - Accent2 61" xfId="6090" xr:uid="{85AB72F3-BCB0-4FE7-B870-9CCD1682E197}"/>
    <cellStyle name="20% - Accent2 61 2" xfId="12989" xr:uid="{F0B235D4-2D5C-4FD6-9218-2690C2DCDCEE}"/>
    <cellStyle name="20% - Accent2 61 2 2" xfId="43692" xr:uid="{81D5F727-21A4-40FE-8537-BB39575D8D4F}"/>
    <cellStyle name="20% - Accent2 61 3" xfId="21033" xr:uid="{D2EA71E9-D9E9-4C2D-8602-ECB30E1492A0}"/>
    <cellStyle name="20% - Accent2 61 3 2" xfId="46140" xr:uid="{445D4599-BBCC-4EF7-A9E4-E94A7ED61FAF}"/>
    <cellStyle name="20% - Accent2 61 4" xfId="41563" xr:uid="{13FF9B5C-1A3D-4AAC-AC2A-31CFCC66E42D}"/>
    <cellStyle name="20% - Accent2 61 5" xfId="10600" xr:uid="{AA2F0BD3-29C2-40C0-8B69-B07FFC7F4EFB}"/>
    <cellStyle name="20% - Accent2 62" xfId="6089" xr:uid="{541A3955-9D6E-4FCD-AC8F-DB571AEFBD20}"/>
    <cellStyle name="20% - Accent2 62 2" xfId="12990" xr:uid="{F5C49D26-ACFD-4D0C-8EDA-3193047A2CED}"/>
    <cellStyle name="20% - Accent2 62 2 2" xfId="43693" xr:uid="{9B732D94-4FA8-4F8A-95A7-C0258872B2B8}"/>
    <cellStyle name="20% - Accent2 62 3" xfId="21034" xr:uid="{063832D6-5446-4083-909D-6012BB77098C}"/>
    <cellStyle name="20% - Accent2 62 3 2" xfId="46141" xr:uid="{36BA72CD-7A26-4451-BF81-87D421655C0B}"/>
    <cellStyle name="20% - Accent2 62 4" xfId="41564" xr:uid="{EEDEE3A4-DBFA-4F5C-9AA4-672980169A5E}"/>
    <cellStyle name="20% - Accent2 62 5" xfId="10601" xr:uid="{15499862-2DF9-4A4B-8D6A-BFA745338DCD}"/>
    <cellStyle name="20% - Accent2 63" xfId="6088" xr:uid="{AF6BE316-4EA9-4AE9-A80C-456D9E2ACB8D}"/>
    <cellStyle name="20% - Accent2 63 2" xfId="12991" xr:uid="{66F3131E-5D80-4351-9D55-A99DC8A67739}"/>
    <cellStyle name="20% - Accent2 63 2 2" xfId="43694" xr:uid="{40129D9C-EB56-40F0-92A6-5FFB911CFFE1}"/>
    <cellStyle name="20% - Accent2 63 3" xfId="21035" xr:uid="{FB9018AC-93F6-4A79-AD0A-F750B56AB9EE}"/>
    <cellStyle name="20% - Accent2 63 3 2" xfId="46142" xr:uid="{41A92D7A-5F10-4F14-B62E-457ADCD3CD1D}"/>
    <cellStyle name="20% - Accent2 63 4" xfId="41565" xr:uid="{FA839818-6272-401C-B9D9-59AD3C170995}"/>
    <cellStyle name="20% - Accent2 63 5" xfId="10602" xr:uid="{D4BFB0B4-CDBA-4B6A-B063-06BFA28F810F}"/>
    <cellStyle name="20% - Accent2 64" xfId="6087" xr:uid="{8973E935-883E-401A-987E-9BAEB9734304}"/>
    <cellStyle name="20% - Accent2 64 2" xfId="12992" xr:uid="{2D80B51A-6CE5-4F96-B743-837D9B7BF2D7}"/>
    <cellStyle name="20% - Accent2 64 2 2" xfId="43695" xr:uid="{1627EEC4-BB30-4323-9C1B-63C8D614C4EB}"/>
    <cellStyle name="20% - Accent2 64 3" xfId="21036" xr:uid="{72B01535-ADF7-4C35-9E7B-721225F289CB}"/>
    <cellStyle name="20% - Accent2 64 3 2" xfId="46143" xr:uid="{E5D77867-5E6C-4614-841E-0A1DB60E3A82}"/>
    <cellStyle name="20% - Accent2 64 4" xfId="41566" xr:uid="{95474AE1-052B-4B13-B20B-052D5EED043F}"/>
    <cellStyle name="20% - Accent2 64 5" xfId="10603" xr:uid="{09F3A4F5-3D96-4865-A438-B2C3E6A241EB}"/>
    <cellStyle name="20% - Accent2 65" xfId="6086" xr:uid="{8E3A2382-8B6C-4EE1-B625-BE8F72CF129A}"/>
    <cellStyle name="20% - Accent2 65 2" xfId="12993" xr:uid="{D4B6B2E9-6A96-4BB9-A0F5-358E05281AF1}"/>
    <cellStyle name="20% - Accent2 65 2 2" xfId="43696" xr:uid="{9A83EF39-A42A-41CC-8382-E78E90183FCC}"/>
    <cellStyle name="20% - Accent2 65 3" xfId="21037" xr:uid="{509B690D-3DEC-40EE-9139-18D42108D72E}"/>
    <cellStyle name="20% - Accent2 65 3 2" xfId="46144" xr:uid="{EE24E5A5-8A7D-4172-B89B-ED72C76B57B6}"/>
    <cellStyle name="20% - Accent2 65 4" xfId="41567" xr:uid="{4902969A-C5E4-418B-A1FF-9A0D6DBA9EF9}"/>
    <cellStyle name="20% - Accent2 65 5" xfId="10604" xr:uid="{08B5FD9D-AD6E-4D8B-9E7A-88C6F654EE0E}"/>
    <cellStyle name="20% - Accent2 66" xfId="6085" xr:uid="{0E34FBCE-A073-400F-A095-49E473AC5104}"/>
    <cellStyle name="20% - Accent2 66 2" xfId="12994" xr:uid="{11D80B90-1E74-43B3-AB94-957EA28788D3}"/>
    <cellStyle name="20% - Accent2 66 2 2" xfId="43697" xr:uid="{6991400A-B3F5-40AB-81D1-230534ADF7A1}"/>
    <cellStyle name="20% - Accent2 66 3" xfId="21038" xr:uid="{D1883C59-621B-4A53-B042-103E10BE11C8}"/>
    <cellStyle name="20% - Accent2 66 3 2" xfId="46145" xr:uid="{5718F654-D57A-4CB3-B356-A6620552465E}"/>
    <cellStyle name="20% - Accent2 66 4" xfId="41568" xr:uid="{37468352-C49A-4B2F-A956-AC347DCC156E}"/>
    <cellStyle name="20% - Accent2 66 5" xfId="10605" xr:uid="{FC1EE35D-CBE9-46CA-9AFB-DDD6F24A2C3A}"/>
    <cellStyle name="20% - Accent2 67" xfId="6084" xr:uid="{CE9BD839-34A4-49CD-AFF8-34F40205C9D1}"/>
    <cellStyle name="20% - Accent2 67 2" xfId="12995" xr:uid="{F03B6D02-96B5-437D-9678-AFB834C644D2}"/>
    <cellStyle name="20% - Accent2 67 2 2" xfId="43698" xr:uid="{28A0371D-2903-44FE-8DEE-B2E871002A6D}"/>
    <cellStyle name="20% - Accent2 67 3" xfId="21039" xr:uid="{AFE5535E-16F1-4609-991C-6662400725FC}"/>
    <cellStyle name="20% - Accent2 67 3 2" xfId="46146" xr:uid="{D8B4C8D8-25C3-45C8-9C2F-65008DFC99F4}"/>
    <cellStyle name="20% - Accent2 67 4" xfId="41569" xr:uid="{E6DC3793-B415-4370-9D54-D8ACB15A825C}"/>
    <cellStyle name="20% - Accent2 67 5" xfId="10606" xr:uid="{D3912CB3-C458-4D72-9DFC-5B7E3D3B68F4}"/>
    <cellStyle name="20% - Accent2 68" xfId="6083" xr:uid="{87B99CFA-9521-4393-91F3-40FC559D126B}"/>
    <cellStyle name="20% - Accent2 68 2" xfId="12996" xr:uid="{400C8EB8-77A6-4DEC-8139-DB5F6012D64F}"/>
    <cellStyle name="20% - Accent2 68 2 2" xfId="43699" xr:uid="{70EA8FC1-6003-41AC-974E-4F6CB8D4CF57}"/>
    <cellStyle name="20% - Accent2 68 3" xfId="21040" xr:uid="{5E7CA317-B6F6-4EF7-8E1C-F2A08EF78873}"/>
    <cellStyle name="20% - Accent2 68 3 2" xfId="46147" xr:uid="{80610A02-FF0F-4ADB-AA2F-71DAFE4F64DC}"/>
    <cellStyle name="20% - Accent2 68 4" xfId="41570" xr:uid="{F2C5AD53-908E-4D72-9D44-388F0D7956B9}"/>
    <cellStyle name="20% - Accent2 68 5" xfId="10607" xr:uid="{260EFFE9-272C-42D4-A728-93B369F30333}"/>
    <cellStyle name="20% - Accent2 69" xfId="6082" xr:uid="{2BA8C215-3448-4146-881C-D85A2A74CDB0}"/>
    <cellStyle name="20% - Accent2 69 2" xfId="12997" xr:uid="{81C1D445-77F2-4B14-BC2A-9851C1EFCB80}"/>
    <cellStyle name="20% - Accent2 69 2 2" xfId="43700" xr:uid="{4226B0E5-F85F-4CE2-A972-28BAB2CE6D5F}"/>
    <cellStyle name="20% - Accent2 69 3" xfId="21041" xr:uid="{9D27E65E-ED41-45B2-B368-E31E6625A0D4}"/>
    <cellStyle name="20% - Accent2 69 3 2" xfId="46148" xr:uid="{942257F0-BF52-4A2D-8A6F-E3197BAABB73}"/>
    <cellStyle name="20% - Accent2 69 4" xfId="41571" xr:uid="{0F15D978-153B-4CC9-8427-2442B35D2DD5}"/>
    <cellStyle name="20% - Accent2 69 5" xfId="10608" xr:uid="{32B96809-F7C5-4515-956C-0EFF85A09A70}"/>
    <cellStyle name="20% - Accent2 7" xfId="1078" xr:uid="{0D5269AD-61BF-4AC9-88A4-AD71BD4A56BC}"/>
    <cellStyle name="20% - Accent2 7 2" xfId="7044" xr:uid="{25EB3C51-5B91-47CE-9BEB-F38B32A3B2C4}"/>
    <cellStyle name="20% - Accent2 7 2 2" xfId="11983" xr:uid="{A4684DD2-EE06-4322-928A-830CE7B19736}"/>
    <cellStyle name="20% - Accent2 7 2 2 2" xfId="42755" xr:uid="{B25453E2-7F7D-4DDB-97C0-C81CAF95277C}"/>
    <cellStyle name="20% - Accent2 7 2 3" xfId="20118" xr:uid="{058637D3-D175-409D-AFED-8AA39F0B222F}"/>
    <cellStyle name="20% - Accent2 7 2 3 2" xfId="45272" xr:uid="{D4778561-4B59-47BC-A88F-D9D6F1192408}"/>
    <cellStyle name="20% - Accent2 7 2 4" xfId="40451" xr:uid="{C57CB19A-B08E-4076-8686-EC4EE020587E}"/>
    <cellStyle name="20% - Accent2 7 2 5" xfId="9406" xr:uid="{102D9316-A930-4CBF-9F95-F6D076DBC9F3}"/>
    <cellStyle name="20% - Accent2 7 3" xfId="7986" xr:uid="{2D842A9A-C358-4BD9-B616-E7BFCE53ABB5}"/>
    <cellStyle name="20% - Accent2 7 4" xfId="7381" xr:uid="{2DB56BEA-364B-4183-B259-C6923335A7EC}"/>
    <cellStyle name="20% - Accent2 7 5" xfId="13906" xr:uid="{CE0035C5-79D4-4CFB-A22E-81B63F551E36}"/>
    <cellStyle name="20% - Accent2 70" xfId="6081" xr:uid="{225F87A5-A96B-498A-9969-42D703EFF180}"/>
    <cellStyle name="20% - Accent2 70 2" xfId="12998" xr:uid="{6D037658-7AED-4508-8567-21FEDAA81795}"/>
    <cellStyle name="20% - Accent2 70 2 2" xfId="43701" xr:uid="{DBC7A5E6-8176-4C45-99D7-DACC55D01D61}"/>
    <cellStyle name="20% - Accent2 70 3" xfId="21042" xr:uid="{84C72914-6D14-459B-B9A7-0B57B28B320F}"/>
    <cellStyle name="20% - Accent2 70 3 2" xfId="46149" xr:uid="{5F394ED3-3B08-4631-8D2A-12A36E1F6566}"/>
    <cellStyle name="20% - Accent2 70 4" xfId="41572" xr:uid="{2E60832F-19DC-4175-A36F-EC8E606A1B1A}"/>
    <cellStyle name="20% - Accent2 70 5" xfId="10609" xr:uid="{81DB72E2-4E75-467E-A241-66BA5B6F8E09}"/>
    <cellStyle name="20% - Accent2 71" xfId="6080" xr:uid="{4B24A53D-92DD-45FE-8571-13FE44330B83}"/>
    <cellStyle name="20% - Accent2 71 2" xfId="12999" xr:uid="{2C0DA2E8-6DE7-41E8-A719-403276A9C3FC}"/>
    <cellStyle name="20% - Accent2 71 2 2" xfId="43702" xr:uid="{84307B2A-27A8-45C0-9023-C8B6980BE7AB}"/>
    <cellStyle name="20% - Accent2 71 3" xfId="21043" xr:uid="{9C98DF27-848B-41FF-A1F7-5EAAD00A0F89}"/>
    <cellStyle name="20% - Accent2 71 3 2" xfId="46150" xr:uid="{12083C01-2876-46B0-BD56-DC961F608652}"/>
    <cellStyle name="20% - Accent2 71 4" xfId="41573" xr:uid="{BD60DC49-3E61-41C6-8F7C-F47B1E50BD5E}"/>
    <cellStyle name="20% - Accent2 71 5" xfId="10610" xr:uid="{A9D455FD-F8D8-4F86-900F-0B33FC45510B}"/>
    <cellStyle name="20% - Accent2 72" xfId="6079" xr:uid="{27E72385-F17C-45BA-8F8E-8D955C3F1B98}"/>
    <cellStyle name="20% - Accent2 72 2" xfId="13000" xr:uid="{E6BDC11C-90AB-418D-B0AA-2F2EF5164F22}"/>
    <cellStyle name="20% - Accent2 72 2 2" xfId="43703" xr:uid="{EAAF37CD-C8BD-4B10-B99F-E751028533FD}"/>
    <cellStyle name="20% - Accent2 72 3" xfId="21044" xr:uid="{FF8B24B4-94EB-4140-B1B2-14FFF4E78058}"/>
    <cellStyle name="20% - Accent2 72 3 2" xfId="46151" xr:uid="{47C5AAA5-5C22-4C85-9AF3-CB7BC9C32256}"/>
    <cellStyle name="20% - Accent2 72 4" xfId="41574" xr:uid="{E1EFEA60-0069-41CB-ABE6-B6524F4437FF}"/>
    <cellStyle name="20% - Accent2 72 5" xfId="10611" xr:uid="{9E2A9EEE-EAFE-4B03-AB17-F9F89BEEE368}"/>
    <cellStyle name="20% - Accent2 73" xfId="4360" xr:uid="{9B31BE48-913D-46D2-AE50-96E251784DA9}"/>
    <cellStyle name="20% - Accent2 73 2" xfId="13001" xr:uid="{516017F1-2D01-4D74-9356-8DE49B2B53B5}"/>
    <cellStyle name="20% - Accent2 73 2 2" xfId="43704" xr:uid="{BEF53EE5-DAE7-4CF4-A662-0099B00287FC}"/>
    <cellStyle name="20% - Accent2 73 3" xfId="21045" xr:uid="{5312AECE-9DFE-4AD7-900A-389718E74A9E}"/>
    <cellStyle name="20% - Accent2 73 3 2" xfId="46152" xr:uid="{AD314E9E-3E36-4AF0-9D41-9E6E3CB7332C}"/>
    <cellStyle name="20% - Accent2 73 4" xfId="41575" xr:uid="{13CD06A7-8B82-4A11-AF99-5756EE5579C6}"/>
    <cellStyle name="20% - Accent2 73 5" xfId="10612" xr:uid="{A4BB4101-01EE-421C-BE1B-A98C32E2C51E}"/>
    <cellStyle name="20% - Accent2 74" xfId="4359" xr:uid="{86178E62-D324-46B8-8436-46242A4762CD}"/>
    <cellStyle name="20% - Accent2 74 2" xfId="13002" xr:uid="{BD46F060-8199-4FFC-86B3-CF0BFE47E53B}"/>
    <cellStyle name="20% - Accent2 74 2 2" xfId="43705" xr:uid="{479096BA-706B-4961-8642-DB900A2CC76F}"/>
    <cellStyle name="20% - Accent2 74 3" xfId="21046" xr:uid="{05CD0486-4EB9-4E06-AC9D-4F2FE98D2B0F}"/>
    <cellStyle name="20% - Accent2 74 3 2" xfId="46153" xr:uid="{6E18A049-1A80-4B2F-9296-7963D69E6AB9}"/>
    <cellStyle name="20% - Accent2 74 4" xfId="41576" xr:uid="{913F8A9F-4D9C-40B3-8A50-233F595F92EB}"/>
    <cellStyle name="20% - Accent2 74 5" xfId="10613" xr:uid="{38551F66-4D1B-4330-BA74-4FA02195B4DC}"/>
    <cellStyle name="20% - Accent2 75" xfId="4358" xr:uid="{272C3908-AA4D-44BD-9447-52451F610973}"/>
    <cellStyle name="20% - Accent2 75 2" xfId="13003" xr:uid="{2F5C62CC-E900-42D6-9ADD-93EFB19AC7B6}"/>
    <cellStyle name="20% - Accent2 75 2 2" xfId="43706" xr:uid="{9C7AD701-653B-46F9-9B3B-1D8FC9FA5DB6}"/>
    <cellStyle name="20% - Accent2 75 3" xfId="21047" xr:uid="{3B891E2D-5651-4833-BFD2-85ABEA44FBD1}"/>
    <cellStyle name="20% - Accent2 75 3 2" xfId="46154" xr:uid="{382E34FF-2703-4E5D-983A-1F6210090C8D}"/>
    <cellStyle name="20% - Accent2 75 4" xfId="41577" xr:uid="{3BFADB41-5BC3-4717-B923-4D8D04F6A4FE}"/>
    <cellStyle name="20% - Accent2 75 5" xfId="10614" xr:uid="{2782B738-35E6-4E40-AE34-6CD73DB219EC}"/>
    <cellStyle name="20% - Accent2 76" xfId="6078" xr:uid="{5648523C-D794-45B0-8DC0-1E4758D5F3B9}"/>
    <cellStyle name="20% - Accent2 76 2" xfId="13004" xr:uid="{724F14CB-8487-447F-8805-73CA7C5246D2}"/>
    <cellStyle name="20% - Accent2 76 2 2" xfId="43707" xr:uid="{B56CD838-53D1-4773-A870-E4908A216CD3}"/>
    <cellStyle name="20% - Accent2 76 3" xfId="21048" xr:uid="{783B1B69-8967-478C-9794-83B9450CB193}"/>
    <cellStyle name="20% - Accent2 76 3 2" xfId="46155" xr:uid="{FDB65118-B12F-4635-B99E-A28F9A52FC72}"/>
    <cellStyle name="20% - Accent2 76 4" xfId="41578" xr:uid="{FB0D62D6-980B-4000-96C2-31DF671CA7E1}"/>
    <cellStyle name="20% - Accent2 76 5" xfId="10615" xr:uid="{B29650B3-E267-45A2-B720-2C7CE3A89EC9}"/>
    <cellStyle name="20% - Accent2 77" xfId="6077" xr:uid="{55821A85-4F39-47D2-9D0B-836D4D3F8F28}"/>
    <cellStyle name="20% - Accent2 77 2" xfId="13005" xr:uid="{1E15DCE3-1380-4653-8BD2-C3739B76C5BE}"/>
    <cellStyle name="20% - Accent2 77 2 2" xfId="43708" xr:uid="{617D4036-A536-4AFE-904F-BEC738C845EA}"/>
    <cellStyle name="20% - Accent2 77 3" xfId="21049" xr:uid="{4BEE142B-5145-4CD2-8494-EA56D4E9919D}"/>
    <cellStyle name="20% - Accent2 77 3 2" xfId="46156" xr:uid="{8004CB97-BEE0-4359-A59F-B83BA5FE6E45}"/>
    <cellStyle name="20% - Accent2 77 4" xfId="41579" xr:uid="{3A485E11-9567-4A97-AFFE-D038463D454D}"/>
    <cellStyle name="20% - Accent2 77 5" xfId="10616" xr:uid="{6685C06D-9E09-40C2-AEA1-D9C4761A3C10}"/>
    <cellStyle name="20% - Accent2 78" xfId="6076" xr:uid="{64147D61-06BF-4703-93FC-C75C004E46B3}"/>
    <cellStyle name="20% - Accent2 78 2" xfId="13006" xr:uid="{1DB251A3-35D4-49A6-AF6B-98960F6187AC}"/>
    <cellStyle name="20% - Accent2 78 2 2" xfId="43709" xr:uid="{0806FB4F-71CA-4381-8D4C-5D178880A50E}"/>
    <cellStyle name="20% - Accent2 78 3" xfId="21050" xr:uid="{06BDE35C-1BFC-48D6-8DAF-0672D90F6229}"/>
    <cellStyle name="20% - Accent2 78 3 2" xfId="46157" xr:uid="{26032495-9835-4D0F-AD4D-7F94714D9AA0}"/>
    <cellStyle name="20% - Accent2 78 4" xfId="41580" xr:uid="{1C13391E-167E-447A-A8BE-C4961CEDA4F0}"/>
    <cellStyle name="20% - Accent2 78 5" xfId="10617" xr:uid="{B9112AA3-4BE8-4F91-97B5-399718FD4B54}"/>
    <cellStyle name="20% - Accent2 79" xfId="6075" xr:uid="{5A91B8A9-D3D7-4365-A372-D3A5608E42B2}"/>
    <cellStyle name="20% - Accent2 79 2" xfId="13007" xr:uid="{AB057249-3A47-434A-97A3-F0A185DCE6BE}"/>
    <cellStyle name="20% - Accent2 79 2 2" xfId="43710" xr:uid="{59F2FD4A-DDB1-4D65-B8D4-BA37686B0329}"/>
    <cellStyle name="20% - Accent2 79 3" xfId="21051" xr:uid="{22D14BDC-932B-4233-B941-40402B5B9EE3}"/>
    <cellStyle name="20% - Accent2 79 3 2" xfId="46158" xr:uid="{AEDE2BF1-A7BD-4A5C-83C8-7CC7C3D32F39}"/>
    <cellStyle name="20% - Accent2 79 4" xfId="41581" xr:uid="{DB223B55-85EE-4545-8FD4-50CFE135727D}"/>
    <cellStyle name="20% - Accent2 79 5" xfId="10618" xr:uid="{7E436E58-0568-4193-A370-57A01DA453EA}"/>
    <cellStyle name="20% - Accent2 8" xfId="1079" xr:uid="{3D9A5ED0-EA1F-4F27-B497-0594EDE92143}"/>
    <cellStyle name="20% - Accent2 8 2" xfId="7576" xr:uid="{FC8A3349-5F56-4FA3-8CED-51CB286A5FCD}"/>
    <cellStyle name="20% - Accent2 8 2 2" xfId="11984" xr:uid="{C7516904-DE38-4671-8B68-F7F92121806B}"/>
    <cellStyle name="20% - Accent2 8 2 2 2" xfId="42756" xr:uid="{7C656896-A5E3-4793-8D79-459F5F736CAC}"/>
    <cellStyle name="20% - Accent2 8 2 3" xfId="20119" xr:uid="{3707A726-99A5-4298-B036-A653D3F09149}"/>
    <cellStyle name="20% - Accent2 8 2 3 2" xfId="45273" xr:uid="{AD8A27E8-D523-4609-8CA9-E9173DB489A1}"/>
    <cellStyle name="20% - Accent2 8 2 4" xfId="40452" xr:uid="{6E49C5B9-9D0D-4B4A-A3E4-138D1AE7A02C}"/>
    <cellStyle name="20% - Accent2 8 2 5" xfId="9407" xr:uid="{661B2A97-1649-494C-BD16-8350085BC315}"/>
    <cellStyle name="20% - Accent2 8 3" xfId="8003" xr:uid="{915AC16C-56DC-41C8-915B-AD6C21E0BF38}"/>
    <cellStyle name="20% - Accent2 8 4" xfId="4987" xr:uid="{A59EDD9F-A3A7-4425-9C04-A10E06A0374E}"/>
    <cellStyle name="20% - Accent2 8 5" xfId="13907" xr:uid="{7816B179-AE72-4C3C-A931-03A846135668}"/>
    <cellStyle name="20% - Accent2 80" xfId="6074" xr:uid="{D9541B9F-E47E-40DA-BADB-6E4F578FF730}"/>
    <cellStyle name="20% - Accent2 80 2" xfId="13008" xr:uid="{D2E1BF1A-6DF1-414A-ADFB-7665CB002B48}"/>
    <cellStyle name="20% - Accent2 80 2 2" xfId="43711" xr:uid="{39AFDD57-EFF2-4D29-9E9B-677C8E3A8273}"/>
    <cellStyle name="20% - Accent2 80 3" xfId="21052" xr:uid="{6D9E360C-0503-4F5B-A244-5E7C7C6CD060}"/>
    <cellStyle name="20% - Accent2 80 3 2" xfId="46159" xr:uid="{520BDF70-9FA2-4D39-966D-11E2F78D8B9C}"/>
    <cellStyle name="20% - Accent2 80 4" xfId="41582" xr:uid="{D9D3B725-2BF3-4C7C-8F6B-CF04B8A464A3}"/>
    <cellStyle name="20% - Accent2 80 5" xfId="10619" xr:uid="{7BE96EBE-24CF-4820-AD71-8860D9AD86B6}"/>
    <cellStyle name="20% - Accent2 81" xfId="6073" xr:uid="{BA1584BC-4E06-43A9-AD23-371A64BFB98B}"/>
    <cellStyle name="20% - Accent2 81 2" xfId="13009" xr:uid="{433C41E1-CC42-4BCE-B094-0CC81BD475C8}"/>
    <cellStyle name="20% - Accent2 81 2 2" xfId="43712" xr:uid="{28079FA1-5DF9-4B1C-9E2E-DD8EBD4ADD34}"/>
    <cellStyle name="20% - Accent2 81 3" xfId="21053" xr:uid="{E5DCFA03-4A7D-41C7-83C9-DF239F11B59D}"/>
    <cellStyle name="20% - Accent2 81 3 2" xfId="46160" xr:uid="{7C989EF5-EF85-4C79-8519-F910473886DA}"/>
    <cellStyle name="20% - Accent2 81 4" xfId="41583" xr:uid="{F76E4C28-CEB4-4DBC-BDE5-5CF979E0D973}"/>
    <cellStyle name="20% - Accent2 81 5" xfId="10620" xr:uid="{EC42ADA3-8243-4E99-87E5-631AD55F796E}"/>
    <cellStyle name="20% - Accent2 82" xfId="6072" xr:uid="{39A56718-A0FE-4228-B160-CF2A1F910838}"/>
    <cellStyle name="20% - Accent2 82 2" xfId="13010" xr:uid="{D32CB92D-780B-4D1A-B8AE-FBFF5E56FDE2}"/>
    <cellStyle name="20% - Accent2 82 2 2" xfId="43713" xr:uid="{C5E1C230-18E7-4730-893B-595855C2CF09}"/>
    <cellStyle name="20% - Accent2 82 3" xfId="21054" xr:uid="{DCDE8DCB-1459-4362-8692-EF38A944105E}"/>
    <cellStyle name="20% - Accent2 82 3 2" xfId="46161" xr:uid="{E7FC0B9E-239F-4ADF-A115-C5DD22E087E9}"/>
    <cellStyle name="20% - Accent2 82 4" xfId="41584" xr:uid="{DBE28B2E-FCF1-484D-8B3E-846B408767CF}"/>
    <cellStyle name="20% - Accent2 82 5" xfId="10621" xr:uid="{D7C85F43-2FF5-48C7-A13F-62FEDC0B9D56}"/>
    <cellStyle name="20% - Accent2 83" xfId="6071" xr:uid="{3F7D6952-5FC7-4059-9C7E-D05D7799151E}"/>
    <cellStyle name="20% - Accent2 83 2" xfId="13011" xr:uid="{1EF183EB-996F-4FC9-9633-9C9589164089}"/>
    <cellStyle name="20% - Accent2 83 2 2" xfId="43714" xr:uid="{C0CC5A95-C5A3-4D5F-8081-53AF2900E014}"/>
    <cellStyle name="20% - Accent2 83 3" xfId="21055" xr:uid="{AE9D9C86-82C7-492B-B573-E88D1AEFA3B6}"/>
    <cellStyle name="20% - Accent2 83 3 2" xfId="46162" xr:uid="{ABEB8E74-64D6-4CD2-8B6A-CC7318784B1D}"/>
    <cellStyle name="20% - Accent2 83 4" xfId="41585" xr:uid="{B2F04B46-8BFD-44B6-AA92-6F06B431F7AE}"/>
    <cellStyle name="20% - Accent2 83 5" xfId="10622" xr:uid="{812DE473-2080-4178-850C-8AD43B1976B9}"/>
    <cellStyle name="20% - Accent2 84" xfId="7796" xr:uid="{960D64C4-5CB8-45EB-8BDE-86110C1AE5B0}"/>
    <cellStyle name="20% - Accent2 84 2" xfId="8140" xr:uid="{3ADEA30A-1D4C-479B-882D-C5AED79C031B}"/>
    <cellStyle name="20% - Accent2 85" xfId="7817" xr:uid="{143A03FD-C7D4-493B-AA68-D9E9558A4412}"/>
    <cellStyle name="20% - Accent2 85 2" xfId="8167" xr:uid="{36C4205C-21F9-4470-AD02-EA1E33344382}"/>
    <cellStyle name="20% - Accent2 86" xfId="7832" xr:uid="{C7E1B948-EC0C-443C-9DE8-C71CCF723ECC}"/>
    <cellStyle name="20% - Accent2 86 2" xfId="8181" xr:uid="{77787AAF-9E5D-4853-B7C8-5F0DFA9A52A7}"/>
    <cellStyle name="20% - Accent2 87" xfId="7848" xr:uid="{86D6B58C-835A-4C60-95CB-DDD513B346D9}"/>
    <cellStyle name="20% - Accent2 87 2" xfId="8196" xr:uid="{BBA77C8E-146A-49A1-A456-F4220CE83D90}"/>
    <cellStyle name="20% - Accent2 88" xfId="7865" xr:uid="{96D79547-935E-40DC-888B-7D9177400AC3}"/>
    <cellStyle name="20% - Accent2 88 2" xfId="8211" xr:uid="{C58D89E0-D975-4D72-9315-5A06FFFF7A4E}"/>
    <cellStyle name="20% - Accent2 89" xfId="7890" xr:uid="{42112135-5ADF-474C-B9BE-F19D2ABA9646}"/>
    <cellStyle name="20% - Accent2 9" xfId="1080" xr:uid="{755B8B0C-4F9B-4D17-BD64-4C477159FAA0}"/>
    <cellStyle name="20% - Accent2 9 2" xfId="4810" xr:uid="{43429692-AEC0-4A60-B6FF-663B2A0DE467}"/>
    <cellStyle name="20% - Accent2 9 2 2" xfId="11986" xr:uid="{67A0F65B-81AF-4774-B113-78B33C93A9B3}"/>
    <cellStyle name="20% - Accent2 9 2 2 2" xfId="42758" xr:uid="{0513250C-AF78-4409-9EDC-1EA3EC1EA48B}"/>
    <cellStyle name="20% - Accent2 9 2 3" xfId="20121" xr:uid="{56B5A520-1095-4263-8065-23B500A7745E}"/>
    <cellStyle name="20% - Accent2 9 2 3 2" xfId="45275" xr:uid="{842EBAD3-BDAA-4B9D-8E8E-767654D2C9AE}"/>
    <cellStyle name="20% - Accent2 9 2 4" xfId="40454" xr:uid="{67588F78-2E5D-4562-AED4-7DAA628103EF}"/>
    <cellStyle name="20% - Accent2 9 2 5" xfId="9409" xr:uid="{2E5F8D83-861B-4A16-97A2-372433EA5DA3}"/>
    <cellStyle name="20% - Accent2 9 3" xfId="8415" xr:uid="{E1256288-B9A4-4D76-94EA-A2FE3B909AA3}"/>
    <cellStyle name="20% - Accent2 9 3 2" xfId="13546" xr:uid="{E6E749CA-54F8-4A6B-90EC-5475126317BE}"/>
    <cellStyle name="20% - Accent2 9 3 3" xfId="40453" xr:uid="{191AD65E-A39C-42E8-9BBB-F0C92DACE800}"/>
    <cellStyle name="20% - Accent2 9 3 4" xfId="9408" xr:uid="{4397909A-F5B2-4719-B025-8CFFB5BC55FC}"/>
    <cellStyle name="20% - Accent2 9 4" xfId="4800" xr:uid="{F4FAA648-A8D0-488E-9E5C-83F57D2F791D}"/>
    <cellStyle name="20% - Accent2 9 4 2" xfId="20120" xr:uid="{42989E89-558B-4CB8-87D0-74890EB1BED9}"/>
    <cellStyle name="20% - Accent2 9 4 2 2" xfId="45274" xr:uid="{6736B1A1-E12E-4162-84A1-518C7DB4409C}"/>
    <cellStyle name="20% - Accent2 9 4 3" xfId="42757" xr:uid="{CFB1CD11-6755-4139-9490-1D7020D57655}"/>
    <cellStyle name="20% - Accent2 9 4 4" xfId="11985" xr:uid="{EA0355F6-0FB5-45FD-8329-8E1C40D41687}"/>
    <cellStyle name="20% - Accent2 9 5" xfId="7380" xr:uid="{746F7A1D-77CB-4070-B137-5557A31BFE6B}"/>
    <cellStyle name="20% - Accent2 9 6" xfId="13908" xr:uid="{9E887E0B-5092-46C4-840D-754BBB4C4A35}"/>
    <cellStyle name="20% - Accent2 90" xfId="8024" xr:uid="{DD84234E-3B3F-462F-BF07-FA0E8F2DAAED}"/>
    <cellStyle name="20% - Accent2 91" xfId="8263" xr:uid="{E7ABAE13-6C8C-4D55-9CC7-C20110AB30BC}"/>
    <cellStyle name="20% - Accent2 91 2" xfId="8542" xr:uid="{8BFDFA25-8C26-41B3-A254-D9CC7FEEE17C}"/>
    <cellStyle name="20% - Accent2 92" xfId="8293" xr:uid="{2BDFF19C-A01F-4FB5-AE7A-5B43C524017C}"/>
    <cellStyle name="20% - Accent2 92 2" xfId="8559" xr:uid="{DB345CEF-93F1-47D3-BE74-7E7B1B6CA15A}"/>
    <cellStyle name="20% - Accent2 93" xfId="8312" xr:uid="{D58425F0-8201-47B7-8ED7-DC8FAA02CEC3}"/>
    <cellStyle name="20% - Accent2 93 2" xfId="8574" xr:uid="{5CC2526B-303E-4C46-8A5E-7F018BFC3608}"/>
    <cellStyle name="20% - Accent2 94" xfId="8329" xr:uid="{6794C272-FB1D-426D-8C0E-41099A5E9765}"/>
    <cellStyle name="20% - Accent2 95" xfId="7630" xr:uid="{7B1E9513-95DB-4AF6-A08F-221671ECAB1C}"/>
    <cellStyle name="20% - Accent2 96" xfId="10561" xr:uid="{77FD7534-7C0A-4515-898E-1124DF90945D}"/>
    <cellStyle name="20% - Accent2 97" xfId="11159" xr:uid="{7E57E1DC-E381-43EE-AD78-48B15FB0F6AB}"/>
    <cellStyle name="20% - Accent2 98" xfId="11197" xr:uid="{6B4964F9-DEA2-4113-9114-1FC9744BF9A1}"/>
    <cellStyle name="20% - Accent2 99" xfId="13760" xr:uid="{7803DFB7-1D92-4F4A-98BD-2D650FEB0C4E}"/>
    <cellStyle name="20% - Accent2 99 2" xfId="44244" xr:uid="{73C143F4-8BEF-4C9D-902B-B925D8DCC8C3}"/>
    <cellStyle name="20% - Accent3" xfId="4203" builtinId="38" customBuiltin="1"/>
    <cellStyle name="20% - Accent3 10" xfId="1081" xr:uid="{73B4D032-EE45-4186-80C1-C99B120EB90C}"/>
    <cellStyle name="20% - Accent3 10 2" xfId="4808" xr:uid="{7C8B49F8-BE74-4BE2-BF4C-22286EDC2D5F}"/>
    <cellStyle name="20% - Accent3 10 2 2" xfId="11987" xr:uid="{1920AD64-F60B-49B8-9819-32E30F85E900}"/>
    <cellStyle name="20% - Accent3 10 2 2 2" xfId="42759" xr:uid="{FDF25D43-06F2-46E3-80EB-D6CFD936281E}"/>
    <cellStyle name="20% - Accent3 10 2 3" xfId="20122" xr:uid="{6CD20C19-EA98-41E4-9FC0-0D9215954DF5}"/>
    <cellStyle name="20% - Accent3 10 2 3 2" xfId="45276" xr:uid="{8656B0CD-FE59-4373-BC5E-3AEF786F2E28}"/>
    <cellStyle name="20% - Accent3 10 2 4" xfId="40456" xr:uid="{582E9F7F-16FD-49E1-B18F-1E29955B0C2B}"/>
    <cellStyle name="20% - Accent3 10 2 5" xfId="9411" xr:uid="{C6ABF9A5-76F5-4408-BFA0-245CC789BEA7}"/>
    <cellStyle name="20% - Accent3 10 3" xfId="4986" xr:uid="{45816C92-D63A-4DBC-940E-AEE346FE3A15}"/>
    <cellStyle name="20% - Accent3 10 3 2" xfId="11699" xr:uid="{5CFE7886-CEE2-476A-AF1C-273D0AF8CA22}"/>
    <cellStyle name="20% - Accent3 10 3 2 2" xfId="42478" xr:uid="{FF27F511-9925-4485-A58E-BFB5D7BC93D6}"/>
    <cellStyle name="20% - Accent3 10 3 3" xfId="40455" xr:uid="{2DA7F0F1-D241-44A6-B875-C9064CA9E351}"/>
    <cellStyle name="20% - Accent3 10 3 4" xfId="9410" xr:uid="{4D5CFAA8-3E1E-4912-AC2A-63F6BA50BD4E}"/>
    <cellStyle name="20% - Accent3 10 4" xfId="13909" xr:uid="{317021C7-6968-4B59-9297-F4654D014027}"/>
    <cellStyle name="20% - Accent3 10 5" xfId="19841" xr:uid="{166ED022-4629-4475-BE90-F06BC19D952A}"/>
    <cellStyle name="20% - Accent3 10 5 2" xfId="45026" xr:uid="{F3C23EF3-2131-496E-B253-801581E8DDE8}"/>
    <cellStyle name="20% - Accent3 100" xfId="13793" xr:uid="{F6FE423D-EA5F-4EEF-AC7B-CF76C86F2E1E}"/>
    <cellStyle name="20% - Accent3 100 2" xfId="44277" xr:uid="{543E0362-1826-4126-85A3-F53A5C741691}"/>
    <cellStyle name="20% - Accent3 101" xfId="19812" xr:uid="{A3DCAF06-3A03-430A-BC47-7917C82DBCF4}"/>
    <cellStyle name="20% - Accent3 101 2" xfId="45005" xr:uid="{A11EDB46-2078-4792-9461-7E79B0CDC207}"/>
    <cellStyle name="20% - Accent3 102" xfId="42062" xr:uid="{ACC2ADFC-577C-4A88-B8C4-D6DCCE51F8EF}"/>
    <cellStyle name="20% - Accent3 103" xfId="8640" xr:uid="{7F867747-B797-4AD4-9FF5-6CD42A56831D}"/>
    <cellStyle name="20% - Accent3 11" xfId="1082" xr:uid="{4991386C-C453-495A-B232-F4C3D889FCF7}"/>
    <cellStyle name="20% - Accent3 11 2" xfId="4805" xr:uid="{E0927E77-D5AB-4560-9571-5081166FD7BE}"/>
    <cellStyle name="20% - Accent3 11 2 2" xfId="11989" xr:uid="{BBF7BC45-88DA-4559-9711-B93C98BCCB6A}"/>
    <cellStyle name="20% - Accent3 11 2 2 2" xfId="42761" xr:uid="{36339520-BCAF-4FD7-9E48-97CDBA89E1E1}"/>
    <cellStyle name="20% - Accent3 11 2 3" xfId="20124" xr:uid="{C64BD15E-36FE-4F99-856A-7C420DC0E8B8}"/>
    <cellStyle name="20% - Accent3 11 2 3 2" xfId="45278" xr:uid="{68DF70CB-0965-4FC4-8D01-EED42DCB3FCC}"/>
    <cellStyle name="20% - Accent3 11 2 4" xfId="40458" xr:uid="{1E359C50-96E9-443D-9C4B-8412A93A43CE}"/>
    <cellStyle name="20% - Accent3 11 2 5" xfId="9413" xr:uid="{82A7B6C6-1345-4683-A734-501EBDA42780}"/>
    <cellStyle name="20% - Accent3 11 3" xfId="8416" xr:uid="{AA07C9FC-843B-450F-A8C8-AEB83B9028EC}"/>
    <cellStyle name="20% - Accent3 11 3 2" xfId="13547" xr:uid="{ECF0D6A9-4F2C-43D2-9A41-8A960844DDE5}"/>
    <cellStyle name="20% - Accent3 11 3 3" xfId="40457" xr:uid="{8C865F3B-6C25-4ED7-A1A2-33CBC751A24C}"/>
    <cellStyle name="20% - Accent3 11 3 4" xfId="9412" xr:uid="{9AED82EF-622F-4BA5-80CB-AB5F51F2CFFE}"/>
    <cellStyle name="20% - Accent3 11 4" xfId="7043" xr:uid="{2255E307-BA42-4BE1-B64C-498FD4060B50}"/>
    <cellStyle name="20% - Accent3 11 4 2" xfId="20123" xr:uid="{570A6762-AAC3-48EB-AA14-A7F5552844FC}"/>
    <cellStyle name="20% - Accent3 11 4 2 2" xfId="45277" xr:uid="{D5242246-AD30-43B1-8109-6D4A8D1C0925}"/>
    <cellStyle name="20% - Accent3 11 4 3" xfId="42760" xr:uid="{77CA34BC-0800-43E8-8D71-78855F73B278}"/>
    <cellStyle name="20% - Accent3 11 4 4" xfId="11988" xr:uid="{AF75B32F-4585-403B-A079-BADE5A6F95EC}"/>
    <cellStyle name="20% - Accent3 11 5" xfId="4985" xr:uid="{3258043A-0A7B-49FB-AC68-E76D6D373EC2}"/>
    <cellStyle name="20% - Accent3 11 6" xfId="13910" xr:uid="{B167061D-29A6-4C92-9C9A-59C922DC85EE}"/>
    <cellStyle name="20% - Accent3 12" xfId="1083" xr:uid="{572E79C7-A854-4F87-B2BA-E8057C669323}"/>
    <cellStyle name="20% - Accent3 12 2" xfId="4801" xr:uid="{C97509D4-8905-4162-8DFB-C298270CFDEE}"/>
    <cellStyle name="20% - Accent3 12 2 2" xfId="11991" xr:uid="{7DDCA0A1-0FD1-47D1-9CAF-ACF873851507}"/>
    <cellStyle name="20% - Accent3 12 2 2 2" xfId="42763" xr:uid="{B9C3F1F0-7421-4CEF-B796-58E642C66487}"/>
    <cellStyle name="20% - Accent3 12 2 3" xfId="20126" xr:uid="{955DFE8E-D01F-493B-AB99-F2C2D49C05AB}"/>
    <cellStyle name="20% - Accent3 12 2 3 2" xfId="45280" xr:uid="{34499EDC-0244-4A10-B14B-58D24D6C4044}"/>
    <cellStyle name="20% - Accent3 12 2 4" xfId="40460" xr:uid="{BB2C60B3-B398-4A13-BAB6-A2BC43626BB1}"/>
    <cellStyle name="20% - Accent3 12 2 5" xfId="9415" xr:uid="{B9757013-F101-420E-98CC-6D7DD87D42FA}"/>
    <cellStyle name="20% - Accent3 12 3" xfId="8417" xr:uid="{483E794C-D888-4B71-AB86-82F83E769443}"/>
    <cellStyle name="20% - Accent3 12 3 2" xfId="13548" xr:uid="{ACB6E58C-8583-42A1-BDA8-42B811FE8B59}"/>
    <cellStyle name="20% - Accent3 12 3 3" xfId="40459" xr:uid="{21F65201-230D-44EA-95EC-25DA1509AD42}"/>
    <cellStyle name="20% - Accent3 12 3 4" xfId="9414" xr:uid="{6FFE8D36-F241-4520-8FDA-2C8ED7267403}"/>
    <cellStyle name="20% - Accent3 12 4" xfId="7042" xr:uid="{8E70E6C7-8CD7-4451-B9F1-147CFB8E0462}"/>
    <cellStyle name="20% - Accent3 12 4 2" xfId="20125" xr:uid="{8519C46F-8B99-403F-A977-73597A757A5F}"/>
    <cellStyle name="20% - Accent3 12 4 2 2" xfId="45279" xr:uid="{9D2E9BC7-D0BB-44CC-A017-32A9D2A41801}"/>
    <cellStyle name="20% - Accent3 12 4 3" xfId="42762" xr:uid="{8345FEBB-6A48-4FED-B8EC-966EC4FAA5BF}"/>
    <cellStyle name="20% - Accent3 12 4 4" xfId="11990" xr:uid="{CB0BFD48-863B-408D-BB2E-CCD88A5B88D3}"/>
    <cellStyle name="20% - Accent3 12 5" xfId="7379" xr:uid="{A78FAD24-4DE3-403A-9DAD-740D36E61F6C}"/>
    <cellStyle name="20% - Accent3 12 6" xfId="13911" xr:uid="{7D3E14B0-CDBD-45F1-A620-06B907544C8B}"/>
    <cellStyle name="20% - Accent3 13" xfId="1084" xr:uid="{9309357C-EAC7-4153-8976-8E6C98DF5AC5}"/>
    <cellStyle name="20% - Accent3 13 2" xfId="7041" xr:uid="{F5CCE9E1-F133-49CF-9656-1A5F86CF6CD8}"/>
    <cellStyle name="20% - Accent3 13 2 2" xfId="11993" xr:uid="{2FC38AFE-2A53-40CD-AB72-F7674A23DDB5}"/>
    <cellStyle name="20% - Accent3 13 2 2 2" xfId="42765" xr:uid="{209A5EA5-91EA-4962-9181-033A9ACE4901}"/>
    <cellStyle name="20% - Accent3 13 2 3" xfId="20128" xr:uid="{EF4254E8-8824-4AA2-B958-313CDD531010}"/>
    <cellStyle name="20% - Accent3 13 2 3 2" xfId="45282" xr:uid="{D3D7A264-D131-46BE-9264-B8B8CD30D1F5}"/>
    <cellStyle name="20% - Accent3 13 2 4" xfId="40462" xr:uid="{3A25D7AC-2A2D-472A-93EB-C7B03EF9968A}"/>
    <cellStyle name="20% - Accent3 13 2 5" xfId="9417" xr:uid="{BCB1BB29-9E2D-4192-983E-BBEF8A388955}"/>
    <cellStyle name="20% - Accent3 13 3" xfId="8418" xr:uid="{45A050E2-4A46-49D7-AB99-85E004BC5B1C}"/>
    <cellStyle name="20% - Accent3 13 3 2" xfId="13549" xr:uid="{AF263795-A2E0-4867-963F-A9681CE610AF}"/>
    <cellStyle name="20% - Accent3 13 3 3" xfId="40461" xr:uid="{A0CAD80C-53DB-49C9-BDE7-EEEEC777CA37}"/>
    <cellStyle name="20% - Accent3 13 3 4" xfId="9416" xr:uid="{E79C3F3C-47B1-4FBC-B847-04A7CA31E683}"/>
    <cellStyle name="20% - Accent3 13 4" xfId="4243" xr:uid="{BB1E57BD-4585-47F4-8DBE-019C82E2953F}"/>
    <cellStyle name="20% - Accent3 13 4 2" xfId="20127" xr:uid="{D978695F-28CF-4778-84BC-62B150932EB8}"/>
    <cellStyle name="20% - Accent3 13 4 2 2" xfId="45281" xr:uid="{98EFED47-587B-4FF0-B2B6-016170805076}"/>
    <cellStyle name="20% - Accent3 13 4 3" xfId="42764" xr:uid="{6F45238F-55BB-4BAA-872D-5D3D323D64CC}"/>
    <cellStyle name="20% - Accent3 13 4 4" xfId="11992" xr:uid="{11D7FAF6-01FD-4FE1-B586-C40F60DACF97}"/>
    <cellStyle name="20% - Accent3 13 5" xfId="7378" xr:uid="{A33F4A43-570D-4F79-A70A-5320933E6D30}"/>
    <cellStyle name="20% - Accent3 13 6" xfId="13912" xr:uid="{8FA2BDFC-7771-4996-9D22-2D46378E5E3C}"/>
    <cellStyle name="20% - Accent3 14" xfId="1085" xr:uid="{CBCED905-C8FA-4508-93C6-9E5E999552A3}"/>
    <cellStyle name="20% - Accent3 14 2" xfId="7040" xr:uid="{E3DF588E-A726-4369-A815-6BAC4B51D264}"/>
    <cellStyle name="20% - Accent3 14 2 2" xfId="11995" xr:uid="{25339E74-0CD1-4A0A-8819-E31BC87C744A}"/>
    <cellStyle name="20% - Accent3 14 2 2 2" xfId="42767" xr:uid="{3ABE0634-3ECA-42B0-8902-61AA69CB4098}"/>
    <cellStyle name="20% - Accent3 14 2 3" xfId="20130" xr:uid="{D43F5650-472E-46C2-A05F-4F077BBF7A4D}"/>
    <cellStyle name="20% - Accent3 14 2 3 2" xfId="45284" xr:uid="{1392C49F-32F2-4C35-AAA7-B9EAFC79403D}"/>
    <cellStyle name="20% - Accent3 14 2 4" xfId="40464" xr:uid="{E94EC166-8499-435C-8D1E-556878A50E27}"/>
    <cellStyle name="20% - Accent3 14 2 5" xfId="9419" xr:uid="{EE8E7873-4BA4-4FA5-8603-55FCB1758EE3}"/>
    <cellStyle name="20% - Accent3 14 3" xfId="8419" xr:uid="{BCA1187D-8C67-40D1-9251-0F3281EA02D5}"/>
    <cellStyle name="20% - Accent3 14 3 2" xfId="13550" xr:uid="{FB9344AC-84CE-42C0-AD8B-545181C7DBD1}"/>
    <cellStyle name="20% - Accent3 14 3 3" xfId="40463" xr:uid="{DA520768-3BEF-43BC-830C-CA187CDC0043}"/>
    <cellStyle name="20% - Accent3 14 3 4" xfId="9418" xr:uid="{965D46C3-77C8-47EF-BAC4-4AC7696BAEBF}"/>
    <cellStyle name="20% - Accent3 14 4" xfId="4799" xr:uid="{3F08AB66-8146-44CF-B69E-176D4B176C19}"/>
    <cellStyle name="20% - Accent3 14 4 2" xfId="20129" xr:uid="{6FEF9D34-C584-4A99-A57A-8F562D8474E6}"/>
    <cellStyle name="20% - Accent3 14 4 2 2" xfId="45283" xr:uid="{299A51EA-C1D6-40BF-9118-BEC4BEE13BD8}"/>
    <cellStyle name="20% - Accent3 14 4 3" xfId="42766" xr:uid="{D0113ACB-5918-459B-B13C-0A3B3CA860DE}"/>
    <cellStyle name="20% - Accent3 14 4 4" xfId="11994" xr:uid="{A7FD56C0-F71E-4189-AF1C-BD771FF47927}"/>
    <cellStyle name="20% - Accent3 14 5" xfId="7377" xr:uid="{F25D02FA-2677-45B3-AEFE-48FE8EEF69D4}"/>
    <cellStyle name="20% - Accent3 14 6" xfId="13913" xr:uid="{34FF4766-0D23-4ADD-96ED-C1B2616F5B92}"/>
    <cellStyle name="20% - Accent3 15" xfId="1086" xr:uid="{29465ACC-82C2-4C3B-BE6D-7044BCA941C9}"/>
    <cellStyle name="20% - Accent3 15 2" xfId="4798" xr:uid="{B9A95E6A-B967-4B57-9C57-5169F06EEBCF}"/>
    <cellStyle name="20% - Accent3 15 2 2" xfId="11996" xr:uid="{29E8194C-A967-43D6-9AB1-86BBF08F4589}"/>
    <cellStyle name="20% - Accent3 15 2 2 2" xfId="42768" xr:uid="{954AD62E-5F58-4D74-8659-D830A9FE3963}"/>
    <cellStyle name="20% - Accent3 15 2 3" xfId="20131" xr:uid="{D04612F6-8B6F-48B1-8954-910425EBD05A}"/>
    <cellStyle name="20% - Accent3 15 2 3 2" xfId="45285" xr:uid="{D605DDF6-A122-47AA-9159-7BC02B9E2304}"/>
    <cellStyle name="20% - Accent3 15 2 4" xfId="40466" xr:uid="{9F1827C2-9AAF-48C6-903B-2BA20CAF1446}"/>
    <cellStyle name="20% - Accent3 15 2 5" xfId="9421" xr:uid="{0DD8D490-8B67-4BF9-8B6E-F7A56F4BFF73}"/>
    <cellStyle name="20% - Accent3 15 3" xfId="7215" xr:uid="{283AA432-A6F0-4A94-876F-228C2DF79D01}"/>
    <cellStyle name="20% - Accent3 15 3 2" xfId="11727" xr:uid="{9B3CF06A-AB70-4639-AD6A-0FDD1453F6C3}"/>
    <cellStyle name="20% - Accent3 15 3 2 2" xfId="42501" xr:uid="{CFD86909-C9B9-41F8-A1B5-F4CCFB217ACD}"/>
    <cellStyle name="20% - Accent3 15 3 3" xfId="40465" xr:uid="{24C9927D-A0E0-4211-8B28-A1451C3AA630}"/>
    <cellStyle name="20% - Accent3 15 3 4" xfId="9420" xr:uid="{3D1904B3-8014-4C08-81BB-63078C5D6CB8}"/>
    <cellStyle name="20% - Accent3 15 4" xfId="13914" xr:uid="{53AD3B3D-66AA-4ABD-A1FA-498CDF603133}"/>
    <cellStyle name="20% - Accent3 15 5" xfId="19886" xr:uid="{B29C2529-22F8-4118-8070-FF7C616D72F1}"/>
    <cellStyle name="20% - Accent3 15 5 2" xfId="45045" xr:uid="{A9D31D67-F8D0-4921-BA21-7ADCC648F0EA}"/>
    <cellStyle name="20% - Accent3 16" xfId="1087" xr:uid="{37F7FF57-4389-4B39-9857-86BE5048F680}"/>
    <cellStyle name="20% - Accent3 16 2" xfId="7039" xr:uid="{5A757246-DBAA-41A9-A5AE-DA77EB0BD2B8}"/>
    <cellStyle name="20% - Accent3 16 2 2" xfId="11997" xr:uid="{712FCC4F-04F6-400A-9FF9-8A5EDD56790D}"/>
    <cellStyle name="20% - Accent3 16 2 2 2" xfId="42769" xr:uid="{57F66365-51BC-4C48-AD57-666EFF4AEB5A}"/>
    <cellStyle name="20% - Accent3 16 2 3" xfId="20132" xr:uid="{2F247309-5AD9-43A5-B50E-452204FAFFFA}"/>
    <cellStyle name="20% - Accent3 16 2 3 2" xfId="45286" xr:uid="{DB8785B8-457F-44EF-A375-CD206E38088C}"/>
    <cellStyle name="20% - Accent3 16 2 4" xfId="40468" xr:uid="{CB0D91B6-5FBF-414A-B948-DE738A743C03}"/>
    <cellStyle name="20% - Accent3 16 2 5" xfId="9423" xr:uid="{206B18A9-AAB6-4987-B674-216977B2A369}"/>
    <cellStyle name="20% - Accent3 16 3" xfId="4957" xr:uid="{6D0E4D4F-F672-48F5-8AEC-BB10C225CF2D}"/>
    <cellStyle name="20% - Accent3 16 3 2" xfId="11742" xr:uid="{AF773128-4909-486C-A574-E5983CFEA406}"/>
    <cellStyle name="20% - Accent3 16 3 2 2" xfId="42516" xr:uid="{46156522-FB33-48F2-9D69-DEDE958420DE}"/>
    <cellStyle name="20% - Accent3 16 3 3" xfId="40467" xr:uid="{8B454009-D543-4B34-8102-261903788023}"/>
    <cellStyle name="20% - Accent3 16 3 4" xfId="9422" xr:uid="{5A3EEB3B-A0DA-4851-944D-B08A1F00CCD1}"/>
    <cellStyle name="20% - Accent3 16 4" xfId="13915" xr:uid="{83FA175C-FBA5-4828-B5CE-B0272BBA9630}"/>
    <cellStyle name="20% - Accent3 16 5" xfId="19900" xr:uid="{471E3840-D33B-47AF-B3BA-49986B99F01C}"/>
    <cellStyle name="20% - Accent3 16 5 2" xfId="45059" xr:uid="{83005747-9BAD-43BD-AE31-7D919ADD7E1E}"/>
    <cellStyle name="20% - Accent3 17" xfId="1088" xr:uid="{EF3952B4-23FF-4DD5-B19C-ED3CB44B418B}"/>
    <cellStyle name="20% - Accent3 17 2" xfId="7038" xr:uid="{2230735D-330D-4BD1-8B40-132E62D43308}"/>
    <cellStyle name="20% - Accent3 17 2 2" xfId="11999" xr:uid="{A2643BF6-6DC0-4A30-AFB4-96BC89CB00B3}"/>
    <cellStyle name="20% - Accent3 17 2 2 2" xfId="42771" xr:uid="{A83FD038-DB3C-489E-8A32-A6F5DBF3D016}"/>
    <cellStyle name="20% - Accent3 17 2 3" xfId="20134" xr:uid="{67C67DFD-FF74-45AF-B7BE-B69E000300B8}"/>
    <cellStyle name="20% - Accent3 17 2 3 2" xfId="45288" xr:uid="{1B210F95-F390-49F1-95D7-CF62AA114F49}"/>
    <cellStyle name="20% - Accent3 17 2 4" xfId="40470" xr:uid="{A54DE36C-8C1B-49A3-8D1E-EF501129F802}"/>
    <cellStyle name="20% - Accent3 17 2 5" xfId="9425" xr:uid="{89E90C51-08D3-4D8F-9923-FDB9F095E316}"/>
    <cellStyle name="20% - Accent3 17 3" xfId="8499" xr:uid="{47943891-5DA1-4881-9871-72E0A28E8E32}"/>
    <cellStyle name="20% - Accent3 17 3 2" xfId="13617" xr:uid="{1A8EB5DE-EE8F-4E6E-AE5E-66D437FAC21A}"/>
    <cellStyle name="20% - Accent3 17 3 3" xfId="40469" xr:uid="{AD33364E-AF91-4005-9E8E-294B5A857C31}"/>
    <cellStyle name="20% - Accent3 17 3 4" xfId="9424" xr:uid="{C1C59AF4-E47D-412A-A5FE-0455EE868132}"/>
    <cellStyle name="20% - Accent3 17 4" xfId="4797" xr:uid="{7D8BAA6D-189C-41BB-88BA-15294758BCB4}"/>
    <cellStyle name="20% - Accent3 17 4 2" xfId="20133" xr:uid="{D8EA9744-A0E2-407F-A852-7BEEFB736C31}"/>
    <cellStyle name="20% - Accent3 17 4 2 2" xfId="45287" xr:uid="{3CB782A2-1889-4074-8CD4-E93847636354}"/>
    <cellStyle name="20% - Accent3 17 4 3" xfId="42770" xr:uid="{1B1C8873-9CD2-4F0C-A50D-87BC25C305EB}"/>
    <cellStyle name="20% - Accent3 17 4 4" xfId="11998" xr:uid="{DCF0B051-D732-4B8F-8911-7BEF81679FD0}"/>
    <cellStyle name="20% - Accent3 17 5" xfId="4937" xr:uid="{9AB9D741-6B02-4710-A2B5-8D41A41DF9D1}"/>
    <cellStyle name="20% - Accent3 17 6" xfId="13916" xr:uid="{E2511935-804C-4338-AF60-511BD82AB6C0}"/>
    <cellStyle name="20% - Accent3 18" xfId="1089" xr:uid="{B854D25A-339D-416C-8884-7EF5BA51C6CA}"/>
    <cellStyle name="20% - Accent3 18 2" xfId="4796" xr:uid="{67DAC41D-A89F-4C23-92E3-4221AF0626A6}"/>
    <cellStyle name="20% - Accent3 18 2 2" xfId="12000" xr:uid="{830692DC-37CF-4EFB-BC67-7AC7A4A3278A}"/>
    <cellStyle name="20% - Accent3 18 2 2 2" xfId="42772" xr:uid="{9B03E9DF-E19D-4A47-AD20-D03620D5D6FB}"/>
    <cellStyle name="20% - Accent3 18 2 3" xfId="20135" xr:uid="{6A441196-6310-45D5-A323-6C7698E2D0C0}"/>
    <cellStyle name="20% - Accent3 18 2 3 2" xfId="45289" xr:uid="{3D301EE2-0956-4691-B1A3-0FD09A7157CB}"/>
    <cellStyle name="20% - Accent3 18 2 4" xfId="40472" xr:uid="{C1175785-966C-41F6-AF09-68E410105C14}"/>
    <cellStyle name="20% - Accent3 18 2 5" xfId="9427" xr:uid="{C8E44C7C-7A90-486D-97FC-A70851433DA0}"/>
    <cellStyle name="20% - Accent3 18 3" xfId="4919" xr:uid="{C4C91295-9081-45BF-9732-C4557029346F}"/>
    <cellStyle name="20% - Accent3 18 3 2" xfId="11761" xr:uid="{9A709569-5A6A-4E3C-A46A-8F147F74D853}"/>
    <cellStyle name="20% - Accent3 18 3 2 2" xfId="42532" xr:uid="{13ECDABA-DCD8-4512-92B9-5B3A6ED862DB}"/>
    <cellStyle name="20% - Accent3 18 3 3" xfId="40471" xr:uid="{191560D4-5361-4EBA-A750-AD1799CB7910}"/>
    <cellStyle name="20% - Accent3 18 3 4" xfId="9426" xr:uid="{7067D78F-C6EE-4D07-9D0E-7F45D688595E}"/>
    <cellStyle name="20% - Accent3 18 4" xfId="13917" xr:uid="{EA9BB37D-EC10-4B24-9B39-5EDF0F8133A4}"/>
    <cellStyle name="20% - Accent3 18 5" xfId="19915" xr:uid="{A839ADA9-6EB7-48FB-855B-C199B1B77BC2}"/>
    <cellStyle name="20% - Accent3 18 5 2" xfId="45073" xr:uid="{59AEEC4B-12B8-4B63-BEC4-A9ADDC736545}"/>
    <cellStyle name="20% - Accent3 19" xfId="1090" xr:uid="{FB33E319-1DDB-45B4-B201-E5A31AF0FFBD}"/>
    <cellStyle name="20% - Accent3 19 2" xfId="4900" xr:uid="{01A8F71E-E16E-4F03-A1B2-7D8B677CBD03}"/>
    <cellStyle name="20% - Accent3 19 2 2" xfId="11776" xr:uid="{3F6BE3C7-962B-4DC2-976B-0DA15BDD2CD4}"/>
    <cellStyle name="20% - Accent3 19 2 2 2" xfId="42547" xr:uid="{6C9C3EC8-659C-4CE9-859C-D8EC912F724A}"/>
    <cellStyle name="20% - Accent3 19 2 3" xfId="40473" xr:uid="{19693D48-7083-4617-BE02-A8AE13249B98}"/>
    <cellStyle name="20% - Accent3 19 2 4" xfId="9428" xr:uid="{E0A68C43-9ED4-4C2B-A1B8-194A2947AC1C}"/>
    <cellStyle name="20% - Accent3 19 3" xfId="13918" xr:uid="{CBCE7D74-661D-4D4E-A24E-A5344CA01E8A}"/>
    <cellStyle name="20% - Accent3 19 4" xfId="19930" xr:uid="{57D93096-58B0-4DA6-9E51-CD3B9B0D1C22}"/>
    <cellStyle name="20% - Accent3 19 4 2" xfId="45088" xr:uid="{D2EBFA11-998A-4526-A2F5-B16B0F01FF89}"/>
    <cellStyle name="20% - Accent3 2" xfId="74" xr:uid="{42F42984-609B-4B5B-A722-11F9744DBF7B}"/>
    <cellStyle name="20% - Accent3 2 10" xfId="9276" xr:uid="{7376729D-44AC-49EB-B403-B186813ADB7E}"/>
    <cellStyle name="20% - Accent3 2 10 2" xfId="40340" xr:uid="{C986869F-0026-4A7D-A1A9-E0BE2D186610}"/>
    <cellStyle name="20% - Accent3 2 11" xfId="13919" xr:uid="{9615846F-A6DE-4D35-B9C5-E94E5C1D2118}"/>
    <cellStyle name="20% - Accent3 2 12" xfId="18250" xr:uid="{48630C98-F281-4453-804C-F53079204BC3}"/>
    <cellStyle name="20% - Accent3 2 2" xfId="75" xr:uid="{2048BF80-AAD9-41ED-B802-C7BC9F89478A}"/>
    <cellStyle name="20% - Accent3 2 2 2" xfId="1092" xr:uid="{3C061AC5-F3B9-4EB1-BE86-6BBD0FA2CA6A}"/>
    <cellStyle name="20% - Accent3 2 2 2 2" xfId="18252" xr:uid="{54363E08-F91E-46C2-9B6D-3BC410C8A524}"/>
    <cellStyle name="20% - Accent3 2 2 2 2 2" xfId="44701" xr:uid="{7A682D69-DE73-4870-A3E4-A62554030DEF}"/>
    <cellStyle name="20% - Accent3 2 2 3" xfId="13920" xr:uid="{D9C349D5-ACC9-4D26-B564-F83514E40D4A}"/>
    <cellStyle name="20% - Accent3 2 2 3 2" xfId="18253" xr:uid="{592EE65D-AB19-474F-AA79-C7637679E48D}"/>
    <cellStyle name="20% - Accent3 2 2 4" xfId="21056" xr:uid="{5F226396-8D0F-4825-AB8D-9991ED774AFC}"/>
    <cellStyle name="20% - Accent3 2 2 5" xfId="18251" xr:uid="{ED7BBF17-1514-41F9-BA67-46A7C8233B76}"/>
    <cellStyle name="20% - Accent3 2 2 5 2" xfId="44700" xr:uid="{916FA425-55BD-4DF4-8A6B-501B6A2CCC69}"/>
    <cellStyle name="20% - Accent3 2 3" xfId="76" xr:uid="{FD4948EF-E727-491E-BE7A-B38C2620980B}"/>
    <cellStyle name="20% - Accent3 2 3 2" xfId="1093" xr:uid="{3DEF0484-687E-445A-AB37-83AE0A2DC9CC}"/>
    <cellStyle name="20% - Accent3 2 3 2 2" xfId="8101" xr:uid="{A14449CF-FCD0-413C-ADEB-CD66448C8261}"/>
    <cellStyle name="20% - Accent3 2 3 3" xfId="13921" xr:uid="{923FD5C1-FE0D-434D-91C7-440FEC4A2EBD}"/>
    <cellStyle name="20% - Accent3 2 3 3 2" xfId="21057" xr:uid="{4D025743-4387-45FA-91E9-CBF72AE44035}"/>
    <cellStyle name="20% - Accent3 2 3 4" xfId="18254" xr:uid="{B4B591E0-ACD1-4F49-BAA0-44E4B73FAD87}"/>
    <cellStyle name="20% - Accent3 2 3 4 2" xfId="44702" xr:uid="{8A9E823B-4701-4A25-A037-EEC2AF7D7F48}"/>
    <cellStyle name="20% - Accent3 2 4" xfId="1094" xr:uid="{BE062B27-2AC1-4FB3-8934-FDA31F77A414}"/>
    <cellStyle name="20% - Accent3 2 4 2" xfId="4864" xr:uid="{23616ADF-061D-4B8A-B6C2-BD6C6B301FD3}"/>
    <cellStyle name="20% - Accent3 2 4 2 2" xfId="42669" xr:uid="{A6E6BB85-DFCD-4F6E-ACFD-83ED266AF18E}"/>
    <cellStyle name="20% - Accent3 2 4 2 3" xfId="11899" xr:uid="{B91EB89C-D4F3-4398-A401-74888B1DEBC2}"/>
    <cellStyle name="20% - Accent3 2 4 3" xfId="13922" xr:uid="{59E5940B-14F2-4AED-B625-E6E891364CB6}"/>
    <cellStyle name="20% - Accent3 2 4 4" xfId="18255" xr:uid="{1F96A317-D6F8-4831-A408-E3C3D05F1623}"/>
    <cellStyle name="20% - Accent3 2 4 4 2" xfId="44703" xr:uid="{8A530328-85C8-4A8D-A4EE-57767C816CC5}"/>
    <cellStyle name="20% - Accent3 2 5" xfId="1095" xr:uid="{FA193CAA-FF1C-4B16-84AA-A0E338192CCE}"/>
    <cellStyle name="20% - Accent3 2 5 2" xfId="13923" xr:uid="{304A00AA-F472-4CE1-BFA1-E93859DCE0B4}"/>
    <cellStyle name="20% - Accent3 2 5 3" xfId="18256" xr:uid="{4AA3654F-697B-41FA-81C7-B1FA45531F91}"/>
    <cellStyle name="20% - Accent3 2 5 3 2" xfId="44704" xr:uid="{27D8232D-3879-45E1-999A-59D11D5F35C4}"/>
    <cellStyle name="20% - Accent3 2 6" xfId="1096" xr:uid="{0C9F87C5-EE39-4917-B76D-DBF985AB04BC}"/>
    <cellStyle name="20% - Accent3 2 6 2" xfId="13924" xr:uid="{456C03D9-6F78-47BF-AEA2-CD34C7913608}"/>
    <cellStyle name="20% - Accent3 2 6 3" xfId="18257" xr:uid="{E3905C40-EF63-4C09-AF5F-8A00FC7254A7}"/>
    <cellStyle name="20% - Accent3 2 7" xfId="1097" xr:uid="{43A4E367-B62D-4255-96E3-9F32D689FE73}"/>
    <cellStyle name="20% - Accent3 2 7 2" xfId="13925" xr:uid="{22FFD6DF-91E2-4D83-A6C8-474B93E82C4F}"/>
    <cellStyle name="20% - Accent3 2 8" xfId="1098" xr:uid="{7078D8E5-8B1E-4A83-A654-EB7339E0D97B}"/>
    <cellStyle name="20% - Accent3 2 8 2" xfId="13926" xr:uid="{BE6DB36C-164A-4EF6-AA4C-4BA3DB729A35}"/>
    <cellStyle name="20% - Accent3 2 9" xfId="1091" xr:uid="{07B6FC69-E5C2-491F-85FB-4C5DA1633C91}"/>
    <cellStyle name="20% - Accent3 2 9 2" xfId="13927" xr:uid="{7EF5C867-57B8-4D14-BC49-20F9368AD7F4}"/>
    <cellStyle name="20% - Accent3 2_Detail Cash flow" xfId="13928" xr:uid="{B63201CB-5637-4674-B818-BE3F597A6877}"/>
    <cellStyle name="20% - Accent3 20" xfId="1099" xr:uid="{AC70FCD8-B22B-4211-837F-ECF0A5EA14EF}"/>
    <cellStyle name="20% - Accent3 20 2" xfId="8019" xr:uid="{20F8F95D-C2F7-4BFB-BE75-6D39476EC3DE}"/>
    <cellStyle name="20% - Accent3 20 3" xfId="8512" xr:uid="{21F81AF9-7805-469D-A3D4-76AB4E167377}"/>
    <cellStyle name="20% - Accent3 20 3 2" xfId="13630" xr:uid="{C238B0CB-4CF8-4B97-8CAF-B46229BC27D7}"/>
    <cellStyle name="20% - Accent3 20 3 2 2" xfId="44166" xr:uid="{CAD53B08-1A96-4CF1-9DC0-A724C615430C}"/>
    <cellStyle name="20% - Accent3 20 3 3" xfId="21678" xr:uid="{45DF39CE-936E-495D-BD1B-B328985000D6}"/>
    <cellStyle name="20% - Accent3 20 3 3 2" xfId="46596" xr:uid="{BA6BBBEB-4B55-459D-9E6C-BEC7280D9703}"/>
    <cellStyle name="20% - Accent3 20 3 4" xfId="9429" xr:uid="{66EC60C1-3949-4DBD-BB01-38EB07520DD3}"/>
    <cellStyle name="20% - Accent3 20 4" xfId="7037" xr:uid="{8BC7A363-6239-4AAE-A2E7-11E4FF2FCBEF}"/>
    <cellStyle name="20% - Accent3 20 5" xfId="4882" xr:uid="{7BF50E03-606B-413E-8D5A-6BD60FDE8519}"/>
    <cellStyle name="20% - Accent3 20 5 2" xfId="42562" xr:uid="{C8729F3B-8C8E-4A8D-8A55-82F47451A1F7}"/>
    <cellStyle name="20% - Accent3 20 5 3" xfId="11791" xr:uid="{F484542D-3BC2-4B14-B701-D43C339C3B72}"/>
    <cellStyle name="20% - Accent3 20 6" xfId="13929" xr:uid="{6B451F75-5DA3-4D05-A9B5-6949365B220D}"/>
    <cellStyle name="20% - Accent3 20 7" xfId="19945" xr:uid="{373E32B5-8200-4E34-81A1-3ED9D1487E87}"/>
    <cellStyle name="20% - Accent3 20 7 2" xfId="45103" xr:uid="{28911918-1D58-45DC-B1AD-1E5AA6AEB501}"/>
    <cellStyle name="20% - Accent3 21" xfId="1100" xr:uid="{574FAB17-0793-43E3-8858-E2A844FDE6C1}"/>
    <cellStyle name="20% - Accent3 21 2" xfId="7182" xr:uid="{2E1287C6-CC31-4755-9AE1-B3446342608E}"/>
    <cellStyle name="20% - Accent3 21 2 2" xfId="11806" xr:uid="{45151481-B61F-4AF0-9FDC-9E6D6B60D8BF}"/>
    <cellStyle name="20% - Accent3 21 2 2 2" xfId="42577" xr:uid="{DB8D748E-0908-444C-A3C7-FCE6FA6581DC}"/>
    <cellStyle name="20% - Accent3 21 2 3" xfId="40474" xr:uid="{35787781-36EB-45EF-A294-11532EEE999F}"/>
    <cellStyle name="20% - Accent3 21 2 4" xfId="9430" xr:uid="{40460F0A-64E9-4DD3-8516-463BCA33F71F}"/>
    <cellStyle name="20% - Accent3 21 3" xfId="13930" xr:uid="{BA32A2F3-DB9F-4B69-B1AC-5B642A086D23}"/>
    <cellStyle name="20% - Accent3 21 4" xfId="19960" xr:uid="{886B8875-46EA-418D-8EC9-22664DE9C22D}"/>
    <cellStyle name="20% - Accent3 21 4 2" xfId="45118" xr:uid="{D1AB88EE-4908-4684-9DA3-1CDECB8A26C0}"/>
    <cellStyle name="20% - Accent3 22" xfId="1101" xr:uid="{06A740FF-C74C-4410-8939-4A4536BBD4C7}"/>
    <cellStyle name="20% - Accent3 22 2" xfId="7168" xr:uid="{21041884-0683-49C9-8517-47CDDDB6BA0C}"/>
    <cellStyle name="20% - Accent3 22 2 2" xfId="11821" xr:uid="{41104D38-D014-4D7E-AC04-9DBA1FA07C26}"/>
    <cellStyle name="20% - Accent3 22 2 2 2" xfId="42592" xr:uid="{F3ABB289-9F37-4ADA-89B4-AA19216F3CC1}"/>
    <cellStyle name="20% - Accent3 22 2 3" xfId="40475" xr:uid="{8C7ED3AE-B0AE-4D15-8C79-4CC4AF08CBA3}"/>
    <cellStyle name="20% - Accent3 22 2 4" xfId="9431" xr:uid="{E908CB6B-C840-4498-8D08-CB0E97B26C13}"/>
    <cellStyle name="20% - Accent3 22 3" xfId="13931" xr:uid="{6CA66C64-8B52-403A-90E7-44597FA737A7}"/>
    <cellStyle name="20% - Accent3 22 4" xfId="19974" xr:uid="{3683196C-D801-4CB6-BAA6-61D3F75C0BD0}"/>
    <cellStyle name="20% - Accent3 22 4 2" xfId="45132" xr:uid="{A91F6B2F-D925-46AB-8BD6-058DB1CA3899}"/>
    <cellStyle name="20% - Accent3 23" xfId="1102" xr:uid="{AF07F24E-D23B-45F1-841C-AB5510528A03}"/>
    <cellStyle name="20% - Accent3 23 2" xfId="4871" xr:uid="{A5280B03-46EE-4586-9AEE-C8347FBC1A54}"/>
    <cellStyle name="20% - Accent3 23 2 2" xfId="11836" xr:uid="{AFC98F77-CF7A-440C-9144-7CECA44845CE}"/>
    <cellStyle name="20% - Accent3 23 2 2 2" xfId="42607" xr:uid="{D81D765D-71B0-422A-A47C-5B5EC75FE9EA}"/>
    <cellStyle name="20% - Accent3 23 2 3" xfId="40476" xr:uid="{C926D64F-D566-4685-8FA0-A44DC18E0B9B}"/>
    <cellStyle name="20% - Accent3 23 2 4" xfId="9432" xr:uid="{60068EEA-F486-4EBD-8CCF-7738C73721B9}"/>
    <cellStyle name="20% - Accent3 23 3" xfId="13932" xr:uid="{575A5F3E-4445-407C-A40F-9E263C52F995}"/>
    <cellStyle name="20% - Accent3 23 4" xfId="19988" xr:uid="{03AD4C74-7214-4278-A0A9-3F0F0F0075C0}"/>
    <cellStyle name="20% - Accent3 23 4 2" xfId="45146" xr:uid="{4F9C0845-81A6-4B42-8EB9-B1277B397149}"/>
    <cellStyle name="20% - Accent3 24" xfId="1103" xr:uid="{B9BE7F8A-8C31-4938-886B-A0365F40EC0F}"/>
    <cellStyle name="20% - Accent3 24 2" xfId="7140" xr:uid="{03804264-078E-4A82-8B07-42ACB0502948}"/>
    <cellStyle name="20% - Accent3 24 2 2" xfId="11851" xr:uid="{3663A5B5-864A-4CB2-8DD7-913FB64EFF01}"/>
    <cellStyle name="20% - Accent3 24 2 2 2" xfId="42622" xr:uid="{255B14D7-9AEB-4FB4-8710-6FAA2387D5F1}"/>
    <cellStyle name="20% - Accent3 24 2 3" xfId="40477" xr:uid="{45A6E840-E189-4430-B47D-04D7138845C0}"/>
    <cellStyle name="20% - Accent3 24 2 4" xfId="9433" xr:uid="{4BB316D6-9DF0-4463-9B0E-953F7A6E20A5}"/>
    <cellStyle name="20% - Accent3 24 3" xfId="13933" xr:uid="{34AEF8AC-B102-4FF1-BC98-1E64D7EE130A}"/>
    <cellStyle name="20% - Accent3 24 4" xfId="20003" xr:uid="{57425D83-12CC-4D15-881A-A3F3512640AF}"/>
    <cellStyle name="20% - Accent3 24 4 2" xfId="45161" xr:uid="{9C8F1B21-67EC-4EEF-9479-423EDB4C25D5}"/>
    <cellStyle name="20% - Accent3 25" xfId="1104" xr:uid="{55CBB5ED-1253-4DFF-8BD0-321D8D1841D7}"/>
    <cellStyle name="20% - Accent3 25 2" xfId="7128" xr:uid="{E2C95272-2725-498B-B4D5-2AAC9A0B71D6}"/>
    <cellStyle name="20% - Accent3 25 2 2" xfId="11866" xr:uid="{AA956D3D-3237-418F-B3B1-5845759986E7}"/>
    <cellStyle name="20% - Accent3 25 2 2 2" xfId="42637" xr:uid="{91B28869-5C89-44D6-9D4E-049942A85E21}"/>
    <cellStyle name="20% - Accent3 25 2 3" xfId="40478" xr:uid="{4E2D18EF-F831-4714-945A-01A7BC3CADB2}"/>
    <cellStyle name="20% - Accent3 25 2 4" xfId="9434" xr:uid="{C3CE4C76-1D93-4689-B9D0-EFAC830B2423}"/>
    <cellStyle name="20% - Accent3 25 3" xfId="13934" xr:uid="{16198D27-4D5D-44A8-BD40-506F8B96EE5C}"/>
    <cellStyle name="20% - Accent3 25 4" xfId="20017" xr:uid="{15C2185B-E651-478C-9AE0-230DD4CEE57B}"/>
    <cellStyle name="20% - Accent3 25 4 2" xfId="45175" xr:uid="{165BF343-EE7D-4FD7-B5F7-ABF40C5A798E}"/>
    <cellStyle name="20% - Accent3 26" xfId="1105" xr:uid="{7E9DAE05-5F7C-4118-B427-3B589473B06A}"/>
    <cellStyle name="20% - Accent3 26 2" xfId="7113" xr:uid="{BD031ADB-D941-4BCD-89EC-82470A74D384}"/>
    <cellStyle name="20% - Accent3 26 2 2" xfId="11881" xr:uid="{0762F3F8-1F93-4AB0-959C-CA495710730C}"/>
    <cellStyle name="20% - Accent3 26 2 2 2" xfId="42652" xr:uid="{AE1F0253-5F4E-45DD-85F4-BEFDEDE5E0C7}"/>
    <cellStyle name="20% - Accent3 26 2 3" xfId="40479" xr:uid="{6003873D-20FA-4C15-9E1B-F5D3796FAFEE}"/>
    <cellStyle name="20% - Accent3 26 2 4" xfId="9435" xr:uid="{A1BD8214-52AC-48EB-9688-60F21317B432}"/>
    <cellStyle name="20% - Accent3 26 3" xfId="13935" xr:uid="{0D286163-3F87-4FFD-9BC0-5AA86FF74AEE}"/>
    <cellStyle name="20% - Accent3 26 4" xfId="20031" xr:uid="{3B8B6E9B-DEB5-4772-BD84-3A6B29FDC788}"/>
    <cellStyle name="20% - Accent3 26 4 2" xfId="45189" xr:uid="{8DF59F4E-02A0-4326-B5FC-C03E1E0819FC}"/>
    <cellStyle name="20% - Accent3 27" xfId="1106" xr:uid="{F0CECA89-6F3B-44AA-A1C1-923EC86964F5}"/>
    <cellStyle name="20% - Accent3 27 2" xfId="4795" xr:uid="{8FFB1215-3AEB-479D-B1BF-9CFCD2A0132E}"/>
    <cellStyle name="20% - Accent3 27 2 2" xfId="12001" xr:uid="{AFA525D1-BEC2-49B1-A97D-22EB91BFC257}"/>
    <cellStyle name="20% - Accent3 27 2 2 2" xfId="42773" xr:uid="{5A322225-CCF5-4F2F-A88D-E44CAD54BEC9}"/>
    <cellStyle name="20% - Accent3 27 2 3" xfId="40480" xr:uid="{7E14EAC0-7BA7-4310-861E-AA4EF867645F}"/>
    <cellStyle name="20% - Accent3 27 2 4" xfId="9436" xr:uid="{CCE8239F-C7C8-4DE9-9CAC-E5D1B0D2EB25}"/>
    <cellStyle name="20% - Accent3 27 3" xfId="13936" xr:uid="{02E45D38-BA86-480C-BFC3-8B02382F041D}"/>
    <cellStyle name="20% - Accent3 27 4" xfId="20136" xr:uid="{20A5E138-2BB8-4CBE-B10B-73B9D493BE11}"/>
    <cellStyle name="20% - Accent3 27 4 2" xfId="45290" xr:uid="{A1C47FC7-6A45-4987-84A8-63E98FFB9D83}"/>
    <cellStyle name="20% - Accent3 28" xfId="1107" xr:uid="{9282EC29-2568-4D5F-A36F-BD37510167F3}"/>
    <cellStyle name="20% - Accent3 28 2" xfId="7036" xr:uid="{3CD8811C-DE5A-4345-9113-E23B515B9205}"/>
    <cellStyle name="20% - Accent3 28 2 2" xfId="12002" xr:uid="{C7C67D36-DC9E-4F8B-B89A-63EA42E43B17}"/>
    <cellStyle name="20% - Accent3 28 2 2 2" xfId="42774" xr:uid="{304C667E-A0FA-4811-AD3F-FD387194E6FB}"/>
    <cellStyle name="20% - Accent3 28 2 3" xfId="40481" xr:uid="{8ED84772-8B49-42CA-B2C4-6A75E6A5ECFE}"/>
    <cellStyle name="20% - Accent3 28 2 4" xfId="9437" xr:uid="{2A1C1093-309B-49DD-84AC-9782BA81E944}"/>
    <cellStyle name="20% - Accent3 28 3" xfId="13937" xr:uid="{418ED2A4-8D8D-4215-8737-828D583A77CB}"/>
    <cellStyle name="20% - Accent3 28 4" xfId="20137" xr:uid="{3FABFF95-0762-48B4-9A76-9969A25AB811}"/>
    <cellStyle name="20% - Accent3 28 4 2" xfId="45291" xr:uid="{06F416BC-B474-4915-A55C-D13665C1063F}"/>
    <cellStyle name="20% - Accent3 29" xfId="1108" xr:uid="{4526E2EC-1BBD-4A70-BF7D-6F43EB107052}"/>
    <cellStyle name="20% - Accent3 29 2" xfId="4794" xr:uid="{B34AD659-BA49-4871-9DF5-5293C99BF80E}"/>
    <cellStyle name="20% - Accent3 29 2 2" xfId="12003" xr:uid="{CAC6353F-117D-4021-85D6-6DF367F3F14B}"/>
    <cellStyle name="20% - Accent3 29 2 2 2" xfId="42775" xr:uid="{16776CCF-97A2-4DAB-ABC2-50E445137182}"/>
    <cellStyle name="20% - Accent3 29 2 3" xfId="40482" xr:uid="{7E4B08B3-4FFF-4081-8B59-1EF23DCFFB0C}"/>
    <cellStyle name="20% - Accent3 29 2 4" xfId="9438" xr:uid="{C9F2CD14-4A28-44D8-B786-06D098961B03}"/>
    <cellStyle name="20% - Accent3 29 3" xfId="13938" xr:uid="{EC326AD1-F4A5-4E67-BA73-79B0569D0528}"/>
    <cellStyle name="20% - Accent3 29 4" xfId="20138" xr:uid="{BA86E80E-725C-4F6D-AE44-1282D62CDC32}"/>
    <cellStyle name="20% - Accent3 29 4 2" xfId="45292" xr:uid="{C0DD9F5A-E20D-4E8D-813E-4007193D5597}"/>
    <cellStyle name="20% - Accent3 3" xfId="1109" xr:uid="{685ACA14-22B2-49EB-91F0-7FFD77FB9E9F}"/>
    <cellStyle name="20% - Accent3 3 10" xfId="13939" xr:uid="{81D461C8-C7A4-4778-94A1-3DACA42801C7}"/>
    <cellStyle name="20% - Accent3 3 11" xfId="18258" xr:uid="{D92E67A0-8534-4ACF-A9DA-8A9390F63246}"/>
    <cellStyle name="20% - Accent3 3 11 2" xfId="44705" xr:uid="{A14F725B-89A3-4524-8933-378730073A25}"/>
    <cellStyle name="20% - Accent3 3 2" xfId="1110" xr:uid="{994E3265-FBEA-4CCB-BB19-7A34DE25F301}"/>
    <cellStyle name="20% - Accent3 3 2 2" xfId="7035" xr:uid="{3CB28532-444C-4E43-8C4D-ADA070D1697E}"/>
    <cellStyle name="20% - Accent3 3 2 2 2" xfId="12004" xr:uid="{1F66F6F9-E4CC-4088-A159-8107A0DE14C3}"/>
    <cellStyle name="20% - Accent3 3 2 2 2 2" xfId="42776" xr:uid="{C6B1137E-AEA6-485D-A2FC-3EE118865C2B}"/>
    <cellStyle name="20% - Accent3 3 2 2 3" xfId="40483" xr:uid="{90F7A3BE-9338-49D8-BEDA-ED243F471CE3}"/>
    <cellStyle name="20% - Accent3 3 2 2 4" xfId="9439" xr:uid="{2F20D104-2BB1-400A-8B82-7322A5363014}"/>
    <cellStyle name="20% - Accent3 3 2 3" xfId="20139" xr:uid="{62593B8F-565A-4FC5-B0D9-644A419C1E7C}"/>
    <cellStyle name="20% - Accent3 3 2 3 2" xfId="45293" xr:uid="{114DE232-A7FC-48CD-8A62-CAF06EA6A908}"/>
    <cellStyle name="20% - Accent3 3 3" xfId="1111" xr:uid="{247B4019-3676-4377-86D2-BDD2F968C5B2}"/>
    <cellStyle name="20% - Accent3 3 3 2" xfId="7928" xr:uid="{68DD874A-3B2B-4903-A4FA-10456624AE7B}"/>
    <cellStyle name="20% - Accent3 3 4" xfId="1112" xr:uid="{B235927D-5B56-4949-97B1-F2692ECED356}"/>
    <cellStyle name="20% - Accent3 3 4 2" xfId="19842" xr:uid="{29182049-F52D-4943-876A-68BD4F4F3D38}"/>
    <cellStyle name="20% - Accent3 3 5" xfId="1113" xr:uid="{EDA45921-98F5-439F-A30E-9DF0617FDF83}"/>
    <cellStyle name="20% - Accent3 3 6" xfId="1114" xr:uid="{4502F3A6-196C-42A5-9FCB-619495EAC59D}"/>
    <cellStyle name="20% - Accent3 3 7" xfId="1115" xr:uid="{0363291D-3CCC-4F80-BDFE-7F803A54CC8E}"/>
    <cellStyle name="20% - Accent3 3 8" xfId="1116" xr:uid="{C4A984B5-4459-4238-8974-C08CF7840F23}"/>
    <cellStyle name="20% - Accent3 3 9" xfId="4984" xr:uid="{F6B9A996-1008-4D6B-A271-95711DB19D53}"/>
    <cellStyle name="20% - Accent3 3_PTTICT Q1_2011 v1_Lek" xfId="1117" xr:uid="{F0896CD1-E34F-4F12-A2F8-7ED63F07BBF3}"/>
    <cellStyle name="20% - Accent3 30" xfId="1118" xr:uid="{8542146B-4D20-467E-9980-4B8DE9952907}"/>
    <cellStyle name="20% - Accent3 30 2" xfId="4793" xr:uid="{66B3F28F-2100-4AEA-B1CC-BA7E004E892E}"/>
    <cellStyle name="20% - Accent3 30 2 2" xfId="12005" xr:uid="{6808E390-FF95-4BA5-B562-CE2F98E20674}"/>
    <cellStyle name="20% - Accent3 30 2 2 2" xfId="42777" xr:uid="{84917DBA-3945-4F2C-A274-02B090E00771}"/>
    <cellStyle name="20% - Accent3 30 2 3" xfId="40484" xr:uid="{49451FB5-CDA2-4000-B035-A290B7C9D686}"/>
    <cellStyle name="20% - Accent3 30 2 4" xfId="9440" xr:uid="{05B3A0F7-6A48-41F6-859D-BA733C2F481A}"/>
    <cellStyle name="20% - Accent3 30 3" xfId="13940" xr:uid="{D7CC56CD-92A1-499C-AF07-F3B0058D9E82}"/>
    <cellStyle name="20% - Accent3 30 4" xfId="20140" xr:uid="{320960B7-1683-401D-A1E5-AAC45CB48731}"/>
    <cellStyle name="20% - Accent3 30 4 2" xfId="45294" xr:uid="{2F499D2D-363E-424A-A4C5-3E1789D1F594}"/>
    <cellStyle name="20% - Accent3 31" xfId="1119" xr:uid="{A316CB9E-64A5-47B6-B586-13BC47B62050}"/>
    <cellStyle name="20% - Accent3 31 2" xfId="7034" xr:uid="{B6968EA4-0E92-4425-8457-DBF4639D8E9A}"/>
    <cellStyle name="20% - Accent3 31 2 2" xfId="12006" xr:uid="{16048C3B-B41A-49EA-89FF-7867B4EF1F81}"/>
    <cellStyle name="20% - Accent3 31 2 2 2" xfId="42778" xr:uid="{D80B538B-6E94-48CA-9422-AB0F03E78B15}"/>
    <cellStyle name="20% - Accent3 31 2 3" xfId="40485" xr:uid="{E810A45D-7161-45F5-8C56-E56CD7B44638}"/>
    <cellStyle name="20% - Accent3 31 2 4" xfId="9441" xr:uid="{2DCBD70C-3323-4D2E-9BA4-03198C8D344B}"/>
    <cellStyle name="20% - Accent3 31 3" xfId="13941" xr:uid="{50262404-93DA-4F52-AF0F-FCB92F0C5B5B}"/>
    <cellStyle name="20% - Accent3 31 4" xfId="20141" xr:uid="{BCF066AB-73C9-4879-8019-2FE4E884B682}"/>
    <cellStyle name="20% - Accent3 31 4 2" xfId="45295" xr:uid="{305BC64D-B603-46D6-A038-437954D81B40}"/>
    <cellStyle name="20% - Accent3 32" xfId="1120" xr:uid="{805739E7-4A86-44F2-A845-1A4395F96047}"/>
    <cellStyle name="20% - Accent3 32 2" xfId="4792" xr:uid="{38E13C0C-DE1F-499F-A5EF-C89E3CFE2410}"/>
    <cellStyle name="20% - Accent3 32 2 2" xfId="12007" xr:uid="{15E398C5-0741-4E71-BD50-15DD5A55B99E}"/>
    <cellStyle name="20% - Accent3 32 2 2 2" xfId="42779" xr:uid="{23173466-5C5D-455F-9705-7A51371E7C5F}"/>
    <cellStyle name="20% - Accent3 32 2 3" xfId="40486" xr:uid="{E84F9727-F6A1-4185-A21E-F04E1CCE3206}"/>
    <cellStyle name="20% - Accent3 32 2 4" xfId="9442" xr:uid="{B619BF89-E5D7-4A72-B81A-82DCEC14C871}"/>
    <cellStyle name="20% - Accent3 32 3" xfId="13942" xr:uid="{5FC2DF23-B51A-40C7-BCA8-B5E11B288DE8}"/>
    <cellStyle name="20% - Accent3 32 4" xfId="20142" xr:uid="{DA460C36-7B7E-43AC-AAF2-519AC6883324}"/>
    <cellStyle name="20% - Accent3 32 4 2" xfId="45296" xr:uid="{D93E4870-B217-47F1-8705-558E259007C8}"/>
    <cellStyle name="20% - Accent3 33" xfId="1121" xr:uid="{FBFD00D4-945F-4AEB-82FC-3CBA8F250E3C}"/>
    <cellStyle name="20% - Accent3 33 2" xfId="7033" xr:uid="{8A5166BC-FEE9-4A53-9615-FDDD5DF2DED0}"/>
    <cellStyle name="20% - Accent3 33 2 2" xfId="12008" xr:uid="{2C36ECCB-85B0-45FD-A2D9-420002CAB9D9}"/>
    <cellStyle name="20% - Accent3 33 2 2 2" xfId="42780" xr:uid="{91B946DF-63ED-4E33-8332-DBA2A70CF15E}"/>
    <cellStyle name="20% - Accent3 33 2 3" xfId="40487" xr:uid="{4B895F7B-5CE9-4905-B6F2-0CA4C80BF7E7}"/>
    <cellStyle name="20% - Accent3 33 2 4" xfId="9443" xr:uid="{F8C432A3-F9CE-4E01-8203-58B372C931E5}"/>
    <cellStyle name="20% - Accent3 33 3" xfId="13943" xr:uid="{92E71B2A-4DF9-437C-A5DE-2E7EC6CEE066}"/>
    <cellStyle name="20% - Accent3 33 4" xfId="20143" xr:uid="{9FEF5847-FB0B-4CB3-9CC4-0C0A5577156D}"/>
    <cellStyle name="20% - Accent3 33 4 2" xfId="45297" xr:uid="{03E8ADCD-E72C-4502-9108-29F79B72E25A}"/>
    <cellStyle name="20% - Accent3 34" xfId="1122" xr:uid="{E8CC4AAA-9132-4D5C-AF4A-EA6C224FBA6E}"/>
    <cellStyle name="20% - Accent3 34 2" xfId="4791" xr:uid="{A8E9610F-A1C2-4FC6-95F7-EB0FB98BB5C4}"/>
    <cellStyle name="20% - Accent3 34 2 2" xfId="12009" xr:uid="{5A9F6221-5456-4D7A-853F-7D9EDAC71601}"/>
    <cellStyle name="20% - Accent3 34 2 2 2" xfId="42781" xr:uid="{3AC9A388-5DFB-4A84-B150-F5182242ED9F}"/>
    <cellStyle name="20% - Accent3 34 2 3" xfId="40488" xr:uid="{67966303-F621-4085-BD9C-BEFDA160FC5E}"/>
    <cellStyle name="20% - Accent3 34 2 4" xfId="9444" xr:uid="{0DB13985-C3EB-4E44-AF16-9C13B17FC0E9}"/>
    <cellStyle name="20% - Accent3 34 3" xfId="13944" xr:uid="{6C6723B0-06DA-4F40-84D8-820541933CE7}"/>
    <cellStyle name="20% - Accent3 34 4" xfId="20144" xr:uid="{AD1A82F5-7D81-4C34-98A0-3AC710422932}"/>
    <cellStyle name="20% - Accent3 34 4 2" xfId="45298" xr:uid="{AE7E96CF-9FE1-452D-9E4C-63D56884A1AD}"/>
    <cellStyle name="20% - Accent3 35" xfId="1123" xr:uid="{6955F3DF-3A89-4E49-BA83-84737C94F33F}"/>
    <cellStyle name="20% - Accent3 35 2" xfId="7032" xr:uid="{1BDB661C-4448-4CD5-BD33-46837774922B}"/>
    <cellStyle name="20% - Accent3 35 2 2" xfId="12010" xr:uid="{40DC8AF0-DF6E-4161-8676-A7AF89BAD313}"/>
    <cellStyle name="20% - Accent3 35 2 2 2" xfId="42782" xr:uid="{9616264E-D7E8-41DC-B257-E456B2AB6DA4}"/>
    <cellStyle name="20% - Accent3 35 2 3" xfId="40489" xr:uid="{E8756D64-C1C5-4322-97EC-595D7233B321}"/>
    <cellStyle name="20% - Accent3 35 2 4" xfId="9445" xr:uid="{169AF53D-D8AC-4E7F-AFB0-F73E986C7BDD}"/>
    <cellStyle name="20% - Accent3 35 3" xfId="13945" xr:uid="{DAC97828-28D2-439B-B9C7-9851BF4120C9}"/>
    <cellStyle name="20% - Accent3 35 4" xfId="20145" xr:uid="{7D4AA70B-6221-401B-B0C8-B3E659B18EB4}"/>
    <cellStyle name="20% - Accent3 35 4 2" xfId="45299" xr:uid="{B09A8934-DA2C-4551-97DB-119444C61F7F}"/>
    <cellStyle name="20% - Accent3 36" xfId="1124" xr:uid="{88C5DD47-8756-4D24-A1C3-BE81E22807F9}"/>
    <cellStyle name="20% - Accent3 36 2" xfId="4790" xr:uid="{BFB338FB-0B92-4C49-8AA7-DF2707158E10}"/>
    <cellStyle name="20% - Accent3 36 2 2" xfId="12011" xr:uid="{6545DA34-0C9A-4383-881F-15776115E5DF}"/>
    <cellStyle name="20% - Accent3 36 2 2 2" xfId="42783" xr:uid="{0068C48C-4EE7-4046-B81F-08BD735848D5}"/>
    <cellStyle name="20% - Accent3 36 2 3" xfId="40490" xr:uid="{5EAC8E3A-582D-4D2C-9745-6DE0DE5A3F05}"/>
    <cellStyle name="20% - Accent3 36 2 4" xfId="9446" xr:uid="{BFF8F409-C517-40D8-AD0C-9C8C4A8AE214}"/>
    <cellStyle name="20% - Accent3 36 3" xfId="13946" xr:uid="{7837DE69-2292-4787-A972-486DBCA47274}"/>
    <cellStyle name="20% - Accent3 36 4" xfId="20146" xr:uid="{39976243-63FC-4176-8E55-F652458B4E8F}"/>
    <cellStyle name="20% - Accent3 36 4 2" xfId="45300" xr:uid="{54F365E3-4547-4B40-8DE3-604DFFE76062}"/>
    <cellStyle name="20% - Accent3 37" xfId="1125" xr:uid="{F60B512A-4A0D-4B0B-BA4F-77C6E1490D74}"/>
    <cellStyle name="20% - Accent3 37 2" xfId="4575" xr:uid="{07EF8F4B-6338-451F-AD39-35974F43C1B6}"/>
    <cellStyle name="20% - Accent3 37 2 2" xfId="12698" xr:uid="{0742042E-0A4C-467A-A13D-9728880F6103}"/>
    <cellStyle name="20% - Accent3 37 2 2 2" xfId="43446" xr:uid="{93A1346E-F544-4095-8BC6-62022DF9D1B1}"/>
    <cellStyle name="20% - Accent3 37 2 3" xfId="41313" xr:uid="{C227591A-EE51-4285-B7A3-27A1B028C9A9}"/>
    <cellStyle name="20% - Accent3 37 2 4" xfId="10303" xr:uid="{5F169007-993A-4541-951C-C42613F66DA7}"/>
    <cellStyle name="20% - Accent3 37 3" xfId="13947" xr:uid="{A82DD117-FDF3-43B0-B1DA-80FB7A6B1CE0}"/>
    <cellStyle name="20% - Accent3 37 4" xfId="20781" xr:uid="{FE61C44A-7259-4587-9DB2-36FDA0DA1B42}"/>
    <cellStyle name="20% - Accent3 37 4 2" xfId="45893" xr:uid="{C9A70597-0080-49CA-93B1-2E1F29DE772F}"/>
    <cellStyle name="20% - Accent3 38" xfId="1126" xr:uid="{745C44E6-781A-4F19-82D1-BE161085CE32}"/>
    <cellStyle name="20% - Accent3 38 2" xfId="4536" xr:uid="{A026BCB0-BA42-41B6-A36A-4722B762C858}"/>
    <cellStyle name="20% - Accent3 38 2 2" xfId="12718" xr:uid="{B7F407BA-5500-48F6-A6E4-3808E2865097}"/>
    <cellStyle name="20% - Accent3 38 2 2 2" xfId="43463" xr:uid="{7FB27046-4A03-44C4-86AA-ACA69B56F656}"/>
    <cellStyle name="20% - Accent3 38 2 3" xfId="41330" xr:uid="{EC637555-35F1-4F9F-A9E7-47A6BBF5950D}"/>
    <cellStyle name="20% - Accent3 38 2 4" xfId="10323" xr:uid="{672424A6-A1DE-48A0-A728-63441855B2A3}"/>
    <cellStyle name="20% - Accent3 38 3" xfId="13948" xr:uid="{9F922091-A68C-4EB1-9FED-DB04E27F1B3F}"/>
    <cellStyle name="20% - Accent3 38 4" xfId="20798" xr:uid="{C47DA6A3-165B-402A-94E7-7931237FD488}"/>
    <cellStyle name="20% - Accent3 38 4 2" xfId="45910" xr:uid="{72AA36AD-7D57-42B3-96C7-7535B2D9BE57}"/>
    <cellStyle name="20% - Accent3 39" xfId="1127" xr:uid="{3135ED35-F07B-4885-9BAC-D8DEED30F39C}"/>
    <cellStyle name="20% - Accent3 39 2" xfId="4500" xr:uid="{B27CD63B-636F-4C59-B735-C47818780B52}"/>
    <cellStyle name="20% - Accent3 39 2 2" xfId="12735" xr:uid="{4CD4AF95-A80A-4045-B211-D348D056C83A}"/>
    <cellStyle name="20% - Accent3 39 2 2 2" xfId="43477" xr:uid="{3C477D52-2510-4999-843F-7B06796A5261}"/>
    <cellStyle name="20% - Accent3 39 2 3" xfId="41345" xr:uid="{452219BA-C467-4CA4-9D7D-BB56F0F813DA}"/>
    <cellStyle name="20% - Accent3 39 2 4" xfId="10340" xr:uid="{2116A8F3-657F-4EC0-924B-1ED70F81DDF4}"/>
    <cellStyle name="20% - Accent3 39 3" xfId="13949" xr:uid="{6BA77610-C924-46E1-BADB-AA5B4FB5F999}"/>
    <cellStyle name="20% - Accent3 39 4" xfId="20812" xr:uid="{272D38A6-EAF7-4BBF-AC10-36E13C5C2BF6}"/>
    <cellStyle name="20% - Accent3 39 4 2" xfId="45924" xr:uid="{71538743-BDAD-4231-B92B-6FDDA4C6D771}"/>
    <cellStyle name="20% - Accent3 4" xfId="77" xr:uid="{740F0579-1D32-4CB5-B7FE-D4A7497193B7}"/>
    <cellStyle name="20% - Accent3 4 10" xfId="4282" xr:uid="{AA5ADC43-30C0-43A6-AA9E-122C6317C0CF}"/>
    <cellStyle name="20% - Accent3 4 10 2" xfId="11494" xr:uid="{5F395B67-10ED-463B-BBD1-4E82CB50235D}"/>
    <cellStyle name="20% - Accent3 4 10 2 2" xfId="42274" xr:uid="{5B6D55FF-4F80-4029-B4C8-2FD846AED67D}"/>
    <cellStyle name="20% - Accent3 4 10 3" xfId="9296" xr:uid="{5EDA7310-C544-4D55-804B-32EBB22D3A8C}"/>
    <cellStyle name="20% - Accent3 4 11" xfId="7376" xr:uid="{5EAAEFDA-FBBF-4AE9-98AB-99A2D8081B38}"/>
    <cellStyle name="20% - Accent3 4 12" xfId="11234" xr:uid="{40474614-4D6E-4F22-A392-BC64D4235BB9}"/>
    <cellStyle name="20% - Accent3 4 12 2" xfId="42078" xr:uid="{43C36621-C6DE-405D-AB33-C240B6C8D2CD}"/>
    <cellStyle name="20% - Accent3 4 13" xfId="13950" xr:uid="{996230CE-85C8-4426-945B-4BA27C4C85A0}"/>
    <cellStyle name="20% - Accent3 4 14" xfId="18259" xr:uid="{DD5F5364-F5FD-4BC4-8D10-1FBC9E70D045}"/>
    <cellStyle name="20% - Accent3 4 14 2" xfId="44706" xr:uid="{3F00D1BD-0DCE-42DA-944C-35C4F923EDD7}"/>
    <cellStyle name="20% - Accent3 4 15" xfId="39485" xr:uid="{5E172432-E554-45DF-A755-EF23BE79FC4A}"/>
    <cellStyle name="20% - Accent3 4 16" xfId="8724" xr:uid="{F6D45F91-06BB-490B-8AE5-F0CCDC12874D}"/>
    <cellStyle name="20% - Accent3 4 2" xfId="1129" xr:uid="{B8F89A82-2EE9-4B85-A15F-1379AEC200AB}"/>
    <cellStyle name="20% - Accent3 4 2 2" xfId="7031" xr:uid="{047CB527-3F5F-43C6-A2E2-0F7016BDEA87}"/>
    <cellStyle name="20% - Accent3 4 2 2 2" xfId="12012" xr:uid="{D6510AFF-4CEA-4630-98C3-9B2A6CAD5ABA}"/>
    <cellStyle name="20% - Accent3 4 2 2 2 2" xfId="42784" xr:uid="{CEAAFBC2-90FD-424B-8C4E-7B9249C319D0}"/>
    <cellStyle name="20% - Accent3 4 2 2 3" xfId="40491" xr:uid="{CCA47C0E-239E-419E-85BF-49C1CBAD038B}"/>
    <cellStyle name="20% - Accent3 4 2 2 4" xfId="9447" xr:uid="{ACA9B66D-28F5-4CF9-9845-EA4144A40F19}"/>
    <cellStyle name="20% - Accent3 4 2 3" xfId="20147" xr:uid="{8A6D4711-21A5-47AE-9294-1B36888BF143}"/>
    <cellStyle name="20% - Accent3 4 2 3 2" xfId="45301" xr:uid="{B240A207-58B2-4C30-82AB-5989FD8482C6}"/>
    <cellStyle name="20% - Accent3 4 3" xfId="1130" xr:uid="{A1259197-A928-4B14-9BB9-F2048CA2B305}"/>
    <cellStyle name="20% - Accent3 4 3 2" xfId="7942" xr:uid="{51415778-B430-42A9-9D99-D285BA2D5F88}"/>
    <cellStyle name="20% - Accent3 4 4" xfId="1131" xr:uid="{EEBC33A4-9BF1-49EC-B16D-40B05A8C8EA5}"/>
    <cellStyle name="20% - Accent3 4 4 2" xfId="19843" xr:uid="{F93C2E3E-BA44-4017-990B-B94B7F8BF05E}"/>
    <cellStyle name="20% - Accent3 4 5" xfId="1132" xr:uid="{41588F3C-656B-455C-A94C-ED018CC3FF5D}"/>
    <cellStyle name="20% - Accent3 4 6" xfId="1133" xr:uid="{E20FA6F9-02C9-46E7-955D-DB8782CEB73F}"/>
    <cellStyle name="20% - Accent3 4 7" xfId="1134" xr:uid="{B7939396-8B3B-4B4C-944F-9E62B54791DF}"/>
    <cellStyle name="20% - Accent3 4 8" xfId="1135" xr:uid="{4C9E47D0-EBF2-47BE-A8BB-65A3DBECD34E}"/>
    <cellStyle name="20% - Accent3 4 9" xfId="1128" xr:uid="{AAE2F0AA-624A-4AC1-A9FD-E54803E872A8}"/>
    <cellStyle name="20% - Accent3 4_PTTICT Q1_2011 v1_Lek" xfId="1136" xr:uid="{01C9D178-C941-4653-AC5B-21433AE92C46}"/>
    <cellStyle name="20% - Accent3 40" xfId="1137" xr:uid="{1B2D65F6-9940-47F4-99B8-95C075EDEFF4}"/>
    <cellStyle name="20% - Accent3 40 2" xfId="4461" xr:uid="{735485C2-0905-4FCD-B5C5-8BBFE93DF133}"/>
    <cellStyle name="20% - Accent3 40 2 2" xfId="12751" xr:uid="{293D1B89-6CEB-4BA1-ABE4-7E4D006DEECC}"/>
    <cellStyle name="20% - Accent3 40 2 2 2" xfId="43490" xr:uid="{757B35B2-93DD-4600-A4A6-39ABEA470B9B}"/>
    <cellStyle name="20% - Accent3 40 2 3" xfId="41358" xr:uid="{801BD4E1-AF23-4734-8FB7-0E93759148DC}"/>
    <cellStyle name="20% - Accent3 40 2 4" xfId="10356" xr:uid="{88DCF706-A269-4CDE-8000-B945917D665F}"/>
    <cellStyle name="20% - Accent3 40 3" xfId="13951" xr:uid="{2A37753E-3B36-4346-A4F6-33121A8E05B9}"/>
    <cellStyle name="20% - Accent3 40 4" xfId="20825" xr:uid="{DFC5A70B-49B3-4E74-81C4-1D7217E9C37F}"/>
    <cellStyle name="20% - Accent3 40 4 2" xfId="45937" xr:uid="{7CD618FF-8F43-42DC-B25E-5ECE585547FE}"/>
    <cellStyle name="20% - Accent3 41" xfId="1138" xr:uid="{3F7397FE-26C4-4D57-AAD6-8153D992D350}"/>
    <cellStyle name="20% - Accent3 41 2" xfId="6498" xr:uid="{7F2B796C-6C9B-42A9-A122-702B9378E53A}"/>
    <cellStyle name="20% - Accent3 41 2 2" xfId="12767" xr:uid="{3E8E8F79-F8D8-446A-98E2-976DFA469460}"/>
    <cellStyle name="20% - Accent3 41 2 2 2" xfId="43503" xr:uid="{6702005E-D52E-4780-AA8E-0F5180D1DB87}"/>
    <cellStyle name="20% - Accent3 41 2 3" xfId="41372" xr:uid="{98B998A5-1741-4D77-878F-6FB396BB28A7}"/>
    <cellStyle name="20% - Accent3 41 2 4" xfId="10372" xr:uid="{889DE182-4DA7-4700-ABEC-B57678F58934}"/>
    <cellStyle name="20% - Accent3 41 3" xfId="13952" xr:uid="{C7B28651-5461-404A-8969-4DC024C63E8B}"/>
    <cellStyle name="20% - Accent3 41 4" xfId="20838" xr:uid="{0251080A-7BB0-4418-9924-8CC96CB5CC15}"/>
    <cellStyle name="20% - Accent3 41 4 2" xfId="45950" xr:uid="{F01050B9-C5E2-425A-B87C-6BC8FE3D1EEF}"/>
    <cellStyle name="20% - Accent3 42" xfId="1139" xr:uid="{1F968909-8E74-4A41-A0ED-35FF488A462D}"/>
    <cellStyle name="20% - Accent3 42 2" xfId="7652" xr:uid="{9705ABAB-0026-4FD3-B67E-836D7DFE64B9}"/>
    <cellStyle name="20% - Accent3 42 2 2" xfId="12783" xr:uid="{9228F7B8-12F3-4090-B2CA-9D7B1810BB12}"/>
    <cellStyle name="20% - Accent3 42 2 2 2" xfId="43516" xr:uid="{945DE7E5-8946-46F3-9B8F-96E9003529E9}"/>
    <cellStyle name="20% - Accent3 42 2 3" xfId="41385" xr:uid="{E4436716-94C8-469A-8DA6-16D71DDA220F}"/>
    <cellStyle name="20% - Accent3 42 2 4" xfId="10388" xr:uid="{73466117-F16A-49CC-8DC2-2BB7642438B5}"/>
    <cellStyle name="20% - Accent3 42 3" xfId="20851" xr:uid="{4A4F0AE9-C818-4FC1-95E9-9B640CCF470F}"/>
    <cellStyle name="20% - Accent3 42 3 2" xfId="45963" xr:uid="{8844B4E6-747D-4D9D-B2B4-A21F2E69FB18}"/>
    <cellStyle name="20% - Accent3 43" xfId="1140" xr:uid="{7D236183-A2F7-40DC-A946-EED152560433}"/>
    <cellStyle name="20% - Accent3 43 2" xfId="4416" xr:uid="{961DFBDB-B474-40AB-B1B6-AA18DEE3EA1D}"/>
    <cellStyle name="20% - Accent3 43 2 2" xfId="12799" xr:uid="{F4B43927-8CD4-4288-B6BC-FB4B19C96991}"/>
    <cellStyle name="20% - Accent3 43 2 2 2" xfId="43529" xr:uid="{3412ECF2-F883-4BE6-BEFF-BC63653828A7}"/>
    <cellStyle name="20% - Accent3 43 2 3" xfId="41398" xr:uid="{A946D78A-04BF-436F-A382-7F2F8A9071E5}"/>
    <cellStyle name="20% - Accent3 43 2 4" xfId="10404" xr:uid="{1806FBA3-AD61-4BD8-B7DD-2DA9F383D2CC}"/>
    <cellStyle name="20% - Accent3 43 3" xfId="20864" xr:uid="{BDCF877A-21C9-4602-9E07-D2355D593A25}"/>
    <cellStyle name="20% - Accent3 43 3 2" xfId="45976" xr:uid="{1E5AE3BC-3CD6-4197-92F3-B626AD25702A}"/>
    <cellStyle name="20% - Accent3 44" xfId="1141" xr:uid="{95E34095-3913-40AE-A16E-7E4036BFFB91}"/>
    <cellStyle name="20% - Accent3 44 2" xfId="6452" xr:uid="{09D8FD3C-2613-4573-9EE9-2DDC00AC6B2B}"/>
    <cellStyle name="20% - Accent3 44 2 2" xfId="12815" xr:uid="{BA14EB1D-8658-4B16-A320-C8F89AE464DD}"/>
    <cellStyle name="20% - Accent3 44 2 2 2" xfId="43542" xr:uid="{B6CFFFB1-9A7A-4042-86B4-62863083F49D}"/>
    <cellStyle name="20% - Accent3 44 2 3" xfId="41411" xr:uid="{CDC66D9D-7A6A-406C-BFA3-7A71778DD458}"/>
    <cellStyle name="20% - Accent3 44 2 4" xfId="10420" xr:uid="{1323DAA5-6188-4E5A-9920-E61CD81E8662}"/>
    <cellStyle name="20% - Accent3 44 3" xfId="20877" xr:uid="{0AD3073D-C48D-4CF9-BE85-50FC3B0A41BC}"/>
    <cellStyle name="20% - Accent3 44 3 2" xfId="45989" xr:uid="{76BDF008-78F4-4C3B-A13D-95CCB482D79C}"/>
    <cellStyle name="20% - Accent3 45" xfId="1142" xr:uid="{35234C79-C4BB-4A70-9D31-30635CF01387}"/>
    <cellStyle name="20% - Accent3 45 2" xfId="6414" xr:uid="{776D7F6C-D0E3-4657-9F61-4C7923EBFA70}"/>
    <cellStyle name="20% - Accent3 45 2 2" xfId="12831" xr:uid="{760BC6E1-F32C-409E-95B9-30055A5F0539}"/>
    <cellStyle name="20% - Accent3 45 2 2 2" xfId="43555" xr:uid="{B68F100A-177B-4943-B5FF-6ED09AFB96FA}"/>
    <cellStyle name="20% - Accent3 45 2 3" xfId="41424" xr:uid="{EF4A1BAC-44D1-493C-85CB-302D7866A08B}"/>
    <cellStyle name="20% - Accent3 45 2 4" xfId="10436" xr:uid="{1DDBBEC7-5DEE-45CB-8582-A7D40956FC18}"/>
    <cellStyle name="20% - Accent3 45 3" xfId="20890" xr:uid="{8B3932C7-18A0-474F-94ED-0CAAC8C24FF5}"/>
    <cellStyle name="20% - Accent3 45 3 2" xfId="46002" xr:uid="{B4D42F66-C859-4929-A2E7-3FBD310C440E}"/>
    <cellStyle name="20% - Accent3 46" xfId="1143" xr:uid="{DAA8386C-5BAE-4E51-BFA2-25BA54039613}"/>
    <cellStyle name="20% - Accent3 46 2" xfId="4403" xr:uid="{55E165BE-5A53-4EF0-9D6D-341255704C56}"/>
    <cellStyle name="20% - Accent3 46 2 2" xfId="12847" xr:uid="{1FB47297-B216-4E0A-87B0-52489852D734}"/>
    <cellStyle name="20% - Accent3 46 2 2 2" xfId="43568" xr:uid="{C2C10493-16D9-4C72-AF7F-5CC63C571235}"/>
    <cellStyle name="20% - Accent3 46 2 3" xfId="41437" xr:uid="{9735B3C0-B56B-4758-8BFF-6D00D00BE369}"/>
    <cellStyle name="20% - Accent3 46 2 4" xfId="10452" xr:uid="{15035D4D-03D5-4999-8E21-67CDA08421A2}"/>
    <cellStyle name="20% - Accent3 46 3" xfId="20903" xr:uid="{960177E8-7D6C-4AB4-B262-AAAE46EBFC5D}"/>
    <cellStyle name="20% - Accent3 46 3 2" xfId="46015" xr:uid="{802352AA-95A0-4E92-8D76-33D749CD9845}"/>
    <cellStyle name="20% - Accent3 47" xfId="1144" xr:uid="{D3E8EE05-FF1E-4E87-B530-1A86287631C9}"/>
    <cellStyle name="20% - Accent3 47 2" xfId="6361" xr:uid="{F492F916-4F1B-4885-921E-52866D8073F6}"/>
    <cellStyle name="20% - Accent3 47 2 2" xfId="12863" xr:uid="{87DE5440-E8FC-4905-BC38-8608E0DC851D}"/>
    <cellStyle name="20% - Accent3 47 2 2 2" xfId="43581" xr:uid="{369EE5BE-33A9-41E7-9EA8-0F6F0F405DF2}"/>
    <cellStyle name="20% - Accent3 47 2 3" xfId="41450" xr:uid="{F3477090-0FA3-40E1-A24F-44F7A92A0EB6}"/>
    <cellStyle name="20% - Accent3 47 2 4" xfId="10468" xr:uid="{30118875-636C-4407-A57B-641E6131F248}"/>
    <cellStyle name="20% - Accent3 47 3" xfId="20916" xr:uid="{28200CFF-2418-4E80-A602-00F86830A110}"/>
    <cellStyle name="20% - Accent3 47 3 2" xfId="46028" xr:uid="{CC575F06-31D4-4465-A18B-981BE05F84B5}"/>
    <cellStyle name="20% - Accent3 48" xfId="1145" xr:uid="{11032813-9FE4-4B5A-917B-E736774652AB}"/>
    <cellStyle name="20% - Accent3 48 2" xfId="6324" xr:uid="{C12E3E60-836C-4ED7-A875-71A3251669CD}"/>
    <cellStyle name="20% - Accent3 48 2 2" xfId="12879" xr:uid="{A0D30BAC-6200-4AE1-8FD8-61082F532D44}"/>
    <cellStyle name="20% - Accent3 48 2 2 2" xfId="43594" xr:uid="{BCDD6049-ABC8-4018-AD18-489C6BCCE7AF}"/>
    <cellStyle name="20% - Accent3 48 2 3" xfId="41463" xr:uid="{314436D1-F791-414D-9DF3-80C35064D99F}"/>
    <cellStyle name="20% - Accent3 48 2 4" xfId="10484" xr:uid="{8E12D69E-B3CB-4B39-A9B7-06259E6809BE}"/>
    <cellStyle name="20% - Accent3 48 3" xfId="20929" xr:uid="{881FBBF6-2473-490D-9CCC-2D3F77D9718D}"/>
    <cellStyle name="20% - Accent3 48 3 2" xfId="46041" xr:uid="{AF12F9C6-6D4B-435C-9F41-44F55DFB888D}"/>
    <cellStyle name="20% - Accent3 49" xfId="1146" xr:uid="{F38A852F-05FE-4759-A13C-C6B7FD8B1344}"/>
    <cellStyle name="20% - Accent3 49 2" xfId="6285" xr:uid="{99CF3D6B-A117-4410-9789-05E4074131E8}"/>
    <cellStyle name="20% - Accent3 49 2 2" xfId="12895" xr:uid="{02CCA40D-E2E0-42F6-A432-2CB5598E0B14}"/>
    <cellStyle name="20% - Accent3 49 2 2 2" xfId="43607" xr:uid="{F24E653F-F507-4AC5-8A62-3186BDE5BED1}"/>
    <cellStyle name="20% - Accent3 49 2 3" xfId="41476" xr:uid="{669B9B38-737B-46F5-BED9-ED23DCA211EC}"/>
    <cellStyle name="20% - Accent3 49 2 4" xfId="10500" xr:uid="{19575B6A-B1E7-42B4-A4E7-C0B2DE523E7B}"/>
    <cellStyle name="20% - Accent3 49 3" xfId="20942" xr:uid="{920DFC16-5E31-4FED-B51E-41E4B2970BB9}"/>
    <cellStyle name="20% - Accent3 49 3 2" xfId="46054" xr:uid="{2CA7C4DF-B763-405F-913C-AC7B68B2F010}"/>
    <cellStyle name="20% - Accent3 5" xfId="1147" xr:uid="{5E524C7D-B865-4E61-B626-7B9FE6765CF6}"/>
    <cellStyle name="20% - Accent3 5 10" xfId="13953" xr:uid="{D15E6BDC-06CD-4F6E-8146-60B23C133693}"/>
    <cellStyle name="20% - Accent3 5 2" xfId="1148" xr:uid="{901C57C4-9231-4599-840B-58480CF510D8}"/>
    <cellStyle name="20% - Accent3 5 2 2" xfId="7575" xr:uid="{51A0C5EA-1860-42DC-8FD2-F3DC1BA54BC0}"/>
    <cellStyle name="20% - Accent3 5 2 2 2" xfId="12013" xr:uid="{BB380F7C-BE74-4646-8644-38AF89FA4D7B}"/>
    <cellStyle name="20% - Accent3 5 2 2 2 2" xfId="42785" xr:uid="{5D66E418-82CE-4F82-A70D-EF82850DBA30}"/>
    <cellStyle name="20% - Accent3 5 2 2 3" xfId="40492" xr:uid="{02294D70-DD75-4F29-B16E-0BBC488DD1D5}"/>
    <cellStyle name="20% - Accent3 5 2 2 4" xfId="9448" xr:uid="{668FF302-BBD1-4BE5-BF7E-BC5834C16C3B}"/>
    <cellStyle name="20% - Accent3 5 2 3" xfId="20148" xr:uid="{945B22D1-5AA8-43D1-974D-5BD3BCCCCDC0}"/>
    <cellStyle name="20% - Accent3 5 2 3 2" xfId="45302" xr:uid="{4979BAC3-476F-4382-81BB-91B4AEE92F7D}"/>
    <cellStyle name="20% - Accent3 5 3" xfId="1149" xr:uid="{4DBF32DC-31BC-4E81-9AD0-9FCCA925C153}"/>
    <cellStyle name="20% - Accent3 5 3 2" xfId="7957" xr:uid="{431AF55A-1FA3-4667-821E-606F24E8DF68}"/>
    <cellStyle name="20% - Accent3 5 4" xfId="1150" xr:uid="{A864862A-93A5-4E03-A4BD-CFE5E1ADF43E}"/>
    <cellStyle name="20% - Accent3 5 5" xfId="1151" xr:uid="{88D5395B-9286-4252-8357-B71FB2B31FA9}"/>
    <cellStyle name="20% - Accent3 5 6" xfId="1152" xr:uid="{7B128DCD-A1CC-48A6-8EB0-B0070F67BB68}"/>
    <cellStyle name="20% - Accent3 5 7" xfId="1153" xr:uid="{62B3442E-EAED-453C-B426-2A3F23E88196}"/>
    <cellStyle name="20% - Accent3 5 8" xfId="1154" xr:uid="{AA35DB9F-F2EF-4AF3-A080-D7F417B8E530}"/>
    <cellStyle name="20% - Accent3 5 9" xfId="7375" xr:uid="{7B0E8375-7B13-4320-A942-B7748EA3948F}"/>
    <cellStyle name="20% - Accent3 5_PTTICT Q1_2011 v1_Lek" xfId="1155" xr:uid="{CBAEE1A3-3BCF-4FA7-9B09-04786B3412E2}"/>
    <cellStyle name="20% - Accent3 50" xfId="1156" xr:uid="{C4E039E5-7661-4236-BBA0-F7665E3D5119}"/>
    <cellStyle name="20% - Accent3 50 2" xfId="6247" xr:uid="{5F88CCC9-71B1-4EE2-8D2C-15C34DC087BC}"/>
    <cellStyle name="20% - Accent3 50 2 2" xfId="12911" xr:uid="{C9408EC1-61EB-4D2A-83C7-52D0843BED4E}"/>
    <cellStyle name="20% - Accent3 50 2 2 2" xfId="43620" xr:uid="{13E422F9-09C8-4341-8929-E76C627B4A5B}"/>
    <cellStyle name="20% - Accent3 50 2 3" xfId="41489" xr:uid="{DE923F73-8D9C-4E53-8F0B-B37A3AC970CB}"/>
    <cellStyle name="20% - Accent3 50 2 4" xfId="10516" xr:uid="{8FAA80C3-97C7-455E-8CE3-B43250E73645}"/>
    <cellStyle name="20% - Accent3 50 3" xfId="20955" xr:uid="{5690ED37-9821-4508-8372-DEE59CD088EB}"/>
    <cellStyle name="20% - Accent3 50 3 2" xfId="46067" xr:uid="{0A62E152-7A2B-4439-A680-11E95DB6F73D}"/>
    <cellStyle name="20% - Accent3 51" xfId="1157" xr:uid="{0930C109-0649-4CDE-AE52-C9C1767BA240}"/>
    <cellStyle name="20% - Accent3 51 2" xfId="6209" xr:uid="{C55D6E96-25C2-46AD-B42E-514881A3EF67}"/>
    <cellStyle name="20% - Accent3 51 2 2" xfId="12927" xr:uid="{8D07493C-5CF1-46D5-BC15-30412CCD6E40}"/>
    <cellStyle name="20% - Accent3 51 2 2 2" xfId="43633" xr:uid="{6B888F0C-EE97-4595-8201-22E73490B32D}"/>
    <cellStyle name="20% - Accent3 51 2 3" xfId="41502" xr:uid="{66D9F983-706F-493F-9891-8787A2CBC622}"/>
    <cellStyle name="20% - Accent3 51 2 4" xfId="10532" xr:uid="{EAED8758-1D81-41E7-AEEB-356BE0BCA33D}"/>
    <cellStyle name="20% - Accent3 51 3" xfId="20968" xr:uid="{40599FA7-2BAE-45ED-AD89-654E27E9098E}"/>
    <cellStyle name="20% - Accent3 51 3 2" xfId="46080" xr:uid="{106C95A3-4792-47FF-B35E-5F79906B8444}"/>
    <cellStyle name="20% - Accent3 52" xfId="1158" xr:uid="{40082EFB-7CC9-4DC1-8FB1-218A6A803C97}"/>
    <cellStyle name="20% - Accent3 52 2" xfId="6170" xr:uid="{287A097E-291E-44F0-9872-17770F8FF6C1}"/>
    <cellStyle name="20% - Accent3 52 2 2" xfId="12943" xr:uid="{1F7E7354-B2BB-478A-83FA-2E681C7AD225}"/>
    <cellStyle name="20% - Accent3 52 2 2 2" xfId="43646" xr:uid="{4706A150-394F-4DD5-B685-F74D3DEAE1D8}"/>
    <cellStyle name="20% - Accent3 52 2 3" xfId="41515" xr:uid="{C802D225-09DB-4F9B-99D5-1F705EA7201D}"/>
    <cellStyle name="20% - Accent3 52 2 4" xfId="10548" xr:uid="{499EBCE0-9D69-4F79-BF82-0D0E150EBD96}"/>
    <cellStyle name="20% - Accent3 52 3" xfId="20981" xr:uid="{4B64C1E2-1905-43F2-953E-CAD611DB64E3}"/>
    <cellStyle name="20% - Accent3 52 3 2" xfId="46093" xr:uid="{B9DBDE62-02D4-49D8-8BAB-CCDDE3CAF9FF}"/>
    <cellStyle name="20% - Accent3 53" xfId="1159" xr:uid="{702F9C87-8A74-4E6C-9436-3787B810EA56}"/>
    <cellStyle name="20% - Accent3 53 2" xfId="8088" xr:uid="{9FC69CB8-A5B6-4B99-BAE3-F67C19008BF6}"/>
    <cellStyle name="20% - Accent3 53 3" xfId="6146" xr:uid="{A5ED91F4-A045-4DD9-BDE8-B2814CACF991}"/>
    <cellStyle name="20% - Accent3 54" xfId="1160" xr:uid="{0BDC7EE6-9805-4B07-9C99-D74FAE71EFDF}"/>
    <cellStyle name="20% - Accent3 54 2" xfId="6070" xr:uid="{977A82C8-0C17-4221-8E4A-63313B1E9699}"/>
    <cellStyle name="20% - Accent3 54 2 2" xfId="13012" xr:uid="{13FFC49E-DD17-4940-BD69-C80E27530429}"/>
    <cellStyle name="20% - Accent3 54 2 2 2" xfId="43715" xr:uid="{3B01E34F-CCC3-4BDC-84EC-535C95F672AD}"/>
    <cellStyle name="20% - Accent3 54 2 3" xfId="41586" xr:uid="{497C4FD9-9F62-4029-9900-96249AFD567E}"/>
    <cellStyle name="20% - Accent3 54 2 4" xfId="10623" xr:uid="{89D63DA8-6150-425B-A476-9B7D0E4B5E53}"/>
    <cellStyle name="20% - Accent3 54 3" xfId="21058" xr:uid="{5FAF34B3-2612-4D24-A043-78CA8A0AF72E}"/>
    <cellStyle name="20% - Accent3 54 3 2" xfId="46163" xr:uid="{ABD5A05E-70A9-4F6F-8E83-808EC5B751A7}"/>
    <cellStyle name="20% - Accent3 55" xfId="1161" xr:uid="{A4E31946-F290-4FDA-ADEC-F6D836B6621D}"/>
    <cellStyle name="20% - Accent3 55 2" xfId="6069" xr:uid="{2AE0A39F-C7B9-43CD-AD0E-A27989E828E1}"/>
    <cellStyle name="20% - Accent3 55 2 2" xfId="13013" xr:uid="{1228F069-D640-455E-8958-EA08C79736AD}"/>
    <cellStyle name="20% - Accent3 55 2 2 2" xfId="43716" xr:uid="{DC1EE4D4-A43E-4B60-AE2B-5C9C4DF0752D}"/>
    <cellStyle name="20% - Accent3 55 2 3" xfId="41587" xr:uid="{5FA49F0E-BB9B-4AC3-801B-810F6D3B8AD0}"/>
    <cellStyle name="20% - Accent3 55 2 4" xfId="10624" xr:uid="{F0CA46B0-8B26-40C8-A8A5-B60E0ECA2E7D}"/>
    <cellStyle name="20% - Accent3 55 3" xfId="21059" xr:uid="{E69E59A2-5EBC-4AE9-918A-3382ED8E8BA6}"/>
    <cellStyle name="20% - Accent3 55 3 2" xfId="46164" xr:uid="{07D55498-7F9F-4089-BD34-E6F2D5FA4351}"/>
    <cellStyle name="20% - Accent3 56" xfId="1162" xr:uid="{787EC282-1E57-4905-9C80-8DAD5B363E1F}"/>
    <cellStyle name="20% - Accent3 56 2" xfId="6068" xr:uid="{46284EEB-A695-467A-8CE4-395A02EB55A0}"/>
    <cellStyle name="20% - Accent3 56 2 2" xfId="13014" xr:uid="{1681B922-B2B8-430F-BD1E-75835635E7F0}"/>
    <cellStyle name="20% - Accent3 56 2 2 2" xfId="43717" xr:uid="{ED2FDD79-C369-4291-853C-A07976CE4835}"/>
    <cellStyle name="20% - Accent3 56 2 3" xfId="41588" xr:uid="{6A7F0745-8E46-485B-8011-B026FBBE5895}"/>
    <cellStyle name="20% - Accent3 56 2 4" xfId="10625" xr:uid="{CF161A86-E7E9-4FE1-8D8A-AE7B63A64A03}"/>
    <cellStyle name="20% - Accent3 56 3" xfId="21060" xr:uid="{D0603A68-B92D-4861-8651-A7A0469282FA}"/>
    <cellStyle name="20% - Accent3 56 3 2" xfId="46165" xr:uid="{1727F535-C0DB-432B-BB04-60727FDF5CDF}"/>
    <cellStyle name="20% - Accent3 57" xfId="6067" xr:uid="{E322E384-B1A7-4891-83CF-856F494A1C51}"/>
    <cellStyle name="20% - Accent3 57 2" xfId="13015" xr:uid="{319A656B-6703-4E23-AFCE-435C118B67C2}"/>
    <cellStyle name="20% - Accent3 57 2 2" xfId="43718" xr:uid="{ADBCAAFF-8676-4604-ABEE-E2B165E37F2A}"/>
    <cellStyle name="20% - Accent3 57 3" xfId="21061" xr:uid="{C89A4AEC-AC2B-4D1C-A271-BAC228B8F904}"/>
    <cellStyle name="20% - Accent3 57 3 2" xfId="46166" xr:uid="{5C15B2FA-DB02-48BF-8E61-26CDBB970E31}"/>
    <cellStyle name="20% - Accent3 57 4" xfId="41589" xr:uid="{54B5C325-9F77-4465-9D13-C3090428B2B2}"/>
    <cellStyle name="20% - Accent3 57 5" xfId="10626" xr:uid="{C15EDB0F-7AD5-4286-BAF3-081EB218FE46}"/>
    <cellStyle name="20% - Accent3 58" xfId="6066" xr:uid="{11338816-FD56-4C8B-B137-9D773E7C1AF7}"/>
    <cellStyle name="20% - Accent3 58 2" xfId="13016" xr:uid="{96D2D2C5-98EE-49BD-8194-79A023032CE2}"/>
    <cellStyle name="20% - Accent3 58 2 2" xfId="43719" xr:uid="{C362F443-6A91-44D8-A02E-4049F1AD4653}"/>
    <cellStyle name="20% - Accent3 58 3" xfId="21062" xr:uid="{AF9D7661-CC84-4E8A-A7D5-74B8DDC82E78}"/>
    <cellStyle name="20% - Accent3 58 3 2" xfId="46167" xr:uid="{3A50BE95-942C-4C2F-927B-60FCE4BC117C}"/>
    <cellStyle name="20% - Accent3 58 4" xfId="41590" xr:uid="{3278C5C4-8D6B-42A8-B7B9-42E10A4118D6}"/>
    <cellStyle name="20% - Accent3 58 5" xfId="10627" xr:uid="{7D124602-402A-4131-985F-F8D784AED676}"/>
    <cellStyle name="20% - Accent3 59" xfId="6065" xr:uid="{CF47B5B5-F643-473A-91BB-EF014F7B153C}"/>
    <cellStyle name="20% - Accent3 59 2" xfId="13017" xr:uid="{0931D6FC-6A6E-473F-B089-3EEB02B0FCCC}"/>
    <cellStyle name="20% - Accent3 59 2 2" xfId="43720" xr:uid="{D23B182A-7E0B-4AA6-92E8-BDC38703634A}"/>
    <cellStyle name="20% - Accent3 59 3" xfId="21063" xr:uid="{98CD3970-0366-449F-90F1-6F2B9B975274}"/>
    <cellStyle name="20% - Accent3 59 3 2" xfId="46168" xr:uid="{36D6525B-D39B-4BE8-A8CB-7A3985AB14E5}"/>
    <cellStyle name="20% - Accent3 59 4" xfId="41591" xr:uid="{BD195F3F-3E29-4046-8E41-259ED61EFC69}"/>
    <cellStyle name="20% - Accent3 59 5" xfId="10628" xr:uid="{8889C845-7D12-40C3-B13A-BECD63115724}"/>
    <cellStyle name="20% - Accent3 6" xfId="1163" xr:uid="{FB47A473-E42C-49C8-86E6-D54C1C655A2A}"/>
    <cellStyle name="20% - Accent3 6 2" xfId="4776" xr:uid="{B049B134-DF96-4895-A48D-150447F96849}"/>
    <cellStyle name="20% - Accent3 6 2 2" xfId="12014" xr:uid="{60FCFD2D-9C81-42BC-B34C-F0093FDF4536}"/>
    <cellStyle name="20% - Accent3 6 2 2 2" xfId="42786" xr:uid="{DB5ED990-D925-43F0-8850-68451D2F6F53}"/>
    <cellStyle name="20% - Accent3 6 2 3" xfId="20149" xr:uid="{D0BF14CB-FD57-4420-A2F4-C916B2E6461C}"/>
    <cellStyle name="20% - Accent3 6 2 3 2" xfId="45303" xr:uid="{9E1E4CEA-AF89-4C63-9A61-FDBF25860F43}"/>
    <cellStyle name="20% - Accent3 6 2 4" xfId="40493" xr:uid="{788D7755-48F1-4EC5-AF59-8D7654A8B65C}"/>
    <cellStyle name="20% - Accent3 6 2 5" xfId="9449" xr:uid="{AF99C09B-95F1-40E0-A4BF-BE3451240433}"/>
    <cellStyle name="20% - Accent3 6 3" xfId="7972" xr:uid="{C94C0DC7-79A8-44B2-BA2D-BE54DCE0F7DD}"/>
    <cellStyle name="20% - Accent3 6 4" xfId="7374" xr:uid="{977127DF-7047-4CAF-888D-E52C541ED7EC}"/>
    <cellStyle name="20% - Accent3 6 5" xfId="13954" xr:uid="{F07B12FA-DD43-42D6-9602-C5E014674665}"/>
    <cellStyle name="20% - Accent3 60" xfId="6064" xr:uid="{02279A9E-2069-41AB-8359-6B1F8D93981C}"/>
    <cellStyle name="20% - Accent3 60 2" xfId="13018" xr:uid="{7875E335-FF9E-4CD8-A358-7210FE2F0273}"/>
    <cellStyle name="20% - Accent3 60 2 2" xfId="43721" xr:uid="{8240A055-2001-4D16-9E51-1571F490642F}"/>
    <cellStyle name="20% - Accent3 60 3" xfId="21064" xr:uid="{B205FB13-3C88-46DD-968C-0E9F4818D668}"/>
    <cellStyle name="20% - Accent3 60 3 2" xfId="46169" xr:uid="{61DBA1BD-D420-402D-B763-9412BF61646A}"/>
    <cellStyle name="20% - Accent3 60 4" xfId="41592" xr:uid="{65B0E542-5F55-4FE3-96CC-7F449D2EBB4B}"/>
    <cellStyle name="20% - Accent3 60 5" xfId="10629" xr:uid="{55F79930-DD6C-4AEE-9759-473D15B7AB29}"/>
    <cellStyle name="20% - Accent3 61" xfId="6063" xr:uid="{DC4A49F5-D784-4C28-B8CB-C33D66D55554}"/>
    <cellStyle name="20% - Accent3 61 2" xfId="13019" xr:uid="{3014E570-F63A-45A0-A1CB-2E83F7805515}"/>
    <cellStyle name="20% - Accent3 61 2 2" xfId="43722" xr:uid="{DA47935C-92FF-4F50-BD18-02086B00AFFF}"/>
    <cellStyle name="20% - Accent3 61 3" xfId="21065" xr:uid="{93AF758D-821A-4D43-8757-B4CD4BE31B98}"/>
    <cellStyle name="20% - Accent3 61 3 2" xfId="46170" xr:uid="{84968A85-179D-4F9B-94F3-924470F98B67}"/>
    <cellStyle name="20% - Accent3 61 4" xfId="41593" xr:uid="{92FA6685-FB9A-4A50-B944-D7513903054E}"/>
    <cellStyle name="20% - Accent3 61 5" xfId="10630" xr:uid="{34000BBF-09CC-4545-8CFB-43320B02445A}"/>
    <cellStyle name="20% - Accent3 62" xfId="6062" xr:uid="{33166D0E-8749-4490-B2A0-A2A3BEEBF261}"/>
    <cellStyle name="20% - Accent3 62 2" xfId="13020" xr:uid="{3CABE878-963C-4117-ADAE-984EE7697607}"/>
    <cellStyle name="20% - Accent3 62 2 2" xfId="43723" xr:uid="{28741D3F-DD2E-4E58-B7A0-3CD141E7F425}"/>
    <cellStyle name="20% - Accent3 62 3" xfId="21066" xr:uid="{79B77801-4F7D-48F0-A602-E94FD9F95C4E}"/>
    <cellStyle name="20% - Accent3 62 3 2" xfId="46171" xr:uid="{1E53F503-BCD7-42D8-878B-7A0DFA55EFDE}"/>
    <cellStyle name="20% - Accent3 62 4" xfId="41594" xr:uid="{74A5366C-DAE6-45CD-B130-A2E5825C91FC}"/>
    <cellStyle name="20% - Accent3 62 5" xfId="10631" xr:uid="{47F84547-3CE7-4EF8-A379-B93776142791}"/>
    <cellStyle name="20% - Accent3 63" xfId="6061" xr:uid="{F0D41D85-D896-4ADF-AD6C-DD0ED315FE18}"/>
    <cellStyle name="20% - Accent3 63 2" xfId="13021" xr:uid="{561493FE-C6B9-4FE8-9844-C920834D27FD}"/>
    <cellStyle name="20% - Accent3 63 2 2" xfId="43724" xr:uid="{82AF4FA7-FA02-484B-BDE0-1E500D404115}"/>
    <cellStyle name="20% - Accent3 63 3" xfId="21067" xr:uid="{99C5A0FB-E6D7-45EA-9C33-7990EA069A27}"/>
    <cellStyle name="20% - Accent3 63 3 2" xfId="46172" xr:uid="{6360858F-B114-40CD-A57A-0ECF7A09AFD6}"/>
    <cellStyle name="20% - Accent3 63 4" xfId="41595" xr:uid="{C5689D54-3DE1-4E61-9029-3F95A9A040A8}"/>
    <cellStyle name="20% - Accent3 63 5" xfId="10632" xr:uid="{F52360A8-C70A-4454-8F4B-E28448596274}"/>
    <cellStyle name="20% - Accent3 64" xfId="6060" xr:uid="{AE1FEA19-D713-4C1A-8E08-819CE1F92B16}"/>
    <cellStyle name="20% - Accent3 64 2" xfId="13022" xr:uid="{500B5C0E-2F9A-42CC-8A63-A4ABD53DCF14}"/>
    <cellStyle name="20% - Accent3 64 2 2" xfId="43725" xr:uid="{72938EE4-DB76-43F8-A6BD-AB850BB3A1E7}"/>
    <cellStyle name="20% - Accent3 64 3" xfId="21068" xr:uid="{3A4B3637-AE14-4AB6-A692-C9CD50EF3B67}"/>
    <cellStyle name="20% - Accent3 64 3 2" xfId="46173" xr:uid="{C1FDD3E2-5285-422A-9084-0255AA364EC7}"/>
    <cellStyle name="20% - Accent3 64 4" xfId="41596" xr:uid="{64DBED2C-DA44-435F-A795-F2A8CFFD3356}"/>
    <cellStyle name="20% - Accent3 64 5" xfId="10633" xr:uid="{FBE2B9A2-11F1-418E-90FE-CEF811433557}"/>
    <cellStyle name="20% - Accent3 65" xfId="6059" xr:uid="{3ACEC5D8-B667-48FC-875D-ECC5CA8D7758}"/>
    <cellStyle name="20% - Accent3 65 2" xfId="13023" xr:uid="{75417627-42B3-4216-8BB2-6B6867C3D89D}"/>
    <cellStyle name="20% - Accent3 65 2 2" xfId="43726" xr:uid="{B489EBC8-D238-4BDB-8938-051FC97854C7}"/>
    <cellStyle name="20% - Accent3 65 3" xfId="21069" xr:uid="{231304A1-238C-420C-89D0-8625BFD6934A}"/>
    <cellStyle name="20% - Accent3 65 3 2" xfId="46174" xr:uid="{3ACFAE19-AB53-48D2-A8BD-88DB18A590F1}"/>
    <cellStyle name="20% - Accent3 65 4" xfId="41597" xr:uid="{45900BBD-5D4E-4135-829D-92113372783E}"/>
    <cellStyle name="20% - Accent3 65 5" xfId="10634" xr:uid="{6477298F-CDC8-4D93-8082-CBC9EA499B78}"/>
    <cellStyle name="20% - Accent3 66" xfId="6058" xr:uid="{85D704FE-0005-47DC-9041-EADB54BF3AA8}"/>
    <cellStyle name="20% - Accent3 66 2" xfId="13024" xr:uid="{624DFFF2-A7A0-4CD0-A368-BF4D36CE8DFB}"/>
    <cellStyle name="20% - Accent3 66 2 2" xfId="43727" xr:uid="{9D30B8ED-D321-4F12-9FC8-46BE92697DE4}"/>
    <cellStyle name="20% - Accent3 66 3" xfId="21070" xr:uid="{A919DD10-AF03-4EFB-9807-AF45B11097F4}"/>
    <cellStyle name="20% - Accent3 66 3 2" xfId="46175" xr:uid="{8834A044-0557-469F-A669-15488B34127C}"/>
    <cellStyle name="20% - Accent3 66 4" xfId="41598" xr:uid="{D1AA8010-FA5A-4C6A-A58E-094F28607ED3}"/>
    <cellStyle name="20% - Accent3 66 5" xfId="10635" xr:uid="{CB4D63A1-B870-4F55-BD51-E864437BBB12}"/>
    <cellStyle name="20% - Accent3 67" xfId="6057" xr:uid="{83C9A871-6323-4EB2-ADA5-01C7EE972147}"/>
    <cellStyle name="20% - Accent3 67 2" xfId="13025" xr:uid="{BA7D9BA6-C904-43B8-99CF-2859273D41B0}"/>
    <cellStyle name="20% - Accent3 67 2 2" xfId="43728" xr:uid="{834DFB29-4E5E-438A-8AFA-123B4E81D119}"/>
    <cellStyle name="20% - Accent3 67 3" xfId="21071" xr:uid="{CD4D01C2-D78A-48FB-BA84-21C7EB6DDBBA}"/>
    <cellStyle name="20% - Accent3 67 3 2" xfId="46176" xr:uid="{1F1FEB28-B7DB-4350-98CF-D343A6F7272F}"/>
    <cellStyle name="20% - Accent3 67 4" xfId="41599" xr:uid="{7539DAAF-EFB3-4EE6-B569-EF1F4DC401AA}"/>
    <cellStyle name="20% - Accent3 67 5" xfId="10636" xr:uid="{386289AE-6E77-4A9B-82BE-DD315DA65F35}"/>
    <cellStyle name="20% - Accent3 68" xfId="6056" xr:uid="{11D115ED-88C6-4007-9055-2FAF32D4D164}"/>
    <cellStyle name="20% - Accent3 68 2" xfId="13026" xr:uid="{624B03A3-299D-4FC6-BBB1-A822CE2E0848}"/>
    <cellStyle name="20% - Accent3 68 2 2" xfId="43729" xr:uid="{3AD5B104-5E7E-4D79-A85C-30145868B9F7}"/>
    <cellStyle name="20% - Accent3 68 3" xfId="21072" xr:uid="{D1443C61-60D7-4051-A62F-CBD1D3E51FC6}"/>
    <cellStyle name="20% - Accent3 68 3 2" xfId="46177" xr:uid="{E7C6A97C-354E-4D0F-92A7-FC5932081FE3}"/>
    <cellStyle name="20% - Accent3 68 4" xfId="41600" xr:uid="{4B72C6B1-D368-44A9-B4E5-6A01DA466578}"/>
    <cellStyle name="20% - Accent3 68 5" xfId="10637" xr:uid="{E1D06E96-CD0C-4D69-B8F8-3E9BBEF168D0}"/>
    <cellStyle name="20% - Accent3 69" xfId="6055" xr:uid="{70EE89DC-4000-4E30-8DAE-FC4373A7598A}"/>
    <cellStyle name="20% - Accent3 69 2" xfId="13027" xr:uid="{DBFACF80-9BD7-41D7-BBB6-B8AF7382AA69}"/>
    <cellStyle name="20% - Accent3 69 2 2" xfId="43730" xr:uid="{62C1F446-FE5A-44AF-B418-ABAA7BF3674C}"/>
    <cellStyle name="20% - Accent3 69 3" xfId="21073" xr:uid="{38C730FF-01F3-4E7B-9DD2-E93A04106086}"/>
    <cellStyle name="20% - Accent3 69 3 2" xfId="46178" xr:uid="{2D378B4F-E4E6-4A2F-B771-FBC281DECE2A}"/>
    <cellStyle name="20% - Accent3 69 4" xfId="41601" xr:uid="{6BA8A3CA-5691-4B66-A984-D12C33ED8A65}"/>
    <cellStyle name="20% - Accent3 69 5" xfId="10638" xr:uid="{FCE70FCE-9269-4CF1-8E7E-D8165754B58A}"/>
    <cellStyle name="20% - Accent3 7" xfId="1164" xr:uid="{821DCE32-0A41-4740-B5BF-E9847C183D81}"/>
    <cellStyle name="20% - Accent3 7 2" xfId="4789" xr:uid="{D9C2C4B8-E66E-41E6-BA28-926BBD9D707C}"/>
    <cellStyle name="20% - Accent3 7 2 2" xfId="12015" xr:uid="{CB93E9F3-35BE-468C-BE06-DFADFC922F11}"/>
    <cellStyle name="20% - Accent3 7 2 2 2" xfId="42787" xr:uid="{B2608E65-7D52-46DD-A8DD-5CEDDF3B4C10}"/>
    <cellStyle name="20% - Accent3 7 2 3" xfId="20150" xr:uid="{8B4E8E69-9F95-4DAD-B6A9-30F5069DD050}"/>
    <cellStyle name="20% - Accent3 7 2 3 2" xfId="45304" xr:uid="{F94DC942-DB6E-4EBA-8A5D-856D01A2D21F}"/>
    <cellStyle name="20% - Accent3 7 2 4" xfId="40494" xr:uid="{F7B0DB6B-9B0C-46BA-BAF5-6001F71CC0B7}"/>
    <cellStyle name="20% - Accent3 7 2 5" xfId="9450" xr:uid="{CA404B4C-6BE1-4E60-BBDC-ECCC4AC1E567}"/>
    <cellStyle name="20% - Accent3 7 3" xfId="7988" xr:uid="{D052059D-91CA-46A8-BDCF-F71D98FBD265}"/>
    <cellStyle name="20% - Accent3 7 4" xfId="7373" xr:uid="{DF72FCC0-5431-40C0-AA4E-10B712163BD2}"/>
    <cellStyle name="20% - Accent3 7 5" xfId="13955" xr:uid="{C4916B79-80BE-4FDF-9CB5-AAA219CF7125}"/>
    <cellStyle name="20% - Accent3 70" xfId="6054" xr:uid="{DEF8991A-F1FD-4E6A-B1C8-067C11DEFA10}"/>
    <cellStyle name="20% - Accent3 70 2" xfId="13028" xr:uid="{9A367236-158A-4D80-BF95-86F7DEA1EB83}"/>
    <cellStyle name="20% - Accent3 70 2 2" xfId="43731" xr:uid="{BA19AE1C-0287-4EF2-8E4B-A8978ED0F672}"/>
    <cellStyle name="20% - Accent3 70 3" xfId="21074" xr:uid="{5CAAFB0E-6051-4862-8173-7348001B3336}"/>
    <cellStyle name="20% - Accent3 70 3 2" xfId="46179" xr:uid="{B36FD339-5368-44BE-B6B0-2FAC4FDB9DC4}"/>
    <cellStyle name="20% - Accent3 70 4" xfId="41602" xr:uid="{1EBC1F7E-EFE9-48EC-9217-CDC697EB1D11}"/>
    <cellStyle name="20% - Accent3 70 5" xfId="10639" xr:uid="{3E12DEE5-C52F-423E-BA55-77191AC15175}"/>
    <cellStyle name="20% - Accent3 71" xfId="6053" xr:uid="{4A1DC098-BE53-43EA-8907-35A031186F61}"/>
    <cellStyle name="20% - Accent3 71 2" xfId="13029" xr:uid="{20D6A8A7-70D4-427D-B4BD-0B4DD1452EC7}"/>
    <cellStyle name="20% - Accent3 71 2 2" xfId="43732" xr:uid="{F90ED623-0BEF-47D1-94E3-650B3C470BF8}"/>
    <cellStyle name="20% - Accent3 71 3" xfId="21075" xr:uid="{4158EC61-6C73-4EBF-B4E5-DCED57C55652}"/>
    <cellStyle name="20% - Accent3 71 3 2" xfId="46180" xr:uid="{9E5AF83E-54FB-4FD6-A565-F061A314E058}"/>
    <cellStyle name="20% - Accent3 71 4" xfId="41603" xr:uid="{CF01045E-B9E5-438A-B32D-1BCCCFBA158F}"/>
    <cellStyle name="20% - Accent3 71 5" xfId="10640" xr:uid="{E5C1FC10-0BCC-4707-9168-AC0CC4F27A73}"/>
    <cellStyle name="20% - Accent3 72" xfId="6052" xr:uid="{4A9FFC56-C944-4513-84DB-080C2AA92856}"/>
    <cellStyle name="20% - Accent3 72 2" xfId="13030" xr:uid="{6E841863-8662-4FA3-B3F6-34F8A14AD0EB}"/>
    <cellStyle name="20% - Accent3 72 2 2" xfId="43733" xr:uid="{F2675BDF-E5EC-411D-8A25-2E9629DB184F}"/>
    <cellStyle name="20% - Accent3 72 3" xfId="21076" xr:uid="{8FCC27F8-3DBD-4A6A-A7F4-D137A88EC3C1}"/>
    <cellStyle name="20% - Accent3 72 3 2" xfId="46181" xr:uid="{CDE073FD-53E7-4B1D-95CC-CC055155658D}"/>
    <cellStyle name="20% - Accent3 72 4" xfId="41604" xr:uid="{3E6A5DA7-4340-4938-940E-4CBB894E43AE}"/>
    <cellStyle name="20% - Accent3 72 5" xfId="10641" xr:uid="{0D4E08C3-8D95-4612-9208-16D9AA5FD0F7}"/>
    <cellStyle name="20% - Accent3 73" xfId="6051" xr:uid="{22F9BAEA-6F54-4DB5-8F68-6D4CC0678E97}"/>
    <cellStyle name="20% - Accent3 73 2" xfId="13031" xr:uid="{0E0961E4-2B9F-44A5-811A-1033C43AD265}"/>
    <cellStyle name="20% - Accent3 73 2 2" xfId="43734" xr:uid="{B6D01D84-BE95-4B3A-90BF-3D72650DE7A2}"/>
    <cellStyle name="20% - Accent3 73 3" xfId="21077" xr:uid="{D4CFBB5E-BE3C-49FF-9BB5-E789ACD39B2A}"/>
    <cellStyle name="20% - Accent3 73 3 2" xfId="46182" xr:uid="{B7112366-9EDE-4F19-AD00-6DF02A827F46}"/>
    <cellStyle name="20% - Accent3 73 4" xfId="41605" xr:uid="{ECBD033D-70BF-44F7-8650-5F3C7A1316FB}"/>
    <cellStyle name="20% - Accent3 73 5" xfId="10642" xr:uid="{5D574C2B-BD18-489D-87AE-6FED5898B7BD}"/>
    <cellStyle name="20% - Accent3 74" xfId="6050" xr:uid="{193FBF6B-712C-407A-866A-B88E9370D0D5}"/>
    <cellStyle name="20% - Accent3 74 2" xfId="13032" xr:uid="{B0B107BB-8C74-4AE2-9D99-FA79616F8746}"/>
    <cellStyle name="20% - Accent3 74 2 2" xfId="43735" xr:uid="{4D1DF34A-2280-4204-8B83-4C3529530322}"/>
    <cellStyle name="20% - Accent3 74 3" xfId="21078" xr:uid="{F992EB19-66E7-4DEE-BE70-712498FA2286}"/>
    <cellStyle name="20% - Accent3 74 3 2" xfId="46183" xr:uid="{B58B308A-8BC9-43B5-8958-7189203296E7}"/>
    <cellStyle name="20% - Accent3 74 4" xfId="41606" xr:uid="{24952314-358B-47D8-A98E-42175CF1DA15}"/>
    <cellStyle name="20% - Accent3 74 5" xfId="10643" xr:uid="{05247498-FD65-49FD-8401-44A5775279A4}"/>
    <cellStyle name="20% - Accent3 75" xfId="6049" xr:uid="{C31F7D5E-E988-4C00-B2A4-261058F36FAF}"/>
    <cellStyle name="20% - Accent3 75 2" xfId="13033" xr:uid="{C0EB26B3-C403-4410-A99E-596D13F284B8}"/>
    <cellStyle name="20% - Accent3 75 2 2" xfId="43736" xr:uid="{0C409A96-4FD1-4F58-9F63-677EDB3A535B}"/>
    <cellStyle name="20% - Accent3 75 3" xfId="21079" xr:uid="{E129E8E7-5D01-44A3-BE25-A9C8EF449329}"/>
    <cellStyle name="20% - Accent3 75 3 2" xfId="46184" xr:uid="{AF9049D9-8091-45E4-8082-DF8B40B48827}"/>
    <cellStyle name="20% - Accent3 75 4" xfId="41607" xr:uid="{069466A9-0AFA-4A0C-A042-9D26A628C9AC}"/>
    <cellStyle name="20% - Accent3 75 5" xfId="10644" xr:uid="{B96B79F5-EC2D-40C1-BDF0-42A71731EEA5}"/>
    <cellStyle name="20% - Accent3 76" xfId="4357" xr:uid="{7102D96E-25F1-479D-B598-B716EF5F22F8}"/>
    <cellStyle name="20% - Accent3 76 2" xfId="13034" xr:uid="{D3343BAF-6859-441D-988B-655BA04F0110}"/>
    <cellStyle name="20% - Accent3 76 2 2" xfId="43737" xr:uid="{329CF5AE-E1FA-4E5E-BEB1-8A68955E8E6A}"/>
    <cellStyle name="20% - Accent3 76 3" xfId="21080" xr:uid="{7648448E-C7AA-4153-8F1F-863D67656274}"/>
    <cellStyle name="20% - Accent3 76 3 2" xfId="46185" xr:uid="{5CDD34CB-2076-4E45-AA56-BDE5AB2A1171}"/>
    <cellStyle name="20% - Accent3 76 4" xfId="41608" xr:uid="{29F60F1F-6B99-4100-94BB-3940B956A00D}"/>
    <cellStyle name="20% - Accent3 76 5" xfId="10645" xr:uid="{399D6687-A9F7-4B09-A307-1A4FA56077C0}"/>
    <cellStyle name="20% - Accent3 77" xfId="6048" xr:uid="{3D3708D6-6891-4870-AE8D-848B36006F7C}"/>
    <cellStyle name="20% - Accent3 77 2" xfId="13035" xr:uid="{B152DAED-9690-4C2D-90E6-1C0BB2541D33}"/>
    <cellStyle name="20% - Accent3 77 2 2" xfId="43738" xr:uid="{EDBD3591-E90D-404E-85E5-188D19AAA777}"/>
    <cellStyle name="20% - Accent3 77 3" xfId="21081" xr:uid="{E4D70719-8386-4895-8351-7D3987F060B2}"/>
    <cellStyle name="20% - Accent3 77 3 2" xfId="46186" xr:uid="{CA03F33D-756E-4A81-8936-BDDFD96E8DAC}"/>
    <cellStyle name="20% - Accent3 77 4" xfId="41609" xr:uid="{C2099942-8958-45D8-BF5A-99511CF46129}"/>
    <cellStyle name="20% - Accent3 77 5" xfId="10646" xr:uid="{24F6983A-BA36-4D54-BEA9-7C9031032FAD}"/>
    <cellStyle name="20% - Accent3 78" xfId="6047" xr:uid="{153C5C32-1986-4928-9A35-457FEDF3C0BE}"/>
    <cellStyle name="20% - Accent3 78 2" xfId="13036" xr:uid="{D7A2C515-EB3B-4068-9FF9-7AC68DE1FE51}"/>
    <cellStyle name="20% - Accent3 78 2 2" xfId="43739" xr:uid="{0E9E8545-C611-4AD7-A563-92BC6737A0D3}"/>
    <cellStyle name="20% - Accent3 78 3" xfId="21082" xr:uid="{B262393D-D97A-4CC9-9B22-FC3423C4D056}"/>
    <cellStyle name="20% - Accent3 78 3 2" xfId="46187" xr:uid="{20B720F0-5767-4114-96D3-45C9A066427C}"/>
    <cellStyle name="20% - Accent3 78 4" xfId="41610" xr:uid="{3E1582AC-F40A-407B-9B15-C847808B3182}"/>
    <cellStyle name="20% - Accent3 78 5" xfId="10647" xr:uid="{FFF27D35-5203-462E-9535-AE8F81768341}"/>
    <cellStyle name="20% - Accent3 79" xfId="6046" xr:uid="{FC439983-761A-44FA-ADFA-9267C22E3A04}"/>
    <cellStyle name="20% - Accent3 79 2" xfId="13037" xr:uid="{7B071ED0-B48C-4AB7-8B71-8BBA181365F3}"/>
    <cellStyle name="20% - Accent3 79 2 2" xfId="43740" xr:uid="{7CF631E8-97F3-4C80-A589-A3ECD6C06C48}"/>
    <cellStyle name="20% - Accent3 79 3" xfId="21083" xr:uid="{7EECC198-EB32-4F33-82AB-EE03BFFA3537}"/>
    <cellStyle name="20% - Accent3 79 3 2" xfId="46188" xr:uid="{FACCD74C-4F57-43D9-95CD-3A41EAFAD6E2}"/>
    <cellStyle name="20% - Accent3 79 4" xfId="41611" xr:uid="{371BA169-C1C7-4ECD-ADB3-91CC087416CE}"/>
    <cellStyle name="20% - Accent3 79 5" xfId="10648" xr:uid="{02A07433-2E69-49B8-A197-CEC34E54EF3C}"/>
    <cellStyle name="20% - Accent3 8" xfId="1165" xr:uid="{35107EB3-B03F-4BBF-B49D-43ADF0F44C58}"/>
    <cellStyle name="20% - Accent3 8 2" xfId="4788" xr:uid="{68B45D37-39A9-428E-859C-9DF869E22460}"/>
    <cellStyle name="20% - Accent3 8 2 2" xfId="12016" xr:uid="{7B5B74A1-9BCD-4DE0-A2F1-388AFFE49865}"/>
    <cellStyle name="20% - Accent3 8 2 2 2" xfId="42788" xr:uid="{6BF662BA-575C-4753-B78D-381509097848}"/>
    <cellStyle name="20% - Accent3 8 2 3" xfId="20151" xr:uid="{BB306411-1845-42A9-9DA4-189E522607B3}"/>
    <cellStyle name="20% - Accent3 8 2 3 2" xfId="45305" xr:uid="{B90D3AD1-250B-48CE-9299-A24AB8BEE061}"/>
    <cellStyle name="20% - Accent3 8 2 4" xfId="40495" xr:uid="{1DCF1CFA-A523-41EE-8349-2241B8EF2FF1}"/>
    <cellStyle name="20% - Accent3 8 2 5" xfId="9451" xr:uid="{D816183B-A884-4D4A-B89D-34C7E595C6F8}"/>
    <cellStyle name="20% - Accent3 8 3" xfId="8005" xr:uid="{0BF9E230-0130-4F2E-8109-EA2218FF4E4E}"/>
    <cellStyle name="20% - Accent3 8 4" xfId="7372" xr:uid="{D9DFDB7F-D7E5-4144-8346-4FDF0F4C6F2B}"/>
    <cellStyle name="20% - Accent3 8 5" xfId="13956" xr:uid="{A8B00874-B5A7-40B4-A1C4-944B42B84554}"/>
    <cellStyle name="20% - Accent3 80" xfId="6045" xr:uid="{DA92C951-0395-41FC-9029-58E40A37676B}"/>
    <cellStyle name="20% - Accent3 80 2" xfId="13038" xr:uid="{2E15E5EE-9228-476C-9D5B-811D6FDCDE67}"/>
    <cellStyle name="20% - Accent3 80 2 2" xfId="43741" xr:uid="{5B5F7EB9-D078-4F76-B6ED-924B0937AF5D}"/>
    <cellStyle name="20% - Accent3 80 3" xfId="21084" xr:uid="{13091FA6-8E27-452C-B662-EAB66B0F322D}"/>
    <cellStyle name="20% - Accent3 80 3 2" xfId="46189" xr:uid="{D47E9F70-3D22-4151-9F67-A3CDECEFFA86}"/>
    <cellStyle name="20% - Accent3 80 4" xfId="41612" xr:uid="{2B4D49B3-A2CD-4C0A-9CDE-30B27E3D32C6}"/>
    <cellStyle name="20% - Accent3 80 5" xfId="10649" xr:uid="{382C03DE-5BA0-48A3-8E70-1E6C4F4AB533}"/>
    <cellStyle name="20% - Accent3 81" xfId="6044" xr:uid="{7CB47F23-B00E-4C9D-BE22-59D829C39B6C}"/>
    <cellStyle name="20% - Accent3 81 2" xfId="13039" xr:uid="{EA1BC032-EB05-4C87-B012-9BA63DFB65FB}"/>
    <cellStyle name="20% - Accent3 81 2 2" xfId="43742" xr:uid="{B4261E74-5295-4358-B68B-3E412B7F963D}"/>
    <cellStyle name="20% - Accent3 81 3" xfId="21085" xr:uid="{20A3FAB0-28DD-468A-9506-D91AF6BCA208}"/>
    <cellStyle name="20% - Accent3 81 3 2" xfId="46190" xr:uid="{8D2F8A07-567B-4D11-8CBB-9D9D1701B61A}"/>
    <cellStyle name="20% - Accent3 81 4" xfId="41613" xr:uid="{8469A04A-30D1-4B5A-A635-49C69B3428C6}"/>
    <cellStyle name="20% - Accent3 81 5" xfId="10650" xr:uid="{D8AFC91F-CCFD-4DFA-9ADE-5B293C375A82}"/>
    <cellStyle name="20% - Accent3 82" xfId="6043" xr:uid="{AF86EFD8-4DE1-41FB-9C94-6F119765350D}"/>
    <cellStyle name="20% - Accent3 82 2" xfId="13040" xr:uid="{CE3A543C-7890-4955-B166-FBAF96E0E314}"/>
    <cellStyle name="20% - Accent3 82 2 2" xfId="43743" xr:uid="{9506E364-A7B3-44A1-B3FA-4082AB6779F0}"/>
    <cellStyle name="20% - Accent3 82 3" xfId="21086" xr:uid="{A6440DD0-B9B3-4AD2-85A0-439B61DCF670}"/>
    <cellStyle name="20% - Accent3 82 3 2" xfId="46191" xr:uid="{89370EEB-B84B-4B84-A60B-5E2071201F53}"/>
    <cellStyle name="20% - Accent3 82 4" xfId="41614" xr:uid="{8F4F4FEF-0968-448A-BA47-AB8DABE4486C}"/>
    <cellStyle name="20% - Accent3 82 5" xfId="10651" xr:uid="{E5E082E7-A8C2-4B06-B7BB-C6A6BF0CF760}"/>
    <cellStyle name="20% - Accent3 83" xfId="6042" xr:uid="{39B09A84-3616-4152-9237-EEBAC82B0F5E}"/>
    <cellStyle name="20% - Accent3 83 2" xfId="13041" xr:uid="{1C61A6F0-1344-40E4-B324-FF33F10B0D9C}"/>
    <cellStyle name="20% - Accent3 83 2 2" xfId="43744" xr:uid="{2358A06A-3450-4688-9199-CFAC5D915C56}"/>
    <cellStyle name="20% - Accent3 83 3" xfId="21087" xr:uid="{5C1A0876-253B-4729-9AF1-F86A96CE47E9}"/>
    <cellStyle name="20% - Accent3 83 3 2" xfId="46192" xr:uid="{422D7779-6D44-4B50-AE78-4A1B0C551774}"/>
    <cellStyle name="20% - Accent3 83 4" xfId="41615" xr:uid="{557BF76D-FDAC-4794-B03E-C77CF8466DE3}"/>
    <cellStyle name="20% - Accent3 83 5" xfId="10652" xr:uid="{D98D3057-B231-4377-9A19-95A34D79FAED}"/>
    <cellStyle name="20% - Accent3 84" xfId="7798" xr:uid="{216AC8DB-FF60-413C-BA2D-8D7ADC0031C6}"/>
    <cellStyle name="20% - Accent3 84 2" xfId="8142" xr:uid="{9BBEFC6C-03C4-42FD-8311-24516D28CD53}"/>
    <cellStyle name="20% - Accent3 85" xfId="7819" xr:uid="{06C1FD57-7299-49A1-9224-BAFCD68DCEE6}"/>
    <cellStyle name="20% - Accent3 85 2" xfId="8169" xr:uid="{67C4904A-4593-4803-A540-1D5DDC00D3DF}"/>
    <cellStyle name="20% - Accent3 86" xfId="7834" xr:uid="{1B83F88A-0F6C-41B9-A064-14F7A7705DB5}"/>
    <cellStyle name="20% - Accent3 86 2" xfId="8183" xr:uid="{A5E507C9-CF8F-46EF-9789-50811078EA5A}"/>
    <cellStyle name="20% - Accent3 87" xfId="7850" xr:uid="{7033F9F3-B669-430F-BB34-664625A60B77}"/>
    <cellStyle name="20% - Accent3 87 2" xfId="8198" xr:uid="{389F9379-7FA1-43B4-8E54-A39511354188}"/>
    <cellStyle name="20% - Accent3 88" xfId="7867" xr:uid="{EBF3E165-0326-4716-AB53-F17C1A0D644A}"/>
    <cellStyle name="20% - Accent3 88 2" xfId="8213" xr:uid="{ECCDAA0D-3C02-48C8-87F4-CA3924466EE8}"/>
    <cellStyle name="20% - Accent3 89" xfId="7893" xr:uid="{EF6FF5A4-9363-47D7-BD80-89BA666FB4FC}"/>
    <cellStyle name="20% - Accent3 9" xfId="1166" xr:uid="{71D3E5BA-BA34-463F-B9EE-0193E374E7A7}"/>
    <cellStyle name="20% - Accent3 9 2" xfId="7030" xr:uid="{EE8B5394-67A6-402C-AE9C-3A416AA8394D}"/>
    <cellStyle name="20% - Accent3 9 2 2" xfId="12018" xr:uid="{D31EBD64-3B94-4657-956C-1885D1FFCEA0}"/>
    <cellStyle name="20% - Accent3 9 2 2 2" xfId="42790" xr:uid="{8E218545-6DB5-47B3-A8EF-5D83EB465D6D}"/>
    <cellStyle name="20% - Accent3 9 2 3" xfId="20153" xr:uid="{E3213373-F910-4EE5-AA8A-6E5E73E53784}"/>
    <cellStyle name="20% - Accent3 9 2 3 2" xfId="45307" xr:uid="{9B27D08F-D0EB-45BB-9725-DABFF337E43A}"/>
    <cellStyle name="20% - Accent3 9 2 4" xfId="40497" xr:uid="{4433DE82-8662-4BB5-8C4D-279163B6EFE4}"/>
    <cellStyle name="20% - Accent3 9 2 5" xfId="9453" xr:uid="{FADF31A4-F665-4CF7-B15F-2EE3C0B00901}"/>
    <cellStyle name="20% - Accent3 9 3" xfId="8420" xr:uid="{282FED4B-8DC9-4420-96C8-DAC531230F6D}"/>
    <cellStyle name="20% - Accent3 9 3 2" xfId="13551" xr:uid="{87142BEC-4391-4BFC-90FD-69B613DA9102}"/>
    <cellStyle name="20% - Accent3 9 3 3" xfId="40496" xr:uid="{5AFE9723-676C-4E62-9331-C32437C2E16F}"/>
    <cellStyle name="20% - Accent3 9 3 4" xfId="9452" xr:uid="{4B0CF46C-6685-4721-B75A-992B2A0A4563}"/>
    <cellStyle name="20% - Accent3 9 4" xfId="4787" xr:uid="{B3B7CCE1-1785-4AFE-BB78-B906EEA765BD}"/>
    <cellStyle name="20% - Accent3 9 4 2" xfId="20152" xr:uid="{1737C726-D0A3-45FD-98D2-2925363B4672}"/>
    <cellStyle name="20% - Accent3 9 4 2 2" xfId="45306" xr:uid="{98FCB890-8E7E-456B-9FF2-7EDC9076FFA1}"/>
    <cellStyle name="20% - Accent3 9 4 3" xfId="42789" xr:uid="{8413FE96-3ABD-4CC4-8325-DB3C6A5866B9}"/>
    <cellStyle name="20% - Accent3 9 4 4" xfId="12017" xr:uid="{1ADD6ED1-B639-4D14-AD64-FB078022045C}"/>
    <cellStyle name="20% - Accent3 9 5" xfId="7371" xr:uid="{F7EEA1CC-2D33-442C-9226-4AFA2D772740}"/>
    <cellStyle name="20% - Accent3 9 6" xfId="13957" xr:uid="{EC9CA374-B222-4337-BCA2-C9910E013651}"/>
    <cellStyle name="20% - Accent3 90" xfId="8025" xr:uid="{C4DAFBBC-62FC-4F65-960C-727D4B028310}"/>
    <cellStyle name="20% - Accent3 91" xfId="8267" xr:uid="{377CD5CB-AB35-4932-984C-4958CC425CA9}"/>
    <cellStyle name="20% - Accent3 91 2" xfId="8544" xr:uid="{0F4ACA99-64A8-4295-8A97-59FEB7446F3E}"/>
    <cellStyle name="20% - Accent3 92" xfId="8295" xr:uid="{27734EA8-5447-4B9F-BEC9-D69F26EC206C}"/>
    <cellStyle name="20% - Accent3 92 2" xfId="8561" xr:uid="{D8AB2DB0-B24F-46C6-9D41-68CA03AE0BDA}"/>
    <cellStyle name="20% - Accent3 93" xfId="8314" xr:uid="{8697097A-68E3-48D8-852E-BB8C2589A24C}"/>
    <cellStyle name="20% - Accent3 93 2" xfId="8576" xr:uid="{9451C6A1-3DBD-4C2C-83BF-AA3A116617D6}"/>
    <cellStyle name="20% - Accent3 94" xfId="8331" xr:uid="{7ECA15F6-F1D1-4616-A14E-0B5D7E95EE05}"/>
    <cellStyle name="20% - Accent3 95" xfId="7626" xr:uid="{07D7F647-F997-4999-A0A4-060AFCE94997}"/>
    <cellStyle name="20% - Accent3 96" xfId="10560" xr:uid="{1C454A4A-D00D-4878-872E-25FC7854566F}"/>
    <cellStyle name="20% - Accent3 97" xfId="11196" xr:uid="{613C092F-A2ED-4427-9DED-CE249A163E6B}"/>
    <cellStyle name="20% - Accent3 98" xfId="11166" xr:uid="{DAAC333B-666A-432C-9BDF-6E0F8303EB9C}"/>
    <cellStyle name="20% - Accent3 99" xfId="13762" xr:uid="{7C699E76-0002-43E5-A86D-03F363D95EC2}"/>
    <cellStyle name="20% - Accent3 99 2" xfId="44246" xr:uid="{E2CF6102-C8FA-4235-9E87-9EE1A5A320C2}"/>
    <cellStyle name="20% - Accent4" xfId="4206" builtinId="42" customBuiltin="1"/>
    <cellStyle name="20% - Accent4 10" xfId="1167" xr:uid="{CB8132F5-1283-4BBF-8C52-750E89A9AD32}"/>
    <cellStyle name="20% - Accent4 10 2" xfId="4786" xr:uid="{CD279477-8F22-4BAC-BA7F-64B094BD35B2}"/>
    <cellStyle name="20% - Accent4 10 2 2" xfId="12019" xr:uid="{01604A43-56B9-46A6-810C-2BF14981E472}"/>
    <cellStyle name="20% - Accent4 10 2 2 2" xfId="42791" xr:uid="{D48E66C0-B5DB-4643-9B4C-5F4F6E442E23}"/>
    <cellStyle name="20% - Accent4 10 2 3" xfId="20154" xr:uid="{33DA927D-C354-4A9F-926A-F1F5E3F454C2}"/>
    <cellStyle name="20% - Accent4 10 2 3 2" xfId="45308" xr:uid="{55327E20-E1E4-4CC1-AD94-CECDCF61D8B1}"/>
    <cellStyle name="20% - Accent4 10 2 4" xfId="40499" xr:uid="{95C0D242-972C-45B9-A53F-5AC1204CFF5E}"/>
    <cellStyle name="20% - Accent4 10 2 5" xfId="9455" xr:uid="{6036D480-53E0-4856-B0F3-4EABDFD0647B}"/>
    <cellStyle name="20% - Accent4 10 3" xfId="7370" xr:uid="{F95AC7FF-E878-4613-9882-D9C866D63C91}"/>
    <cellStyle name="20% - Accent4 10 3 2" xfId="11700" xr:uid="{6834D7FF-9379-4625-B4C5-DE0BFD6856BA}"/>
    <cellStyle name="20% - Accent4 10 3 2 2" xfId="42479" xr:uid="{52A24A3B-79FC-47C1-98F1-B0B554A848D9}"/>
    <cellStyle name="20% - Accent4 10 3 3" xfId="40498" xr:uid="{47431EE9-553A-4D41-94B8-9B206945089F}"/>
    <cellStyle name="20% - Accent4 10 3 4" xfId="9454" xr:uid="{E2B4E2E5-4BFD-42CA-B172-5169D6D5FF17}"/>
    <cellStyle name="20% - Accent4 10 4" xfId="13958" xr:uid="{99A3EBAF-696F-4331-B21A-86EF8783D611}"/>
    <cellStyle name="20% - Accent4 10 5" xfId="19844" xr:uid="{942CB663-DF05-4917-8062-B16EBAE1E9A5}"/>
    <cellStyle name="20% - Accent4 10 5 2" xfId="45027" xr:uid="{C0E36DF6-F323-4021-AA99-3C6BD320ABA3}"/>
    <cellStyle name="20% - Accent4 100" xfId="13795" xr:uid="{826DCDB9-66F7-4872-A69E-4AFF225712A6}"/>
    <cellStyle name="20% - Accent4 100 2" xfId="44279" xr:uid="{26E6BE79-DD06-4B4F-A9C1-8F8B8FFF7550}"/>
    <cellStyle name="20% - Accent4 101" xfId="19814" xr:uid="{0B5DE801-FF45-4B13-80D7-BB45AA5525CD}"/>
    <cellStyle name="20% - Accent4 101 2" xfId="45007" xr:uid="{C6FDDC75-F6E8-40D8-A2E2-813DB1EE576A}"/>
    <cellStyle name="20% - Accent4 102" xfId="42064" xr:uid="{9745268C-E479-4377-8EF8-AAF51EC09BB1}"/>
    <cellStyle name="20% - Accent4 103" xfId="8642" xr:uid="{15F76544-35D6-46A3-8CEF-1DA2FE5CFD7C}"/>
    <cellStyle name="20% - Accent4 11" xfId="1168" xr:uid="{207AAC92-C0DC-4172-92AE-F3A3015FC473}"/>
    <cellStyle name="20% - Accent4 11 2" xfId="7029" xr:uid="{C9644759-A257-4F23-BFA1-D84FBAB9D3A2}"/>
    <cellStyle name="20% - Accent4 11 2 2" xfId="12021" xr:uid="{DE893A9B-1645-4BA4-854D-7D9F9431348D}"/>
    <cellStyle name="20% - Accent4 11 2 2 2" xfId="42793" xr:uid="{D671E31E-C833-4400-974E-49E1021678FA}"/>
    <cellStyle name="20% - Accent4 11 2 3" xfId="20156" xr:uid="{44BA4C89-8133-496C-B204-17BC0A6CF1C8}"/>
    <cellStyle name="20% - Accent4 11 2 3 2" xfId="45310" xr:uid="{83612A20-FAF0-4D0E-BC63-D260516DB3EA}"/>
    <cellStyle name="20% - Accent4 11 2 4" xfId="40501" xr:uid="{916C60B3-E1FA-4AB7-9426-4797DC71F093}"/>
    <cellStyle name="20% - Accent4 11 2 5" xfId="9457" xr:uid="{79B71679-2558-46D0-98F6-3A6C1B03842A}"/>
    <cellStyle name="20% - Accent4 11 3" xfId="8421" xr:uid="{F427B3E0-8E22-483C-8D7C-81A84D122A81}"/>
    <cellStyle name="20% - Accent4 11 3 2" xfId="13552" xr:uid="{44335209-E348-414C-A773-7347CA6AE9AE}"/>
    <cellStyle name="20% - Accent4 11 3 3" xfId="40500" xr:uid="{FD8521CD-0084-4170-AC50-6ABA3F89AB00}"/>
    <cellStyle name="20% - Accent4 11 3 4" xfId="9456" xr:uid="{722890A0-196D-4259-8B5B-41B38596FFBC}"/>
    <cellStyle name="20% - Accent4 11 4" xfId="4785" xr:uid="{FAC3EAEC-728D-49B3-B9D8-B3A74EC76D12}"/>
    <cellStyle name="20% - Accent4 11 4 2" xfId="20155" xr:uid="{6E2B6FB4-2D62-476F-B78A-B9CD238B55EA}"/>
    <cellStyle name="20% - Accent4 11 4 2 2" xfId="45309" xr:uid="{CF32C859-5BE0-474C-8907-995426AE8A1F}"/>
    <cellStyle name="20% - Accent4 11 4 3" xfId="42792" xr:uid="{9252CDD2-F8AC-487D-BC76-2A96E4B56463}"/>
    <cellStyle name="20% - Accent4 11 4 4" xfId="12020" xr:uid="{6029D38D-76C2-4431-9474-ACAF6FFB70D8}"/>
    <cellStyle name="20% - Accent4 11 5" xfId="7369" xr:uid="{45FE0778-74C8-48D1-92E0-D810DC419858}"/>
    <cellStyle name="20% - Accent4 11 6" xfId="13959" xr:uid="{9492EAAB-E491-490E-B6DB-6194AE36D2A6}"/>
    <cellStyle name="20% - Accent4 12" xfId="1169" xr:uid="{839EAFEF-CA5C-4B23-9613-7BEBB6EAA461}"/>
    <cellStyle name="20% - Accent4 12 2" xfId="4260" xr:uid="{9B149721-8780-4664-B905-4DCBB1AB6FBB}"/>
    <cellStyle name="20% - Accent4 12 2 2" xfId="12023" xr:uid="{749D2BC9-332B-433D-9BC2-7D8206C682C6}"/>
    <cellStyle name="20% - Accent4 12 2 2 2" xfId="42795" xr:uid="{516E6DE6-5EF6-44F4-9A30-1C61F9A7587E}"/>
    <cellStyle name="20% - Accent4 12 2 3" xfId="20158" xr:uid="{0BDA2A17-3BDA-480B-AE3A-95A3CB14ACEC}"/>
    <cellStyle name="20% - Accent4 12 2 3 2" xfId="45312" xr:uid="{16C64F8F-3DFB-4701-8DDA-2399D814BC90}"/>
    <cellStyle name="20% - Accent4 12 2 4" xfId="40503" xr:uid="{62645F7F-4227-4776-84E0-9E8A5A11BBA9}"/>
    <cellStyle name="20% - Accent4 12 2 5" xfId="9459" xr:uid="{8349BFCD-4536-4A2E-8EA4-D7BF5B343740}"/>
    <cellStyle name="20% - Accent4 12 3" xfId="8422" xr:uid="{660D784A-1F70-4F4C-85F9-0D0C352A74D7}"/>
    <cellStyle name="20% - Accent4 12 3 2" xfId="13553" xr:uid="{ED7B41C7-581F-4B63-B038-4B3ADC91F6B9}"/>
    <cellStyle name="20% - Accent4 12 3 3" xfId="40502" xr:uid="{73A702B4-2890-480E-83EA-AB9BE52494C6}"/>
    <cellStyle name="20% - Accent4 12 3 4" xfId="9458" xr:uid="{276A0A20-9390-42EE-81DB-8CB93C6BC690}"/>
    <cellStyle name="20% - Accent4 12 4" xfId="4784" xr:uid="{4DACD150-BF8B-4B08-8BC8-5B84ABF61F73}"/>
    <cellStyle name="20% - Accent4 12 4 2" xfId="20157" xr:uid="{0FFE3E9D-05E4-4494-97A0-3938BCF016D0}"/>
    <cellStyle name="20% - Accent4 12 4 2 2" xfId="45311" xr:uid="{A08EEEF0-CA3B-4EF4-B642-8517AA4814F1}"/>
    <cellStyle name="20% - Accent4 12 4 3" xfId="42794" xr:uid="{B4B8008E-64E7-4331-AE95-97A77128A6FD}"/>
    <cellStyle name="20% - Accent4 12 4 4" xfId="12022" xr:uid="{11C3CAEC-9379-42B4-8732-F6E7CF0DF747}"/>
    <cellStyle name="20% - Accent4 12 5" xfId="7368" xr:uid="{3C548095-5BB5-4DBC-BD6B-6DCE3BCDF86E}"/>
    <cellStyle name="20% - Accent4 12 6" xfId="13960" xr:uid="{24D37AEB-77B3-43F7-9E4B-640382837AE0}"/>
    <cellStyle name="20% - Accent4 13" xfId="1170" xr:uid="{CDD18ADC-78F0-4065-8672-190212E8C7A3}"/>
    <cellStyle name="20% - Accent4 13 2" xfId="4782" xr:uid="{1615E3D7-DA7D-4140-9800-20A4B61719D0}"/>
    <cellStyle name="20% - Accent4 13 2 2" xfId="12025" xr:uid="{D09B266C-9B21-4917-8634-76F5DAF77AFF}"/>
    <cellStyle name="20% - Accent4 13 2 2 2" xfId="42797" xr:uid="{2597F98D-B00D-40B6-B04F-08956C49646C}"/>
    <cellStyle name="20% - Accent4 13 2 3" xfId="20160" xr:uid="{174BE49C-1908-4434-9974-C4D70D89CCEF}"/>
    <cellStyle name="20% - Accent4 13 2 3 2" xfId="45314" xr:uid="{6F58CD78-5C12-4C32-8D62-10A2360987E7}"/>
    <cellStyle name="20% - Accent4 13 2 4" xfId="40505" xr:uid="{A0FB3298-AAA5-47EF-A196-1719E778143A}"/>
    <cellStyle name="20% - Accent4 13 2 5" xfId="9461" xr:uid="{6C802526-0D7D-4CF3-828A-EACF280D26B2}"/>
    <cellStyle name="20% - Accent4 13 3" xfId="8423" xr:uid="{04319F06-4BC6-49F3-B8C5-9CF16AA42F9F}"/>
    <cellStyle name="20% - Accent4 13 3 2" xfId="13554" xr:uid="{E650A34C-624D-4996-9BCF-B515B40FBEF1}"/>
    <cellStyle name="20% - Accent4 13 3 3" xfId="40504" xr:uid="{E14D4176-B09A-4B9A-B328-A15D402E04B3}"/>
    <cellStyle name="20% - Accent4 13 3 4" xfId="9460" xr:uid="{CB8056F9-EC38-418F-81ED-ED613726F3D3}"/>
    <cellStyle name="20% - Accent4 13 4" xfId="4783" xr:uid="{44AAEBF4-C8D2-4D7A-A505-2B07A9FA475F}"/>
    <cellStyle name="20% - Accent4 13 4 2" xfId="20159" xr:uid="{6AC3EEF2-921A-424F-9DDD-8DAF8AA55030}"/>
    <cellStyle name="20% - Accent4 13 4 2 2" xfId="45313" xr:uid="{995C02D6-45DF-4B9F-A4B4-A18C5740543B}"/>
    <cellStyle name="20% - Accent4 13 4 3" xfId="42796" xr:uid="{359610A0-DA5E-4382-9175-C9422DA34CAA}"/>
    <cellStyle name="20% - Accent4 13 4 4" xfId="12024" xr:uid="{55441773-D391-4C73-869B-42B314390C3F}"/>
    <cellStyle name="20% - Accent4 13 5" xfId="7367" xr:uid="{02F2BFCA-0D85-4A08-AF5E-9653059E093A}"/>
    <cellStyle name="20% - Accent4 13 6" xfId="13961" xr:uid="{AED87C60-B018-47CE-B57A-D2F267322469}"/>
    <cellStyle name="20% - Accent4 14" xfId="1171" xr:uid="{44D6786A-ED8D-4D03-BE41-DF7F1AD4D714}"/>
    <cellStyle name="20% - Accent4 14 2" xfId="4780" xr:uid="{59BA9BDF-BD4B-4524-9A10-CFAC8284093E}"/>
    <cellStyle name="20% - Accent4 14 2 2" xfId="12027" xr:uid="{49117C87-1C71-413D-BBC1-7D545FCFD44E}"/>
    <cellStyle name="20% - Accent4 14 2 2 2" xfId="42799" xr:uid="{FD23A4C3-D40B-451C-BB84-244095A26A09}"/>
    <cellStyle name="20% - Accent4 14 2 3" xfId="20162" xr:uid="{C8B709DE-84A1-4DE0-AA83-CCC35087E0CF}"/>
    <cellStyle name="20% - Accent4 14 2 3 2" xfId="45316" xr:uid="{953DBBC6-FB5D-41FB-8BD2-476F4E2F579B}"/>
    <cellStyle name="20% - Accent4 14 2 4" xfId="40507" xr:uid="{14723F57-EED1-46A8-B3F3-5C8AA40133F5}"/>
    <cellStyle name="20% - Accent4 14 2 5" xfId="9463" xr:uid="{70021A9C-D9F7-4630-930F-D583D5E55BC2}"/>
    <cellStyle name="20% - Accent4 14 3" xfId="8424" xr:uid="{D85F3144-AA8E-4455-8168-4AD7128BD788}"/>
    <cellStyle name="20% - Accent4 14 3 2" xfId="13555" xr:uid="{61FC8393-D2D7-4ADE-B2CC-84E71580D084}"/>
    <cellStyle name="20% - Accent4 14 3 3" xfId="40506" xr:uid="{89A26220-A6DD-41AE-9B57-1DD3BBF5CD32}"/>
    <cellStyle name="20% - Accent4 14 3 4" xfId="9462" xr:uid="{A3546358-A794-4312-BDCF-3F1CCFA971E0}"/>
    <cellStyle name="20% - Accent4 14 4" xfId="4781" xr:uid="{A40DF4E6-C11F-4129-BC6C-75ABC047B903}"/>
    <cellStyle name="20% - Accent4 14 4 2" xfId="20161" xr:uid="{E49B7281-5D38-42C3-9A19-360005981FC6}"/>
    <cellStyle name="20% - Accent4 14 4 2 2" xfId="45315" xr:uid="{976F999F-840A-4235-9FDE-0562B83A7AC0}"/>
    <cellStyle name="20% - Accent4 14 4 3" xfId="42798" xr:uid="{B9BEFAC5-4F1C-4939-828C-BE932E50874A}"/>
    <cellStyle name="20% - Accent4 14 4 4" xfId="12026" xr:uid="{C07E093D-873A-4071-8669-1D2602CBE3E3}"/>
    <cellStyle name="20% - Accent4 14 5" xfId="7366" xr:uid="{5831C8F9-384C-48A0-A8F9-20F5E95BBB8D}"/>
    <cellStyle name="20% - Accent4 14 6" xfId="13962" xr:uid="{956FB60E-6444-4480-9588-84C93E99DB2A}"/>
    <cellStyle name="20% - Accent4 15" xfId="1172" xr:uid="{137013F1-B9B5-4BA9-AE1D-122175EF0364}"/>
    <cellStyle name="20% - Accent4 15 2" xfId="4779" xr:uid="{E4D81D63-659C-4E14-9D2B-CB882738D9FA}"/>
    <cellStyle name="20% - Accent4 15 2 2" xfId="12028" xr:uid="{25FD6A2F-370B-4695-94A7-325149B4AB67}"/>
    <cellStyle name="20% - Accent4 15 2 2 2" xfId="42800" xr:uid="{9EA9DE06-C2DC-428C-A0B2-10842DFC0274}"/>
    <cellStyle name="20% - Accent4 15 2 3" xfId="20163" xr:uid="{90F1AF2E-F805-40DA-A2E0-C85851DD28B5}"/>
    <cellStyle name="20% - Accent4 15 2 3 2" xfId="45317" xr:uid="{CE192343-5EC0-47CD-94F0-64499109E20D}"/>
    <cellStyle name="20% - Accent4 15 2 4" xfId="40509" xr:uid="{0A96210E-2E1C-4A6E-ADA8-4157BE494E3D}"/>
    <cellStyle name="20% - Accent4 15 2 5" xfId="9465" xr:uid="{0C85BD65-3CEA-43CF-B46A-E5E91402A539}"/>
    <cellStyle name="20% - Accent4 15 3" xfId="7214" xr:uid="{FDC64D77-FCE6-416B-8D18-ED74214B296F}"/>
    <cellStyle name="20% - Accent4 15 3 2" xfId="11729" xr:uid="{C3F2E6A6-5038-4476-8AC6-4CB3B96B188A}"/>
    <cellStyle name="20% - Accent4 15 3 2 2" xfId="42503" xr:uid="{FB546EE9-5AEC-4F37-B53E-7DF81F796F41}"/>
    <cellStyle name="20% - Accent4 15 3 3" xfId="40508" xr:uid="{7A852174-70D4-4F9D-9A34-43957382017E}"/>
    <cellStyle name="20% - Accent4 15 3 4" xfId="9464" xr:uid="{5DF62998-65C8-462B-8204-324C798DD66C}"/>
    <cellStyle name="20% - Accent4 15 4" xfId="13963" xr:uid="{0597BAD5-3557-4BD6-8CF9-E14D822A1250}"/>
    <cellStyle name="20% - Accent4 15 5" xfId="19888" xr:uid="{033460FE-7D3B-4D3B-8F3E-2BD7AA3F446A}"/>
    <cellStyle name="20% - Accent4 15 5 2" xfId="45047" xr:uid="{6B202ABB-7A46-4E32-ADD5-E6405AC82ED7}"/>
    <cellStyle name="20% - Accent4 16" xfId="1173" xr:uid="{08698316-2BA6-4A9F-A05B-AD875AD7C2E6}"/>
    <cellStyle name="20% - Accent4 16 2" xfId="4778" xr:uid="{2233594A-4E50-43B2-A737-4ECFA8D19F2F}"/>
    <cellStyle name="20% - Accent4 16 2 2" xfId="12029" xr:uid="{8F8CFA9F-01AE-46D4-BE55-A2B67276FB57}"/>
    <cellStyle name="20% - Accent4 16 2 2 2" xfId="42801" xr:uid="{BA33BD2D-41FA-4E96-AD58-1CEE82401220}"/>
    <cellStyle name="20% - Accent4 16 2 3" xfId="20164" xr:uid="{BFD0E26C-6B6D-4151-B2E9-787E0966C39A}"/>
    <cellStyle name="20% - Accent4 16 2 3 2" xfId="45318" xr:uid="{DE64F66A-D7ED-4BC4-A39F-0735FE217368}"/>
    <cellStyle name="20% - Accent4 16 2 4" xfId="40511" xr:uid="{C7C4C722-FA55-45D2-8827-10E63FCE5BEB}"/>
    <cellStyle name="20% - Accent4 16 2 5" xfId="9467" xr:uid="{59CD571A-D037-4805-B125-B7457DB8A980}"/>
    <cellStyle name="20% - Accent4 16 3" xfId="7203" xr:uid="{D0EB7D02-38AF-4E7A-B7EC-41E72C0F0D86}"/>
    <cellStyle name="20% - Accent4 16 3 2" xfId="11744" xr:uid="{65D4B5B3-6889-4E07-8515-30F9C0A7D9D2}"/>
    <cellStyle name="20% - Accent4 16 3 2 2" xfId="42518" xr:uid="{16E5EA9E-2776-422E-B935-BF5202178D6B}"/>
    <cellStyle name="20% - Accent4 16 3 3" xfId="40510" xr:uid="{5FBA63E9-B6F7-444F-A898-2EC7F29A6DD8}"/>
    <cellStyle name="20% - Accent4 16 3 4" xfId="9466" xr:uid="{B460B485-35BD-4EB7-9036-26C2A53C0A3F}"/>
    <cellStyle name="20% - Accent4 16 4" xfId="13964" xr:uid="{9A497D80-9128-461C-B5F6-449109715AB4}"/>
    <cellStyle name="20% - Accent4 16 5" xfId="19902" xr:uid="{97218018-C73A-4B1E-9845-61A6B85AFFD6}"/>
    <cellStyle name="20% - Accent4 16 5 2" xfId="45061" xr:uid="{D80F2D4D-E938-460C-B1AB-606B4DC2A30E}"/>
    <cellStyle name="20% - Accent4 17" xfId="1174" xr:uid="{3E311868-E319-441D-9C44-ED7AE0585841}"/>
    <cellStyle name="20% - Accent4 17 2" xfId="7439" xr:uid="{7A698AAC-F5FA-461D-AF05-7E4790C68F75}"/>
    <cellStyle name="20% - Accent4 17 2 2" xfId="12031" xr:uid="{51028A15-1041-46D5-87A8-BE7CAA651082}"/>
    <cellStyle name="20% - Accent4 17 2 2 2" xfId="42803" xr:uid="{A402D92C-E8AB-48B4-8E87-9C65ECD04AAE}"/>
    <cellStyle name="20% - Accent4 17 2 3" xfId="20166" xr:uid="{9ECAB5CE-F9AD-4CF7-AD28-D144517262A9}"/>
    <cellStyle name="20% - Accent4 17 2 3 2" xfId="45320" xr:uid="{22AF8293-0401-4BF4-BFFA-6C432BAAA243}"/>
    <cellStyle name="20% - Accent4 17 2 4" xfId="40513" xr:uid="{48EF6EE5-96DE-4583-B220-FB87E4087A47}"/>
    <cellStyle name="20% - Accent4 17 2 5" xfId="9469" xr:uid="{C05446B8-EAA4-4CCD-89F5-9EAD27EA85AC}"/>
    <cellStyle name="20% - Accent4 17 3" xfId="8501" xr:uid="{B88A44C9-5999-42CF-BCD5-C5AAF489561E}"/>
    <cellStyle name="20% - Accent4 17 3 2" xfId="13619" xr:uid="{A17FD0D6-C496-47DF-BC49-117CA2FF4110}"/>
    <cellStyle name="20% - Accent4 17 3 3" xfId="40512" xr:uid="{65EDE2DF-3873-4078-9A31-673F8BE16D38}"/>
    <cellStyle name="20% - Accent4 17 3 4" xfId="9468" xr:uid="{198F753B-A248-419D-BADA-28B389CBCE5A}"/>
    <cellStyle name="20% - Accent4 17 4" xfId="4777" xr:uid="{9C05A118-42E7-4854-8B39-2FA34DB91C66}"/>
    <cellStyle name="20% - Accent4 17 4 2" xfId="20165" xr:uid="{1CCA8948-ECAD-4C18-9F69-8303116652A1}"/>
    <cellStyle name="20% - Accent4 17 4 2 2" xfId="45319" xr:uid="{41C2DC75-5C17-4C10-882A-6F991EE9847A}"/>
    <cellStyle name="20% - Accent4 17 4 3" xfId="42802" xr:uid="{88F931E2-0132-4459-BC44-DCBAD2435372}"/>
    <cellStyle name="20% - Accent4 17 4 4" xfId="12030" xr:uid="{28625D88-EABD-4C09-BE02-1BCC922AD626}"/>
    <cellStyle name="20% - Accent4 17 5" xfId="4934" xr:uid="{9C6C471A-EFFE-489A-883E-40D1D1CBBEBF}"/>
    <cellStyle name="20% - Accent4 17 6" xfId="13965" xr:uid="{BEDB5A46-C608-4B38-8714-A5BDE3DD4E32}"/>
    <cellStyle name="20% - Accent4 18" xfId="1175" xr:uid="{420BB9F6-A45B-4526-BEEA-E6FA459ACA22}"/>
    <cellStyle name="20% - Accent4 18 2" xfId="4242" xr:uid="{598E499E-A1CE-4545-BD9E-4B60E470EC52}"/>
    <cellStyle name="20% - Accent4 18 2 2" xfId="12032" xr:uid="{D774FC0F-EBFE-4CC1-9F74-EEF268209BC6}"/>
    <cellStyle name="20% - Accent4 18 2 2 2" xfId="42804" xr:uid="{67130C3F-E278-4954-8EBA-C1887C2BC12A}"/>
    <cellStyle name="20% - Accent4 18 2 3" xfId="20167" xr:uid="{B3BD27AB-7BB2-4F70-B1C6-EF96F204C128}"/>
    <cellStyle name="20% - Accent4 18 2 3 2" xfId="45321" xr:uid="{3EE39CFA-D4A2-4C36-9F6C-F118D3E968FD}"/>
    <cellStyle name="20% - Accent4 18 2 4" xfId="40515" xr:uid="{6CEEBB6B-7073-4C24-95AC-F514A850850B}"/>
    <cellStyle name="20% - Accent4 18 2 5" xfId="9471" xr:uid="{4FC4CE82-7B92-4211-923D-3F0ED510FB64}"/>
    <cellStyle name="20% - Accent4 18 3" xfId="4917" xr:uid="{EE59B94C-9726-4ADA-AD6E-6DF5136F2D5C}"/>
    <cellStyle name="20% - Accent4 18 3 2" xfId="11763" xr:uid="{7C9B58CC-0F56-48F6-8C9A-44E320A25B09}"/>
    <cellStyle name="20% - Accent4 18 3 2 2" xfId="42534" xr:uid="{9299F307-A809-4427-B8F7-DB4BC7226305}"/>
    <cellStyle name="20% - Accent4 18 3 3" xfId="40514" xr:uid="{CC9F2744-DCA1-40F0-B707-9E837738F76B}"/>
    <cellStyle name="20% - Accent4 18 3 4" xfId="9470" xr:uid="{0833F5D7-DC83-4F5E-9A76-57EBB90053FB}"/>
    <cellStyle name="20% - Accent4 18 4" xfId="13966" xr:uid="{015F5EBC-E433-464D-B089-065DC4C8D276}"/>
    <cellStyle name="20% - Accent4 18 5" xfId="19917" xr:uid="{481C4CA8-A9F9-4A4A-9DCE-BBDB3A77048D}"/>
    <cellStyle name="20% - Accent4 18 5 2" xfId="45075" xr:uid="{EFACF2D5-F2A1-4500-A57E-10AAC4238A84}"/>
    <cellStyle name="20% - Accent4 19" xfId="1176" xr:uid="{9B6770CC-7B5D-4C83-ACB8-20BC9ADB129A}"/>
    <cellStyle name="20% - Accent4 19 2" xfId="4898" xr:uid="{B3AC808D-B079-472A-A843-1419F1221230}"/>
    <cellStyle name="20% - Accent4 19 2 2" xfId="11778" xr:uid="{0F50CECB-32A9-499E-B4DE-05027594808E}"/>
    <cellStyle name="20% - Accent4 19 2 2 2" xfId="42549" xr:uid="{F893D03D-CC2D-44D0-89E1-F55578982C1B}"/>
    <cellStyle name="20% - Accent4 19 2 3" xfId="40516" xr:uid="{1907E5D5-B690-4DB9-AB58-699F37978F15}"/>
    <cellStyle name="20% - Accent4 19 2 4" xfId="9472" xr:uid="{8DC0BFB8-CCE0-4039-977D-4955B4E43FB4}"/>
    <cellStyle name="20% - Accent4 19 3" xfId="13967" xr:uid="{4AFAAD1F-BAFC-48EF-B337-76CE072E2691}"/>
    <cellStyle name="20% - Accent4 19 4" xfId="19932" xr:uid="{8A66A32B-8C82-4A9B-85EC-D98191280212}"/>
    <cellStyle name="20% - Accent4 19 4 2" xfId="45090" xr:uid="{2D1A80EE-EBA7-4016-8A3A-E6F094658FB0}"/>
    <cellStyle name="20% - Accent4 2" xfId="78" xr:uid="{3D26080A-F5C7-4919-9514-54B8C8B3971E}"/>
    <cellStyle name="20% - Accent4 2 10" xfId="9277" xr:uid="{79126FB9-2366-45FE-AB36-DBCC74B36947}"/>
    <cellStyle name="20% - Accent4 2 10 2" xfId="40341" xr:uid="{D2DCE4D3-012E-4A89-B799-1C8FDA58E6B6}"/>
    <cellStyle name="20% - Accent4 2 11" xfId="13968" xr:uid="{3AD388E2-0F32-4686-9135-91DA5DBB2FA7}"/>
    <cellStyle name="20% - Accent4 2 12" xfId="18260" xr:uid="{11AFCA6D-4319-44D6-AB00-35947F40D10F}"/>
    <cellStyle name="20% - Accent4 2 2" xfId="79" xr:uid="{EFED299E-DD79-4911-9011-EA3A2BF4C01E}"/>
    <cellStyle name="20% - Accent4 2 2 2" xfId="1178" xr:uid="{C1F67BE5-D5D1-44B5-AE94-0ED7602CD619}"/>
    <cellStyle name="20% - Accent4 2 2 2 2" xfId="18262" xr:uid="{E851D0EA-1018-4D28-B466-E8CB5544AF96}"/>
    <cellStyle name="20% - Accent4 2 2 2 2 2" xfId="44708" xr:uid="{74680E8B-47FA-4081-BC51-29D1DE087ED1}"/>
    <cellStyle name="20% - Accent4 2 2 3" xfId="13969" xr:uid="{2BC6DE10-73F3-42D3-9619-A81D16E1DE4E}"/>
    <cellStyle name="20% - Accent4 2 2 3 2" xfId="18263" xr:uid="{71EEF2C0-3E79-4B29-BA0D-9EAD69A41339}"/>
    <cellStyle name="20% - Accent4 2 2 4" xfId="21088" xr:uid="{6898C6EC-6692-46FE-8F1E-009B222A5A67}"/>
    <cellStyle name="20% - Accent4 2 2 5" xfId="18261" xr:uid="{CFCC05C8-B1D7-43A5-BFF4-25C443044D9D}"/>
    <cellStyle name="20% - Accent4 2 2 5 2" xfId="44707" xr:uid="{B74B6A1A-6E25-4960-9566-F895D91A6DB4}"/>
    <cellStyle name="20% - Accent4 2 3" xfId="80" xr:uid="{EE98CF55-D11A-4750-9B21-092339584B86}"/>
    <cellStyle name="20% - Accent4 2 3 2" xfId="1179" xr:uid="{5B5CFEE3-3AE6-4E92-BCB8-735036BFB795}"/>
    <cellStyle name="20% - Accent4 2 3 2 2" xfId="8102" xr:uid="{B85BF553-9311-4B28-B08B-625AFA738889}"/>
    <cellStyle name="20% - Accent4 2 3 3" xfId="13970" xr:uid="{B3CDE1B6-4424-4A91-ADB8-92132853FBAE}"/>
    <cellStyle name="20% - Accent4 2 3 3 2" xfId="21089" xr:uid="{16AC15F9-6849-4E79-82BE-956133D67808}"/>
    <cellStyle name="20% - Accent4 2 3 4" xfId="18264" xr:uid="{DB66239D-F963-4CAC-A2EA-35C089C4A53F}"/>
    <cellStyle name="20% - Accent4 2 3 4 2" xfId="44709" xr:uid="{A7FBD389-94E6-4A4C-89FB-F377EA7AC900}"/>
    <cellStyle name="20% - Accent4 2 4" xfId="1180" xr:uid="{CB0342D8-ABAC-4331-9F91-1BE366F68024}"/>
    <cellStyle name="20% - Accent4 2 4 2" xfId="4862" xr:uid="{F68C747F-1AD8-4DA8-81C8-4D19E460D289}"/>
    <cellStyle name="20% - Accent4 2 4 2 2" xfId="42670" xr:uid="{606CEF03-BB9A-4195-BE9C-7AE691C1783F}"/>
    <cellStyle name="20% - Accent4 2 4 2 3" xfId="11900" xr:uid="{186D3A57-AAA8-47EB-81C6-900DB13BB379}"/>
    <cellStyle name="20% - Accent4 2 4 3" xfId="13971" xr:uid="{678C25A2-5DEB-486E-B3F1-F9EE8BD57162}"/>
    <cellStyle name="20% - Accent4 2 4 4" xfId="18265" xr:uid="{DE74CA9B-D101-4C94-AA6F-431F1E0841C6}"/>
    <cellStyle name="20% - Accent4 2 4 4 2" xfId="44710" xr:uid="{55E5C4CC-AC34-43F2-8CA2-81AC1E122701}"/>
    <cellStyle name="20% - Accent4 2 5" xfId="1181" xr:uid="{496E6982-DA7D-4CA8-8AB5-554FF52E03C5}"/>
    <cellStyle name="20% - Accent4 2 5 2" xfId="13972" xr:uid="{6C39B617-8BFE-460A-A387-CB5C9937090F}"/>
    <cellStyle name="20% - Accent4 2 5 3" xfId="18266" xr:uid="{8BC8B848-73BC-4FAC-91ED-22A1FC575262}"/>
    <cellStyle name="20% - Accent4 2 5 3 2" xfId="44711" xr:uid="{6B19AB33-8677-45F5-B12F-20E2A86CB50F}"/>
    <cellStyle name="20% - Accent4 2 6" xfId="1182" xr:uid="{19764970-C4F1-4B80-BB8B-57AE5F3D6969}"/>
    <cellStyle name="20% - Accent4 2 6 2" xfId="13973" xr:uid="{8B4F9E91-0BFE-424F-9083-52B0AEE95DC1}"/>
    <cellStyle name="20% - Accent4 2 6 3" xfId="18267" xr:uid="{736F670F-33BB-450A-9DB9-41A317E249FD}"/>
    <cellStyle name="20% - Accent4 2 7" xfId="1183" xr:uid="{B5BDA24B-EB11-4F32-9C04-0E5400BA461A}"/>
    <cellStyle name="20% - Accent4 2 7 2" xfId="13974" xr:uid="{DB6B8201-EE84-497C-8812-545D712D4A99}"/>
    <cellStyle name="20% - Accent4 2 8" xfId="1184" xr:uid="{FA216B8D-D4D5-4351-8A7C-FD2872CA55B4}"/>
    <cellStyle name="20% - Accent4 2 8 2" xfId="13975" xr:uid="{B1146179-EE27-4E17-BC85-C2B355810584}"/>
    <cellStyle name="20% - Accent4 2 9" xfId="1177" xr:uid="{D571C89D-9F6F-4A0C-A478-8F2D10F0535C}"/>
    <cellStyle name="20% - Accent4 2 9 2" xfId="13976" xr:uid="{14759125-8B95-494C-9BB7-5FE5AF9C58FC}"/>
    <cellStyle name="20% - Accent4 2_Detail Cash flow" xfId="13977" xr:uid="{AB9AD741-FB81-439E-8A63-B4D86B1B2A3B}"/>
    <cellStyle name="20% - Accent4 20" xfId="1185" xr:uid="{F033C146-C3BC-4B71-88FD-62076F4DBA7D}"/>
    <cellStyle name="20% - Accent4 20 2" xfId="8020" xr:uid="{BC794FE7-E801-4B23-BB0D-62B6E1D17F58}"/>
    <cellStyle name="20% - Accent4 20 3" xfId="8514" xr:uid="{E2AB5BD0-C439-4B55-8FB4-99A45A05CCD9}"/>
    <cellStyle name="20% - Accent4 20 3 2" xfId="13632" xr:uid="{420CFA30-A95E-47F6-8E04-380A83433C6A}"/>
    <cellStyle name="20% - Accent4 20 3 2 2" xfId="44168" xr:uid="{A3731229-02E7-4096-ADB3-CE44DEF4570F}"/>
    <cellStyle name="20% - Accent4 20 3 3" xfId="21680" xr:uid="{8285822F-CC34-4EF9-9D79-E62966355632}"/>
    <cellStyle name="20% - Accent4 20 3 3 2" xfId="46598" xr:uid="{861AD4A0-A658-4652-B8BB-477667E16EA3}"/>
    <cellStyle name="20% - Accent4 20 3 4" xfId="9473" xr:uid="{533C09D5-9D69-42A6-9A23-E42C5C1A0642}"/>
    <cellStyle name="20% - Accent4 20 4" xfId="7028" xr:uid="{2F12678B-9FCD-4862-A2A9-81ADD58115FC}"/>
    <cellStyle name="20% - Accent4 20 5" xfId="4880" xr:uid="{D8E98B07-609E-44F4-B4A8-07A5360AD831}"/>
    <cellStyle name="20% - Accent4 20 5 2" xfId="42564" xr:uid="{30A37AF6-E5A5-4023-A36E-DF4B73A207F0}"/>
    <cellStyle name="20% - Accent4 20 5 3" xfId="11793" xr:uid="{22102BDB-1D2D-4BBE-8E88-AB836108D3EA}"/>
    <cellStyle name="20% - Accent4 20 6" xfId="13978" xr:uid="{B51C6DE8-9032-4457-8ED5-DE2F6AA016A9}"/>
    <cellStyle name="20% - Accent4 20 7" xfId="19947" xr:uid="{FE2187F4-B77A-4F43-A42A-CB707A5B10B4}"/>
    <cellStyle name="20% - Accent4 20 7 2" xfId="45105" xr:uid="{D9BA1364-C8DC-42C3-ADC3-4C1010466901}"/>
    <cellStyle name="20% - Accent4 21" xfId="1186" xr:uid="{EF36CA8A-D811-4576-92B7-9F68F92B2B08}"/>
    <cellStyle name="20% - Accent4 21 2" xfId="7180" xr:uid="{96957CED-4E7D-44B7-A1DC-E9B749E55664}"/>
    <cellStyle name="20% - Accent4 21 2 2" xfId="11808" xr:uid="{0DACC3B8-A1D0-4A7A-9244-66DBE8A407E9}"/>
    <cellStyle name="20% - Accent4 21 2 2 2" xfId="42579" xr:uid="{C0D41B0B-FA03-4B86-86A4-CC4E1B3B7A7D}"/>
    <cellStyle name="20% - Accent4 21 2 3" xfId="40517" xr:uid="{D159402A-0338-4CC2-A3CD-988AB4DE14E8}"/>
    <cellStyle name="20% - Accent4 21 2 4" xfId="9474" xr:uid="{01D8B975-E8A2-43B4-ABA0-BAFF05B66780}"/>
    <cellStyle name="20% - Accent4 21 3" xfId="13979" xr:uid="{646111C8-C511-4ADF-B6A7-F6105BD8D2D4}"/>
    <cellStyle name="20% - Accent4 21 4" xfId="19962" xr:uid="{E77952AB-B15A-4EB7-A2F0-29DBEDEEE244}"/>
    <cellStyle name="20% - Accent4 21 4 2" xfId="45120" xr:uid="{B42B7406-2B60-4A92-BA2F-303DC79AB196}"/>
    <cellStyle name="20% - Accent4 22" xfId="1187" xr:uid="{DF73005E-476F-40EB-B61E-CC8678042926}"/>
    <cellStyle name="20% - Accent4 22 2" xfId="7166" xr:uid="{FA42DD01-4F99-4B3A-9676-1601E342971F}"/>
    <cellStyle name="20% - Accent4 22 2 2" xfId="11823" xr:uid="{2E95D1DC-C49F-4DB7-A7D8-8024E0A6F975}"/>
    <cellStyle name="20% - Accent4 22 2 2 2" xfId="42594" xr:uid="{57E1479C-1B4E-49AC-8EC4-3C6603CB56A9}"/>
    <cellStyle name="20% - Accent4 22 2 3" xfId="40518" xr:uid="{2FC9A8E1-487F-4A1B-8A7B-5B964478F631}"/>
    <cellStyle name="20% - Accent4 22 2 4" xfId="9475" xr:uid="{D6FE9182-198B-4F37-9EA0-D33AC818822F}"/>
    <cellStyle name="20% - Accent4 22 3" xfId="13980" xr:uid="{DDA5DC81-FB72-4EB3-A84A-2CDFD8D6ED45}"/>
    <cellStyle name="20% - Accent4 22 4" xfId="19976" xr:uid="{3602F4C9-C8D7-43CC-A85B-8BD778602B25}"/>
    <cellStyle name="20% - Accent4 22 4 2" xfId="45134" xr:uid="{B3B67210-4162-422F-B3C4-8B022C224540}"/>
    <cellStyle name="20% - Accent4 23" xfId="1188" xr:uid="{3C57DDB5-0F11-4A97-B286-C2AB7FF2E8DB}"/>
    <cellStyle name="20% - Accent4 23 2" xfId="7152" xr:uid="{74792053-7BDE-42F4-8560-6CFBCA83E32C}"/>
    <cellStyle name="20% - Accent4 23 2 2" xfId="11838" xr:uid="{B89C62D4-5E7E-4DF2-BF44-B74703315DEA}"/>
    <cellStyle name="20% - Accent4 23 2 2 2" xfId="42609" xr:uid="{07535164-C640-45B4-A553-60813A2DB3C4}"/>
    <cellStyle name="20% - Accent4 23 2 3" xfId="40519" xr:uid="{F989E55D-B6E2-4A60-BEBE-F472CC0D0E64}"/>
    <cellStyle name="20% - Accent4 23 2 4" xfId="9476" xr:uid="{9A50360C-BC5C-464A-B3B1-ABE37AAF287B}"/>
    <cellStyle name="20% - Accent4 23 3" xfId="13981" xr:uid="{9F34943F-8329-41B4-B8F0-9AA83668AB1A}"/>
    <cellStyle name="20% - Accent4 23 4" xfId="19990" xr:uid="{05C58631-7C92-407C-A8D9-5936BF48D12D}"/>
    <cellStyle name="20% - Accent4 23 4 2" xfId="45148" xr:uid="{71B9EE0A-7E0D-44A1-8FE7-74B5E8A78708}"/>
    <cellStyle name="20% - Accent4 24" xfId="1189" xr:uid="{C4D130AD-B986-4948-B01D-001643B9897E}"/>
    <cellStyle name="20% - Accent4 24 2" xfId="7138" xr:uid="{DA84B8C6-1363-4003-8A58-5A5E79DFEBC2}"/>
    <cellStyle name="20% - Accent4 24 2 2" xfId="11853" xr:uid="{2E86C36B-E549-4D30-A94C-49E916CC2516}"/>
    <cellStyle name="20% - Accent4 24 2 2 2" xfId="42624" xr:uid="{B6FE763B-4E16-4A8E-8CEF-184928465218}"/>
    <cellStyle name="20% - Accent4 24 2 3" xfId="40520" xr:uid="{D43171D2-4F2A-49B6-A538-7484A7487868}"/>
    <cellStyle name="20% - Accent4 24 2 4" xfId="9477" xr:uid="{8CA45B73-0B9B-4476-A21F-9086E26E88DA}"/>
    <cellStyle name="20% - Accent4 24 3" xfId="13982" xr:uid="{1E074A08-E4B8-404D-B620-E82E90CC203F}"/>
    <cellStyle name="20% - Accent4 24 4" xfId="20005" xr:uid="{1133E40A-99A3-47EB-A4D8-95204BDA5A8D}"/>
    <cellStyle name="20% - Accent4 24 4 2" xfId="45163" xr:uid="{EBE6D400-3160-49D7-8CF4-22989BDC6ED2}"/>
    <cellStyle name="20% - Accent4 25" xfId="1190" xr:uid="{E4AEEEDE-A121-45FB-BCC4-FEE1DDD8DBDB}"/>
    <cellStyle name="20% - Accent4 25 2" xfId="7126" xr:uid="{26A7C2EE-E47B-4243-B08D-AA0A219316F4}"/>
    <cellStyle name="20% - Accent4 25 2 2" xfId="11868" xr:uid="{B535E68E-B06C-498A-99E5-C80096920D94}"/>
    <cellStyle name="20% - Accent4 25 2 2 2" xfId="42639" xr:uid="{B472916E-A111-4B3B-80C7-1B27CA52C717}"/>
    <cellStyle name="20% - Accent4 25 2 3" xfId="40521" xr:uid="{110421CE-8EC0-49F6-891F-63032DA5E9D5}"/>
    <cellStyle name="20% - Accent4 25 2 4" xfId="9478" xr:uid="{17C68BFB-CCCD-49DF-A0DC-788B22999116}"/>
    <cellStyle name="20% - Accent4 25 3" xfId="13983" xr:uid="{68293A47-BAF8-4C32-80F0-22C5E5D0EA91}"/>
    <cellStyle name="20% - Accent4 25 4" xfId="20019" xr:uid="{8B073042-B635-439C-9E61-9B4D43A66017}"/>
    <cellStyle name="20% - Accent4 25 4 2" xfId="45177" xr:uid="{2D32E6B4-324B-4E75-9E1E-8B026DB86924}"/>
    <cellStyle name="20% - Accent4 26" xfId="1191" xr:uid="{7CB24099-A3CD-44B9-AB13-AC3CE1345780}"/>
    <cellStyle name="20% - Accent4 26 2" xfId="7111" xr:uid="{0F67E701-A2D0-406D-92C8-BBC4B6BEB138}"/>
    <cellStyle name="20% - Accent4 26 2 2" xfId="11883" xr:uid="{18888A6E-B9BC-476B-8DB0-CC3F1DFC9AB2}"/>
    <cellStyle name="20% - Accent4 26 2 2 2" xfId="42654" xr:uid="{0FC188B1-FB1B-48E5-99D1-04E62432530A}"/>
    <cellStyle name="20% - Accent4 26 2 3" xfId="40522" xr:uid="{1CFCBFC1-CF69-4792-A265-CC8690ED7A18}"/>
    <cellStyle name="20% - Accent4 26 2 4" xfId="9479" xr:uid="{287B83D6-C6AF-436D-877C-3A8B6EA02574}"/>
    <cellStyle name="20% - Accent4 26 3" xfId="13984" xr:uid="{197DC59B-4C97-45F4-A060-0C4E9DADFC17}"/>
    <cellStyle name="20% - Accent4 26 4" xfId="20033" xr:uid="{5F482B63-B3BF-4129-AD69-1B70344718B5}"/>
    <cellStyle name="20% - Accent4 26 4 2" xfId="45191" xr:uid="{1FA5BF24-BFE9-4D7B-8CD5-BDDDE6FBDE2A}"/>
    <cellStyle name="20% - Accent4 27" xfId="1192" xr:uid="{1B3EBC4D-7B54-4EE4-956C-6F6FC720CBEB}"/>
    <cellStyle name="20% - Accent4 27 2" xfId="4775" xr:uid="{14050D43-E79B-4B85-B924-D6A288863571}"/>
    <cellStyle name="20% - Accent4 27 2 2" xfId="12033" xr:uid="{E65C2D2C-72AC-486A-BCFA-59B40BDA175E}"/>
    <cellStyle name="20% - Accent4 27 2 2 2" xfId="42805" xr:uid="{D5F46CE8-F283-41C1-BD5B-0ABF71089356}"/>
    <cellStyle name="20% - Accent4 27 2 3" xfId="40523" xr:uid="{50DA599C-FAFF-44AD-97C2-5708B3C1969B}"/>
    <cellStyle name="20% - Accent4 27 2 4" xfId="9480" xr:uid="{0AEEEB2E-188C-4DCB-ABF7-786DBC80B5F4}"/>
    <cellStyle name="20% - Accent4 27 3" xfId="13985" xr:uid="{922A252A-4981-4D7D-A91F-4AD488CFCBEB}"/>
    <cellStyle name="20% - Accent4 27 4" xfId="20168" xr:uid="{83E4E62E-FE41-499B-A7C1-5FB6692A61B8}"/>
    <cellStyle name="20% - Accent4 27 4 2" xfId="45322" xr:uid="{6F1B5F2F-CD70-47FE-892D-AFE07D9A6377}"/>
    <cellStyle name="20% - Accent4 28" xfId="1193" xr:uid="{3E39BA7A-1162-48B0-BC98-C97C4A2526FA}"/>
    <cellStyle name="20% - Accent4 28 2" xfId="7027" xr:uid="{3F29698E-26AF-47A4-8CB1-9439144E3F23}"/>
    <cellStyle name="20% - Accent4 28 2 2" xfId="12034" xr:uid="{2E505821-875E-4325-9CA2-C6EE6FD9699F}"/>
    <cellStyle name="20% - Accent4 28 2 2 2" xfId="42806" xr:uid="{20FA2FF5-00D6-404C-A24D-714BAF325CF9}"/>
    <cellStyle name="20% - Accent4 28 2 3" xfId="40524" xr:uid="{EF89012D-8A7E-43B4-AD28-F23EAB15D5F5}"/>
    <cellStyle name="20% - Accent4 28 2 4" xfId="9481" xr:uid="{668CB2AC-B349-4A26-9AB0-E76C44E9F025}"/>
    <cellStyle name="20% - Accent4 28 3" xfId="13986" xr:uid="{D57B4DA8-B9A7-4F2A-9029-7C78A8A9F615}"/>
    <cellStyle name="20% - Accent4 28 4" xfId="20169" xr:uid="{3741F854-2F2D-42CE-A2FD-8D44F0C4990B}"/>
    <cellStyle name="20% - Accent4 28 4 2" xfId="45323" xr:uid="{9EE30DB2-C1E1-4669-8303-B87A4AC24D1E}"/>
    <cellStyle name="20% - Accent4 29" xfId="1194" xr:uid="{74C309D4-B71D-4AEB-9D5A-6ACAC43E4DCA}"/>
    <cellStyle name="20% - Accent4 29 2" xfId="4774" xr:uid="{49DA72BE-83C1-4B5C-B4DC-AFCF5349225C}"/>
    <cellStyle name="20% - Accent4 29 2 2" xfId="12035" xr:uid="{D0EB18FF-5ED4-4D68-B876-1895CB530B3A}"/>
    <cellStyle name="20% - Accent4 29 2 2 2" xfId="42807" xr:uid="{0D6FD8C2-0249-4074-9DB1-9F1A8B987BBC}"/>
    <cellStyle name="20% - Accent4 29 2 3" xfId="40525" xr:uid="{5E927803-3929-4BB9-90C6-4CBF1AB63414}"/>
    <cellStyle name="20% - Accent4 29 2 4" xfId="9482" xr:uid="{33F2BAAA-20F5-4CEC-B12A-45B0C26C49B5}"/>
    <cellStyle name="20% - Accent4 29 3" xfId="13987" xr:uid="{176EA0D9-5299-4296-ADE5-2F9943418C4B}"/>
    <cellStyle name="20% - Accent4 29 4" xfId="20170" xr:uid="{9B7D5312-ADFB-4A30-A035-8404A7D49302}"/>
    <cellStyle name="20% - Accent4 29 4 2" xfId="45324" xr:uid="{23BD14E9-335D-4DA2-96B7-DBD8FA4673FE}"/>
    <cellStyle name="20% - Accent4 3" xfId="1195" xr:uid="{D63D20B8-6BAD-45C8-9F33-EAF922FC41C8}"/>
    <cellStyle name="20% - Accent4 3 10" xfId="13988" xr:uid="{217FB8FA-DBE9-405C-9056-5719F8CC5E85}"/>
    <cellStyle name="20% - Accent4 3 11" xfId="18268" xr:uid="{A4CE89D6-E0F1-4557-AECB-58FF704DDEE7}"/>
    <cellStyle name="20% - Accent4 3 11 2" xfId="44712" xr:uid="{10F4B452-6290-42A7-83FE-78B7506FB021}"/>
    <cellStyle name="20% - Accent4 3 2" xfId="1196" xr:uid="{098B9E65-E336-4AEF-8A26-5E273BB8B446}"/>
    <cellStyle name="20% - Accent4 3 2 2" xfId="7026" xr:uid="{A9B741B8-9949-4A22-A93E-02E12D28572E}"/>
    <cellStyle name="20% - Accent4 3 2 2 2" xfId="12036" xr:uid="{695509A1-35BB-43CD-9F1C-A5C70C51B454}"/>
    <cellStyle name="20% - Accent4 3 2 2 2 2" xfId="42808" xr:uid="{FEEF95C6-8B5B-4D03-8863-4D199224333E}"/>
    <cellStyle name="20% - Accent4 3 2 2 3" xfId="40526" xr:uid="{FB867D9D-89C3-4504-9589-A7697BA5A144}"/>
    <cellStyle name="20% - Accent4 3 2 2 4" xfId="9483" xr:uid="{B724C8AE-A728-4640-B4A4-F2723865ABA0}"/>
    <cellStyle name="20% - Accent4 3 2 3" xfId="20171" xr:uid="{20A2D7F6-D1D8-4FB3-87C1-F76CD289F006}"/>
    <cellStyle name="20% - Accent4 3 2 3 2" xfId="45325" xr:uid="{70FA82FB-6E8A-418A-A04D-D88991F70DBD}"/>
    <cellStyle name="20% - Accent4 3 3" xfId="1197" xr:uid="{3B555F87-DED6-4354-8140-7F904FEF34C5}"/>
    <cellStyle name="20% - Accent4 3 3 2" xfId="7930" xr:uid="{CFE8EAFC-F8F9-4F70-8CD2-BC33D1023347}"/>
    <cellStyle name="20% - Accent4 3 4" xfId="1198" xr:uid="{F227FD72-B739-4A29-BF02-EB717FA48FF0}"/>
    <cellStyle name="20% - Accent4 3 4 2" xfId="19845" xr:uid="{617FD4DD-078B-4091-AF2B-4DE60DB7150B}"/>
    <cellStyle name="20% - Accent4 3 5" xfId="1199" xr:uid="{5EF7E0D3-AB43-497F-89AF-B7867F1238D6}"/>
    <cellStyle name="20% - Accent4 3 6" xfId="1200" xr:uid="{81B01BFE-C809-4D2F-98E8-1BF42E08779B}"/>
    <cellStyle name="20% - Accent4 3 7" xfId="1201" xr:uid="{0C90E33A-2191-45CC-A6F8-95F6F2451B6E}"/>
    <cellStyle name="20% - Accent4 3 8" xfId="1202" xr:uid="{B27FD69C-C9AA-42E0-B03E-5239A2752556}"/>
    <cellStyle name="20% - Accent4 3 9" xfId="7365" xr:uid="{324173E8-3D5C-48F5-A9A1-F1B3D4DE69DE}"/>
    <cellStyle name="20% - Accent4 3_PTTICT Q1_2011 v1_Lek" xfId="1203" xr:uid="{4CF4D1A8-A81D-4293-97FF-3D9FF31C871D}"/>
    <cellStyle name="20% - Accent4 30" xfId="1204" xr:uid="{3B9CF2CF-1670-4033-8754-193C3DBC1EA1}"/>
    <cellStyle name="20% - Accent4 30 2" xfId="7428" xr:uid="{62E7D42E-C1E7-4D2F-85D5-BD4390C4F416}"/>
    <cellStyle name="20% - Accent4 30 2 2" xfId="12037" xr:uid="{BEE1BE95-208A-47DD-86D1-E39D3975EC93}"/>
    <cellStyle name="20% - Accent4 30 2 2 2" xfId="42809" xr:uid="{B215861F-E985-4999-BE84-DFEB58DACD37}"/>
    <cellStyle name="20% - Accent4 30 2 3" xfId="40527" xr:uid="{E68359C7-1AAD-47A1-BA34-C2A513229D61}"/>
    <cellStyle name="20% - Accent4 30 2 4" xfId="9484" xr:uid="{983AF8E6-FC63-48D2-A80E-C13AB1A9501B}"/>
    <cellStyle name="20% - Accent4 30 3" xfId="13989" xr:uid="{6DD721F7-815B-4315-BC95-38D289F70E3A}"/>
    <cellStyle name="20% - Accent4 30 4" xfId="20172" xr:uid="{5AB01C72-7D4F-498E-849A-8B08C0D13B21}"/>
    <cellStyle name="20% - Accent4 30 4 2" xfId="45326" xr:uid="{E1EA8DD3-A935-4ED7-8F55-AD1E9C2C0D33}"/>
    <cellStyle name="20% - Accent4 31" xfId="1205" xr:uid="{EB932539-2662-4D2B-A6B9-8E10B537A2DF}"/>
    <cellStyle name="20% - Accent4 31 2" xfId="4773" xr:uid="{B8A5EF9E-2E2A-4F9D-86D5-47641C022394}"/>
    <cellStyle name="20% - Accent4 31 2 2" xfId="12038" xr:uid="{632399A2-2E32-440D-AC3F-01969400F9B5}"/>
    <cellStyle name="20% - Accent4 31 2 2 2" xfId="42810" xr:uid="{B2FB74EA-0082-410F-B957-0D74AA7D4122}"/>
    <cellStyle name="20% - Accent4 31 2 3" xfId="40528" xr:uid="{013E8634-286B-4E67-A519-CC917F3D46AF}"/>
    <cellStyle name="20% - Accent4 31 2 4" xfId="9485" xr:uid="{C4DAE17F-AEAC-4603-A0DF-F30871EA99FF}"/>
    <cellStyle name="20% - Accent4 31 3" xfId="13990" xr:uid="{2ABA5596-018D-416A-B5EC-5F1FD5B11F5B}"/>
    <cellStyle name="20% - Accent4 31 4" xfId="20173" xr:uid="{260FA77B-630D-47E7-BFEA-D3CD7152C7D2}"/>
    <cellStyle name="20% - Accent4 31 4 2" xfId="45327" xr:uid="{7F6AA444-1DFB-46D0-BFAB-3E9BAC6B0101}"/>
    <cellStyle name="20% - Accent4 32" xfId="1206" xr:uid="{519E1743-891F-4DB3-A5B2-77A13CDEE591}"/>
    <cellStyle name="20% - Accent4 32 2" xfId="7025" xr:uid="{936B2185-1C9B-4D2F-BCBD-CFF504E80B1A}"/>
    <cellStyle name="20% - Accent4 32 2 2" xfId="12039" xr:uid="{129EA14C-7252-42DF-A7E7-5A183BF5E8CF}"/>
    <cellStyle name="20% - Accent4 32 2 2 2" xfId="42811" xr:uid="{240EEE63-0513-453B-ABF8-BB221EACAD69}"/>
    <cellStyle name="20% - Accent4 32 2 3" xfId="40529" xr:uid="{BCE986C7-2A2B-4038-9FDF-16ED8CF06A14}"/>
    <cellStyle name="20% - Accent4 32 2 4" xfId="9486" xr:uid="{54CC63A8-068F-4EF2-A3D1-319E5F376466}"/>
    <cellStyle name="20% - Accent4 32 3" xfId="13991" xr:uid="{FF1248A4-FCB0-496B-997C-4C7CA1332C0F}"/>
    <cellStyle name="20% - Accent4 32 4" xfId="20174" xr:uid="{540EC31A-DB24-4B1D-8ECE-4367FA280106}"/>
    <cellStyle name="20% - Accent4 32 4 2" xfId="45328" xr:uid="{2F67FC1D-6737-4CAC-81A1-C6BB57A53CCA}"/>
    <cellStyle name="20% - Accent4 33" xfId="1207" xr:uid="{362B2FDB-85B6-4D50-8D03-EE28184D373C}"/>
    <cellStyle name="20% - Accent4 33 2" xfId="7023" xr:uid="{2642F44E-61AD-42FD-8893-268D02801170}"/>
    <cellStyle name="20% - Accent4 33 2 2" xfId="12040" xr:uid="{9EB7CF82-4E56-4DD8-A95F-A64CE30CE11F}"/>
    <cellStyle name="20% - Accent4 33 2 2 2" xfId="42812" xr:uid="{A86CA8E2-8739-4233-B065-22660FE58C5F}"/>
    <cellStyle name="20% - Accent4 33 2 3" xfId="40530" xr:uid="{5D75EE03-86F0-4EF9-92B6-C7770EA55132}"/>
    <cellStyle name="20% - Accent4 33 2 4" xfId="9487" xr:uid="{A338B85E-62CA-492F-B1CC-17331AF6CD72}"/>
    <cellStyle name="20% - Accent4 33 3" xfId="13992" xr:uid="{F3C3BD54-51EF-4B7F-AE9E-00E801951E99}"/>
    <cellStyle name="20% - Accent4 33 4" xfId="20175" xr:uid="{EAEE1DA9-3199-41C8-A04E-53F035CC22D3}"/>
    <cellStyle name="20% - Accent4 33 4 2" xfId="45329" xr:uid="{DD7662B0-8804-452B-82C7-4FF87AD228CB}"/>
    <cellStyle name="20% - Accent4 34" xfId="1208" xr:uid="{8B6F4012-202E-492A-8A6C-6EA603968B0D}"/>
    <cellStyle name="20% - Accent4 34 2" xfId="7024" xr:uid="{EFBA3C79-A543-4A1F-9FC1-DAE942D0F7DA}"/>
    <cellStyle name="20% - Accent4 34 2 2" xfId="12041" xr:uid="{BD27D132-0644-407A-9B69-8B7649D70810}"/>
    <cellStyle name="20% - Accent4 34 2 2 2" xfId="42813" xr:uid="{3BFAB009-2856-4199-A66A-EDE20C9EC992}"/>
    <cellStyle name="20% - Accent4 34 2 3" xfId="40531" xr:uid="{8F10621D-0EAA-4FD6-8870-0EC29F901FF8}"/>
    <cellStyle name="20% - Accent4 34 2 4" xfId="9488" xr:uid="{61980C8F-74DC-4584-9FD9-6EE7148ADE4A}"/>
    <cellStyle name="20% - Accent4 34 3" xfId="13993" xr:uid="{6F4F83C0-5251-4F56-BB34-5C2BD0880E3C}"/>
    <cellStyle name="20% - Accent4 34 4" xfId="20176" xr:uid="{A59E8BE3-B20C-40BD-AC54-1497D71F6573}"/>
    <cellStyle name="20% - Accent4 34 4 2" xfId="45330" xr:uid="{7AC71C73-FF59-4B18-8C20-38D654C091C6}"/>
    <cellStyle name="20% - Accent4 35" xfId="1209" xr:uid="{61B7BDCD-270E-4FC0-A3A3-17CE6E89CFC6}"/>
    <cellStyle name="20% - Accent4 35 2" xfId="4772" xr:uid="{7A014019-9BC2-462D-96D0-67AB32CB30F2}"/>
    <cellStyle name="20% - Accent4 35 2 2" xfId="12042" xr:uid="{0CB7370F-F05C-4932-B6C0-D210D1E16749}"/>
    <cellStyle name="20% - Accent4 35 2 2 2" xfId="42814" xr:uid="{55893C78-B184-42A9-B86D-9A143FDDEB2C}"/>
    <cellStyle name="20% - Accent4 35 2 3" xfId="40532" xr:uid="{5D1D10D0-E76D-4299-BFE3-43571790DA8C}"/>
    <cellStyle name="20% - Accent4 35 2 4" xfId="9489" xr:uid="{A299A468-264A-42EC-B277-89A428E7925F}"/>
    <cellStyle name="20% - Accent4 35 3" xfId="13994" xr:uid="{86267A74-F470-4D20-9D48-26163D8E693D}"/>
    <cellStyle name="20% - Accent4 35 4" xfId="20177" xr:uid="{A0CEC753-4BB7-4F41-B62E-E2829899795C}"/>
    <cellStyle name="20% - Accent4 35 4 2" xfId="45331" xr:uid="{DCB9AEC1-164C-4CEC-BCBE-13863E18C80D}"/>
    <cellStyle name="20% - Accent4 36" xfId="1210" xr:uid="{C1B7FBB9-0E6D-4204-A376-914458EED3EE}"/>
    <cellStyle name="20% - Accent4 36 2" xfId="7022" xr:uid="{5CA01727-73E6-42D0-B940-BCA3DBF11011}"/>
    <cellStyle name="20% - Accent4 36 2 2" xfId="12043" xr:uid="{238AC251-C9A4-4C91-AEC8-2901D8DC4E6A}"/>
    <cellStyle name="20% - Accent4 36 2 2 2" xfId="42815" xr:uid="{E38FF4AD-2AEA-4D63-A4CF-32B1D26A46CA}"/>
    <cellStyle name="20% - Accent4 36 2 3" xfId="40533" xr:uid="{6A3F40EB-C47E-454A-A684-D74C10FCF3BF}"/>
    <cellStyle name="20% - Accent4 36 2 4" xfId="9490" xr:uid="{FB1F4433-D18A-4A12-8346-656D4FC73BC3}"/>
    <cellStyle name="20% - Accent4 36 3" xfId="13995" xr:uid="{D18F3D49-8D08-4983-B607-5E40578C2ACB}"/>
    <cellStyle name="20% - Accent4 36 4" xfId="20178" xr:uid="{B44E45EA-7E87-4B0E-80EE-C438FF9694BD}"/>
    <cellStyle name="20% - Accent4 36 4 2" xfId="45332" xr:uid="{F21315D8-DA88-4D2D-A1C3-268F7FD33E10}"/>
    <cellStyle name="20% - Accent4 37" xfId="1211" xr:uid="{8D4AB60C-9E9A-4DFD-8279-5571507B7AE2}"/>
    <cellStyle name="20% - Accent4 37 2" xfId="5006" xr:uid="{558A7A0B-7F3D-410D-A898-5B870FF79FAE}"/>
    <cellStyle name="20% - Accent4 37 2 2" xfId="12700" xr:uid="{4A2C650C-F7A2-4EBF-A38B-9E39EB47DFF3}"/>
    <cellStyle name="20% - Accent4 37 2 2 2" xfId="43448" xr:uid="{304D694D-5406-45A2-9FB2-C348BFEB07CE}"/>
    <cellStyle name="20% - Accent4 37 2 3" xfId="41315" xr:uid="{5E7AF5AB-5A89-4B8B-B5D6-D73E9B0B56D2}"/>
    <cellStyle name="20% - Accent4 37 2 4" xfId="10305" xr:uid="{23D3908D-E344-4E25-B7AB-5D9527CCEEC2}"/>
    <cellStyle name="20% - Accent4 37 3" xfId="13996" xr:uid="{3D6D4C44-4242-4DB4-94E4-7DAF9458CED5}"/>
    <cellStyle name="20% - Accent4 37 4" xfId="20783" xr:uid="{F28AB8AC-62A8-4813-81E0-2622D2E601AE}"/>
    <cellStyle name="20% - Accent4 37 4 2" xfId="45895" xr:uid="{46FDACDB-748F-43C9-9146-8EB2A7557A9D}"/>
    <cellStyle name="20% - Accent4 38" xfId="1212" xr:uid="{93F344E4-28CA-4CBD-8D1E-24C2F8450B20}"/>
    <cellStyle name="20% - Accent4 38 2" xfId="6509" xr:uid="{07022970-18FC-482F-9E0A-237967724CF5}"/>
    <cellStyle name="20% - Accent4 38 2 2" xfId="12720" xr:uid="{EFE2C775-6357-44C0-9871-C1A943815AD8}"/>
    <cellStyle name="20% - Accent4 38 2 2 2" xfId="43465" xr:uid="{BB1144A8-8EA6-4363-AC81-43C8E15B10F5}"/>
    <cellStyle name="20% - Accent4 38 2 3" xfId="41332" xr:uid="{01FA00B9-52C8-44A0-A66A-A0318B4CC6BC}"/>
    <cellStyle name="20% - Accent4 38 2 4" xfId="10325" xr:uid="{3CE8EA3F-B5C2-4D40-91D5-D2264EB44DF3}"/>
    <cellStyle name="20% - Accent4 38 3" xfId="13997" xr:uid="{86DD6B84-0FD5-4935-9294-92F97E35738C}"/>
    <cellStyle name="20% - Accent4 38 4" xfId="20800" xr:uid="{07993A06-007F-4CF3-ADC4-AFA15E1923D7}"/>
    <cellStyle name="20% - Accent4 38 4 2" xfId="45912" xr:uid="{5931C157-9BA9-473D-A1EF-CD53A0CC4EAF}"/>
    <cellStyle name="20% - Accent4 39" xfId="1213" xr:uid="{F1131984-09FB-4AE1-868F-62ACF2484524}"/>
    <cellStyle name="20% - Accent4 39 2" xfId="4496" xr:uid="{D9E6E1B7-4841-4832-B897-08D652E0E3EB}"/>
    <cellStyle name="20% - Accent4 39 2 2" xfId="12737" xr:uid="{7EEB0854-EF42-4AEC-8529-52F13B94C203}"/>
    <cellStyle name="20% - Accent4 39 2 2 2" xfId="43479" xr:uid="{28F19D17-3C1E-4855-8336-6405D56C8E72}"/>
    <cellStyle name="20% - Accent4 39 2 3" xfId="41347" xr:uid="{417B7063-9060-4735-B02D-9F3E707FDE92}"/>
    <cellStyle name="20% - Accent4 39 2 4" xfId="10342" xr:uid="{F7249D61-0D42-434C-A458-8CCA494A2B26}"/>
    <cellStyle name="20% - Accent4 39 3" xfId="13998" xr:uid="{BF4B2B63-44F9-4E83-9FF7-491BBE4E64F5}"/>
    <cellStyle name="20% - Accent4 39 4" xfId="20814" xr:uid="{F5A8B3AD-6E36-4C02-B564-CA51DCDAF6B2}"/>
    <cellStyle name="20% - Accent4 39 4 2" xfId="45926" xr:uid="{655DBC9A-BC4E-4079-A369-D1D98311913D}"/>
    <cellStyle name="20% - Accent4 4" xfId="81" xr:uid="{602A08F6-8ACC-4106-9F19-260C53F69394}"/>
    <cellStyle name="20% - Accent4 4 10" xfId="4283" xr:uid="{D6BF50A6-2CCE-40D1-839D-D85F003B95EB}"/>
    <cellStyle name="20% - Accent4 4 10 2" xfId="11495" xr:uid="{031D95F4-9CEB-448C-BAE2-5A59FB04D107}"/>
    <cellStyle name="20% - Accent4 4 10 2 2" xfId="42275" xr:uid="{2BFF8232-42BD-440F-BE35-78180EEBE30F}"/>
    <cellStyle name="20% - Accent4 4 10 3" xfId="9298" xr:uid="{DD5DA8BE-FBDA-4DCE-A2AD-7B4A5988E3D3}"/>
    <cellStyle name="20% - Accent4 4 11" xfId="7364" xr:uid="{CA560B2F-9FF3-41DA-92E3-379C4013840E}"/>
    <cellStyle name="20% - Accent4 4 12" xfId="11235" xr:uid="{75D28C4C-DF81-461C-BC78-8FC24C48471F}"/>
    <cellStyle name="20% - Accent4 4 12 2" xfId="42079" xr:uid="{D2315A79-4688-4D40-8D91-8D85A302F167}"/>
    <cellStyle name="20% - Accent4 4 13" xfId="13999" xr:uid="{6C1C4872-E8EA-461A-9667-256DA5707B65}"/>
    <cellStyle name="20% - Accent4 4 14" xfId="18269" xr:uid="{4E4E8DD4-7D12-438C-9725-A64A80AC84C2}"/>
    <cellStyle name="20% - Accent4 4 14 2" xfId="44713" xr:uid="{3B0386E0-B151-42EB-BBD1-0F0F72D179A7}"/>
    <cellStyle name="20% - Accent4 4 15" xfId="39486" xr:uid="{1A51A96A-0E7B-44A6-ABBA-51937ED28972}"/>
    <cellStyle name="20% - Accent4 4 16" xfId="8725" xr:uid="{1FE7807E-6C04-4D4D-897F-7B511C377CA7}"/>
    <cellStyle name="20% - Accent4 4 2" xfId="1215" xr:uid="{33A6CB38-3ED3-4846-A204-002551E6F2A5}"/>
    <cellStyle name="20% - Accent4 4 2 2" xfId="4771" xr:uid="{EBC7E6C4-61AC-4E4F-9EDC-58104FF159DE}"/>
    <cellStyle name="20% - Accent4 4 2 2 2" xfId="12044" xr:uid="{094011EB-88F0-49F4-8C4A-DB30E5A077B5}"/>
    <cellStyle name="20% - Accent4 4 2 2 2 2" xfId="42816" xr:uid="{22239A46-13F3-4B49-BAF9-BA6CE1F51CD0}"/>
    <cellStyle name="20% - Accent4 4 2 2 3" xfId="40534" xr:uid="{3A014A13-F75A-4965-899C-809E9021772C}"/>
    <cellStyle name="20% - Accent4 4 2 2 4" xfId="9491" xr:uid="{D311B5BE-C75E-4276-9820-7E194AEC1405}"/>
    <cellStyle name="20% - Accent4 4 2 3" xfId="20179" xr:uid="{F4D9AA72-677E-4395-83F8-59993FCC6DA2}"/>
    <cellStyle name="20% - Accent4 4 2 3 2" xfId="45333" xr:uid="{8AD9A952-7CDC-41DE-A1DD-BBE3FDDE2565}"/>
    <cellStyle name="20% - Accent4 4 3" xfId="1216" xr:uid="{FB40ABDA-7A86-4B1E-91EF-A36A5E662BE9}"/>
    <cellStyle name="20% - Accent4 4 3 2" xfId="7944" xr:uid="{FC33CF4B-AFCD-4C41-8961-C4CE063EDB6C}"/>
    <cellStyle name="20% - Accent4 4 4" xfId="1217" xr:uid="{18E6F464-C977-4ACE-AB94-057878F81D87}"/>
    <cellStyle name="20% - Accent4 4 4 2" xfId="19846" xr:uid="{0234AF8A-D69D-4D02-8469-9C82D6585D5F}"/>
    <cellStyle name="20% - Accent4 4 5" xfId="1218" xr:uid="{40C52396-143A-4252-B4DA-5B9A5A78E7CF}"/>
    <cellStyle name="20% - Accent4 4 6" xfId="1219" xr:uid="{3FF4EA60-E78A-40A2-A0F0-E228C400F998}"/>
    <cellStyle name="20% - Accent4 4 7" xfId="1220" xr:uid="{CB5A14F5-4D25-424B-A8D4-A1AA4CB8F4F3}"/>
    <cellStyle name="20% - Accent4 4 8" xfId="1221" xr:uid="{D8C2C376-A746-4F0C-8280-E6DD70D1663B}"/>
    <cellStyle name="20% - Accent4 4 9" xfId="1214" xr:uid="{27D284BB-0DEA-4AA5-9043-39842CDECD37}"/>
    <cellStyle name="20% - Accent4 4_PTTICT Q1_2011 v1_Lek" xfId="1222" xr:uid="{C4C7F0D3-7FC6-4EA5-AF7B-1D9C921603A2}"/>
    <cellStyle name="20% - Accent4 40" xfId="1223" xr:uid="{609BD414-7CD9-449C-B9D4-7CBCD3FF1B7A}"/>
    <cellStyle name="20% - Accent4 40 2" xfId="7684" xr:uid="{7523D933-5B8B-4F0A-827E-8A888F47D038}"/>
    <cellStyle name="20% - Accent4 40 2 2" xfId="12753" xr:uid="{21AF31E9-BEEE-440F-A48A-99C8ADEDEB82}"/>
    <cellStyle name="20% - Accent4 40 2 2 2" xfId="43492" xr:uid="{A3E8C04E-301C-46EA-A0D1-28E06E384246}"/>
    <cellStyle name="20% - Accent4 40 2 3" xfId="41360" xr:uid="{06CB09E0-40CF-46DD-8C65-E77193477D6B}"/>
    <cellStyle name="20% - Accent4 40 2 4" xfId="10358" xr:uid="{8B9CCA49-DA68-4068-9A83-93ED032F9AF8}"/>
    <cellStyle name="20% - Accent4 40 3" xfId="14000" xr:uid="{F1C803FF-0103-45D5-94E8-A7A5A04CA801}"/>
    <cellStyle name="20% - Accent4 40 4" xfId="20827" xr:uid="{8E1E6226-A0E6-4CBF-BEF8-C7DB7AAAB156}"/>
    <cellStyle name="20% - Accent4 40 4 2" xfId="45939" xr:uid="{21AB5AC5-5F04-44EB-A604-B176716ED206}"/>
    <cellStyle name="20% - Accent4 41" xfId="1224" xr:uid="{59C17956-2AC6-404F-B614-34291ECA1765}"/>
    <cellStyle name="20% - Accent4 41 2" xfId="4446" xr:uid="{E1DBE6DF-F453-404F-9BEA-8AF7DFC8D644}"/>
    <cellStyle name="20% - Accent4 41 2 2" xfId="12769" xr:uid="{D7475CC4-4AED-4B6C-AE80-E5AD0E8637AF}"/>
    <cellStyle name="20% - Accent4 41 2 2 2" xfId="43505" xr:uid="{F0C6DF0F-FC08-4BAB-B5C5-A1CB3E80D32B}"/>
    <cellStyle name="20% - Accent4 41 2 3" xfId="41374" xr:uid="{B6CC066B-95B5-4389-BF84-832F9BB1B29E}"/>
    <cellStyle name="20% - Accent4 41 2 4" xfId="10374" xr:uid="{8BDAB759-A683-4D3A-8D2E-EEFC5D8F3121}"/>
    <cellStyle name="20% - Accent4 41 3" xfId="14001" xr:uid="{1A85711D-AAE6-43C5-93A9-686D1B22C4E8}"/>
    <cellStyle name="20% - Accent4 41 4" xfId="20840" xr:uid="{9F35FBE6-7C1A-432A-8CF6-5DFD591C2161}"/>
    <cellStyle name="20% - Accent4 41 4 2" xfId="45952" xr:uid="{F92AA56C-D48C-4A2E-A80D-F8CFEE9D0772}"/>
    <cellStyle name="20% - Accent4 42" xfId="1225" xr:uid="{1765B255-FB5C-47BF-B74B-A2583DBD2165}"/>
    <cellStyle name="20% - Accent4 42 2" xfId="7667" xr:uid="{E0FA3332-3A90-48F6-9668-2578D3E660D9}"/>
    <cellStyle name="20% - Accent4 42 2 2" xfId="12785" xr:uid="{40FA2D7E-C67F-4AE2-ABA0-BC2C682C9083}"/>
    <cellStyle name="20% - Accent4 42 2 2 2" xfId="43518" xr:uid="{41A601B9-0451-484C-BCE9-D18D58A09898}"/>
    <cellStyle name="20% - Accent4 42 2 3" xfId="41387" xr:uid="{189D3379-E1C4-43F7-8C1A-1144485385C2}"/>
    <cellStyle name="20% - Accent4 42 2 4" xfId="10390" xr:uid="{1C66F9BF-C622-468F-987E-407374004861}"/>
    <cellStyle name="20% - Accent4 42 3" xfId="20853" xr:uid="{F526BC61-8FD1-415E-A00F-277B7C559B86}"/>
    <cellStyle name="20% - Accent4 42 3 2" xfId="45965" xr:uid="{F9FE2F15-1935-41BC-8D70-18E7E7E76165}"/>
    <cellStyle name="20% - Accent4 43" xfId="1226" xr:uid="{EB36AFB3-F9A5-421B-9901-FD6546AE06AD}"/>
    <cellStyle name="20% - Accent4 43 2" xfId="4215" xr:uid="{BE1E421E-5C3B-4374-AB4D-1E0E392F5150}"/>
    <cellStyle name="20% - Accent4 43 2 2" xfId="12801" xr:uid="{3C92900F-1C0A-4763-B6FE-4DC601028B48}"/>
    <cellStyle name="20% - Accent4 43 2 2 2" xfId="43531" xr:uid="{213DC4DD-691A-4211-91C4-D0E219110160}"/>
    <cellStyle name="20% - Accent4 43 2 3" xfId="41400" xr:uid="{C664A596-E3DC-4FA2-AA86-1C8DB69FBEA9}"/>
    <cellStyle name="20% - Accent4 43 2 4" xfId="10406" xr:uid="{9475EE36-0066-43BF-BA1A-7C052AA24E06}"/>
    <cellStyle name="20% - Accent4 43 3" xfId="20866" xr:uid="{7DD28427-C4A5-4ECA-AA45-D8C37E74B5AC}"/>
    <cellStyle name="20% - Accent4 43 3 2" xfId="45978" xr:uid="{0C11FD00-3657-4A1B-BE7A-0D27D81FA5EB}"/>
    <cellStyle name="20% - Accent4 44" xfId="1227" xr:uid="{49121E06-F5EB-4AB5-B975-C5AA38A0EAC4}"/>
    <cellStyle name="20% - Accent4 44 2" xfId="6448" xr:uid="{E76B0B9E-F780-4F24-90C1-71F685CF4739}"/>
    <cellStyle name="20% - Accent4 44 2 2" xfId="12817" xr:uid="{0DDDA5A1-CF82-44E9-BDE1-1FAF30E0F327}"/>
    <cellStyle name="20% - Accent4 44 2 2 2" xfId="43544" xr:uid="{05ABCC6F-809B-4C7F-BE5E-779E8249AF6A}"/>
    <cellStyle name="20% - Accent4 44 2 3" xfId="41413" xr:uid="{0E86C2AF-7139-4B85-9E72-11B03CCBFB1A}"/>
    <cellStyle name="20% - Accent4 44 2 4" xfId="10422" xr:uid="{FBE53EB6-AFE6-4322-A662-9C32ACD9370C}"/>
    <cellStyle name="20% - Accent4 44 3" xfId="20879" xr:uid="{DC9FE0C5-C070-4428-B610-00A07938F5BB}"/>
    <cellStyle name="20% - Accent4 44 3 2" xfId="45991" xr:uid="{9DE16ED5-C377-4E70-96CF-4922BD667100}"/>
    <cellStyle name="20% - Accent4 45" xfId="1228" xr:uid="{1BDF916C-822C-417C-B2BA-43849936351F}"/>
    <cellStyle name="20% - Accent4 45 2" xfId="6411" xr:uid="{6ED23A61-4BD8-4791-8D92-3912D9EE543C}"/>
    <cellStyle name="20% - Accent4 45 2 2" xfId="12833" xr:uid="{81E8E4F6-5E39-4237-B78C-262DB55F75B1}"/>
    <cellStyle name="20% - Accent4 45 2 2 2" xfId="43557" xr:uid="{F170C60D-FB40-4540-AAF8-A12723C856AA}"/>
    <cellStyle name="20% - Accent4 45 2 3" xfId="41426" xr:uid="{2AF0CCDA-EBEA-4AC5-A069-95678E492B9D}"/>
    <cellStyle name="20% - Accent4 45 2 4" xfId="10438" xr:uid="{085BE37F-4949-4A0D-A864-7B8DB8CB4E24}"/>
    <cellStyle name="20% - Accent4 45 3" xfId="20892" xr:uid="{5E2C4F0F-80D1-428F-BBFB-E5E23552198A}"/>
    <cellStyle name="20% - Accent4 45 3 2" xfId="46004" xr:uid="{6C1F90CD-2F86-4E77-9DAA-9CAC29FAA3C0}"/>
    <cellStyle name="20% - Accent4 46" xfId="1229" xr:uid="{7D9FC722-85C8-43DD-9BFB-BC59FD4BF8C7}"/>
    <cellStyle name="20% - Accent4 46 2" xfId="6377" xr:uid="{D7E25C6E-0FE4-4CDF-B27E-B6AF4110F667}"/>
    <cellStyle name="20% - Accent4 46 2 2" xfId="12849" xr:uid="{2BF4123C-DF2E-4A8F-AF6C-86D404F1C27D}"/>
    <cellStyle name="20% - Accent4 46 2 2 2" xfId="43570" xr:uid="{02733218-927C-4BBC-B259-7134BBEDA575}"/>
    <cellStyle name="20% - Accent4 46 2 3" xfId="41439" xr:uid="{7315ECE3-43B0-4DD1-9852-B7F43BBE4D95}"/>
    <cellStyle name="20% - Accent4 46 2 4" xfId="10454" xr:uid="{67591CC9-223B-41E0-902E-9302210FF505}"/>
    <cellStyle name="20% - Accent4 46 3" xfId="20905" xr:uid="{DE54CB03-0D75-48A9-AB49-42F45F7AC53F}"/>
    <cellStyle name="20% - Accent4 46 3 2" xfId="46017" xr:uid="{0743251F-EC97-4DB7-B450-71935A3389D9}"/>
    <cellStyle name="20% - Accent4 47" xfId="1230" xr:uid="{707BEAD1-7E76-4312-8681-3F9A45504506}"/>
    <cellStyle name="20% - Accent4 47 2" xfId="6357" xr:uid="{5BB344F6-1F24-488F-A5FF-7E94D7455D3D}"/>
    <cellStyle name="20% - Accent4 47 2 2" xfId="12865" xr:uid="{BF677912-22C7-4858-90DA-2A9BE710567F}"/>
    <cellStyle name="20% - Accent4 47 2 2 2" xfId="43583" xr:uid="{1DF84C1E-1AF1-4118-88F7-AA00609E0465}"/>
    <cellStyle name="20% - Accent4 47 2 3" xfId="41452" xr:uid="{2B704FDC-F9AB-4E89-BA4E-96114A0F89CB}"/>
    <cellStyle name="20% - Accent4 47 2 4" xfId="10470" xr:uid="{4FAAE313-46CB-45C2-9005-1BA6195C91E2}"/>
    <cellStyle name="20% - Accent4 47 3" xfId="20918" xr:uid="{3FF4390A-510F-4157-A8C5-DF3069DC59E5}"/>
    <cellStyle name="20% - Accent4 47 3 2" xfId="46030" xr:uid="{B109DC29-65DF-4CAC-9932-E5F730ABF27A}"/>
    <cellStyle name="20% - Accent4 48" xfId="1231" xr:uid="{C4966148-CE3C-495B-BB5D-536B68105570}"/>
    <cellStyle name="20% - Accent4 48 2" xfId="6320" xr:uid="{4F38D1B7-4096-44B8-87C0-8A07FEE952C2}"/>
    <cellStyle name="20% - Accent4 48 2 2" xfId="12881" xr:uid="{448838C5-4110-4D13-954B-0D33B6D4074A}"/>
    <cellStyle name="20% - Accent4 48 2 2 2" xfId="43596" xr:uid="{354E022F-4C30-48DB-A0D8-0E9011FCC433}"/>
    <cellStyle name="20% - Accent4 48 2 3" xfId="41465" xr:uid="{C8F17BCF-C5A3-49B9-BE00-0F36A7C5EE80}"/>
    <cellStyle name="20% - Accent4 48 2 4" xfId="10486" xr:uid="{D51DBC8D-4F62-4EF4-811F-B049E6AD2FB4}"/>
    <cellStyle name="20% - Accent4 48 3" xfId="20931" xr:uid="{7FE6FFB8-72F1-469A-A6F7-D4980AC3F2DA}"/>
    <cellStyle name="20% - Accent4 48 3 2" xfId="46043" xr:uid="{A4368EED-FC06-4D24-90A8-6EAF8801AF21}"/>
    <cellStyle name="20% - Accent4 49" xfId="1232" xr:uid="{ED4847DB-DAB0-4528-9193-A7F4BAC06389}"/>
    <cellStyle name="20% - Accent4 49 2" xfId="6281" xr:uid="{0FFAD990-E6CC-4B6D-90DC-13802A972F8C}"/>
    <cellStyle name="20% - Accent4 49 2 2" xfId="12897" xr:uid="{0055CD5A-6782-4339-8F13-7B9CA2D41D01}"/>
    <cellStyle name="20% - Accent4 49 2 2 2" xfId="43609" xr:uid="{120D85BC-9B2C-41F0-ACB5-29777A506610}"/>
    <cellStyle name="20% - Accent4 49 2 3" xfId="41478" xr:uid="{35C8A5D8-8A2A-4DEE-ADD4-4C5012F64A7A}"/>
    <cellStyle name="20% - Accent4 49 2 4" xfId="10502" xr:uid="{4215D770-EBFF-4208-BDFD-3B8BFB715B5E}"/>
    <cellStyle name="20% - Accent4 49 3" xfId="20944" xr:uid="{FF57F856-2CA8-4241-9878-FA85813A4FBB}"/>
    <cellStyle name="20% - Accent4 49 3 2" xfId="46056" xr:uid="{35E1D025-78B7-4C9A-8500-C943E9DC6E65}"/>
    <cellStyle name="20% - Accent4 5" xfId="1233" xr:uid="{0D3B4D0D-9CF4-4A96-ADA5-B2BBE92E6120}"/>
    <cellStyle name="20% - Accent4 5 10" xfId="14002" xr:uid="{0D30290D-3578-4BE6-86AC-D2C80D50B3BB}"/>
    <cellStyle name="20% - Accent4 5 2" xfId="1234" xr:uid="{314D2E47-154B-4EF5-8202-A1AA3E8D5CE9}"/>
    <cellStyle name="20% - Accent4 5 2 2" xfId="7021" xr:uid="{AEBC3E2F-46CA-4907-B50D-787383A6DFF4}"/>
    <cellStyle name="20% - Accent4 5 2 2 2" xfId="12045" xr:uid="{829AF279-0672-45E6-89D8-42C7E7D99B18}"/>
    <cellStyle name="20% - Accent4 5 2 2 2 2" xfId="42817" xr:uid="{96911179-8676-47D6-97C7-6B5C601A2BB9}"/>
    <cellStyle name="20% - Accent4 5 2 2 3" xfId="40535" xr:uid="{2B0F4C1E-60FE-4FE0-8F9C-81E982FDC398}"/>
    <cellStyle name="20% - Accent4 5 2 2 4" xfId="9492" xr:uid="{60BF33B1-21DD-44FB-A990-E2E9614745F4}"/>
    <cellStyle name="20% - Accent4 5 2 3" xfId="20180" xr:uid="{0B5378AD-F9B5-43E4-B15D-428F22965FAA}"/>
    <cellStyle name="20% - Accent4 5 2 3 2" xfId="45334" xr:uid="{1F14EF8C-C634-42F7-8C5D-708FA208540E}"/>
    <cellStyle name="20% - Accent4 5 3" xfId="1235" xr:uid="{E665D9EA-5BF8-4184-B180-F54EEBBF16D4}"/>
    <cellStyle name="20% - Accent4 5 3 2" xfId="7959" xr:uid="{668F2FCE-7978-4380-8220-BF21EF4D8D48}"/>
    <cellStyle name="20% - Accent4 5 4" xfId="1236" xr:uid="{D50EABFA-C351-4423-81D7-DD8FF45CAC22}"/>
    <cellStyle name="20% - Accent4 5 5" xfId="1237" xr:uid="{BEC38A9F-7FFF-40EB-8A17-9C1489C266AC}"/>
    <cellStyle name="20% - Accent4 5 6" xfId="1238" xr:uid="{35D5F311-0452-4109-AEDC-0B57E22F426B}"/>
    <cellStyle name="20% - Accent4 5 7" xfId="1239" xr:uid="{A62F7008-1542-4C43-B0B9-7E12B4436B8B}"/>
    <cellStyle name="20% - Accent4 5 8" xfId="1240" xr:uid="{594FC425-F63D-46F9-B045-EA492CE8916F}"/>
    <cellStyle name="20% - Accent4 5 9" xfId="7363" xr:uid="{808A2929-D806-433B-A717-547FC9FC86A6}"/>
    <cellStyle name="20% - Accent4 5_PTTICT Q1_2011 v1_Lek" xfId="1241" xr:uid="{9D48ED58-D1B3-427F-ACBC-6A71793BD7CF}"/>
    <cellStyle name="20% - Accent4 50" xfId="1242" xr:uid="{7163E421-07C7-4D37-8175-54D2EC58C6C7}"/>
    <cellStyle name="20% - Accent4 50 2" xfId="6243" xr:uid="{E1B3C160-D2B7-42BE-9E51-F6A698056E5B}"/>
    <cellStyle name="20% - Accent4 50 2 2" xfId="12913" xr:uid="{064FF376-DC65-4771-BE2F-B8DABEE97D1A}"/>
    <cellStyle name="20% - Accent4 50 2 2 2" xfId="43622" xr:uid="{91C09DA7-05D2-4C4B-9852-839893FBBE3C}"/>
    <cellStyle name="20% - Accent4 50 2 3" xfId="41491" xr:uid="{68FD2992-C958-4CEB-A81C-D1FC1E79E6F3}"/>
    <cellStyle name="20% - Accent4 50 2 4" xfId="10518" xr:uid="{0783060B-04B9-4775-AD50-02EF365E24C2}"/>
    <cellStyle name="20% - Accent4 50 3" xfId="20957" xr:uid="{41436B08-3538-48B1-A8BC-CE8B02DBE77F}"/>
    <cellStyle name="20% - Accent4 50 3 2" xfId="46069" xr:uid="{8603609C-B92C-4560-872D-920DB49067A6}"/>
    <cellStyle name="20% - Accent4 51" xfId="1243" xr:uid="{286FB946-4B40-442B-94F5-4D29205415D2}"/>
    <cellStyle name="20% - Accent4 51 2" xfId="6205" xr:uid="{D7562BA1-7083-415B-A247-01C40E90DE71}"/>
    <cellStyle name="20% - Accent4 51 2 2" xfId="12929" xr:uid="{701D3601-DB6C-43C0-A904-08CBDE4CCD05}"/>
    <cellStyle name="20% - Accent4 51 2 2 2" xfId="43635" xr:uid="{490DA56B-BF53-4FF8-AF2E-7B59FDE00416}"/>
    <cellStyle name="20% - Accent4 51 2 3" xfId="41504" xr:uid="{801DD2CF-B487-41D9-8703-DA403BFC42D8}"/>
    <cellStyle name="20% - Accent4 51 2 4" xfId="10534" xr:uid="{1D42423C-EA0F-40D3-8E40-1CFB0C86896E}"/>
    <cellStyle name="20% - Accent4 51 3" xfId="20970" xr:uid="{642554B8-6301-4B27-9918-A8D16767C852}"/>
    <cellStyle name="20% - Accent4 51 3 2" xfId="46082" xr:uid="{9B962902-3A0B-4314-B6D5-0C6986DE6B72}"/>
    <cellStyle name="20% - Accent4 52" xfId="1244" xr:uid="{5211D17A-50F4-4DFE-B264-F42D23D53159}"/>
    <cellStyle name="20% - Accent4 52 2" xfId="6166" xr:uid="{F2D757D1-3BE6-4A4C-ADA5-73500AF87127}"/>
    <cellStyle name="20% - Accent4 52 2 2" xfId="12945" xr:uid="{D407CC0B-B982-44A0-9C02-454599347BCF}"/>
    <cellStyle name="20% - Accent4 52 2 2 2" xfId="43648" xr:uid="{5E27F6C4-13EF-493F-A524-96D2F2BA2D90}"/>
    <cellStyle name="20% - Accent4 52 2 3" xfId="41517" xr:uid="{EA453A96-3EC0-4A5B-8D36-CB195CCBD42B}"/>
    <cellStyle name="20% - Accent4 52 2 4" xfId="10550" xr:uid="{8C61C0EE-BC02-4C3A-9B78-76C9F0AE38FF}"/>
    <cellStyle name="20% - Accent4 52 3" xfId="20983" xr:uid="{7A300BC5-F308-45A0-8476-DABFF439501E}"/>
    <cellStyle name="20% - Accent4 52 3 2" xfId="46095" xr:uid="{7D27E056-B237-458B-9341-06B8E29E64A5}"/>
    <cellStyle name="20% - Accent4 53" xfId="1245" xr:uid="{1F2DD014-30BE-4BD1-B841-DA6C2C2DFC90}"/>
    <cellStyle name="20% - Accent4 53 2" xfId="8091" xr:uid="{C00A32AC-ED45-467E-82AB-AEBFC0F2E01C}"/>
    <cellStyle name="20% - Accent4 53 3" xfId="6143" xr:uid="{9A2B365B-1013-4599-86B4-A4FB9A37EDAC}"/>
    <cellStyle name="20% - Accent4 54" xfId="1246" xr:uid="{27D111B4-B818-416F-AC04-5DD47312E7AB}"/>
    <cellStyle name="20% - Accent4 54 2" xfId="6041" xr:uid="{C29320D3-0C17-49D2-BF6A-822960EF0AD9}"/>
    <cellStyle name="20% - Accent4 54 2 2" xfId="13042" xr:uid="{2638C46A-17D7-44C1-8718-D9435CFE5F1D}"/>
    <cellStyle name="20% - Accent4 54 2 2 2" xfId="43745" xr:uid="{D5A9FF19-1588-411C-98B8-A401A04DB004}"/>
    <cellStyle name="20% - Accent4 54 2 3" xfId="41616" xr:uid="{746BED23-D633-4BC6-928A-EF4F0835CA29}"/>
    <cellStyle name="20% - Accent4 54 2 4" xfId="10653" xr:uid="{41A57F83-4580-41BC-B8A2-886E853D637D}"/>
    <cellStyle name="20% - Accent4 54 3" xfId="21090" xr:uid="{A2524B7C-5479-4307-A1DE-9C8C043F2655}"/>
    <cellStyle name="20% - Accent4 54 3 2" xfId="46193" xr:uid="{99C35E01-AB19-42AB-BA5A-82246E454CCD}"/>
    <cellStyle name="20% - Accent4 55" xfId="1247" xr:uid="{5F486CB9-4DF2-4A65-8D67-35BAD239C45E}"/>
    <cellStyle name="20% - Accent4 55 2" xfId="6040" xr:uid="{BC5D469B-4106-4090-A9F2-D70C817DB5FD}"/>
    <cellStyle name="20% - Accent4 55 2 2" xfId="13043" xr:uid="{BAEAD14D-1A1C-4636-9B06-F0BA70E625B7}"/>
    <cellStyle name="20% - Accent4 55 2 2 2" xfId="43746" xr:uid="{DB51A3D4-EE01-49C0-8BCD-F9F45562FEA1}"/>
    <cellStyle name="20% - Accent4 55 2 3" xfId="41617" xr:uid="{23778C5B-7F0A-4533-98D8-9D2207AB61DF}"/>
    <cellStyle name="20% - Accent4 55 2 4" xfId="10654" xr:uid="{DC90978F-EA93-47DD-A49A-F00111BFD31F}"/>
    <cellStyle name="20% - Accent4 55 3" xfId="21091" xr:uid="{38FE8B17-3B6B-4DCC-ADDE-A0A926FA3F89}"/>
    <cellStyle name="20% - Accent4 55 3 2" xfId="46194" xr:uid="{FD243D0E-E9AA-4D5E-BA3E-2D13D207CDA0}"/>
    <cellStyle name="20% - Accent4 56" xfId="1248" xr:uid="{C58E7AB3-90A7-42B3-B07B-45AABE5B6E6F}"/>
    <cellStyle name="20% - Accent4 56 2" xfId="6039" xr:uid="{06820807-7EE4-4C43-B9BD-07102A1018A0}"/>
    <cellStyle name="20% - Accent4 56 2 2" xfId="13044" xr:uid="{2F0C5EDA-744F-4633-A310-7FBD59962954}"/>
    <cellStyle name="20% - Accent4 56 2 2 2" xfId="43747" xr:uid="{FE8E21F7-7377-4AFD-A38E-CD8198BFB573}"/>
    <cellStyle name="20% - Accent4 56 2 3" xfId="41618" xr:uid="{A61E2FE6-6358-424B-90F7-C61742AEAC06}"/>
    <cellStyle name="20% - Accent4 56 2 4" xfId="10655" xr:uid="{A7E6F26B-04CF-4228-B532-31C92D0BD261}"/>
    <cellStyle name="20% - Accent4 56 3" xfId="21092" xr:uid="{D25BE373-A606-4FB4-80B0-27E33CDA2EE8}"/>
    <cellStyle name="20% - Accent4 56 3 2" xfId="46195" xr:uid="{99E351B0-F1A7-4704-80B3-DC5A6BF5296D}"/>
    <cellStyle name="20% - Accent4 57" xfId="6038" xr:uid="{1BA19C03-AB00-4E3B-9191-F9F097A91959}"/>
    <cellStyle name="20% - Accent4 57 2" xfId="13045" xr:uid="{C7EBA43F-E738-44A0-AE36-91B079FCD6E9}"/>
    <cellStyle name="20% - Accent4 57 2 2" xfId="43748" xr:uid="{147452C8-488A-47CB-A138-D482ED5A7C88}"/>
    <cellStyle name="20% - Accent4 57 3" xfId="21093" xr:uid="{ECB17286-893A-4722-8746-3EB1B29725B6}"/>
    <cellStyle name="20% - Accent4 57 3 2" xfId="46196" xr:uid="{2FBEF159-7534-4FB7-BE49-2620DDA71ABE}"/>
    <cellStyle name="20% - Accent4 57 4" xfId="41619" xr:uid="{B1EA76ED-20C9-4D48-87F3-26307CC139F3}"/>
    <cellStyle name="20% - Accent4 57 5" xfId="10656" xr:uid="{9A8DCE46-1517-42ED-9B92-F966731E2541}"/>
    <cellStyle name="20% - Accent4 58" xfId="6037" xr:uid="{7BBA4400-5052-47BE-AD00-E5DAD25B3729}"/>
    <cellStyle name="20% - Accent4 58 2" xfId="13046" xr:uid="{19C37173-F32F-4548-BDDC-8EF6B30102C1}"/>
    <cellStyle name="20% - Accent4 58 2 2" xfId="43749" xr:uid="{404E6727-BE0B-40EA-AC3C-0463D2EAB04A}"/>
    <cellStyle name="20% - Accent4 58 3" xfId="21094" xr:uid="{78FC80D8-780D-48D9-8263-7CFB31519E4A}"/>
    <cellStyle name="20% - Accent4 58 3 2" xfId="46197" xr:uid="{AD1D85C3-8D12-46B1-880D-5AB10F955512}"/>
    <cellStyle name="20% - Accent4 58 4" xfId="41620" xr:uid="{D11DB0DF-E0F1-4ABE-A785-41B176D73052}"/>
    <cellStyle name="20% - Accent4 58 5" xfId="10657" xr:uid="{CC78F8F8-B67B-4DC4-9003-ED4B7E502282}"/>
    <cellStyle name="20% - Accent4 59" xfId="6036" xr:uid="{2D4843F4-9A82-40BA-92D0-2D3FD3CE22C5}"/>
    <cellStyle name="20% - Accent4 59 2" xfId="13047" xr:uid="{FD0B8DE4-30C3-48BA-8053-29ED716A0257}"/>
    <cellStyle name="20% - Accent4 59 2 2" xfId="43750" xr:uid="{C5290BA9-C0C4-41C1-981D-B5C237F5DC59}"/>
    <cellStyle name="20% - Accent4 59 3" xfId="21095" xr:uid="{2B2CCE37-640C-4A7F-B137-52C74D1B856D}"/>
    <cellStyle name="20% - Accent4 59 3 2" xfId="46198" xr:uid="{29DCD4C9-A476-4643-84CB-F568E1C76251}"/>
    <cellStyle name="20% - Accent4 59 4" xfId="41621" xr:uid="{78AF13A3-A5F9-4061-84E0-91ED5F59E8AE}"/>
    <cellStyle name="20% - Accent4 59 5" xfId="10658" xr:uid="{FF318B3B-1D63-40C9-BB06-3E463C838C4F}"/>
    <cellStyle name="20% - Accent4 6" xfId="1249" xr:uid="{82D102D4-A37F-4814-8F32-34F35C920BA5}"/>
    <cellStyle name="20% - Accent4 6 2" xfId="7019" xr:uid="{E494570F-BBD1-47CB-9A6D-5C613E67CF91}"/>
    <cellStyle name="20% - Accent4 6 2 2" xfId="12046" xr:uid="{5B4811D4-ECA7-4F6F-8471-068A701A7F1A}"/>
    <cellStyle name="20% - Accent4 6 2 2 2" xfId="42818" xr:uid="{9609CBDA-281A-441D-94BE-56A456D123BB}"/>
    <cellStyle name="20% - Accent4 6 2 3" xfId="20181" xr:uid="{09541359-B140-4FCC-ABB3-517CF70E8963}"/>
    <cellStyle name="20% - Accent4 6 2 3 2" xfId="45335" xr:uid="{F46F918C-8DE2-4272-A576-B29D3A2F82F9}"/>
    <cellStyle name="20% - Accent4 6 2 4" xfId="40536" xr:uid="{065B8CE7-F90D-43D5-8CFC-87CA77C20109}"/>
    <cellStyle name="20% - Accent4 6 2 5" xfId="9493" xr:uid="{C502DFA8-8C5D-4EB0-8F03-CC073E78C041}"/>
    <cellStyle name="20% - Accent4 6 3" xfId="7974" xr:uid="{30DA174A-F26F-4B5B-9DC1-F581BA69390C}"/>
    <cellStyle name="20% - Accent4 6 4" xfId="7362" xr:uid="{0C89D138-3AB4-4857-B6A5-84653A50B1FB}"/>
    <cellStyle name="20% - Accent4 6 5" xfId="14003" xr:uid="{A14005EC-6B19-4A56-8A08-7A1F98D22BEC}"/>
    <cellStyle name="20% - Accent4 60" xfId="6035" xr:uid="{63F8E8A8-50E1-4B26-83CF-A0642164A7F6}"/>
    <cellStyle name="20% - Accent4 60 2" xfId="13048" xr:uid="{7C47D223-6E9B-4B4A-8153-41C709BC3278}"/>
    <cellStyle name="20% - Accent4 60 2 2" xfId="43751" xr:uid="{CF01B935-D8D1-4043-A45B-6B3DFE973882}"/>
    <cellStyle name="20% - Accent4 60 3" xfId="21096" xr:uid="{3BFE6F5B-4D46-44E0-B493-EEB2FAC0E3D1}"/>
    <cellStyle name="20% - Accent4 60 3 2" xfId="46199" xr:uid="{40148B9C-20EE-4A1B-8254-89F0100CF9CB}"/>
    <cellStyle name="20% - Accent4 60 4" xfId="41622" xr:uid="{70CA7842-F1C2-4CB9-ACF3-193AA3151D65}"/>
    <cellStyle name="20% - Accent4 60 5" xfId="10659" xr:uid="{69D16CA5-A862-4D4F-B311-565272FE8FBD}"/>
    <cellStyle name="20% - Accent4 61" xfId="6034" xr:uid="{64DAD267-71F3-492A-8A86-ECAA85B35AEB}"/>
    <cellStyle name="20% - Accent4 61 2" xfId="13049" xr:uid="{56B1DC58-5733-4D4C-BB5A-6EC9266499FA}"/>
    <cellStyle name="20% - Accent4 61 2 2" xfId="43752" xr:uid="{40516078-3F93-4EC7-95D2-29E776B592D1}"/>
    <cellStyle name="20% - Accent4 61 3" xfId="21097" xr:uid="{5AA5D92F-742A-43AD-B9DF-6FEC0DB5F4E0}"/>
    <cellStyle name="20% - Accent4 61 3 2" xfId="46200" xr:uid="{9C66D322-EF4B-4375-9A47-6BE4E5DE80B5}"/>
    <cellStyle name="20% - Accent4 61 4" xfId="41623" xr:uid="{DE63FC5C-C639-4894-A79F-BF065B815097}"/>
    <cellStyle name="20% - Accent4 61 5" xfId="10660" xr:uid="{E7B31284-0C51-4398-8894-24B91E85A4B2}"/>
    <cellStyle name="20% - Accent4 62" xfId="6033" xr:uid="{C799AD7E-6B72-4532-AF72-3B914DBF8AB9}"/>
    <cellStyle name="20% - Accent4 62 2" xfId="13050" xr:uid="{2B952C95-BCDE-4EC4-9753-32F332E7881C}"/>
    <cellStyle name="20% - Accent4 62 2 2" xfId="43753" xr:uid="{9AF88F06-684D-4A0C-B477-7CAE558E78D6}"/>
    <cellStyle name="20% - Accent4 62 3" xfId="21098" xr:uid="{E20F8484-E4A6-4B80-BA8B-30E62D72C8E1}"/>
    <cellStyle name="20% - Accent4 62 3 2" xfId="46201" xr:uid="{4791C0EC-44A7-4081-B0D8-46279A64A965}"/>
    <cellStyle name="20% - Accent4 62 4" xfId="41624" xr:uid="{C12F7232-F65A-4680-8C68-BC08D8670BDA}"/>
    <cellStyle name="20% - Accent4 62 5" xfId="10661" xr:uid="{8ED27DD2-939B-4CEB-9B69-41FE390B7920}"/>
    <cellStyle name="20% - Accent4 63" xfId="6032" xr:uid="{BD8C0935-ABA3-49C5-B9D8-AF529BE452C2}"/>
    <cellStyle name="20% - Accent4 63 2" xfId="13051" xr:uid="{D5375D48-6D65-4238-8093-AC35F7EDF865}"/>
    <cellStyle name="20% - Accent4 63 2 2" xfId="43754" xr:uid="{3628C0FC-9725-471D-BDF7-2B363AE773CA}"/>
    <cellStyle name="20% - Accent4 63 3" xfId="21099" xr:uid="{A6B7B266-6792-4342-887D-07D21971D8E6}"/>
    <cellStyle name="20% - Accent4 63 3 2" xfId="46202" xr:uid="{D63C4830-88F3-4767-914A-90F4617FA752}"/>
    <cellStyle name="20% - Accent4 63 4" xfId="41625" xr:uid="{1C13F555-48FF-40FC-91FD-484ECD3CE60A}"/>
    <cellStyle name="20% - Accent4 63 5" xfId="10662" xr:uid="{ED960651-1075-4C70-8541-4F226CF3BE9A}"/>
    <cellStyle name="20% - Accent4 64" xfId="6031" xr:uid="{476365B0-68C4-4CFC-8907-D3B716D7792F}"/>
    <cellStyle name="20% - Accent4 64 2" xfId="13052" xr:uid="{9CA9C751-9CB4-4FF2-B063-5CE0121397B5}"/>
    <cellStyle name="20% - Accent4 64 2 2" xfId="43755" xr:uid="{1107D3F4-54A3-4B02-9945-AD114118CBC3}"/>
    <cellStyle name="20% - Accent4 64 3" xfId="21100" xr:uid="{9706BD0E-561E-4967-93BA-55F9C1C4B8B8}"/>
    <cellStyle name="20% - Accent4 64 3 2" xfId="46203" xr:uid="{03D1D01C-0937-40A4-9C5D-8B072223C87F}"/>
    <cellStyle name="20% - Accent4 64 4" xfId="41626" xr:uid="{5E7DA808-BAAD-485F-904C-353A4E3E0801}"/>
    <cellStyle name="20% - Accent4 64 5" xfId="10663" xr:uid="{3FEC4BB6-E1CD-4801-B644-A17B7DFBCF3C}"/>
    <cellStyle name="20% - Accent4 65" xfId="6030" xr:uid="{FEE9FDB3-DC3E-40BE-9537-2E447B6CDDE3}"/>
    <cellStyle name="20% - Accent4 65 2" xfId="13053" xr:uid="{0393D72A-6E98-4FF5-B6F6-36E1D40AA7F6}"/>
    <cellStyle name="20% - Accent4 65 2 2" xfId="43756" xr:uid="{1278A044-2D78-4C18-B221-F2229E98F621}"/>
    <cellStyle name="20% - Accent4 65 3" xfId="21101" xr:uid="{12D8B67B-87E9-43E2-A569-21D0038A0CE8}"/>
    <cellStyle name="20% - Accent4 65 3 2" xfId="46204" xr:uid="{2B8CAB3A-BE53-42A1-A3F3-6139811B7E7E}"/>
    <cellStyle name="20% - Accent4 65 4" xfId="41627" xr:uid="{AACC1292-F066-4649-8BE9-03E6FAA33FF2}"/>
    <cellStyle name="20% - Accent4 65 5" xfId="10664" xr:uid="{9D77623D-E2CD-4BAD-8389-7C9DA387ECD1}"/>
    <cellStyle name="20% - Accent4 66" xfId="6029" xr:uid="{63F86FC9-24DD-41F2-8593-4C849F8F6A59}"/>
    <cellStyle name="20% - Accent4 66 2" xfId="13054" xr:uid="{CF437EBD-B537-4E86-9E9E-38FB6DC9E441}"/>
    <cellStyle name="20% - Accent4 66 2 2" xfId="43757" xr:uid="{86D1F0CF-DD62-4AFE-A151-FF0D031659EC}"/>
    <cellStyle name="20% - Accent4 66 3" xfId="21102" xr:uid="{D2A45698-F81C-463B-AEB9-413D92C5DB52}"/>
    <cellStyle name="20% - Accent4 66 3 2" xfId="46205" xr:uid="{5EAD4DFF-EFBF-4EBC-8245-48F0393AC17E}"/>
    <cellStyle name="20% - Accent4 66 4" xfId="41628" xr:uid="{96F000A1-7A15-4E7D-A890-FA68439E75E2}"/>
    <cellStyle name="20% - Accent4 66 5" xfId="10665" xr:uid="{D1730F14-4405-42B8-A9E2-11867B527840}"/>
    <cellStyle name="20% - Accent4 67" xfId="4356" xr:uid="{F784C178-F7E1-4CA1-ACE2-79B723D87812}"/>
    <cellStyle name="20% - Accent4 67 2" xfId="13055" xr:uid="{B91752AD-FACD-4A8B-850C-9F4A5AD7F8F3}"/>
    <cellStyle name="20% - Accent4 67 2 2" xfId="43758" xr:uid="{6D26819F-A95B-4D48-A6EA-2D565739361B}"/>
    <cellStyle name="20% - Accent4 67 3" xfId="21103" xr:uid="{2DA4A3FC-BD1F-45B2-91A6-064DAD42EAC7}"/>
    <cellStyle name="20% - Accent4 67 3 2" xfId="46206" xr:uid="{D21F6B22-22AD-43C8-AAE3-A9833B244EF1}"/>
    <cellStyle name="20% - Accent4 67 4" xfId="41629" xr:uid="{CFD24DEA-89F9-4A13-A560-90C6F0DA115A}"/>
    <cellStyle name="20% - Accent4 67 5" xfId="10666" xr:uid="{48C276FC-A6AF-41B2-866A-F67E5B026E86}"/>
    <cellStyle name="20% - Accent4 68" xfId="4355" xr:uid="{15477D0E-2313-4094-8529-FD69BA50F76A}"/>
    <cellStyle name="20% - Accent4 68 2" xfId="13056" xr:uid="{A61CC045-1CF3-4253-A341-8AFE9501BA4D}"/>
    <cellStyle name="20% - Accent4 68 2 2" xfId="43759" xr:uid="{3D52C5A9-3C9C-4A74-B6A3-729311BBE0DA}"/>
    <cellStyle name="20% - Accent4 68 3" xfId="21104" xr:uid="{F33E8673-06A0-4F06-94F2-13BCF238DCE9}"/>
    <cellStyle name="20% - Accent4 68 3 2" xfId="46207" xr:uid="{CBDE483B-9BB1-4B3D-B3A8-7192F2A71B5F}"/>
    <cellStyle name="20% - Accent4 68 4" xfId="41630" xr:uid="{55F2A3C4-54C1-4D32-AA6F-C7ACC0CB5B70}"/>
    <cellStyle name="20% - Accent4 68 5" xfId="10667" xr:uid="{29D3313F-FEE3-4CAA-9F5B-971017596B85}"/>
    <cellStyle name="20% - Accent4 69" xfId="4354" xr:uid="{CF76C96D-A0BC-40A0-8A73-DD2BA9140E6F}"/>
    <cellStyle name="20% - Accent4 69 2" xfId="13057" xr:uid="{05FBCF6B-2DE4-49A3-AB87-B1F3A295DD8F}"/>
    <cellStyle name="20% - Accent4 69 2 2" xfId="43760" xr:uid="{FE949EFB-0D33-4198-BC60-4418107463CF}"/>
    <cellStyle name="20% - Accent4 69 3" xfId="21105" xr:uid="{B027B272-D941-420D-8BB5-FED24FD8CF6B}"/>
    <cellStyle name="20% - Accent4 69 3 2" xfId="46208" xr:uid="{5AAC9938-E9AC-463E-987A-12E6D4B85F4D}"/>
    <cellStyle name="20% - Accent4 69 4" xfId="41631" xr:uid="{899285C6-FFE0-4909-9C94-F98B19B8C965}"/>
    <cellStyle name="20% - Accent4 69 5" xfId="10668" xr:uid="{21104F91-3A5A-4015-8107-FE19B8F5E378}"/>
    <cellStyle name="20% - Accent4 7" xfId="1250" xr:uid="{9054B427-91D5-458C-BD41-1B8F23B93E04}"/>
    <cellStyle name="20% - Accent4 7 2" xfId="7020" xr:uid="{03FF54FF-2CC3-49D6-A80F-E328068DFA28}"/>
    <cellStyle name="20% - Accent4 7 2 2" xfId="12047" xr:uid="{B4B8DD99-68A7-4D7B-B323-16BB7380979F}"/>
    <cellStyle name="20% - Accent4 7 2 2 2" xfId="42819" xr:uid="{7AFC76C8-E4DB-4F06-882B-E1407F1DA711}"/>
    <cellStyle name="20% - Accent4 7 2 3" xfId="20182" xr:uid="{E654A460-0C10-4550-B8B1-D2BDB8C35869}"/>
    <cellStyle name="20% - Accent4 7 2 3 2" xfId="45336" xr:uid="{A2D63964-C6EF-44DA-8DB2-2FDF30696887}"/>
    <cellStyle name="20% - Accent4 7 2 4" xfId="40537" xr:uid="{57B51005-7D39-45F9-8BEE-83414C4417EF}"/>
    <cellStyle name="20% - Accent4 7 2 5" xfId="9494" xr:uid="{06A81180-CB02-464C-A5EE-3B961F2780AC}"/>
    <cellStyle name="20% - Accent4 7 3" xfId="7990" xr:uid="{B02D6B88-E8E5-4F35-B45A-F4E90A372E69}"/>
    <cellStyle name="20% - Accent4 7 4" xfId="7361" xr:uid="{D4561718-19F9-40F8-8259-317EC23F216F}"/>
    <cellStyle name="20% - Accent4 7 5" xfId="14004" xr:uid="{9BAC9DAD-9D23-456F-90ED-4588E1ED77AA}"/>
    <cellStyle name="20% - Accent4 70" xfId="6028" xr:uid="{DD77537E-E553-45B3-924F-2FFD703325D9}"/>
    <cellStyle name="20% - Accent4 70 2" xfId="13058" xr:uid="{7CE266CB-6C07-46FF-81E9-031EF93BB433}"/>
    <cellStyle name="20% - Accent4 70 2 2" xfId="43761" xr:uid="{A2F543E0-D5BF-4571-9BE7-972066190392}"/>
    <cellStyle name="20% - Accent4 70 3" xfId="21106" xr:uid="{7D9DDBAD-155C-4B68-B4FF-825DD8365312}"/>
    <cellStyle name="20% - Accent4 70 3 2" xfId="46209" xr:uid="{7262C502-8A7E-4565-A8A3-AA386702D545}"/>
    <cellStyle name="20% - Accent4 70 4" xfId="41632" xr:uid="{B5011B1C-0C0C-49C2-9004-C953D3A30332}"/>
    <cellStyle name="20% - Accent4 70 5" xfId="10669" xr:uid="{86B0C019-D1B3-4681-B33D-83B5C4D67BC0}"/>
    <cellStyle name="20% - Accent4 71" xfId="6027" xr:uid="{45E72ACC-F547-4FF0-ADC0-1BB53FB85FFB}"/>
    <cellStyle name="20% - Accent4 71 2" xfId="13059" xr:uid="{768F8823-5193-4AA1-A0A7-AA4EC06B7CA5}"/>
    <cellStyle name="20% - Accent4 71 2 2" xfId="43762" xr:uid="{58698997-9CBA-4A6A-820A-954904AC1908}"/>
    <cellStyle name="20% - Accent4 71 3" xfId="21107" xr:uid="{E25C54B3-53D4-4FB0-96B4-7249E8A2478D}"/>
    <cellStyle name="20% - Accent4 71 3 2" xfId="46210" xr:uid="{9EF2B6B5-3D6F-40EA-B2B2-FE3D06D62749}"/>
    <cellStyle name="20% - Accent4 71 4" xfId="41633" xr:uid="{0C665B23-805C-4FE5-8C12-0963E5F9A830}"/>
    <cellStyle name="20% - Accent4 71 5" xfId="10670" xr:uid="{33B50D87-AC03-4554-839D-2339E796BDE7}"/>
    <cellStyle name="20% - Accent4 72" xfId="6026" xr:uid="{DD7AA274-40CC-4A64-BC24-570FCED3C5F5}"/>
    <cellStyle name="20% - Accent4 72 2" xfId="13060" xr:uid="{3C779458-2041-42CB-BE93-75E571EE474C}"/>
    <cellStyle name="20% - Accent4 72 2 2" xfId="43763" xr:uid="{EA9D8C96-8B85-404B-9A1C-C52EB5B1DBE0}"/>
    <cellStyle name="20% - Accent4 72 3" xfId="21108" xr:uid="{0B19A4AD-6C5E-4F1F-BC47-5ABB7D742170}"/>
    <cellStyle name="20% - Accent4 72 3 2" xfId="46211" xr:uid="{8AAAABE2-5A9F-4776-A25F-B661DBF1BBFA}"/>
    <cellStyle name="20% - Accent4 72 4" xfId="41634" xr:uid="{694762AE-100C-4783-BF17-AB0C8D5FDE19}"/>
    <cellStyle name="20% - Accent4 72 5" xfId="10671" xr:uid="{1ADC25DC-6CA6-44B0-95E4-6A9DF6392B15}"/>
    <cellStyle name="20% - Accent4 73" xfId="6025" xr:uid="{C54788F8-4BC4-4480-93FD-7D9D5B247194}"/>
    <cellStyle name="20% - Accent4 73 2" xfId="13061" xr:uid="{162CE6A2-6231-4403-90F9-668EC514A02A}"/>
    <cellStyle name="20% - Accent4 73 2 2" xfId="43764" xr:uid="{C91A21AA-34A5-418F-A78E-091D319FFF20}"/>
    <cellStyle name="20% - Accent4 73 3" xfId="21109" xr:uid="{86E405B0-A9D3-44AB-912A-E50FFD24D996}"/>
    <cellStyle name="20% - Accent4 73 3 2" xfId="46212" xr:uid="{A0E158D3-B480-4AFF-A873-CB087FF3ABB1}"/>
    <cellStyle name="20% - Accent4 73 4" xfId="41635" xr:uid="{C1D02E94-94C2-4F07-B895-94C036225BA4}"/>
    <cellStyle name="20% - Accent4 73 5" xfId="10672" xr:uid="{0EAD886F-69DE-4AD5-9D96-3451C4B8E0CD}"/>
    <cellStyle name="20% - Accent4 74" xfId="6024" xr:uid="{447CF9E6-547A-47FA-A0C0-05C25B833015}"/>
    <cellStyle name="20% - Accent4 74 2" xfId="13062" xr:uid="{8EC699FB-54BC-4F84-87A8-62D5BDEF3FB1}"/>
    <cellStyle name="20% - Accent4 74 2 2" xfId="43765" xr:uid="{33670656-EDBB-49E8-876C-6A66C9ECB357}"/>
    <cellStyle name="20% - Accent4 74 3" xfId="21110" xr:uid="{58B3E45F-F50E-4FD0-A50C-666E05DD6742}"/>
    <cellStyle name="20% - Accent4 74 3 2" xfId="46213" xr:uid="{CB479790-5CD0-4922-8CA5-7D72087EA278}"/>
    <cellStyle name="20% - Accent4 74 4" xfId="41636" xr:uid="{0B236335-13D5-48AE-87D9-126B4A6E64B8}"/>
    <cellStyle name="20% - Accent4 74 5" xfId="10673" xr:uid="{3BC53ECB-A8EF-478C-AFB0-1066026EC84C}"/>
    <cellStyle name="20% - Accent4 75" xfId="6023" xr:uid="{D09B26A6-22D0-471A-B4AF-DB98BF3F7A38}"/>
    <cellStyle name="20% - Accent4 75 2" xfId="13063" xr:uid="{2F64DFE0-B9D1-45C9-9464-F12910F40771}"/>
    <cellStyle name="20% - Accent4 75 2 2" xfId="43766" xr:uid="{B114E7D6-576C-47EA-8460-67534AEBBC8C}"/>
    <cellStyle name="20% - Accent4 75 3" xfId="21111" xr:uid="{0E9B1C86-188F-4312-A516-B852CC0D50CB}"/>
    <cellStyle name="20% - Accent4 75 3 2" xfId="46214" xr:uid="{A7C2D667-B8D6-4D9B-8591-AADD32F2CFC9}"/>
    <cellStyle name="20% - Accent4 75 4" xfId="41637" xr:uid="{F0C9918D-F0B7-4851-8831-E348A83806E0}"/>
    <cellStyle name="20% - Accent4 75 5" xfId="10674" xr:uid="{7EBAC97F-7796-4E59-B72D-4C3C35B26EF4}"/>
    <cellStyle name="20% - Accent4 76" xfId="6022" xr:uid="{E7B5D4A4-DDDC-42BC-B163-BDCEFD6B873F}"/>
    <cellStyle name="20% - Accent4 76 2" xfId="13064" xr:uid="{41F20F29-369C-4582-9BC3-A860E8232F9E}"/>
    <cellStyle name="20% - Accent4 76 2 2" xfId="43767" xr:uid="{253BB2A3-7D11-4096-AA13-C96703E0E65E}"/>
    <cellStyle name="20% - Accent4 76 3" xfId="21112" xr:uid="{FA4B8029-48BF-474A-B9E8-F2FD995106EF}"/>
    <cellStyle name="20% - Accent4 76 3 2" xfId="46215" xr:uid="{E5897130-91A3-4072-9C1A-5AC1C64B1F81}"/>
    <cellStyle name="20% - Accent4 76 4" xfId="41638" xr:uid="{ED6B5A2A-F257-45D5-A50B-A278ECF23AC5}"/>
    <cellStyle name="20% - Accent4 76 5" xfId="10675" xr:uid="{B4B41DE4-07F2-442B-9BE6-DFF6682EC089}"/>
    <cellStyle name="20% - Accent4 77" xfId="6021" xr:uid="{FD0E0AE5-17F4-469C-BA3B-37680C121A6F}"/>
    <cellStyle name="20% - Accent4 77 2" xfId="13065" xr:uid="{F2571414-F5A6-4375-8994-1B4DC250A640}"/>
    <cellStyle name="20% - Accent4 77 2 2" xfId="43768" xr:uid="{5FCEEA29-CE36-4AC8-B579-638DC0712A4C}"/>
    <cellStyle name="20% - Accent4 77 3" xfId="21113" xr:uid="{926BE5D4-2DC9-4C91-8EBB-5F8F7A808672}"/>
    <cellStyle name="20% - Accent4 77 3 2" xfId="46216" xr:uid="{E7F0DC19-FDAA-4E02-9F5B-A04D0E391C6E}"/>
    <cellStyle name="20% - Accent4 77 4" xfId="41639" xr:uid="{F9AC441F-F61E-40CD-8EDD-AA609AAC8517}"/>
    <cellStyle name="20% - Accent4 77 5" xfId="10676" xr:uid="{D3962932-3EF5-4A6F-8FAC-44C382FAB1CF}"/>
    <cellStyle name="20% - Accent4 78" xfId="6020" xr:uid="{0F58E081-68C5-4FBE-BC22-AAE7143CC9F9}"/>
    <cellStyle name="20% - Accent4 78 2" xfId="13066" xr:uid="{ECBF812C-5BF7-4015-8297-0A5E2D9A7F1C}"/>
    <cellStyle name="20% - Accent4 78 2 2" xfId="43769" xr:uid="{0EDE3B74-494D-4DE5-BB37-F3225C088038}"/>
    <cellStyle name="20% - Accent4 78 3" xfId="21114" xr:uid="{26D1D138-D55D-42FE-A3D3-B89FDE0F9210}"/>
    <cellStyle name="20% - Accent4 78 3 2" xfId="46217" xr:uid="{FCC1716B-EDFD-4D7B-9E9E-EE96C40F815D}"/>
    <cellStyle name="20% - Accent4 78 4" xfId="41640" xr:uid="{7D9F4D33-CFFC-445B-826A-4FC3D95B5AE8}"/>
    <cellStyle name="20% - Accent4 78 5" xfId="10677" xr:uid="{FDA8604D-6D0A-4BD1-ADAE-35A46EDC62A7}"/>
    <cellStyle name="20% - Accent4 79" xfId="6019" xr:uid="{6B166ED3-832A-4038-AB79-1E655D87A5E2}"/>
    <cellStyle name="20% - Accent4 79 2" xfId="13067" xr:uid="{BB5463E2-3F91-49F8-A903-C964F95EB24C}"/>
    <cellStyle name="20% - Accent4 79 2 2" xfId="43770" xr:uid="{C0CB021B-9D19-4BD2-91DB-90B140C584F3}"/>
    <cellStyle name="20% - Accent4 79 3" xfId="21115" xr:uid="{67583C35-4EBB-44A9-BAC9-C01E153010FE}"/>
    <cellStyle name="20% - Accent4 79 3 2" xfId="46218" xr:uid="{8A7BFD83-7EAE-4698-8190-8D39716ECBE5}"/>
    <cellStyle name="20% - Accent4 79 4" xfId="41641" xr:uid="{0DA18132-D29D-4802-B2AD-1BD0701F847E}"/>
    <cellStyle name="20% - Accent4 79 5" xfId="10678" xr:uid="{3DD489FE-D3AD-45DC-93AC-4928AAD9F40E}"/>
    <cellStyle name="20% - Accent4 8" xfId="1251" xr:uid="{0E808150-EE56-4EA6-A535-59B18F56EFBC}"/>
    <cellStyle name="20% - Accent4 8 2" xfId="4770" xr:uid="{FCDE38A2-91FB-4E32-91CC-4430A14A78EB}"/>
    <cellStyle name="20% - Accent4 8 2 2" xfId="12048" xr:uid="{EF296DD3-5C0A-4215-805E-2A29039AAA04}"/>
    <cellStyle name="20% - Accent4 8 2 2 2" xfId="42820" xr:uid="{0F260CF6-262D-44C6-A0A0-9FB6833C9DBF}"/>
    <cellStyle name="20% - Accent4 8 2 3" xfId="20183" xr:uid="{FFDFF770-F064-40BF-820C-F372F6B23A00}"/>
    <cellStyle name="20% - Accent4 8 2 3 2" xfId="45337" xr:uid="{9AA35B52-F0D4-4134-AB57-C3E56C465300}"/>
    <cellStyle name="20% - Accent4 8 2 4" xfId="40538" xr:uid="{5CC1A5BC-22CF-4B76-93B5-7120FD0FC72A}"/>
    <cellStyle name="20% - Accent4 8 2 5" xfId="9495" xr:uid="{37D653D0-CF00-4450-AC59-40B04C7E3485}"/>
    <cellStyle name="20% - Accent4 8 3" xfId="8007" xr:uid="{E143DF77-C356-46C5-9056-D9FBF94D390D}"/>
    <cellStyle name="20% - Accent4 8 4" xfId="7360" xr:uid="{1A8BC37E-C0E9-4E7A-9BB9-4A19F98056CF}"/>
    <cellStyle name="20% - Accent4 8 5" xfId="14005" xr:uid="{B6D58244-289C-4A47-B33F-2982189B5BDC}"/>
    <cellStyle name="20% - Accent4 80" xfId="6018" xr:uid="{9340F545-66E7-4C9C-9D09-55DA072AAFD6}"/>
    <cellStyle name="20% - Accent4 80 2" xfId="13068" xr:uid="{42D8D403-6DDF-4085-9EE9-BDD1A9472A3F}"/>
    <cellStyle name="20% - Accent4 80 2 2" xfId="43771" xr:uid="{2485DC7A-03D8-4187-9F46-F6AB9A3A58F5}"/>
    <cellStyle name="20% - Accent4 80 3" xfId="21116" xr:uid="{4BEB3909-CD3E-4B32-8A30-52959EA4D6BE}"/>
    <cellStyle name="20% - Accent4 80 3 2" xfId="46219" xr:uid="{9F1A0AAE-1928-4FC1-969A-E7A3C35F2C31}"/>
    <cellStyle name="20% - Accent4 80 4" xfId="41642" xr:uid="{F1E8570D-31F4-450B-A29B-22A03A183C55}"/>
    <cellStyle name="20% - Accent4 80 5" xfId="10679" xr:uid="{F775AD05-0132-4FFD-AA12-2FFD674EA243}"/>
    <cellStyle name="20% - Accent4 81" xfId="6017" xr:uid="{A0E22FDB-0DC8-46CA-94A1-A18913212577}"/>
    <cellStyle name="20% - Accent4 81 2" xfId="13069" xr:uid="{A87682BD-36D2-4284-9302-C45EE63A9282}"/>
    <cellStyle name="20% - Accent4 81 2 2" xfId="43772" xr:uid="{A8D634D0-4194-4794-8B54-2E188197C000}"/>
    <cellStyle name="20% - Accent4 81 3" xfId="21117" xr:uid="{439B3AA5-1543-45CC-8AAA-39CAAD1AFA3B}"/>
    <cellStyle name="20% - Accent4 81 3 2" xfId="46220" xr:uid="{DE59EEF3-D8E1-4809-9138-9A40C2E5ECC9}"/>
    <cellStyle name="20% - Accent4 81 4" xfId="41643" xr:uid="{9671F445-3797-4C1C-ABA1-15A93C535B18}"/>
    <cellStyle name="20% - Accent4 81 5" xfId="10680" xr:uid="{49A702EB-49F3-48BA-8AD9-5BF2FD383D8F}"/>
    <cellStyle name="20% - Accent4 82" xfId="6016" xr:uid="{9D105E61-051D-453E-9AFA-1E88E6128662}"/>
    <cellStyle name="20% - Accent4 82 2" xfId="13070" xr:uid="{EAAA02CA-45A7-4A9E-B57A-368F84F54BD9}"/>
    <cellStyle name="20% - Accent4 82 2 2" xfId="43773" xr:uid="{B7A212A8-83B7-40C8-B08A-55131AAF84CF}"/>
    <cellStyle name="20% - Accent4 82 3" xfId="21118" xr:uid="{D1CBAC40-F925-4BE1-BDD8-899D5607A90C}"/>
    <cellStyle name="20% - Accent4 82 3 2" xfId="46221" xr:uid="{4C82478B-B687-4E1C-B2CD-1F26B43DFFB7}"/>
    <cellStyle name="20% - Accent4 82 4" xfId="41644" xr:uid="{E515462F-134F-47A8-A9E3-EBCB1DA074F1}"/>
    <cellStyle name="20% - Accent4 82 5" xfId="10681" xr:uid="{D6807C02-058D-4581-9925-5118225E5C6F}"/>
    <cellStyle name="20% - Accent4 83" xfId="6015" xr:uid="{69665CF3-9ED1-4B76-A558-1FAD66A401A5}"/>
    <cellStyle name="20% - Accent4 83 2" xfId="13071" xr:uid="{5858C747-5C17-4064-9E1F-353BCD46EFAC}"/>
    <cellStyle name="20% - Accent4 83 2 2" xfId="43774" xr:uid="{4CCCAD94-88AB-4E00-ACA3-EED3AD1D8FAD}"/>
    <cellStyle name="20% - Accent4 83 3" xfId="21119" xr:uid="{98E51D7C-80A7-47ED-AA20-F56D708FB656}"/>
    <cellStyle name="20% - Accent4 83 3 2" xfId="46222" xr:uid="{85EDE483-31B4-4782-978F-985F4F6BC833}"/>
    <cellStyle name="20% - Accent4 83 4" xfId="41645" xr:uid="{14C5673E-40CD-4BF8-A3F4-5537758A74C3}"/>
    <cellStyle name="20% - Accent4 83 5" xfId="10682" xr:uid="{860B52DE-2B7D-4725-8F8A-C85D8C89B03D}"/>
    <cellStyle name="20% - Accent4 84" xfId="7800" xr:uid="{534CA423-FB97-41AC-8D19-25558755888C}"/>
    <cellStyle name="20% - Accent4 84 2" xfId="8144" xr:uid="{CA3C0612-05E9-4AC7-A919-4247BDE8FDA3}"/>
    <cellStyle name="20% - Accent4 85" xfId="7821" xr:uid="{4FF30BA0-E044-4DF5-84EA-69EB79BB97AC}"/>
    <cellStyle name="20% - Accent4 85 2" xfId="8171" xr:uid="{EFA888F8-8C52-4403-B3BE-96F0F9FB00F7}"/>
    <cellStyle name="20% - Accent4 86" xfId="7836" xr:uid="{52383650-C536-4573-859E-F6BD6467D04E}"/>
    <cellStyle name="20% - Accent4 86 2" xfId="8185" xr:uid="{C1250E9F-4FAE-4175-859F-85E02B42503A}"/>
    <cellStyle name="20% - Accent4 87" xfId="7852" xr:uid="{72681A67-D9C2-4EBA-A005-19651822B25A}"/>
    <cellStyle name="20% - Accent4 87 2" xfId="8200" xr:uid="{9EBD17DC-CAD9-40B1-AA09-F78FE53E14B3}"/>
    <cellStyle name="20% - Accent4 88" xfId="7869" xr:uid="{772C85BF-E4BF-4CF9-AB79-6315138B8CEB}"/>
    <cellStyle name="20% - Accent4 88 2" xfId="8215" xr:uid="{A4CE2FA0-15A7-44D8-B43E-BAECCBAF5129}"/>
    <cellStyle name="20% - Accent4 89" xfId="7895" xr:uid="{21C4B3AC-3559-4FD2-9312-F9D3BE94940E}"/>
    <cellStyle name="20% - Accent4 9" xfId="1252" xr:uid="{E2530318-0CC0-44D8-98E7-583E385F36BB}"/>
    <cellStyle name="20% - Accent4 9 2" xfId="7018" xr:uid="{90FA5912-4471-4AF4-B1D9-320D9CFE55A0}"/>
    <cellStyle name="20% - Accent4 9 2 2" xfId="12050" xr:uid="{E4705334-CA33-48F6-9CCE-D9F20264047A}"/>
    <cellStyle name="20% - Accent4 9 2 2 2" xfId="42822" xr:uid="{08F0918B-D223-449D-8BAA-43BF6C03F04E}"/>
    <cellStyle name="20% - Accent4 9 2 3" xfId="20185" xr:uid="{DCDC33BE-A0C8-43EB-A341-0EDE755A484C}"/>
    <cellStyle name="20% - Accent4 9 2 3 2" xfId="45339" xr:uid="{CCDB3566-CD97-4CD4-94E2-479A2A97E55C}"/>
    <cellStyle name="20% - Accent4 9 2 4" xfId="40540" xr:uid="{402429B7-8EBC-4DD5-97FC-8A6DF3CBB75A}"/>
    <cellStyle name="20% - Accent4 9 2 5" xfId="9497" xr:uid="{D1928AC7-A2F7-4021-A579-97B1955A22B4}"/>
    <cellStyle name="20% - Accent4 9 3" xfId="8425" xr:uid="{7A2410F8-E40B-49EC-9FC8-87D478EC6EE4}"/>
    <cellStyle name="20% - Accent4 9 3 2" xfId="13556" xr:uid="{A922E97A-0B32-4089-998E-5B7AF6D7FBBB}"/>
    <cellStyle name="20% - Accent4 9 3 3" xfId="40539" xr:uid="{6B7E2D2F-E17E-47BE-B502-2272EDE7DCAE}"/>
    <cellStyle name="20% - Accent4 9 3 4" xfId="9496" xr:uid="{087A742C-DDE2-47F7-8D08-8223415F4076}"/>
    <cellStyle name="20% - Accent4 9 4" xfId="4769" xr:uid="{41196E43-CC8A-47BE-BDE8-21BD6090C728}"/>
    <cellStyle name="20% - Accent4 9 4 2" xfId="20184" xr:uid="{1E23DFBA-2E5A-45E0-B37A-BC178930FD7C}"/>
    <cellStyle name="20% - Accent4 9 4 2 2" xfId="45338" xr:uid="{48509A4A-096E-4367-8305-FC623E9A4EED}"/>
    <cellStyle name="20% - Accent4 9 4 3" xfId="42821" xr:uid="{FA11115F-2C1B-427B-8EF4-B8FB68B8F404}"/>
    <cellStyle name="20% - Accent4 9 4 4" xfId="12049" xr:uid="{0F77B1A3-4803-4F4B-82B5-E7C3826EB8ED}"/>
    <cellStyle name="20% - Accent4 9 5" xfId="7359" xr:uid="{7F14E086-4DE3-4176-BFF5-E22090D5D63F}"/>
    <cellStyle name="20% - Accent4 9 6" xfId="14006" xr:uid="{AF156698-6E1B-476C-B62D-FB366302296E}"/>
    <cellStyle name="20% - Accent4 90" xfId="8026" xr:uid="{A36B1325-2F17-4898-A94F-A8066126C634}"/>
    <cellStyle name="20% - Accent4 91" xfId="8271" xr:uid="{7714AC26-7D9B-421F-A7CF-222CE3E470D0}"/>
    <cellStyle name="20% - Accent4 91 2" xfId="8546" xr:uid="{653B7B33-2816-448C-9DE1-EBCBC9523524}"/>
    <cellStyle name="20% - Accent4 92" xfId="8297" xr:uid="{B7B9E5A7-F398-4234-B770-875F47A3DA29}"/>
    <cellStyle name="20% - Accent4 92 2" xfId="8563" xr:uid="{AC384E1F-886D-4614-9BD4-481AD226BFA5}"/>
    <cellStyle name="20% - Accent4 93" xfId="8316" xr:uid="{A1A578F5-D10F-46E0-A8EB-566B601D4555}"/>
    <cellStyle name="20% - Accent4 93 2" xfId="8578" xr:uid="{B69B0003-AF84-45A3-B185-EE5900BE8A8B}"/>
    <cellStyle name="20% - Accent4 94" xfId="8333" xr:uid="{39206F51-8C39-4713-BB2A-69C247E44F2C}"/>
    <cellStyle name="20% - Accent4 95" xfId="7660" xr:uid="{BE07AF72-C3A6-47C0-91AE-1099D424F6CF}"/>
    <cellStyle name="20% - Accent4 96" xfId="10559" xr:uid="{6E86975F-01F3-437C-9D89-7274CB957DDE}"/>
    <cellStyle name="20% - Accent4 97" xfId="11204" xr:uid="{B2CE162C-EB12-435F-8CF7-9CDDB0ADA160}"/>
    <cellStyle name="20% - Accent4 98" xfId="11165" xr:uid="{AFA316E8-9F8D-4088-AE2B-DE08A0770196}"/>
    <cellStyle name="20% - Accent4 99" xfId="13764" xr:uid="{61A8CBA2-4384-4CE5-A8C7-CC96D0DBE450}"/>
    <cellStyle name="20% - Accent4 99 2" xfId="44248" xr:uid="{0C29A7DA-6395-499E-BD0E-4959D85D1BE5}"/>
    <cellStyle name="20% - Accent5" xfId="4209" builtinId="46" customBuiltin="1"/>
    <cellStyle name="20% - Accent5 10" xfId="1253" xr:uid="{FB3B3A7B-CB39-411F-A0C7-FB570C1C8B89}"/>
    <cellStyle name="20% - Accent5 10 2" xfId="4768" xr:uid="{55B08B38-4CAE-4E1A-9D3E-B578C049E6E0}"/>
    <cellStyle name="20% - Accent5 10 2 2" xfId="12051" xr:uid="{D890752A-F866-41EB-86A8-841E055F0105}"/>
    <cellStyle name="20% - Accent5 10 2 2 2" xfId="42823" xr:uid="{F88FCC88-6762-4A7E-A997-0BEAF8AD89B6}"/>
    <cellStyle name="20% - Accent5 10 2 3" xfId="20186" xr:uid="{C7F18B22-4932-4E1A-8E1B-53A33D487607}"/>
    <cellStyle name="20% - Accent5 10 2 3 2" xfId="45340" xr:uid="{3A7C76CB-E6E2-467C-87FC-785243191826}"/>
    <cellStyle name="20% - Accent5 10 2 4" xfId="40542" xr:uid="{BA232764-F7FA-4EEB-99FE-A92AF58C13B8}"/>
    <cellStyle name="20% - Accent5 10 2 5" xfId="9499" xr:uid="{3B331F01-4D62-410F-A99D-C3B854BC9ED8}"/>
    <cellStyle name="20% - Accent5 10 3" xfId="7358" xr:uid="{60F61C94-97C4-4D47-83D3-C9ED9123C92F}"/>
    <cellStyle name="20% - Accent5 10 3 2" xfId="11701" xr:uid="{C1FC8E59-FED7-4685-92E6-36A312945E52}"/>
    <cellStyle name="20% - Accent5 10 3 2 2" xfId="42480" xr:uid="{8730633F-0BDA-45BA-8005-2398E94ED245}"/>
    <cellStyle name="20% - Accent5 10 3 3" xfId="40541" xr:uid="{8E79ECB5-FA8E-4DB2-A393-242081A0052D}"/>
    <cellStyle name="20% - Accent5 10 3 4" xfId="9498" xr:uid="{29E87888-0A5C-45F3-8DC9-EE1FF1E67E97}"/>
    <cellStyle name="20% - Accent5 10 4" xfId="14007" xr:uid="{DE33D2BF-85BC-42FB-92E7-7DCD5A9B621C}"/>
    <cellStyle name="20% - Accent5 10 5" xfId="19847" xr:uid="{7E7E33A1-4864-43D3-86A0-EBE2FFE7EA00}"/>
    <cellStyle name="20% - Accent5 10 5 2" xfId="45028" xr:uid="{D57FF275-DB05-46C2-B9AD-922B75D3C407}"/>
    <cellStyle name="20% - Accent5 100" xfId="13797" xr:uid="{D2385D4A-44DB-4646-95F5-B37998B54FF1}"/>
    <cellStyle name="20% - Accent5 100 2" xfId="44281" xr:uid="{F3E543B2-C98D-46FD-B2C4-45CCF123D51D}"/>
    <cellStyle name="20% - Accent5 101" xfId="19816" xr:uid="{A9762F48-D0E2-4300-819C-4C30A6633614}"/>
    <cellStyle name="20% - Accent5 101 2" xfId="45009" xr:uid="{DA2F8F0D-FA66-433A-9E70-7ED658FB8DA6}"/>
    <cellStyle name="20% - Accent5 102" xfId="42066" xr:uid="{A8B4CDC6-9BE5-4897-9A03-787F385E1B0B}"/>
    <cellStyle name="20% - Accent5 103" xfId="8644" xr:uid="{7C5E6BA1-4934-4D01-B538-FD7F18562994}"/>
    <cellStyle name="20% - Accent5 11" xfId="1254" xr:uid="{47FFC094-3C2C-4F2D-8824-88EC0782875E}"/>
    <cellStyle name="20% - Accent5 11 2" xfId="7465" xr:uid="{0282C784-0433-4646-9E31-4D1FD42CD5B3}"/>
    <cellStyle name="20% - Accent5 11 2 2" xfId="12053" xr:uid="{242408D2-ED64-48A4-B069-9991C405569A}"/>
    <cellStyle name="20% - Accent5 11 2 2 2" xfId="42825" xr:uid="{540F5E14-624A-4C99-A714-65B8D408C3C5}"/>
    <cellStyle name="20% - Accent5 11 2 3" xfId="20188" xr:uid="{51E31D9C-FDE9-4573-BFE4-3B5CD12115E2}"/>
    <cellStyle name="20% - Accent5 11 2 3 2" xfId="45342" xr:uid="{0A3B285B-CDE4-471B-9847-7846FB7C1464}"/>
    <cellStyle name="20% - Accent5 11 2 4" xfId="40544" xr:uid="{5BA2A152-2F57-47AB-89DE-7028D4FD5079}"/>
    <cellStyle name="20% - Accent5 11 2 5" xfId="9501" xr:uid="{669C2B95-35B4-44F5-B932-A1D95B44DEB9}"/>
    <cellStyle name="20% - Accent5 11 3" xfId="8426" xr:uid="{FE538E26-9034-4D6E-94AE-37319FEF9FFB}"/>
    <cellStyle name="20% - Accent5 11 3 2" xfId="13557" xr:uid="{767A7207-CB92-4571-834C-5B6E66635C3B}"/>
    <cellStyle name="20% - Accent5 11 3 3" xfId="40543" xr:uid="{78BC3870-3F92-4F3E-9E85-00ED298D1363}"/>
    <cellStyle name="20% - Accent5 11 3 4" xfId="9500" xr:uid="{0859336E-AFC3-4406-9CD2-820C3E82BA6F}"/>
    <cellStyle name="20% - Accent5 11 4" xfId="4767" xr:uid="{700C5743-5B66-40B1-94FC-2931B1D49448}"/>
    <cellStyle name="20% - Accent5 11 4 2" xfId="20187" xr:uid="{BD1C387C-BC22-4210-9F50-A62A3C66DFD9}"/>
    <cellStyle name="20% - Accent5 11 4 2 2" xfId="45341" xr:uid="{754757EA-069C-4A5D-B4D7-AEA32A0611FC}"/>
    <cellStyle name="20% - Accent5 11 4 3" xfId="42824" xr:uid="{28F6B5DA-C869-4DA9-B1A7-CDAAEFB3887C}"/>
    <cellStyle name="20% - Accent5 11 4 4" xfId="12052" xr:uid="{48BEF86F-7F3F-4AAE-B09B-B8DF68F21B99}"/>
    <cellStyle name="20% - Accent5 11 5" xfId="7357" xr:uid="{CEB0148B-58CC-47D1-9F9E-1BA650B5E4E4}"/>
    <cellStyle name="20% - Accent5 11 6" xfId="14008" xr:uid="{1F468247-C133-471A-9F67-3E4AE7CF750C}"/>
    <cellStyle name="20% - Accent5 12" xfId="1255" xr:uid="{BF03A51E-EA0C-4D46-8678-441B8E8514FC}"/>
    <cellStyle name="20% - Accent5 12 2" xfId="4766" xr:uid="{77D129FD-C4AF-484D-B930-5EA225909752}"/>
    <cellStyle name="20% - Accent5 12 2 2" xfId="12055" xr:uid="{4DBABB85-68F0-4DFD-8A2F-5927C762003A}"/>
    <cellStyle name="20% - Accent5 12 2 2 2" xfId="42827" xr:uid="{2AEABFBD-9E1E-4BED-8CCF-B77A3CAD0E7F}"/>
    <cellStyle name="20% - Accent5 12 2 3" xfId="20190" xr:uid="{A1A0DBB3-2B8E-4DBC-955F-2F140794A347}"/>
    <cellStyle name="20% - Accent5 12 2 3 2" xfId="45344" xr:uid="{F299C198-6134-46BB-B485-80AA7E1135F0}"/>
    <cellStyle name="20% - Accent5 12 2 4" xfId="40546" xr:uid="{78916860-04D3-4745-88DA-03D0C801B43D}"/>
    <cellStyle name="20% - Accent5 12 2 5" xfId="9503" xr:uid="{2B88096C-2D12-40CC-8A0B-A28CE29DF56B}"/>
    <cellStyle name="20% - Accent5 12 3" xfId="8427" xr:uid="{A0AC7193-D16D-4096-AF6E-FD2B33C93B48}"/>
    <cellStyle name="20% - Accent5 12 3 2" xfId="13558" xr:uid="{FBECF5FD-A119-4B67-A2A1-3DC58F8E4DC1}"/>
    <cellStyle name="20% - Accent5 12 3 3" xfId="40545" xr:uid="{E6F84163-6288-47AC-B062-7811FA62E1D6}"/>
    <cellStyle name="20% - Accent5 12 3 4" xfId="9502" xr:uid="{12A79B85-3D77-4044-B550-74EB273D8773}"/>
    <cellStyle name="20% - Accent5 12 4" xfId="7017" xr:uid="{9E7F63C4-D42F-49C9-B0AF-DC86CEF78915}"/>
    <cellStyle name="20% - Accent5 12 4 2" xfId="20189" xr:uid="{CB61D6C2-DA21-46E5-AD6C-E8A7C0B057D7}"/>
    <cellStyle name="20% - Accent5 12 4 2 2" xfId="45343" xr:uid="{8598C503-7D28-43DE-B910-28101EA7E70E}"/>
    <cellStyle name="20% - Accent5 12 4 3" xfId="42826" xr:uid="{90108906-5DF2-4E67-B60D-9F4CF93952DA}"/>
    <cellStyle name="20% - Accent5 12 4 4" xfId="12054" xr:uid="{DAAE6CF2-DFC9-4A2E-A70D-DD5A34EA588C}"/>
    <cellStyle name="20% - Accent5 12 5" xfId="7356" xr:uid="{F24E2D3E-C497-4073-AF5C-A99F9A383824}"/>
    <cellStyle name="20% - Accent5 12 6" xfId="14009" xr:uid="{8AF57596-3CF4-4C12-9F79-45E56DA2AD4B}"/>
    <cellStyle name="20% - Accent5 13" xfId="1256" xr:uid="{291C5EDA-EAA4-45DE-8FEE-7E09693E2A2C}"/>
    <cellStyle name="20% - Accent5 13 2" xfId="7016" xr:uid="{1179A878-0B7B-4A5D-8C8B-CB2DEDA335BD}"/>
    <cellStyle name="20% - Accent5 13 2 2" xfId="12057" xr:uid="{D44177E0-F5BF-4509-84D3-AF5DDECAF6E1}"/>
    <cellStyle name="20% - Accent5 13 2 2 2" xfId="42829" xr:uid="{1BB074EC-A5C9-4209-A20A-C32146F72F4B}"/>
    <cellStyle name="20% - Accent5 13 2 3" xfId="20192" xr:uid="{F6FA4D77-5585-467D-9722-7A9762E16D03}"/>
    <cellStyle name="20% - Accent5 13 2 3 2" xfId="45346" xr:uid="{EBD2A781-9FC0-4E04-8CB4-BF11D31F9E6C}"/>
    <cellStyle name="20% - Accent5 13 2 4" xfId="40548" xr:uid="{A008B426-EB7A-40E1-8C95-BC5CA65266E8}"/>
    <cellStyle name="20% - Accent5 13 2 5" xfId="9505" xr:uid="{7446985C-0E53-4468-A129-6F21413A458B}"/>
    <cellStyle name="20% - Accent5 13 3" xfId="8428" xr:uid="{45C4950B-7915-4320-A700-DB2537A20C1C}"/>
    <cellStyle name="20% - Accent5 13 3 2" xfId="13559" xr:uid="{DC860824-3736-4C60-9968-208383332FFE}"/>
    <cellStyle name="20% - Accent5 13 3 3" xfId="40547" xr:uid="{AF5F265F-0288-4277-B911-505BFBB6BDAD}"/>
    <cellStyle name="20% - Accent5 13 3 4" xfId="9504" xr:uid="{1C8D3675-63B5-4CF4-8157-22460F2C80B2}"/>
    <cellStyle name="20% - Accent5 13 4" xfId="4765" xr:uid="{259B2D60-26AF-4327-8823-20840AA42628}"/>
    <cellStyle name="20% - Accent5 13 4 2" xfId="20191" xr:uid="{9E249099-DCDB-4ECD-AD16-2C7EFD0DF03D}"/>
    <cellStyle name="20% - Accent5 13 4 2 2" xfId="45345" xr:uid="{EF6F4FA2-90D2-40E2-8B5D-0944B0CDAE74}"/>
    <cellStyle name="20% - Accent5 13 4 3" xfId="42828" xr:uid="{F140210E-6476-4C6B-A846-5D68ADADAB73}"/>
    <cellStyle name="20% - Accent5 13 4 4" xfId="12056" xr:uid="{AEEFEAE1-75AC-4C4F-A394-31D9C940FE80}"/>
    <cellStyle name="20% - Accent5 13 5" xfId="7355" xr:uid="{6691D46D-5AF9-40E3-AA61-3380C16E8B4B}"/>
    <cellStyle name="20% - Accent5 13 6" xfId="14010" xr:uid="{108C9EF6-6381-4FED-B99A-9E8662F7A205}"/>
    <cellStyle name="20% - Accent5 14" xfId="1257" xr:uid="{6E5F5231-0D84-444B-ADE6-1971C6CF063E}"/>
    <cellStyle name="20% - Accent5 14 2" xfId="4764" xr:uid="{B5FF571B-B625-46FB-905B-E1B29250A428}"/>
    <cellStyle name="20% - Accent5 14 2 2" xfId="12059" xr:uid="{ED2615A1-40D7-41EF-B1A8-F8DCF5F97559}"/>
    <cellStyle name="20% - Accent5 14 2 2 2" xfId="42831" xr:uid="{4AACA713-0504-442E-88F2-ACE6F7496339}"/>
    <cellStyle name="20% - Accent5 14 2 3" xfId="20194" xr:uid="{F2DA8038-64DD-4004-9F5F-8A020EAEEC1C}"/>
    <cellStyle name="20% - Accent5 14 2 3 2" xfId="45348" xr:uid="{27195C4A-A98B-4417-81F0-E8F3B6A24AAE}"/>
    <cellStyle name="20% - Accent5 14 2 4" xfId="40550" xr:uid="{EBD36B13-F23E-49DA-9B95-62036864A328}"/>
    <cellStyle name="20% - Accent5 14 2 5" xfId="9507" xr:uid="{2290C072-E7B7-453F-8CD0-C23ADCB9337F}"/>
    <cellStyle name="20% - Accent5 14 3" xfId="8429" xr:uid="{2E4B0A9F-4FCB-4703-BF4D-7991DA2B06CE}"/>
    <cellStyle name="20% - Accent5 14 3 2" xfId="13560" xr:uid="{B6C321A0-589D-4BB6-BB1E-8F84D65A6E3E}"/>
    <cellStyle name="20% - Accent5 14 3 3" xfId="40549" xr:uid="{A37B1F24-184C-4040-B59B-DB8066A09053}"/>
    <cellStyle name="20% - Accent5 14 3 4" xfId="9506" xr:uid="{B53F810A-AEA4-4451-AB18-2F79444A5ADB}"/>
    <cellStyle name="20% - Accent5 14 4" xfId="4255" xr:uid="{BBF4534B-5D9F-4240-A88B-9BF307820A13}"/>
    <cellStyle name="20% - Accent5 14 4 2" xfId="20193" xr:uid="{ADE063BC-1673-4848-BC25-CF276024B4CE}"/>
    <cellStyle name="20% - Accent5 14 4 2 2" xfId="45347" xr:uid="{234B630A-54C3-402A-A484-245F4DA75899}"/>
    <cellStyle name="20% - Accent5 14 4 3" xfId="42830" xr:uid="{F3F89938-2F95-42CE-9515-39492903B851}"/>
    <cellStyle name="20% - Accent5 14 4 4" xfId="12058" xr:uid="{25BBB303-0AC0-4A56-9E12-DF77186D5009}"/>
    <cellStyle name="20% - Accent5 14 5" xfId="7354" xr:uid="{7A791BEF-3652-4463-837D-E34ED98DB642}"/>
    <cellStyle name="20% - Accent5 14 6" xfId="14011" xr:uid="{B454CC2C-EE5A-460C-8F21-FCABD9AACCB9}"/>
    <cellStyle name="20% - Accent5 15" xfId="1258" xr:uid="{712DE808-08CC-4155-A770-E8FC90BB7427}"/>
    <cellStyle name="20% - Accent5 15 2" xfId="4763" xr:uid="{25C04F49-1FED-46B7-BD53-C9ACE6616F74}"/>
    <cellStyle name="20% - Accent5 15 2 2" xfId="12060" xr:uid="{F90E1BC4-02D1-40C5-A584-362FE5C0BB8D}"/>
    <cellStyle name="20% - Accent5 15 2 2 2" xfId="42832" xr:uid="{7A3E1464-1059-401A-9B6C-E5742FFFF199}"/>
    <cellStyle name="20% - Accent5 15 2 3" xfId="20195" xr:uid="{864C1F52-8443-4D0A-BC7B-A0E6F6459768}"/>
    <cellStyle name="20% - Accent5 15 2 3 2" xfId="45349" xr:uid="{D4272EB0-4ABC-4367-A8BC-7E197D45251E}"/>
    <cellStyle name="20% - Accent5 15 2 4" xfId="40552" xr:uid="{BDA31109-15E6-4390-A87F-5CEF362500B3}"/>
    <cellStyle name="20% - Accent5 15 2 5" xfId="9509" xr:uid="{1D1898A8-EB7D-480B-ADDB-3BC4F151B20F}"/>
    <cellStyle name="20% - Accent5 15 3" xfId="7212" xr:uid="{3626CAD5-BDA8-4D3B-99B9-D4AC6AED17D1}"/>
    <cellStyle name="20% - Accent5 15 3 2" xfId="11731" xr:uid="{3065AC2C-ECE6-4831-B8FC-746B083BC80C}"/>
    <cellStyle name="20% - Accent5 15 3 2 2" xfId="42505" xr:uid="{06148879-E97D-4C05-97AF-85B71100DB8C}"/>
    <cellStyle name="20% - Accent5 15 3 3" xfId="40551" xr:uid="{2020ADAE-C103-4D6A-A82B-268F0C37905C}"/>
    <cellStyle name="20% - Accent5 15 3 4" xfId="9508" xr:uid="{242F4956-A707-4410-85D2-104225738D61}"/>
    <cellStyle name="20% - Accent5 15 4" xfId="14012" xr:uid="{84302B16-696B-4E21-A646-2D4632DEDB96}"/>
    <cellStyle name="20% - Accent5 15 5" xfId="19890" xr:uid="{25AD12A6-7AC6-4965-B9F4-F750462B7A4A}"/>
    <cellStyle name="20% - Accent5 15 5 2" xfId="45049" xr:uid="{D4B3A2E2-6FCC-4C13-871E-10A93A0A45BB}"/>
    <cellStyle name="20% - Accent5 16" xfId="1259" xr:uid="{00648082-B9F2-4480-A285-09D43D22816D}"/>
    <cellStyle name="20% - Accent5 16 2" xfId="7449" xr:uid="{6B333D3B-FC26-4F7A-9D67-A95324ABFD20}"/>
    <cellStyle name="20% - Accent5 16 2 2" xfId="12061" xr:uid="{C962D4E5-B771-48B6-98FB-B282609050E7}"/>
    <cellStyle name="20% - Accent5 16 2 2 2" xfId="42833" xr:uid="{2202AFA6-84F1-47AB-B371-F6F6E854E1E5}"/>
    <cellStyle name="20% - Accent5 16 2 3" xfId="20196" xr:uid="{9AE666B4-CA60-457A-9B5C-0B813B67D306}"/>
    <cellStyle name="20% - Accent5 16 2 3 2" xfId="45350" xr:uid="{8EC44EA1-3739-44E6-A617-0F0A19EC22EE}"/>
    <cellStyle name="20% - Accent5 16 2 4" xfId="40554" xr:uid="{1B806732-6B6F-4C14-8FE2-CC38B2958A8A}"/>
    <cellStyle name="20% - Accent5 16 2 5" xfId="9511" xr:uid="{F791515A-A338-4E24-96F2-DB52F8F72B2D}"/>
    <cellStyle name="20% - Accent5 16 3" xfId="7201" xr:uid="{BDB3DC17-5AF3-4746-822F-E80D0586677D}"/>
    <cellStyle name="20% - Accent5 16 3 2" xfId="11746" xr:uid="{BB96EE21-96DC-4893-A07B-CE3F1D731004}"/>
    <cellStyle name="20% - Accent5 16 3 2 2" xfId="42520" xr:uid="{96D9DDA1-B62A-44E9-9E0F-C0B1403DC6CD}"/>
    <cellStyle name="20% - Accent5 16 3 3" xfId="40553" xr:uid="{454F8A2F-F6A3-41EB-AA71-BB94E8FB99AC}"/>
    <cellStyle name="20% - Accent5 16 3 4" xfId="9510" xr:uid="{B4BBC243-4C28-40D5-A6F2-6BA9CB40ECEC}"/>
    <cellStyle name="20% - Accent5 16 4" xfId="14013" xr:uid="{B847C584-223E-4CE3-85B1-D7B9B3CAED0C}"/>
    <cellStyle name="20% - Accent5 16 5" xfId="19904" xr:uid="{42279C6F-4722-48E3-BC0F-3F99173A49BD}"/>
    <cellStyle name="20% - Accent5 16 5 2" xfId="45063" xr:uid="{5A0B88AB-0916-4B31-8AFA-472DA846ECDD}"/>
    <cellStyle name="20% - Accent5 17" xfId="1260" xr:uid="{2CE99D92-746A-455D-8027-C09F271C96F9}"/>
    <cellStyle name="20% - Accent5 17 2" xfId="7014" xr:uid="{E68771FE-3C1B-4A7E-82C8-58C4EC1CD5D9}"/>
    <cellStyle name="20% - Accent5 17 2 2" xfId="12063" xr:uid="{F69C70D8-6E35-4857-AED5-6F37CA24F533}"/>
    <cellStyle name="20% - Accent5 17 2 2 2" xfId="42835" xr:uid="{C89FF0A2-EECC-4030-8A26-85E94122F635}"/>
    <cellStyle name="20% - Accent5 17 2 3" xfId="20198" xr:uid="{7E5BDE90-31F1-4040-A4AC-992BF8510834}"/>
    <cellStyle name="20% - Accent5 17 2 3 2" xfId="45352" xr:uid="{667AC291-3D17-4F55-A62B-5E1A1E7DEFC7}"/>
    <cellStyle name="20% - Accent5 17 2 4" xfId="40556" xr:uid="{CCD48615-36D6-4C9E-8569-FDD1A0CDA7C9}"/>
    <cellStyle name="20% - Accent5 17 2 5" xfId="9513" xr:uid="{F5B4D27E-C5FD-4F8D-A10A-58C82E9FF334}"/>
    <cellStyle name="20% - Accent5 17 3" xfId="8503" xr:uid="{196B3823-45FA-4F37-B160-BFD53B691955}"/>
    <cellStyle name="20% - Accent5 17 3 2" xfId="13621" xr:uid="{8A2B9375-E4E7-44A6-A294-A8093196DBAF}"/>
    <cellStyle name="20% - Accent5 17 3 3" xfId="40555" xr:uid="{21B3AA43-7094-43B0-A690-B121A93B7272}"/>
    <cellStyle name="20% - Accent5 17 3 4" xfId="9512" xr:uid="{209CCB94-CD3C-4391-973E-CF5E13D2636A}"/>
    <cellStyle name="20% - Accent5 17 4" xfId="7015" xr:uid="{9FB95A7E-6242-41F9-9EDC-E5511E632E37}"/>
    <cellStyle name="20% - Accent5 17 4 2" xfId="20197" xr:uid="{7E69DB66-8F2F-4A68-A265-C0A53C7DCC63}"/>
    <cellStyle name="20% - Accent5 17 4 2 2" xfId="45351" xr:uid="{C7BB9D10-73D4-4249-94EA-7865014E9C08}"/>
    <cellStyle name="20% - Accent5 17 4 3" xfId="42834" xr:uid="{584BB9A7-B3FE-4F60-8DF1-C27D5D977A2E}"/>
    <cellStyle name="20% - Accent5 17 4 4" xfId="12062" xr:uid="{4189694B-28DB-41F4-A9E4-62FB038164A2}"/>
    <cellStyle name="20% - Accent5 17 5" xfId="4930" xr:uid="{5620ACCE-8B51-4557-9082-4E998A45BABD}"/>
    <cellStyle name="20% - Accent5 17 6" xfId="14014" xr:uid="{E4436DB3-7D18-4D63-9DE9-4719DABD15FD}"/>
    <cellStyle name="20% - Accent5 18" xfId="1261" xr:uid="{743F1760-7441-470B-A7FE-B710E0FA574A}"/>
    <cellStyle name="20% - Accent5 18 2" xfId="4760" xr:uid="{AAFFBA2E-DF99-40D9-8724-848DD11750CB}"/>
    <cellStyle name="20% - Accent5 18 2 2" xfId="12064" xr:uid="{0B040DD9-EEF2-4CBA-AF73-5BD06D1688F9}"/>
    <cellStyle name="20% - Accent5 18 2 2 2" xfId="42836" xr:uid="{E0AD01B3-E61B-468F-A1A2-4DFCE3EEB697}"/>
    <cellStyle name="20% - Accent5 18 2 3" xfId="20199" xr:uid="{2D0074B1-3A9A-44D9-9827-3D8098CFE995}"/>
    <cellStyle name="20% - Accent5 18 2 3 2" xfId="45353" xr:uid="{929A189D-BA44-4EBA-9E86-B5C36C746842}"/>
    <cellStyle name="20% - Accent5 18 2 4" xfId="40558" xr:uid="{34D34740-D803-43A7-BE44-9F908D9EC802}"/>
    <cellStyle name="20% - Accent5 18 2 5" xfId="9515" xr:uid="{1EBC3420-A028-4823-BFF3-3495A01B297F}"/>
    <cellStyle name="20% - Accent5 18 3" xfId="4916" xr:uid="{187BD0F8-DD15-4BA9-9D89-14B06EA52294}"/>
    <cellStyle name="20% - Accent5 18 3 2" xfId="11765" xr:uid="{B00B94B2-AACE-49EC-9D93-7B77D412BCD0}"/>
    <cellStyle name="20% - Accent5 18 3 2 2" xfId="42536" xr:uid="{AC343F0A-1CFC-42C3-AD19-E2E364ACB4E6}"/>
    <cellStyle name="20% - Accent5 18 3 3" xfId="40557" xr:uid="{F8FF90B9-BEC4-4C5E-8001-9FF03DF751FE}"/>
    <cellStyle name="20% - Accent5 18 3 4" xfId="9514" xr:uid="{C7425274-5C84-4A52-B7B5-2BE814DF3A74}"/>
    <cellStyle name="20% - Accent5 18 4" xfId="14015" xr:uid="{7D979121-3101-4BE5-86B8-B4733291A4E1}"/>
    <cellStyle name="20% - Accent5 18 5" xfId="19919" xr:uid="{D11578FB-42A2-4C5C-AD6A-385B5DA0F685}"/>
    <cellStyle name="20% - Accent5 18 5 2" xfId="45077" xr:uid="{D7102FD1-B42B-424C-A6BE-F7670CE5BA88}"/>
    <cellStyle name="20% - Accent5 19" xfId="1262" xr:uid="{8DC08BBE-B1E4-4BF0-B00B-9D2443DB9341}"/>
    <cellStyle name="20% - Accent5 19 2" xfId="4897" xr:uid="{990C41DA-2DBC-47F1-8DA2-79859583E7FA}"/>
    <cellStyle name="20% - Accent5 19 2 2" xfId="11780" xr:uid="{618DBBFA-B720-4F39-9685-01012CC9E1D3}"/>
    <cellStyle name="20% - Accent5 19 2 2 2" xfId="42551" xr:uid="{F60D4869-19F2-4B16-859E-285A867CD258}"/>
    <cellStyle name="20% - Accent5 19 2 3" xfId="40559" xr:uid="{16211206-CEF0-420F-8BED-CC443037275D}"/>
    <cellStyle name="20% - Accent5 19 2 4" xfId="9516" xr:uid="{E66C1235-71F9-4139-BDFC-F1F025B72078}"/>
    <cellStyle name="20% - Accent5 19 3" xfId="14016" xr:uid="{29E05BF3-9BD2-45A8-9CA8-092C88AB9274}"/>
    <cellStyle name="20% - Accent5 19 4" xfId="19934" xr:uid="{41CB2011-4D8B-4886-8965-A98FBF1C5C5D}"/>
    <cellStyle name="20% - Accent5 19 4 2" xfId="45092" xr:uid="{0C90756B-3949-4E47-9385-8AAD7AB1E793}"/>
    <cellStyle name="20% - Accent5 2" xfId="82" xr:uid="{F1688852-7114-4B19-8CCA-A2DE9017D87A}"/>
    <cellStyle name="20% - Accent5 2 10" xfId="9278" xr:uid="{2DBC1F64-C5E9-4739-9827-98AE958B5970}"/>
    <cellStyle name="20% - Accent5 2 10 2" xfId="40342" xr:uid="{871376E2-5378-4680-A0D8-4B6D7C5C66E1}"/>
    <cellStyle name="20% - Accent5 2 11" xfId="14017" xr:uid="{D77D09ED-8F71-4C98-903F-778B2CEBF78A}"/>
    <cellStyle name="20% - Accent5 2 12" xfId="18270" xr:uid="{A21EF5FB-7BFE-4816-B892-DD6547039D61}"/>
    <cellStyle name="20% - Accent5 2 2" xfId="83" xr:uid="{51DBABDA-3AF1-4E1C-9652-26ADB7BCEC26}"/>
    <cellStyle name="20% - Accent5 2 2 2" xfId="1264" xr:uid="{A2752327-FE46-4736-B394-EA9322447720}"/>
    <cellStyle name="20% - Accent5 2 2 2 2" xfId="18272" xr:uid="{F31DFBDA-8DE6-4256-B3CF-90853B4DEFC2}"/>
    <cellStyle name="20% - Accent5 2 2 2 2 2" xfId="44715" xr:uid="{CCD6D80F-E585-474E-803D-811916008325}"/>
    <cellStyle name="20% - Accent5 2 2 3" xfId="14018" xr:uid="{2D97241E-5FAC-45EE-B857-358D9F8A1C18}"/>
    <cellStyle name="20% - Accent5 2 2 3 2" xfId="18273" xr:uid="{666C3457-C4BB-421A-BA77-3A7A24370F98}"/>
    <cellStyle name="20% - Accent5 2 2 4" xfId="21120" xr:uid="{C3AA30B2-0704-4621-8AFD-E451ADEE5A84}"/>
    <cellStyle name="20% - Accent5 2 2 5" xfId="18271" xr:uid="{6D3A1C23-3963-4C93-89C9-2796ECC6E215}"/>
    <cellStyle name="20% - Accent5 2 2 5 2" xfId="44714" xr:uid="{5B596B0E-5EC1-41C3-A34D-066FA636AB98}"/>
    <cellStyle name="20% - Accent5 2 3" xfId="84" xr:uid="{0B3C103A-5F52-4DD7-806B-0410B4804511}"/>
    <cellStyle name="20% - Accent5 2 3 2" xfId="1265" xr:uid="{E7B84607-21A4-4592-9737-A30493AD3A00}"/>
    <cellStyle name="20% - Accent5 2 3 2 2" xfId="8103" xr:uid="{B2A07856-E509-4A6B-8228-6507F5D180AE}"/>
    <cellStyle name="20% - Accent5 2 3 3" xfId="14019" xr:uid="{D307B9CA-307C-40D4-AF31-58A79F2B6BBA}"/>
    <cellStyle name="20% - Accent5 2 3 3 2" xfId="21121" xr:uid="{1A7FCF7B-35F5-4FB5-9082-544C20780E09}"/>
    <cellStyle name="20% - Accent5 2 3 4" xfId="18274" xr:uid="{30C33DD9-CC73-43BE-BACD-16C1870D5E1E}"/>
    <cellStyle name="20% - Accent5 2 3 4 2" xfId="44716" xr:uid="{DE707BD5-FB98-4515-84BA-3B3F9B6A2155}"/>
    <cellStyle name="20% - Accent5 2 4" xfId="1266" xr:uid="{DFA7701D-BB5C-4EBB-BEC5-4A0BE5F6CC0A}"/>
    <cellStyle name="20% - Accent5 2 4 2" xfId="4861" xr:uid="{CAE3A29D-11B7-45B2-A0C8-695A61E16296}"/>
    <cellStyle name="20% - Accent5 2 4 2 2" xfId="42671" xr:uid="{02CA1861-8C7D-475C-A5E6-10D501F59BF0}"/>
    <cellStyle name="20% - Accent5 2 4 2 3" xfId="11901" xr:uid="{90D28EBC-603D-4474-A2A1-875BB1EEDBA2}"/>
    <cellStyle name="20% - Accent5 2 4 3" xfId="14020" xr:uid="{BA48DCB7-C10A-4F6B-B0DE-2D993E210DCA}"/>
    <cellStyle name="20% - Accent5 2 4 4" xfId="18275" xr:uid="{046C33FB-BEC5-47AB-A1ED-1F304C01DFAA}"/>
    <cellStyle name="20% - Accent5 2 4 4 2" xfId="44717" xr:uid="{A59D5D1F-0E6E-4CEF-B8C5-11BE39685E42}"/>
    <cellStyle name="20% - Accent5 2 5" xfId="1267" xr:uid="{86D168B8-5296-4586-B961-9E9F8DF6E25D}"/>
    <cellStyle name="20% - Accent5 2 5 2" xfId="14021" xr:uid="{DC9C5695-50C5-45A9-99A5-0B8B205D950A}"/>
    <cellStyle name="20% - Accent5 2 5 3" xfId="18276" xr:uid="{005E6BC1-3194-48A0-8D4C-6F3F58C4866C}"/>
    <cellStyle name="20% - Accent5 2 5 3 2" xfId="44718" xr:uid="{3514E50D-3BE8-491C-A5AD-775B685A193B}"/>
    <cellStyle name="20% - Accent5 2 6" xfId="1268" xr:uid="{B06E661B-EF35-41B4-91FC-637E4B4480A2}"/>
    <cellStyle name="20% - Accent5 2 6 2" xfId="14022" xr:uid="{89558739-EDBE-4998-889C-29825D44CE12}"/>
    <cellStyle name="20% - Accent5 2 6 3" xfId="18277" xr:uid="{9B2BEE8F-EB74-47E6-86E4-D7DAAD955964}"/>
    <cellStyle name="20% - Accent5 2 7" xfId="1269" xr:uid="{9E02FDBC-9745-40C5-91EA-69C266C9C758}"/>
    <cellStyle name="20% - Accent5 2 7 2" xfId="14023" xr:uid="{67258AFC-A062-4B71-8002-1CCC1720FD2C}"/>
    <cellStyle name="20% - Accent5 2 8" xfId="1270" xr:uid="{8947646C-82CB-46D7-A970-690CCB60E6C8}"/>
    <cellStyle name="20% - Accent5 2 8 2" xfId="14024" xr:uid="{67E4DEE7-6DFE-40C2-BFB2-D63BABB8B40D}"/>
    <cellStyle name="20% - Accent5 2 9" xfId="1263" xr:uid="{E646D32F-25DB-4AFF-A26E-D398E1203D12}"/>
    <cellStyle name="20% - Accent5 2 9 2" xfId="14025" xr:uid="{2E436CC5-DAA9-47EC-BAF0-6355D6B85D23}"/>
    <cellStyle name="20% - Accent5 2_Detail Cash flow" xfId="14026" xr:uid="{622DEC03-0CBE-498E-8F14-B7EF4ED95316}"/>
    <cellStyle name="20% - Accent5 20" xfId="1271" xr:uid="{AD0ADA6F-F1A2-445C-A59B-49D9D99281F4}"/>
    <cellStyle name="20% - Accent5 20 2" xfId="8021" xr:uid="{354EC0EB-E322-4D55-9713-9210FB1D7A3B}"/>
    <cellStyle name="20% - Accent5 20 3" xfId="8516" xr:uid="{FDD7F3E2-B80A-4B80-90F4-102B82B35296}"/>
    <cellStyle name="20% - Accent5 20 3 2" xfId="13634" xr:uid="{B71FCEFC-AE80-4DDB-9C48-ED0E552361A7}"/>
    <cellStyle name="20% - Accent5 20 3 2 2" xfId="44170" xr:uid="{F5F9A9C5-81BF-49CB-8E0F-84E507E77CB9}"/>
    <cellStyle name="20% - Accent5 20 3 3" xfId="21682" xr:uid="{A48A42E8-C709-45CA-BF1A-CD128A45D522}"/>
    <cellStyle name="20% - Accent5 20 3 3 2" xfId="46600" xr:uid="{FB8127F9-99A2-47F7-9EBC-36E6819DC780}"/>
    <cellStyle name="20% - Accent5 20 3 4" xfId="9517" xr:uid="{57E577E0-6130-4766-A310-36FD8DF27A06}"/>
    <cellStyle name="20% - Accent5 20 4" xfId="4759" xr:uid="{0DBCFC12-832B-426C-8F51-6CB7DB849BBC}"/>
    <cellStyle name="20% - Accent5 20 5" xfId="7185" xr:uid="{551B23E1-99D7-4C72-9ECF-1E39534C49E4}"/>
    <cellStyle name="20% - Accent5 20 5 2" xfId="42566" xr:uid="{0CFADE7A-7DCD-4D78-972A-C3C7C2FF2912}"/>
    <cellStyle name="20% - Accent5 20 5 3" xfId="11795" xr:uid="{8B18F959-42E6-437D-80A8-B6B5571737A7}"/>
    <cellStyle name="20% - Accent5 20 6" xfId="14027" xr:uid="{4E59D58C-C0FB-4D1E-902B-8967D9253543}"/>
    <cellStyle name="20% - Accent5 20 7" xfId="19949" xr:uid="{43804469-88E5-4D19-9808-E700EB97432E}"/>
    <cellStyle name="20% - Accent5 20 7 2" xfId="45107" xr:uid="{9FB8B81A-6A02-4256-BCA1-7311C0879F4F}"/>
    <cellStyle name="20% - Accent5 21" xfId="1272" xr:uid="{0315B632-29D1-4B8A-A4B4-3D98EF81AB97}"/>
    <cellStyle name="20% - Accent5 21 2" xfId="7178" xr:uid="{861CDC4D-FFB1-43C5-ABEE-F9263AA85165}"/>
    <cellStyle name="20% - Accent5 21 2 2" xfId="11810" xr:uid="{24877C4F-2D2B-4156-93B1-1E10553D9305}"/>
    <cellStyle name="20% - Accent5 21 2 2 2" xfId="42581" xr:uid="{6FDDD51F-BC9F-4343-AD44-A14B8B35BB13}"/>
    <cellStyle name="20% - Accent5 21 2 3" xfId="40560" xr:uid="{4C78A2D5-7C21-4C47-9611-DBA2DA344969}"/>
    <cellStyle name="20% - Accent5 21 2 4" xfId="9518" xr:uid="{E5D71059-744B-47CE-A197-09B6247A6AE0}"/>
    <cellStyle name="20% - Accent5 21 3" xfId="14028" xr:uid="{28C34D11-DDFA-4B1B-8D9C-2E583365C9AA}"/>
    <cellStyle name="20% - Accent5 21 4" xfId="19964" xr:uid="{528B5AE6-CD1C-4020-B03C-DB5FD987789A}"/>
    <cellStyle name="20% - Accent5 21 4 2" xfId="45122" xr:uid="{61A7894A-F4C3-4B27-9E0B-1EB5B1E76329}"/>
    <cellStyle name="20% - Accent5 22" xfId="1273" xr:uid="{90BA954E-15FC-49EE-80A3-5851EC1EBB95}"/>
    <cellStyle name="20% - Accent5 22 2" xfId="7164" xr:uid="{8FD04A7F-8FC6-4A37-AA8A-566BC47D110F}"/>
    <cellStyle name="20% - Accent5 22 2 2" xfId="11825" xr:uid="{BF32C454-45CC-4219-884D-888BCABC5E90}"/>
    <cellStyle name="20% - Accent5 22 2 2 2" xfId="42596" xr:uid="{F851E82C-19FD-4C4E-8E47-434B3DEF5C79}"/>
    <cellStyle name="20% - Accent5 22 2 3" xfId="40561" xr:uid="{5EDF54EB-7F04-47C3-A8F4-6C61993D2457}"/>
    <cellStyle name="20% - Accent5 22 2 4" xfId="9519" xr:uid="{A2782267-BFF2-437D-A69D-61EA284CA1BB}"/>
    <cellStyle name="20% - Accent5 22 3" xfId="14029" xr:uid="{B7C4700A-D1E6-484D-90F6-F2B77308F4D8}"/>
    <cellStyle name="20% - Accent5 22 4" xfId="19978" xr:uid="{E8444BF0-05AD-455A-B3F3-4ADFD8AFBF68}"/>
    <cellStyle name="20% - Accent5 22 4 2" xfId="45136" xr:uid="{5E3BD8CF-D7F0-4A3E-839F-5C41143C0DE5}"/>
    <cellStyle name="20% - Accent5 23" xfId="1274" xr:uid="{75FFDB96-23B3-4FA6-A92B-42513AB1EDFF}"/>
    <cellStyle name="20% - Accent5 23 2" xfId="7150" xr:uid="{7FF3DA46-A655-4670-BC60-A8FD10D9FA34}"/>
    <cellStyle name="20% - Accent5 23 2 2" xfId="11840" xr:uid="{89A558D2-90D5-4C89-957C-156867B1E6DD}"/>
    <cellStyle name="20% - Accent5 23 2 2 2" xfId="42611" xr:uid="{A3177A62-B384-46F3-AD04-C23CD363C18A}"/>
    <cellStyle name="20% - Accent5 23 2 3" xfId="40562" xr:uid="{75EB1854-D26A-4130-AFA0-EFD7467959EF}"/>
    <cellStyle name="20% - Accent5 23 2 4" xfId="9520" xr:uid="{2EC78E18-0F02-4E7F-B5F1-28C23F2252E0}"/>
    <cellStyle name="20% - Accent5 23 3" xfId="14030" xr:uid="{663B2C99-92D9-4B03-8CEF-830CB92C7589}"/>
    <cellStyle name="20% - Accent5 23 4" xfId="19992" xr:uid="{52FA93F5-E30E-4DD4-9C66-2B497EE00FF9}"/>
    <cellStyle name="20% - Accent5 23 4 2" xfId="45150" xr:uid="{4AB507D7-F5BC-419E-A673-3788068698FE}"/>
    <cellStyle name="20% - Accent5 24" xfId="1275" xr:uid="{0AE05FA2-0FFA-4C12-B521-C1CD83A2FF3A}"/>
    <cellStyle name="20% - Accent5 24 2" xfId="7136" xr:uid="{728024D1-8A47-4422-A58C-DE5C854950BC}"/>
    <cellStyle name="20% - Accent5 24 2 2" xfId="11855" xr:uid="{014F3275-EC3F-4ED6-A418-E02E542ED732}"/>
    <cellStyle name="20% - Accent5 24 2 2 2" xfId="42626" xr:uid="{ACC8C74F-FAEE-47D8-84C0-48B3F9042D6D}"/>
    <cellStyle name="20% - Accent5 24 2 3" xfId="40563" xr:uid="{B33EACAC-460E-44C5-A405-9CFA5DA7696E}"/>
    <cellStyle name="20% - Accent5 24 2 4" xfId="9521" xr:uid="{E58B199D-8DB3-4249-B46C-17DA322C649A}"/>
    <cellStyle name="20% - Accent5 24 3" xfId="14031" xr:uid="{68453BD2-DB7B-4049-A9B1-5873D014976B}"/>
    <cellStyle name="20% - Accent5 24 4" xfId="20007" xr:uid="{5EAD860E-7994-4FC5-935D-9FB2DA842AD2}"/>
    <cellStyle name="20% - Accent5 24 4 2" xfId="45165" xr:uid="{60032224-8D62-4CB1-BA59-E810A93D0DFD}"/>
    <cellStyle name="20% - Accent5 25" xfId="1276" xr:uid="{FB2FDFD4-0A11-40F3-8341-47C98E6C6D60}"/>
    <cellStyle name="20% - Accent5 25 2" xfId="7124" xr:uid="{94E1700F-837D-46C7-BB0B-F7A98C8DAFE5}"/>
    <cellStyle name="20% - Accent5 25 2 2" xfId="11870" xr:uid="{65EBC7D5-8781-44D9-B26B-F2C9289DEB07}"/>
    <cellStyle name="20% - Accent5 25 2 2 2" xfId="42641" xr:uid="{41763AFD-E540-4133-9EF5-7EC8D38AD66E}"/>
    <cellStyle name="20% - Accent5 25 2 3" xfId="40564" xr:uid="{60AF3DA8-38C2-4C4E-8443-C738144EBB83}"/>
    <cellStyle name="20% - Accent5 25 2 4" xfId="9522" xr:uid="{5CD25789-A84B-4E6F-8112-D86A24ECA0C9}"/>
    <cellStyle name="20% - Accent5 25 3" xfId="14032" xr:uid="{0EC66472-DB6D-45DF-8220-E0765628EE3D}"/>
    <cellStyle name="20% - Accent5 25 4" xfId="20021" xr:uid="{1E003B67-7577-455C-9585-459684ACF7EE}"/>
    <cellStyle name="20% - Accent5 25 4 2" xfId="45179" xr:uid="{726C84A3-A288-4768-BBFD-0D5A0184FDAE}"/>
    <cellStyle name="20% - Accent5 26" xfId="1277" xr:uid="{B857AFD5-6D5A-40DC-9308-E14BD4B6BA03}"/>
    <cellStyle name="20% - Accent5 26 2" xfId="7109" xr:uid="{2EABCD0E-27B6-4D8E-A30F-4C74EBF25FD0}"/>
    <cellStyle name="20% - Accent5 26 2 2" xfId="11885" xr:uid="{3BF3366C-7FAE-4CDA-80D8-7B8C3B9063CE}"/>
    <cellStyle name="20% - Accent5 26 2 2 2" xfId="42656" xr:uid="{2A4CCB72-E945-4803-B5FF-A0E0E457C7F7}"/>
    <cellStyle name="20% - Accent5 26 2 3" xfId="40565" xr:uid="{B4D6E27E-A5A5-4F09-8FF4-3C4240CA43E0}"/>
    <cellStyle name="20% - Accent5 26 2 4" xfId="9523" xr:uid="{09EDBC1F-FEC9-4092-9360-B9C103DFCC9A}"/>
    <cellStyle name="20% - Accent5 26 3" xfId="14033" xr:uid="{FF02E428-09C7-4C48-8B3E-CE1EF3FE991C}"/>
    <cellStyle name="20% - Accent5 26 4" xfId="20035" xr:uid="{261A3DD7-AE7C-440B-8C94-39C3063E657C}"/>
    <cellStyle name="20% - Accent5 26 4 2" xfId="45193" xr:uid="{AC0F0298-BEE1-4319-B994-70BB599B34E5}"/>
    <cellStyle name="20% - Accent5 27" xfId="1278" xr:uid="{714A381D-5182-41E6-B370-9939D26C42CA}"/>
    <cellStyle name="20% - Accent5 27 2" xfId="4756" xr:uid="{A7A1949F-B755-4650-B4EF-4C9E3A364CBF}"/>
    <cellStyle name="20% - Accent5 27 2 2" xfId="12065" xr:uid="{E1F6A40A-89AA-4B35-A72C-B9BE38E07914}"/>
    <cellStyle name="20% - Accent5 27 2 2 2" xfId="42837" xr:uid="{2441AC81-ADAA-432D-999D-FC819DB53723}"/>
    <cellStyle name="20% - Accent5 27 2 3" xfId="40566" xr:uid="{B0A82ED6-D41E-475B-B661-B49C91439D16}"/>
    <cellStyle name="20% - Accent5 27 2 4" xfId="9524" xr:uid="{5B0693CE-9D58-436F-9BE0-F5C605BC118F}"/>
    <cellStyle name="20% - Accent5 27 3" xfId="14034" xr:uid="{D9981770-057A-4DB6-9C43-05BD601E88C2}"/>
    <cellStyle name="20% - Accent5 27 4" xfId="20200" xr:uid="{8651E8D4-CAA0-49E9-9CE3-1C59B15F71D2}"/>
    <cellStyle name="20% - Accent5 27 4 2" xfId="45354" xr:uid="{1D2AFCE7-3499-4C01-96D2-E21C4D3F4268}"/>
    <cellStyle name="20% - Accent5 28" xfId="1279" xr:uid="{2E4251CA-82A4-4D5D-A162-4627FC08B785}"/>
    <cellStyle name="20% - Accent5 28 2" xfId="7013" xr:uid="{C893E1DD-09A9-4B8A-959F-B4B9CF50F198}"/>
    <cellStyle name="20% - Accent5 28 2 2" xfId="12066" xr:uid="{2BA6A0D7-D067-447A-9385-1FC4FF6F329C}"/>
    <cellStyle name="20% - Accent5 28 2 2 2" xfId="42838" xr:uid="{DF29E816-EE5F-4325-8C03-C081EF3F331B}"/>
    <cellStyle name="20% - Accent5 28 2 3" xfId="40567" xr:uid="{22578D44-0283-45CD-B649-A46C59976119}"/>
    <cellStyle name="20% - Accent5 28 2 4" xfId="9525" xr:uid="{2C3876BF-172E-41E5-A65D-D023A17E9718}"/>
    <cellStyle name="20% - Accent5 28 3" xfId="14035" xr:uid="{01BC3DE0-40DB-4DC8-8EC9-52E13EB81B93}"/>
    <cellStyle name="20% - Accent5 28 4" xfId="20201" xr:uid="{D09F6B04-4A5E-4751-9242-B493B2BC3EB2}"/>
    <cellStyle name="20% - Accent5 28 4 2" xfId="45355" xr:uid="{5E833F7B-3718-4043-8283-C7DFD84944EF}"/>
    <cellStyle name="20% - Accent5 29" xfId="1280" xr:uid="{DB30B065-73FD-4259-BC00-B4BB1999FE51}"/>
    <cellStyle name="20% - Accent5 29 2" xfId="4750" xr:uid="{501F49DF-5AA9-46D3-9DE1-A3CC199AC17D}"/>
    <cellStyle name="20% - Accent5 29 2 2" xfId="12067" xr:uid="{093D3B31-475F-4A08-9FDE-B1AC1CB2975D}"/>
    <cellStyle name="20% - Accent5 29 2 2 2" xfId="42839" xr:uid="{6FB4625A-7A25-49EB-B691-C61EE1422BF5}"/>
    <cellStyle name="20% - Accent5 29 2 3" xfId="40568" xr:uid="{AA1EFA4B-B900-4748-B45C-FA5FD9CD9E7F}"/>
    <cellStyle name="20% - Accent5 29 2 4" xfId="9526" xr:uid="{CD914832-C5AB-4493-84F0-1F70F3AE0804}"/>
    <cellStyle name="20% - Accent5 29 3" xfId="14036" xr:uid="{71808C18-64CE-43F7-B66B-18A9DB9B98F5}"/>
    <cellStyle name="20% - Accent5 29 4" xfId="20202" xr:uid="{A5EDFB37-D840-46B8-8F26-7B7A161C0D5B}"/>
    <cellStyle name="20% - Accent5 29 4 2" xfId="45356" xr:uid="{0E3DDAD9-F646-418B-9CB1-7191D3105783}"/>
    <cellStyle name="20% - Accent5 3" xfId="1281" xr:uid="{697A7C62-DD85-4A4D-9B6F-73EB4E15DF08}"/>
    <cellStyle name="20% - Accent5 3 10" xfId="14037" xr:uid="{73A0B6CC-ED06-41C6-A9F2-DF78F45B3267}"/>
    <cellStyle name="20% - Accent5 3 11" xfId="18278" xr:uid="{21D38EBC-50A9-43A4-B3CB-47D1E3B27111}"/>
    <cellStyle name="20% - Accent5 3 11 2" xfId="44719" xr:uid="{2A92F63F-E94F-47C9-B05F-EABA6921589C}"/>
    <cellStyle name="20% - Accent5 3 2" xfId="1282" xr:uid="{F91BA3FA-D3D2-4FE8-9994-D468BC1206A1}"/>
    <cellStyle name="20% - Accent5 3 2 2" xfId="7574" xr:uid="{3F91DA38-F2FE-4F0A-BE5B-0DDA456A0BF9}"/>
    <cellStyle name="20% - Accent5 3 2 2 2" xfId="12068" xr:uid="{F31825CA-51C3-4171-929E-3556BEE21DC4}"/>
    <cellStyle name="20% - Accent5 3 2 2 2 2" xfId="42840" xr:uid="{93096DA7-5E0C-4D71-BC51-5C20EF3B1A6C}"/>
    <cellStyle name="20% - Accent5 3 2 2 3" xfId="40569" xr:uid="{003F8656-0023-4D77-A8FD-822E3E9B63A5}"/>
    <cellStyle name="20% - Accent5 3 2 2 4" xfId="9527" xr:uid="{5D687BF1-9476-418A-96ED-6072F6CD7067}"/>
    <cellStyle name="20% - Accent5 3 2 3" xfId="20203" xr:uid="{B45F5D14-E8D4-4707-BDA1-0052C6988392}"/>
    <cellStyle name="20% - Accent5 3 2 3 2" xfId="45357" xr:uid="{F286C547-746F-4FD0-90CB-F2ADE868B0D5}"/>
    <cellStyle name="20% - Accent5 3 3" xfId="1283" xr:uid="{FC5D34A6-CD1E-4577-A984-7D975ACFBC34}"/>
    <cellStyle name="20% - Accent5 3 3 2" xfId="7932" xr:uid="{2BFC4902-23B3-47D0-8488-8CFDC53BE7C7}"/>
    <cellStyle name="20% - Accent5 3 4" xfId="1284" xr:uid="{A021DACC-4C40-43DB-A7D4-C20F7E5167B0}"/>
    <cellStyle name="20% - Accent5 3 4 2" xfId="19848" xr:uid="{982D68EE-5C9E-43CB-93E1-BEA38131360B}"/>
    <cellStyle name="20% - Accent5 3 5" xfId="1285" xr:uid="{D8DEC426-A150-4E45-A4F2-6E0D6A369D34}"/>
    <cellStyle name="20% - Accent5 3 6" xfId="1286" xr:uid="{FB30A9D0-D9B8-44B5-B3B8-48C9C08385F4}"/>
    <cellStyle name="20% - Accent5 3 7" xfId="1287" xr:uid="{D28AA028-D73B-48BA-9C3F-0349C5E3DD54}"/>
    <cellStyle name="20% - Accent5 3 8" xfId="1288" xr:uid="{AE56EA7F-65EC-47FD-831A-BCF43D486F69}"/>
    <cellStyle name="20% - Accent5 3 9" xfId="7353" xr:uid="{E023D7F6-2D10-4E39-A742-0596B58CA957}"/>
    <cellStyle name="20% - Accent5 3_PTTICT Q1_2011 v1_Lek" xfId="1289" xr:uid="{3E3D6E0C-AB07-4E6C-AE59-654BE9CE2FB1}"/>
    <cellStyle name="20% - Accent5 30" xfId="1290" xr:uid="{F1ECE8E6-7579-4CA4-815E-7938AA11DEF9}"/>
    <cellStyle name="20% - Accent5 30 2" xfId="4747" xr:uid="{BD9507D9-68EC-43AB-8261-7DFCB3051300}"/>
    <cellStyle name="20% - Accent5 30 2 2" xfId="12069" xr:uid="{0B8E434A-D573-494F-8653-EC09CD68726F}"/>
    <cellStyle name="20% - Accent5 30 2 2 2" xfId="42841" xr:uid="{31838B7F-F686-4635-B211-0714DF6BDD89}"/>
    <cellStyle name="20% - Accent5 30 2 3" xfId="40570" xr:uid="{049EE5BC-AA15-42B8-927E-73BD24540CC5}"/>
    <cellStyle name="20% - Accent5 30 2 4" xfId="9528" xr:uid="{08016AF1-9FED-4ED5-865D-7AC4B9FC641A}"/>
    <cellStyle name="20% - Accent5 30 3" xfId="14038" xr:uid="{B8167C61-0117-470B-B621-20E323E1D961}"/>
    <cellStyle name="20% - Accent5 30 4" xfId="20204" xr:uid="{473C7407-2A63-4DD4-A50E-DF5A85529773}"/>
    <cellStyle name="20% - Accent5 30 4 2" xfId="45358" xr:uid="{8CA8FEA3-912B-4148-BAFB-B4462C4CC4A8}"/>
    <cellStyle name="20% - Accent5 31" xfId="1291" xr:uid="{B7FB87EA-D11C-4A6A-A44D-33368C39ACAF}"/>
    <cellStyle name="20% - Accent5 31 2" xfId="4749" xr:uid="{E8FB5F33-8D40-4353-8C65-863746E74616}"/>
    <cellStyle name="20% - Accent5 31 2 2" xfId="12070" xr:uid="{527C25B1-DBDD-43F3-94A9-41735B8192EC}"/>
    <cellStyle name="20% - Accent5 31 2 2 2" xfId="42842" xr:uid="{94EA5370-C95F-4A4F-84E5-A0CCF33815CB}"/>
    <cellStyle name="20% - Accent5 31 2 3" xfId="40571" xr:uid="{27415CB6-A1C5-4682-AB73-016280A5AF4C}"/>
    <cellStyle name="20% - Accent5 31 2 4" xfId="9529" xr:uid="{8D0198AA-91EF-45DF-B0BC-3904C05C3BF2}"/>
    <cellStyle name="20% - Accent5 31 3" xfId="14039" xr:uid="{5560A7BB-0EF8-4033-9F94-F11C5E7DFCC6}"/>
    <cellStyle name="20% - Accent5 31 4" xfId="20205" xr:uid="{BF755B80-6B90-4F17-992B-8FAE88640A47}"/>
    <cellStyle name="20% - Accent5 31 4 2" xfId="45359" xr:uid="{13BC7395-0FF9-4123-A757-85A2F79B7576}"/>
    <cellStyle name="20% - Accent5 32" xfId="1292" xr:uid="{EA653E64-9EC5-43E0-8C78-21C735DFD144}"/>
    <cellStyle name="20% - Accent5 32 2" xfId="4748" xr:uid="{B90024CF-8CB6-48CD-B60E-62238CF62B66}"/>
    <cellStyle name="20% - Accent5 32 2 2" xfId="12071" xr:uid="{A6F64A74-BF8F-40B9-AE19-B179D4269291}"/>
    <cellStyle name="20% - Accent5 32 2 2 2" xfId="42843" xr:uid="{5A2E98BC-AFB6-4F19-A27C-DB609A49500C}"/>
    <cellStyle name="20% - Accent5 32 2 3" xfId="40572" xr:uid="{FC891F85-6F52-4A47-BBED-B8F2E3255983}"/>
    <cellStyle name="20% - Accent5 32 2 4" xfId="9530" xr:uid="{E473BCF9-7C31-4B9D-A5A4-CD52E8F0643F}"/>
    <cellStyle name="20% - Accent5 32 3" xfId="14040" xr:uid="{37B429EA-C194-43E0-A35E-41D15518CB44}"/>
    <cellStyle name="20% - Accent5 32 4" xfId="20206" xr:uid="{FABDABF7-59A6-4A47-91C0-32F93BC718C9}"/>
    <cellStyle name="20% - Accent5 32 4 2" xfId="45360" xr:uid="{8C37332F-92CD-4B1E-89C8-225A8F5748D9}"/>
    <cellStyle name="20% - Accent5 33" xfId="1293" xr:uid="{7795FD0E-6046-40EB-A7A0-E2CDE0BB4B1B}"/>
    <cellStyle name="20% - Accent5 33 2" xfId="4217" xr:uid="{761D6813-7A52-46D8-9674-13FA09375D6E}"/>
    <cellStyle name="20% - Accent5 33 2 2" xfId="12072" xr:uid="{11CD834C-1661-4B3A-925F-76D1657815AC}"/>
    <cellStyle name="20% - Accent5 33 2 2 2" xfId="42844" xr:uid="{24BB97E6-F44C-47E4-A552-4C6A3D6DF31A}"/>
    <cellStyle name="20% - Accent5 33 2 3" xfId="40573" xr:uid="{58A20CD4-E31A-434A-BFBE-CEBC70BBC976}"/>
    <cellStyle name="20% - Accent5 33 2 4" xfId="9531" xr:uid="{5A9A8611-F513-4741-BDCD-69E1D5456519}"/>
    <cellStyle name="20% - Accent5 33 3" xfId="14041" xr:uid="{D2725947-B5A4-4EEB-9530-689777BC46B8}"/>
    <cellStyle name="20% - Accent5 33 4" xfId="20207" xr:uid="{9DF45241-90FF-4415-A099-6375B41C7FC3}"/>
    <cellStyle name="20% - Accent5 33 4 2" xfId="45361" xr:uid="{01E2ADED-7864-4831-9B7F-87B9D5C47831}"/>
    <cellStyle name="20% - Accent5 34" xfId="1294" xr:uid="{6AAB1B13-F1F4-4D22-B600-9ECBAA7A65FB}"/>
    <cellStyle name="20% - Accent5 34 2" xfId="7573" xr:uid="{80B43A1A-6BA9-40C1-84EC-266535F9748A}"/>
    <cellStyle name="20% - Accent5 34 2 2" xfId="12073" xr:uid="{E0CD6696-28FB-439D-A1C5-AF3A077E0B27}"/>
    <cellStyle name="20% - Accent5 34 2 2 2" xfId="42845" xr:uid="{EF380163-68F6-448B-9242-FF04C330A178}"/>
    <cellStyle name="20% - Accent5 34 2 3" xfId="40574" xr:uid="{C2BB4AA8-561C-4948-A8F9-4842048B37FF}"/>
    <cellStyle name="20% - Accent5 34 2 4" xfId="9532" xr:uid="{BA00E619-B097-43A7-B111-8E188D242F52}"/>
    <cellStyle name="20% - Accent5 34 3" xfId="14042" xr:uid="{4CE7E393-4620-4AB4-B897-63BA3097770C}"/>
    <cellStyle name="20% - Accent5 34 4" xfId="20208" xr:uid="{F3B84CE9-7273-4BC9-BE51-6AEAD5CFCCDC}"/>
    <cellStyle name="20% - Accent5 34 4 2" xfId="45362" xr:uid="{F1490038-0816-4632-A6EB-92D140C69237}"/>
    <cellStyle name="20% - Accent5 35" xfId="1295" xr:uid="{41A27C82-DD29-4EEB-B7D4-A9F3CE910AD6}"/>
    <cellStyle name="20% - Accent5 35 2" xfId="4743" xr:uid="{BFBB86A3-49CB-443D-973A-9CA15F1E9C70}"/>
    <cellStyle name="20% - Accent5 35 2 2" xfId="12074" xr:uid="{4A7DF818-A2DF-4448-8071-6796DA2797D7}"/>
    <cellStyle name="20% - Accent5 35 2 2 2" xfId="42846" xr:uid="{860BD835-E923-4BFE-AF4F-B7B073EA9F98}"/>
    <cellStyle name="20% - Accent5 35 2 3" xfId="40575" xr:uid="{DB874E05-FF62-497D-851D-96023A7AA300}"/>
    <cellStyle name="20% - Accent5 35 2 4" xfId="9533" xr:uid="{32BDB3EC-784A-453A-96BE-F5ADC1FB3FC3}"/>
    <cellStyle name="20% - Accent5 35 3" xfId="14043" xr:uid="{868E953D-68FA-4C3B-A1A3-2AEB09D77E7E}"/>
    <cellStyle name="20% - Accent5 35 4" xfId="20209" xr:uid="{F7A11DA6-DBF0-4904-B107-D2B9B3FC787A}"/>
    <cellStyle name="20% - Accent5 35 4 2" xfId="45363" xr:uid="{9F04D997-4AC7-4137-B313-EF0A197DEC45}"/>
    <cellStyle name="20% - Accent5 36" xfId="1296" xr:uid="{ADA9326B-9C0B-4783-B5BA-F8685C79A286}"/>
    <cellStyle name="20% - Accent5 36 2" xfId="7454" xr:uid="{93AC4C03-7238-473B-8E90-D1A321BEB851}"/>
    <cellStyle name="20% - Accent5 36 2 2" xfId="12075" xr:uid="{81A28BAB-8CFC-4E1A-AE5C-49ECB213D472}"/>
    <cellStyle name="20% - Accent5 36 2 2 2" xfId="42847" xr:uid="{40BF82B6-3376-440C-ABAC-69EC1F8ACAB1}"/>
    <cellStyle name="20% - Accent5 36 2 3" xfId="40576" xr:uid="{731559A6-8F78-4016-B104-36BB89D6B3DE}"/>
    <cellStyle name="20% - Accent5 36 2 4" xfId="9534" xr:uid="{697E4282-A795-470F-A4F8-7FF506B68B08}"/>
    <cellStyle name="20% - Accent5 36 3" xfId="14044" xr:uid="{2D6F54C2-E64C-4CE6-922E-7747B8974440}"/>
    <cellStyle name="20% - Accent5 36 4" xfId="20210" xr:uid="{DE52ADCC-44CF-4AB5-821A-CE8B8A048802}"/>
    <cellStyle name="20% - Accent5 36 4 2" xfId="45364" xr:uid="{48F7A83F-CC86-4822-A8B4-2C4CF0EF901C}"/>
    <cellStyle name="20% - Accent5 37" xfId="1297" xr:uid="{F2905CF8-26BA-47BA-858C-CD7F8098FC63}"/>
    <cellStyle name="20% - Accent5 37 2" xfId="6512" xr:uid="{A8294D21-35CD-4D34-B854-1E93C9241EBE}"/>
    <cellStyle name="20% - Accent5 37 2 2" xfId="12702" xr:uid="{67485396-3A8C-4BE5-A232-7D692F3D4561}"/>
    <cellStyle name="20% - Accent5 37 2 2 2" xfId="43450" xr:uid="{6F71C8ED-8CE3-48FC-A021-5BA7D1D72B05}"/>
    <cellStyle name="20% - Accent5 37 2 3" xfId="41317" xr:uid="{1046F9B8-F0AE-4117-92A1-47D4F32B81F1}"/>
    <cellStyle name="20% - Accent5 37 2 4" xfId="10307" xr:uid="{24A08A77-4458-4BF5-AF3C-D4A21186DB6B}"/>
    <cellStyle name="20% - Accent5 37 3" xfId="14045" xr:uid="{065C7056-22D8-4B13-942E-5965423CCC46}"/>
    <cellStyle name="20% - Accent5 37 4" xfId="20785" xr:uid="{90EF6147-C38A-4C76-823D-9181ED51D8D2}"/>
    <cellStyle name="20% - Accent5 37 4 2" xfId="45897" xr:uid="{948F826E-E655-4063-8D7C-FB035E871E51}"/>
    <cellStyle name="20% - Accent5 38" xfId="1298" xr:uid="{E2834ABA-A8AE-4A10-AB98-B7AD25C5DF68}"/>
    <cellStyle name="20% - Accent5 38 2" xfId="4529" xr:uid="{A672C447-1531-4991-A32B-5DC017A8EB3E}"/>
    <cellStyle name="20% - Accent5 38 2 2" xfId="12722" xr:uid="{2AB5A042-7E23-4273-9CF5-894D2C03681E}"/>
    <cellStyle name="20% - Accent5 38 2 2 2" xfId="43467" xr:uid="{36EF385B-6623-4F4A-AECB-905CD4EC476B}"/>
    <cellStyle name="20% - Accent5 38 2 3" xfId="41334" xr:uid="{55EA58E2-1B03-48EC-8371-F99B28D4E170}"/>
    <cellStyle name="20% - Accent5 38 2 4" xfId="10327" xr:uid="{2B773780-3E2D-44F1-987F-1DE6169B8F5F}"/>
    <cellStyle name="20% - Accent5 38 3" xfId="14046" xr:uid="{4EAAFE0D-C7EE-4A26-9B76-217B12E7A6B2}"/>
    <cellStyle name="20% - Accent5 38 4" xfId="20802" xr:uid="{5C7E1971-3E4D-410C-BA28-DFE1C7E2183E}"/>
    <cellStyle name="20% - Accent5 38 4 2" xfId="45914" xr:uid="{117297AB-CDAA-40A4-8CF4-08EB99895A60}"/>
    <cellStyle name="20% - Accent5 39" xfId="1299" xr:uid="{7D3B9051-4EB0-41D0-A7FB-7AFEFC1D8CBF}"/>
    <cellStyle name="20% - Accent5 39 2" xfId="4492" xr:uid="{0A509723-7559-495A-81E3-D31EC084CEB8}"/>
    <cellStyle name="20% - Accent5 39 2 2" xfId="12739" xr:uid="{5C7C76A7-22E1-4E21-81FF-E19617ECB7EC}"/>
    <cellStyle name="20% - Accent5 39 2 2 2" xfId="43481" xr:uid="{1F6949EF-B6F6-4BB9-9CC1-CD7D9E8F7102}"/>
    <cellStyle name="20% - Accent5 39 2 3" xfId="41349" xr:uid="{C41A25E9-EE5F-46D1-B3B1-2ACBD2C8803A}"/>
    <cellStyle name="20% - Accent5 39 2 4" xfId="10344" xr:uid="{7102FC40-CD2A-46EA-AD7D-EFA82DAD787C}"/>
    <cellStyle name="20% - Accent5 39 3" xfId="14047" xr:uid="{E47783BA-E846-44DA-A5BD-36BCFFF2A87B}"/>
    <cellStyle name="20% - Accent5 39 4" xfId="20816" xr:uid="{AD289216-3B8D-45F8-9C8E-AC7D96C16E1B}"/>
    <cellStyle name="20% - Accent5 39 4 2" xfId="45928" xr:uid="{9316D3F8-9998-4F38-8FA3-648EF735D5CD}"/>
    <cellStyle name="20% - Accent5 4" xfId="85" xr:uid="{8286E748-1FFE-44A3-B22E-ABAB20F4D45C}"/>
    <cellStyle name="20% - Accent5 4 10" xfId="4287" xr:uid="{12515294-5C42-42E3-AB30-3BB786672676}"/>
    <cellStyle name="20% - Accent5 4 10 2" xfId="11496" xr:uid="{1BF622EB-3E41-4356-8A27-25F745D2D382}"/>
    <cellStyle name="20% - Accent5 4 10 2 2" xfId="42276" xr:uid="{257FDA75-5D65-47F0-AE4F-C26BB3AE5553}"/>
    <cellStyle name="20% - Accent5 4 10 3" xfId="9300" xr:uid="{AD19B484-DEC2-4E78-A410-EA957456B567}"/>
    <cellStyle name="20% - Accent5 4 11" xfId="7352" xr:uid="{5ED59455-AF43-4C84-8397-F7897B66C720}"/>
    <cellStyle name="20% - Accent5 4 12" xfId="11236" xr:uid="{0471DC3E-0D3E-4FBE-A854-6E51DE382E17}"/>
    <cellStyle name="20% - Accent5 4 12 2" xfId="42080" xr:uid="{2ADBE7F0-BD97-4DA8-8505-7713DE95B2F8}"/>
    <cellStyle name="20% - Accent5 4 13" xfId="14048" xr:uid="{8565A6EC-86E6-4D4E-AEC1-8C60C0C83631}"/>
    <cellStyle name="20% - Accent5 4 14" xfId="18279" xr:uid="{229A2E41-EFDC-4E9E-8BA5-B7208BA67D22}"/>
    <cellStyle name="20% - Accent5 4 14 2" xfId="44720" xr:uid="{AA976566-C1CB-4D54-909F-191D9AC91870}"/>
    <cellStyle name="20% - Accent5 4 15" xfId="39487" xr:uid="{97BF89F8-8B93-4670-9497-E0E3BC450ECC}"/>
    <cellStyle name="20% - Accent5 4 16" xfId="8726" xr:uid="{0F5A315E-4152-4D29-9C11-0CF81ADCBF0B}"/>
    <cellStyle name="20% - Accent5 4 2" xfId="1301" xr:uid="{9B78EBC5-4457-42BF-91E2-67C824ABA881}"/>
    <cellStyle name="20% - Accent5 4 2 2" xfId="7012" xr:uid="{FDF720DE-26B1-4BEC-B965-169E389F6A43}"/>
    <cellStyle name="20% - Accent5 4 2 2 2" xfId="12076" xr:uid="{FFDC1F53-4590-46B6-B1A2-39F9765C09DA}"/>
    <cellStyle name="20% - Accent5 4 2 2 2 2" xfId="42848" xr:uid="{1690B6DF-0C87-4C34-8FC8-A63D20FF7FED}"/>
    <cellStyle name="20% - Accent5 4 2 2 3" xfId="40577" xr:uid="{84453BB7-A762-41C0-8975-4042D9DC42E1}"/>
    <cellStyle name="20% - Accent5 4 2 2 4" xfId="9535" xr:uid="{B723B9B7-230E-49A2-A76D-E07EE78A0855}"/>
    <cellStyle name="20% - Accent5 4 2 3" xfId="20211" xr:uid="{DBBD531F-121C-4CFE-82A3-0F6F5A799095}"/>
    <cellStyle name="20% - Accent5 4 2 3 2" xfId="45365" xr:uid="{5112D236-FCB0-41DD-96B5-81572912403E}"/>
    <cellStyle name="20% - Accent5 4 3" xfId="1302" xr:uid="{99DDB64F-8754-4B84-9B19-5181463C85FD}"/>
    <cellStyle name="20% - Accent5 4 3 2" xfId="7946" xr:uid="{42EDA950-2A09-42B5-B40B-4B5617049D77}"/>
    <cellStyle name="20% - Accent5 4 4" xfId="1303" xr:uid="{5281FCF4-7117-4A4D-8785-F4F03D1AF996}"/>
    <cellStyle name="20% - Accent5 4 4 2" xfId="19849" xr:uid="{9BEB132F-C308-4277-BEE8-B2A4E63481E1}"/>
    <cellStyle name="20% - Accent5 4 5" xfId="1304" xr:uid="{0671AB6B-AF93-45AE-931D-991FD791669E}"/>
    <cellStyle name="20% - Accent5 4 6" xfId="1305" xr:uid="{47F5EDF4-10B4-4C99-8D8E-C481BA7C6462}"/>
    <cellStyle name="20% - Accent5 4 7" xfId="1306" xr:uid="{28EA6451-74F4-437A-8F61-01154E088D94}"/>
    <cellStyle name="20% - Accent5 4 8" xfId="1307" xr:uid="{E9BF24D2-CD79-4680-843C-94AC8898EF04}"/>
    <cellStyle name="20% - Accent5 4 9" xfId="1300" xr:uid="{7469AB91-4F52-45EE-8A4B-2CC8ECBD87A8}"/>
    <cellStyle name="20% - Accent5 4_PTTICT Q1_2011 v1_Lek" xfId="1308" xr:uid="{9EE3B518-2368-43F8-A05A-7870956E12ED}"/>
    <cellStyle name="20% - Accent5 40" xfId="1309" xr:uid="{6AE1FD09-8F5B-4AC6-8541-D9FCD1521B2C}"/>
    <cellStyle name="20% - Accent5 40 2" xfId="7736" xr:uid="{24A6CC6F-ED4B-43A0-8D5F-5EC80C824FBD}"/>
    <cellStyle name="20% - Accent5 40 2 2" xfId="12755" xr:uid="{B1FCA393-0576-4B8A-8C02-324FE5A0CDE5}"/>
    <cellStyle name="20% - Accent5 40 2 2 2" xfId="43494" xr:uid="{12AEEF83-8BAE-4433-88F0-07FFDC204F12}"/>
    <cellStyle name="20% - Accent5 40 2 3" xfId="41362" xr:uid="{12D3B971-78BF-482B-9599-93D716BB405E}"/>
    <cellStyle name="20% - Accent5 40 2 4" xfId="10360" xr:uid="{478DDE93-BBED-46AB-992D-5EAD19FB79B4}"/>
    <cellStyle name="20% - Accent5 40 3" xfId="14049" xr:uid="{B6A4CE13-163E-40DB-AEFA-E4467FCB5081}"/>
    <cellStyle name="20% - Accent5 40 4" xfId="20829" xr:uid="{2E6F2369-8EF6-42D3-9595-DDB314310B70}"/>
    <cellStyle name="20% - Accent5 40 4 2" xfId="45941" xr:uid="{C360BD22-146E-486A-A7A6-32B5D9145CDE}"/>
    <cellStyle name="20% - Accent5 41" xfId="1310" xr:uid="{7397FCB8-0A1B-41BC-8F7D-38AFFBBD5009}"/>
    <cellStyle name="20% - Accent5 41 2" xfId="7714" xr:uid="{FE73A74D-7607-455E-B7D7-2D9C16134129}"/>
    <cellStyle name="20% - Accent5 41 2 2" xfId="12771" xr:uid="{7B5A5B1B-9F34-45C0-AFEB-FE02F499EF0F}"/>
    <cellStyle name="20% - Accent5 41 2 2 2" xfId="43507" xr:uid="{2D1F168C-7AAE-4675-90DD-2B2E7E96568D}"/>
    <cellStyle name="20% - Accent5 41 2 3" xfId="41376" xr:uid="{BD85DEAC-5D4D-4FB1-AAE4-02A44CC1A348}"/>
    <cellStyle name="20% - Accent5 41 2 4" xfId="10376" xr:uid="{4B501551-283C-40CA-8FFA-D4971F245538}"/>
    <cellStyle name="20% - Accent5 41 3" xfId="14050" xr:uid="{CAD20505-B586-48E2-AD0B-2FFCE8872C02}"/>
    <cellStyle name="20% - Accent5 41 4" xfId="20842" xr:uid="{0409CA01-4CBA-4474-ABF0-B6442DE1018F}"/>
    <cellStyle name="20% - Accent5 41 4 2" xfId="45954" xr:uid="{BA69593B-8A80-4B54-8E07-2C8A84AD1913}"/>
    <cellStyle name="20% - Accent5 42" xfId="1311" xr:uid="{6F797C8D-263D-419C-BD45-613DD3717B18}"/>
    <cellStyle name="20% - Accent5 42 2" xfId="7657" xr:uid="{8567FAEE-8F83-4F76-AE87-BCE78862FAE7}"/>
    <cellStyle name="20% - Accent5 42 2 2" xfId="12787" xr:uid="{6C3F3351-C0B8-4BBC-8458-8E02FE8A836E}"/>
    <cellStyle name="20% - Accent5 42 2 2 2" xfId="43520" xr:uid="{FA0CEE95-531E-40D7-BD85-86EABAA79B38}"/>
    <cellStyle name="20% - Accent5 42 2 3" xfId="41389" xr:uid="{7F4CC1BD-330D-4820-9370-81928FDA74BF}"/>
    <cellStyle name="20% - Accent5 42 2 4" xfId="10392" xr:uid="{36671910-8A53-4DEB-9CF3-BF092E2230AF}"/>
    <cellStyle name="20% - Accent5 42 3" xfId="20855" xr:uid="{6678FCC6-324F-4B91-B61A-D3718E3D08FF}"/>
    <cellStyle name="20% - Accent5 42 3 2" xfId="45967" xr:uid="{B05ACE3A-35D0-490E-AFD9-47732BE70C36}"/>
    <cellStyle name="20% - Accent5 43" xfId="1312" xr:uid="{B80EEE61-7C2A-46E4-9D91-515FCD430DAD}"/>
    <cellStyle name="20% - Accent5 43 2" xfId="6484" xr:uid="{1116C459-312E-4B33-979F-D59053003AEC}"/>
    <cellStyle name="20% - Accent5 43 2 2" xfId="12803" xr:uid="{6514E6B1-9D40-40F5-A3F0-462C94873EBB}"/>
    <cellStyle name="20% - Accent5 43 2 2 2" xfId="43533" xr:uid="{274214B8-E787-48A2-BE57-3BA3524043C9}"/>
    <cellStyle name="20% - Accent5 43 2 3" xfId="41402" xr:uid="{73FC0712-A5E6-466A-831D-CE0D234E69D4}"/>
    <cellStyle name="20% - Accent5 43 2 4" xfId="10408" xr:uid="{6EA8B242-C493-4102-8256-93311F6CE4F5}"/>
    <cellStyle name="20% - Accent5 43 3" xfId="20868" xr:uid="{91735DFC-7C5D-4620-BEAF-29CAE5FA7408}"/>
    <cellStyle name="20% - Accent5 43 3 2" xfId="45980" xr:uid="{89D570CA-FE48-4236-A605-98A38A116222}"/>
    <cellStyle name="20% - Accent5 44" xfId="1313" xr:uid="{BBB06BBB-AD9D-4D12-988F-9DE5B20F92E8}"/>
    <cellStyle name="20% - Accent5 44 2" xfId="6444" xr:uid="{46065A94-B663-4755-88B6-B9FB6C4DCE5C}"/>
    <cellStyle name="20% - Accent5 44 2 2" xfId="12819" xr:uid="{93B0B258-449B-430E-9AA9-FA9BE52E8E83}"/>
    <cellStyle name="20% - Accent5 44 2 2 2" xfId="43546" xr:uid="{9916B893-4329-4968-96C6-108FB69505E7}"/>
    <cellStyle name="20% - Accent5 44 2 3" xfId="41415" xr:uid="{C75C417D-6738-4FC0-BA74-F061C113EEE8}"/>
    <cellStyle name="20% - Accent5 44 2 4" xfId="10424" xr:uid="{28DDCF16-C376-4E5B-BD89-36BAB2283B1A}"/>
    <cellStyle name="20% - Accent5 44 3" xfId="20881" xr:uid="{C8387131-47A3-4943-8A48-062673309292}"/>
    <cellStyle name="20% - Accent5 44 3 2" xfId="45993" xr:uid="{A1C000FF-C2CB-49EB-B59E-6A785768D7EA}"/>
    <cellStyle name="20% - Accent5 45" xfId="1314" xr:uid="{044EFF8E-7302-4506-B8DD-9029F6F8568D}"/>
    <cellStyle name="20% - Accent5 45 2" xfId="6407" xr:uid="{B0A69DE3-B8AB-427D-8C41-0F8BFE43C5DC}"/>
    <cellStyle name="20% - Accent5 45 2 2" xfId="12835" xr:uid="{1A7BBEC3-6214-4C78-B40B-6F7C6273F09C}"/>
    <cellStyle name="20% - Accent5 45 2 2 2" xfId="43559" xr:uid="{201AFF5C-028E-45F5-87BD-43FBD2FD9507}"/>
    <cellStyle name="20% - Accent5 45 2 3" xfId="41428" xr:uid="{6CB1E388-2F58-4010-B4C7-A2E83484E4CF}"/>
    <cellStyle name="20% - Accent5 45 2 4" xfId="10440" xr:uid="{B5239E5D-18BD-4267-BF8E-C375453F1B07}"/>
    <cellStyle name="20% - Accent5 45 3" xfId="20894" xr:uid="{AC1F0C6C-FE0E-41E7-8947-29784D0E0791}"/>
    <cellStyle name="20% - Accent5 45 3 2" xfId="46006" xr:uid="{57B8E7F9-EF19-4112-B0BB-46B10DB31F28}"/>
    <cellStyle name="20% - Accent5 46" xfId="1315" xr:uid="{EAC7E10C-038B-4075-8287-85D63EC71896}"/>
    <cellStyle name="20% - Accent5 46 2" xfId="4398" xr:uid="{150258FC-CF3F-4EC8-8206-089AA4302160}"/>
    <cellStyle name="20% - Accent5 46 2 2" xfId="12851" xr:uid="{6D8E6AF8-72DF-4BF7-9E55-CC5132F19ECD}"/>
    <cellStyle name="20% - Accent5 46 2 2 2" xfId="43572" xr:uid="{7D6C18B3-F1B4-4BFD-A648-943A64AC4DF7}"/>
    <cellStyle name="20% - Accent5 46 2 3" xfId="41441" xr:uid="{700B322D-1232-4B91-ACC1-190295EBABD2}"/>
    <cellStyle name="20% - Accent5 46 2 4" xfId="10456" xr:uid="{B4F35CF2-EF11-4DAD-ACE5-F0592E3C22A9}"/>
    <cellStyle name="20% - Accent5 46 3" xfId="20907" xr:uid="{0AAFF9B7-D72B-4CBA-A22C-23E493C0319A}"/>
    <cellStyle name="20% - Accent5 46 3 2" xfId="46019" xr:uid="{F78407A2-C73D-4E81-B67F-841F706051DF}"/>
    <cellStyle name="20% - Accent5 47" xfId="1316" xr:uid="{F60578BC-BF05-403F-AC77-38F36240E37E}"/>
    <cellStyle name="20% - Accent5 47 2" xfId="6353" xr:uid="{716D7B49-0198-486A-84C7-19A7373FB1CC}"/>
    <cellStyle name="20% - Accent5 47 2 2" xfId="12867" xr:uid="{FC76BE92-51C4-4CDB-92E8-58FEA37F1CB3}"/>
    <cellStyle name="20% - Accent5 47 2 2 2" xfId="43585" xr:uid="{5D41F3F6-E3F9-4C96-B488-4C5E9C6A7674}"/>
    <cellStyle name="20% - Accent5 47 2 3" xfId="41454" xr:uid="{A547AF9A-9CDA-44CA-82FB-246A49DA0B07}"/>
    <cellStyle name="20% - Accent5 47 2 4" xfId="10472" xr:uid="{6DC9D0BD-DE0A-4E1C-BB37-F131D99F5269}"/>
    <cellStyle name="20% - Accent5 47 3" xfId="20920" xr:uid="{6BC4DF5F-8EC9-4EF1-B209-FF01F40F6EE1}"/>
    <cellStyle name="20% - Accent5 47 3 2" xfId="46032" xr:uid="{5158ABA7-557E-420B-835B-F053CC1D1FD7}"/>
    <cellStyle name="20% - Accent5 48" xfId="1317" xr:uid="{FAA5620F-374B-492B-B0C1-E39ADE438000}"/>
    <cellStyle name="20% - Accent5 48 2" xfId="6316" xr:uid="{D84E2562-8563-4E9A-B2FC-3D5CDAD72246}"/>
    <cellStyle name="20% - Accent5 48 2 2" xfId="12883" xr:uid="{D2114A42-3B1A-42D9-8738-AEAF6D7DA356}"/>
    <cellStyle name="20% - Accent5 48 2 2 2" xfId="43598" xr:uid="{FEE8EFEB-297D-408C-A226-D89A04B06D57}"/>
    <cellStyle name="20% - Accent5 48 2 3" xfId="41467" xr:uid="{47BF9D8E-1DBE-4230-A404-C5D56D7755E8}"/>
    <cellStyle name="20% - Accent5 48 2 4" xfId="10488" xr:uid="{839FAE0D-2D89-4338-9EB6-BEFC9B3B47E8}"/>
    <cellStyle name="20% - Accent5 48 3" xfId="20933" xr:uid="{F6C773E7-6BED-45D8-A4C0-C4E53C15C130}"/>
    <cellStyle name="20% - Accent5 48 3 2" xfId="46045" xr:uid="{AA4A2C11-23CE-4975-AB95-6521DE69B2A4}"/>
    <cellStyle name="20% - Accent5 49" xfId="1318" xr:uid="{14CB6108-A674-4425-AE46-8496011DEE38}"/>
    <cellStyle name="20% - Accent5 49 2" xfId="6277" xr:uid="{0237B72B-14DA-4E58-BE87-C6E4DF9B523B}"/>
    <cellStyle name="20% - Accent5 49 2 2" xfId="12899" xr:uid="{6695483E-9AD9-4868-8923-5A49D47DCA05}"/>
    <cellStyle name="20% - Accent5 49 2 2 2" xfId="43611" xr:uid="{5DD69A82-31E3-4F9C-9292-F815A1A6B193}"/>
    <cellStyle name="20% - Accent5 49 2 3" xfId="41480" xr:uid="{5B448A01-953B-417F-A176-AC4874F4D4BE}"/>
    <cellStyle name="20% - Accent5 49 2 4" xfId="10504" xr:uid="{5BC1452F-ECF3-4B54-8E5F-332FE2E860CE}"/>
    <cellStyle name="20% - Accent5 49 3" xfId="20946" xr:uid="{87235C7A-0AC0-441E-AE55-6992B326BFBE}"/>
    <cellStyle name="20% - Accent5 49 3 2" xfId="46058" xr:uid="{0AE8CC4F-DADA-4CA0-B6DD-9441019DBE07}"/>
    <cellStyle name="20% - Accent5 5" xfId="1319" xr:uid="{449CF5A7-99FF-4785-B81F-6C845263D4A7}"/>
    <cellStyle name="20% - Accent5 5 10" xfId="14051" xr:uid="{DEC30052-57F3-4B49-851D-D19812FFB68C}"/>
    <cellStyle name="20% - Accent5 5 2" xfId="1320" xr:uid="{A255194B-57CF-4895-9843-FB0A5351F73F}"/>
    <cellStyle name="20% - Accent5 5 2 2" xfId="4746" xr:uid="{6F6FFA97-86BF-4A48-A993-8FCC0E44435C}"/>
    <cellStyle name="20% - Accent5 5 2 2 2" xfId="12077" xr:uid="{47942870-4579-41DC-A303-945E6017CEE4}"/>
    <cellStyle name="20% - Accent5 5 2 2 2 2" xfId="42849" xr:uid="{003EC531-FB59-45AA-A45F-99A3D1E39341}"/>
    <cellStyle name="20% - Accent5 5 2 2 3" xfId="40578" xr:uid="{560DD154-7552-4E8C-B506-4AEA2DAF335F}"/>
    <cellStyle name="20% - Accent5 5 2 2 4" xfId="9536" xr:uid="{5833BF55-AA63-4AA0-B09F-CB3D95893086}"/>
    <cellStyle name="20% - Accent5 5 2 3" xfId="20212" xr:uid="{5819349C-83BC-427A-9C17-9320889AFC92}"/>
    <cellStyle name="20% - Accent5 5 2 3 2" xfId="45366" xr:uid="{65BC5025-FCE8-48C2-BC46-D2A7C987E405}"/>
    <cellStyle name="20% - Accent5 5 3" xfId="1321" xr:uid="{8740164E-A2CC-40BD-A113-6DD162D6ED84}"/>
    <cellStyle name="20% - Accent5 5 3 2" xfId="7961" xr:uid="{7DE964B7-0ACD-4CDE-AD78-8E6AB7196A64}"/>
    <cellStyle name="20% - Accent5 5 4" xfId="1322" xr:uid="{3804C242-A003-4EB5-829B-4DC42E347E82}"/>
    <cellStyle name="20% - Accent5 5 5" xfId="1323" xr:uid="{47B3B0E2-BBA0-4BB1-82FD-5923AC71DE60}"/>
    <cellStyle name="20% - Accent5 5 6" xfId="1324" xr:uid="{E7DDF7D8-3B0C-4947-85CA-4A7F5057FF5D}"/>
    <cellStyle name="20% - Accent5 5 7" xfId="1325" xr:uid="{1E334C72-A66D-494E-BCED-359305E6CA49}"/>
    <cellStyle name="20% - Accent5 5 8" xfId="1326" xr:uid="{E1A9877A-BB3C-478E-B623-2FF93C2ADBEE}"/>
    <cellStyle name="20% - Accent5 5 9" xfId="7351" xr:uid="{7360F29D-AC30-4D5A-9539-B3D5D1F65ACB}"/>
    <cellStyle name="20% - Accent5 5_PTTICT Q1_2011 v1_Lek" xfId="1327" xr:uid="{67055C64-4836-4D49-9380-34C1D3671FB4}"/>
    <cellStyle name="20% - Accent5 50" xfId="1328" xr:uid="{C7EFC6A6-50F4-4C07-8E52-F68BAD76167C}"/>
    <cellStyle name="20% - Accent5 50 2" xfId="6239" xr:uid="{3B4C5F22-B17E-4A20-BB83-2F76A598A3A6}"/>
    <cellStyle name="20% - Accent5 50 2 2" xfId="12915" xr:uid="{2A0690D4-2DB4-42B1-9844-E92DD19EF3C9}"/>
    <cellStyle name="20% - Accent5 50 2 2 2" xfId="43624" xr:uid="{F3E52EB6-EE9C-444B-BDED-AB00C84A3166}"/>
    <cellStyle name="20% - Accent5 50 2 3" xfId="41493" xr:uid="{9ABCAB59-ACD3-4A8D-A2E7-84C540E939ED}"/>
    <cellStyle name="20% - Accent5 50 2 4" xfId="10520" xr:uid="{A38926F0-6EA5-4540-81B3-B3B818D39D6E}"/>
    <cellStyle name="20% - Accent5 50 3" xfId="20959" xr:uid="{C10781F3-01C3-4476-BD37-E72396668393}"/>
    <cellStyle name="20% - Accent5 50 3 2" xfId="46071" xr:uid="{DEDC0AC7-63ED-4E68-A709-0C60ECCDC22E}"/>
    <cellStyle name="20% - Accent5 51" xfId="1329" xr:uid="{A7CE5339-A20B-45C3-AA01-0A4DBD9871D4}"/>
    <cellStyle name="20% - Accent5 51 2" xfId="6201" xr:uid="{260B4FB9-C9A5-40CC-B2DD-55AF1CC8F2AF}"/>
    <cellStyle name="20% - Accent5 51 2 2" xfId="12931" xr:uid="{DF8CAC12-AAA9-4EAB-8DF9-E81736178422}"/>
    <cellStyle name="20% - Accent5 51 2 2 2" xfId="43637" xr:uid="{FB3DD387-987C-4261-A531-494E038D1702}"/>
    <cellStyle name="20% - Accent5 51 2 3" xfId="41506" xr:uid="{D9D2510C-7360-4E2F-8918-037E721030C7}"/>
    <cellStyle name="20% - Accent5 51 2 4" xfId="10536" xr:uid="{85529A39-1451-47BC-AE0A-15F41845976D}"/>
    <cellStyle name="20% - Accent5 51 3" xfId="20972" xr:uid="{D7B0CB46-0CA4-4975-BAC4-5724B256A691}"/>
    <cellStyle name="20% - Accent5 51 3 2" xfId="46084" xr:uid="{C5105B1A-F883-4A0D-B1C9-A352B667BD48}"/>
    <cellStyle name="20% - Accent5 52" xfId="1330" xr:uid="{5F0D9B59-6E01-4DFF-AB4A-4DA041452A4A}"/>
    <cellStyle name="20% - Accent5 52 2" xfId="4365" xr:uid="{71C92161-0F0A-401B-9639-577ADA4E5D3C}"/>
    <cellStyle name="20% - Accent5 52 2 2" xfId="12947" xr:uid="{F89FD0DC-4001-4AD0-985E-783F5656565C}"/>
    <cellStyle name="20% - Accent5 52 2 2 2" xfId="43650" xr:uid="{F5007129-A895-4503-8E95-35D098BB0107}"/>
    <cellStyle name="20% - Accent5 52 2 3" xfId="41519" xr:uid="{24BD1CD4-3F6B-4B32-BABC-665E93D84AA2}"/>
    <cellStyle name="20% - Accent5 52 2 4" xfId="10552" xr:uid="{50B15A3D-0E79-4A3B-9373-01C45EE06F0A}"/>
    <cellStyle name="20% - Accent5 52 3" xfId="20985" xr:uid="{C64D09C5-503D-4271-B427-8DF04A1457B9}"/>
    <cellStyle name="20% - Accent5 52 3 2" xfId="46097" xr:uid="{7E811017-8DCB-431D-9A9B-EE055C3344E8}"/>
    <cellStyle name="20% - Accent5 53" xfId="1331" xr:uid="{7D2E5B29-B86C-44B3-B1D3-D4030A9F9C65}"/>
    <cellStyle name="20% - Accent5 53 2" xfId="8093" xr:uid="{131DA22B-F1D5-4E37-9980-C8FE37578B11}"/>
    <cellStyle name="20% - Accent5 53 3" xfId="6141" xr:uid="{AFD34CD9-3FA9-4B57-9312-FE39E1030B79}"/>
    <cellStyle name="20% - Accent5 54" xfId="1332" xr:uid="{51C30B04-AD55-4FDF-9029-B21890538636}"/>
    <cellStyle name="20% - Accent5 54 2" xfId="6014" xr:uid="{D36D63CF-96B6-46CA-AE3E-61154CB3B748}"/>
    <cellStyle name="20% - Accent5 54 2 2" xfId="13072" xr:uid="{C49D90AA-C835-499E-8EC6-67D76E08FFE7}"/>
    <cellStyle name="20% - Accent5 54 2 2 2" xfId="43775" xr:uid="{6781456D-3CF0-4DAA-AFC5-BA40D0CDC106}"/>
    <cellStyle name="20% - Accent5 54 2 3" xfId="41646" xr:uid="{3F312A6A-9AE1-455F-BA54-A7923EBA5141}"/>
    <cellStyle name="20% - Accent5 54 2 4" xfId="10683" xr:uid="{BBFB7410-A3EA-4A51-BBFE-AF0751E1A6AC}"/>
    <cellStyle name="20% - Accent5 54 3" xfId="21122" xr:uid="{898AC8BE-F5E6-4359-B1F8-A8CF7223723D}"/>
    <cellStyle name="20% - Accent5 54 3 2" xfId="46223" xr:uid="{88A14234-326A-4EDD-842A-2F509627EDA0}"/>
    <cellStyle name="20% - Accent5 55" xfId="1333" xr:uid="{A0995B49-7AD8-48A8-84CC-BF282C13DF56}"/>
    <cellStyle name="20% - Accent5 55 2" xfId="6013" xr:uid="{858E3AFC-1F89-43E5-8351-AE78AACA9F8B}"/>
    <cellStyle name="20% - Accent5 55 2 2" xfId="13073" xr:uid="{A6C1AD14-D166-4732-8934-2D747174791C}"/>
    <cellStyle name="20% - Accent5 55 2 2 2" xfId="43776" xr:uid="{E9DA856A-88A8-4DE1-A60F-4A0DADBE2D0B}"/>
    <cellStyle name="20% - Accent5 55 2 3" xfId="41647" xr:uid="{66E0B8A9-DAC7-432E-8EDE-00403A778507}"/>
    <cellStyle name="20% - Accent5 55 2 4" xfId="10684" xr:uid="{12B15306-621F-4C6D-8C0C-23DBE6F6DB98}"/>
    <cellStyle name="20% - Accent5 55 3" xfId="21123" xr:uid="{4B7E428E-4A20-49FD-8F17-A6C64D8C83D9}"/>
    <cellStyle name="20% - Accent5 55 3 2" xfId="46224" xr:uid="{98BA26F5-71AE-46CC-961C-5DBCF97B64BB}"/>
    <cellStyle name="20% - Accent5 56" xfId="1334" xr:uid="{06387BEF-28B1-4295-AF72-600D91ED60E7}"/>
    <cellStyle name="20% - Accent5 56 2" xfId="6012" xr:uid="{9717CA35-65B0-4C6B-9454-F187DD7201D2}"/>
    <cellStyle name="20% - Accent5 56 2 2" xfId="13074" xr:uid="{B9357A6C-2E2E-4BA4-B64B-80EBB8BF861E}"/>
    <cellStyle name="20% - Accent5 56 2 2 2" xfId="43777" xr:uid="{1333D265-A4C0-4BDB-8168-DF6440F17DF6}"/>
    <cellStyle name="20% - Accent5 56 2 3" xfId="41648" xr:uid="{6C9DECBB-BEB1-4F49-88D4-B91B519D736C}"/>
    <cellStyle name="20% - Accent5 56 2 4" xfId="10685" xr:uid="{73776FAB-9F15-49BC-B8D2-67C65EAAE24E}"/>
    <cellStyle name="20% - Accent5 56 3" xfId="21124" xr:uid="{6189ED33-4643-468F-BE0C-76ACF0465862}"/>
    <cellStyle name="20% - Accent5 56 3 2" xfId="46225" xr:uid="{AAE07E14-AD53-4C83-B0CB-914E9E5C3E03}"/>
    <cellStyle name="20% - Accent5 57" xfId="6011" xr:uid="{35BB8020-99A5-48A6-87CC-4408E6AE4F0A}"/>
    <cellStyle name="20% - Accent5 57 2" xfId="13075" xr:uid="{D57DA608-9136-4942-8533-08F4773F6039}"/>
    <cellStyle name="20% - Accent5 57 2 2" xfId="43778" xr:uid="{E80F9324-2D01-40C3-BBB1-3F5C061AB19D}"/>
    <cellStyle name="20% - Accent5 57 3" xfId="21125" xr:uid="{3E98155A-585B-47F4-A56C-474447C2A316}"/>
    <cellStyle name="20% - Accent5 57 3 2" xfId="46226" xr:uid="{5310D5FA-BA20-4D81-8E26-4AC88C861F04}"/>
    <cellStyle name="20% - Accent5 57 4" xfId="41649" xr:uid="{60BE7A1E-23E4-4794-B73D-275B099E68EB}"/>
    <cellStyle name="20% - Accent5 57 5" xfId="10686" xr:uid="{1779D8EB-E62F-466C-8C7F-BCFB2B960FAA}"/>
    <cellStyle name="20% - Accent5 58" xfId="6010" xr:uid="{D59D263A-22F5-4019-83B2-C66F4C053350}"/>
    <cellStyle name="20% - Accent5 58 2" xfId="13076" xr:uid="{0012FACB-8E9E-4A7A-8E8D-76CE1867F434}"/>
    <cellStyle name="20% - Accent5 58 2 2" xfId="43779" xr:uid="{B7F832D4-A938-405C-982E-6C1EDABE47FF}"/>
    <cellStyle name="20% - Accent5 58 3" xfId="21126" xr:uid="{DB9DFFAC-9BD0-4B05-9448-AF589F818F9A}"/>
    <cellStyle name="20% - Accent5 58 3 2" xfId="46227" xr:uid="{156E565A-9C09-41C8-A1BD-90202D4BA680}"/>
    <cellStyle name="20% - Accent5 58 4" xfId="41650" xr:uid="{FF2106DB-204E-4285-9E44-7DACDD1DEF6B}"/>
    <cellStyle name="20% - Accent5 58 5" xfId="10687" xr:uid="{F6575DF4-7630-412E-8D42-EC130884834A}"/>
    <cellStyle name="20% - Accent5 59" xfId="6009" xr:uid="{B85FEC3B-8DAE-4043-8A02-0F3AF40ED8E2}"/>
    <cellStyle name="20% - Accent5 59 2" xfId="13077" xr:uid="{630BF268-BF35-4064-B04D-16A4338820C7}"/>
    <cellStyle name="20% - Accent5 59 2 2" xfId="43780" xr:uid="{4BEEF47B-ADED-4EA8-81B7-10B535168ECB}"/>
    <cellStyle name="20% - Accent5 59 3" xfId="21127" xr:uid="{FBA40637-FF6B-4BE3-9882-9C77F706F527}"/>
    <cellStyle name="20% - Accent5 59 3 2" xfId="46228" xr:uid="{6C810E87-31D7-4ADA-B808-3ABD1A3E9331}"/>
    <cellStyle name="20% - Accent5 59 4" xfId="41651" xr:uid="{30C998D8-AB42-43FC-AD70-C7FC1A9FDDE1}"/>
    <cellStyle name="20% - Accent5 59 5" xfId="10688" xr:uid="{DD063E35-CD13-4FF5-A0D8-F033EC144638}"/>
    <cellStyle name="20% - Accent5 6" xfId="1335" xr:uid="{73B18197-9B7A-4B48-AB3C-462D52F8877C}"/>
    <cellStyle name="20% - Accent5 6 2" xfId="4745" xr:uid="{E1A2E4B2-DA66-4143-A5C4-920BF250C7F0}"/>
    <cellStyle name="20% - Accent5 6 2 2" xfId="12078" xr:uid="{EC621143-6719-4F37-98D8-A6075D4D9D45}"/>
    <cellStyle name="20% - Accent5 6 2 2 2" xfId="42850" xr:uid="{F04BA453-8249-47D5-B81F-2851B1F51BD4}"/>
    <cellStyle name="20% - Accent5 6 2 3" xfId="20213" xr:uid="{3F5C103A-503E-4F72-9BD1-1570DB49084E}"/>
    <cellStyle name="20% - Accent5 6 2 3 2" xfId="45367" xr:uid="{7364FF0C-BA88-4911-8375-5ABDE1770B5C}"/>
    <cellStyle name="20% - Accent5 6 2 4" xfId="40579" xr:uid="{5380B7B9-847D-4BF8-919E-5FB5A2D23F0F}"/>
    <cellStyle name="20% - Accent5 6 2 5" xfId="9537" xr:uid="{0433FD54-EB84-4D20-9D22-62FA078FC8B2}"/>
    <cellStyle name="20% - Accent5 6 3" xfId="7976" xr:uid="{DF8EDF1D-6881-426C-A6BA-37635B9E78F1}"/>
    <cellStyle name="20% - Accent5 6 4" xfId="4983" xr:uid="{33853A43-AC9C-4C0C-BCCA-76AE779CDDC9}"/>
    <cellStyle name="20% - Accent5 6 5" xfId="14052" xr:uid="{01BCF3E9-63E1-43CD-9B9D-99D9B3466009}"/>
    <cellStyle name="20% - Accent5 60" xfId="6008" xr:uid="{D9ACC6BA-77D2-4B1E-A90B-E1B41A89460B}"/>
    <cellStyle name="20% - Accent5 60 2" xfId="13078" xr:uid="{A425D223-87D5-4EB7-9504-C343B3A0CF72}"/>
    <cellStyle name="20% - Accent5 60 2 2" xfId="43781" xr:uid="{3D713B9E-CB0C-4FF0-A928-1CDD35D689DE}"/>
    <cellStyle name="20% - Accent5 60 3" xfId="21128" xr:uid="{14BE0F0C-AFA5-4596-B5C3-D0640F994F73}"/>
    <cellStyle name="20% - Accent5 60 3 2" xfId="46229" xr:uid="{C9BF563E-543D-4E1D-9D11-E189D0F2C835}"/>
    <cellStyle name="20% - Accent5 60 4" xfId="41652" xr:uid="{062CBD43-9C88-4C6D-9B58-3E6AA785018B}"/>
    <cellStyle name="20% - Accent5 60 5" xfId="10689" xr:uid="{4DFA383A-7F82-4DA4-B7A4-CE997C6F0770}"/>
    <cellStyle name="20% - Accent5 61" xfId="6007" xr:uid="{14D6DF82-3608-4869-BEB8-8FDB5E8C5800}"/>
    <cellStyle name="20% - Accent5 61 2" xfId="13079" xr:uid="{171F84B4-F3C4-4EB6-9063-D5DC4001AE45}"/>
    <cellStyle name="20% - Accent5 61 2 2" xfId="43782" xr:uid="{525100E9-E77B-4C65-99BE-F7237BE620FB}"/>
    <cellStyle name="20% - Accent5 61 3" xfId="21129" xr:uid="{436487E2-5866-44CE-96DF-5F66D07ACBDB}"/>
    <cellStyle name="20% - Accent5 61 3 2" xfId="46230" xr:uid="{B66C081A-8F83-4814-8CE2-FE2E6E6E1FCD}"/>
    <cellStyle name="20% - Accent5 61 4" xfId="41653" xr:uid="{E9EDF0A0-528A-4E94-9657-CAE808DA7A07}"/>
    <cellStyle name="20% - Accent5 61 5" xfId="10690" xr:uid="{9D6926B7-52D0-48EF-B52D-4659A0685E43}"/>
    <cellStyle name="20% - Accent5 62" xfId="4353" xr:uid="{1E32838C-62E3-4C92-9E86-42E1B78E292A}"/>
    <cellStyle name="20% - Accent5 62 2" xfId="13080" xr:uid="{C3A81094-812C-49B7-9CED-51553B0C9A93}"/>
    <cellStyle name="20% - Accent5 62 2 2" xfId="43783" xr:uid="{28B0475E-ECB0-444E-8FA8-B96F5B7F6110}"/>
    <cellStyle name="20% - Accent5 62 3" xfId="21130" xr:uid="{C85803CD-038C-437E-A4EF-60C74167BB9C}"/>
    <cellStyle name="20% - Accent5 62 3 2" xfId="46231" xr:uid="{44248EE2-F245-413D-9D5D-73C41FEF97C0}"/>
    <cellStyle name="20% - Accent5 62 4" xfId="41654" xr:uid="{FAA8B479-C237-4A2D-B600-BDC1EB24DB95}"/>
    <cellStyle name="20% - Accent5 62 5" xfId="10691" xr:uid="{C42C6B0A-18B4-4CA3-A464-FE4E8CF076CF}"/>
    <cellStyle name="20% - Accent5 63" xfId="6006" xr:uid="{D045F1B9-6D92-45F7-A42B-6F0BCABB6D94}"/>
    <cellStyle name="20% - Accent5 63 2" xfId="13081" xr:uid="{604D8DF1-CAC1-48D4-ACF0-EC8402C216E2}"/>
    <cellStyle name="20% - Accent5 63 2 2" xfId="43784" xr:uid="{B3D78594-EBAF-4A4D-91C8-CDD98EB4002B}"/>
    <cellStyle name="20% - Accent5 63 3" xfId="21131" xr:uid="{3F680365-9D2B-4E5B-8645-B662E2146359}"/>
    <cellStyle name="20% - Accent5 63 3 2" xfId="46232" xr:uid="{41AA246C-F9A5-4670-BB91-6A4EEE032A2D}"/>
    <cellStyle name="20% - Accent5 63 4" xfId="41655" xr:uid="{8FC1EE06-1631-4B6D-B69F-1596646AA350}"/>
    <cellStyle name="20% - Accent5 63 5" xfId="10692" xr:uid="{FC421196-2560-455F-B138-643D15AFEADE}"/>
    <cellStyle name="20% - Accent5 64" xfId="4352" xr:uid="{A70E7ADC-FF74-4B5F-8C95-4B833F228942}"/>
    <cellStyle name="20% - Accent5 64 2" xfId="13082" xr:uid="{51C0C77F-743B-4A6E-998F-0499DFD8D2FF}"/>
    <cellStyle name="20% - Accent5 64 2 2" xfId="43785" xr:uid="{774BF1B7-0EF9-4559-ABAD-D11C2A06214B}"/>
    <cellStyle name="20% - Accent5 64 3" xfId="21132" xr:uid="{E21C1F45-D5F1-4809-BCBD-817302C9A33C}"/>
    <cellStyle name="20% - Accent5 64 3 2" xfId="46233" xr:uid="{55207A3B-81CA-4FC8-BF51-05C9DA191FC5}"/>
    <cellStyle name="20% - Accent5 64 4" xfId="41656" xr:uid="{A33F971D-C605-4CD5-9CE5-BCC432B2C96A}"/>
    <cellStyle name="20% - Accent5 64 5" xfId="10693" xr:uid="{5A860E26-55D3-4208-9154-35036D8B10C5}"/>
    <cellStyle name="20% - Accent5 65" xfId="6005" xr:uid="{83222E78-9457-4EC0-BA3B-D416872D62B4}"/>
    <cellStyle name="20% - Accent5 65 2" xfId="13083" xr:uid="{70274B8D-4807-4246-9653-574D9D967912}"/>
    <cellStyle name="20% - Accent5 65 2 2" xfId="43786" xr:uid="{FE737D6E-2087-4A0F-AC75-41B443A2634A}"/>
    <cellStyle name="20% - Accent5 65 3" xfId="21133" xr:uid="{77329EF1-3FD4-450F-B656-2DE7F62970A0}"/>
    <cellStyle name="20% - Accent5 65 3 2" xfId="46234" xr:uid="{1EBCB348-F02E-4650-BA95-71B77BBDB977}"/>
    <cellStyle name="20% - Accent5 65 4" xfId="41657" xr:uid="{66ADB5D7-BB17-4ECF-B2BC-B834D52305A5}"/>
    <cellStyle name="20% - Accent5 65 5" xfId="10694" xr:uid="{5299B1FD-BD13-47C7-A1F2-12C95E4F32CB}"/>
    <cellStyle name="20% - Accent5 66" xfId="4351" xr:uid="{ED95807B-D87D-4E66-8C8B-403B0B2EE6BE}"/>
    <cellStyle name="20% - Accent5 66 2" xfId="13084" xr:uid="{504ED2D5-0FE3-4B45-8BCC-38EC21161DFB}"/>
    <cellStyle name="20% - Accent5 66 2 2" xfId="43787" xr:uid="{C680A9D7-A584-454B-8E8A-89161CADE6CE}"/>
    <cellStyle name="20% - Accent5 66 3" xfId="21134" xr:uid="{6494C383-845F-4267-901C-C85122587B0B}"/>
    <cellStyle name="20% - Accent5 66 3 2" xfId="46235" xr:uid="{CD414DDD-C69E-411D-9B42-CC7FB9D5925B}"/>
    <cellStyle name="20% - Accent5 66 4" xfId="41658" xr:uid="{D923F00A-31B5-44AB-AD36-DD12CB8EA424}"/>
    <cellStyle name="20% - Accent5 66 5" xfId="10695" xr:uid="{6C4F8C43-A7A6-45B5-810E-17CB32B9DD06}"/>
    <cellStyle name="20% - Accent5 67" xfId="6004" xr:uid="{694A3F9C-33DA-43FC-8056-71A6D7FB259B}"/>
    <cellStyle name="20% - Accent5 67 2" xfId="13085" xr:uid="{2D19F7AC-864C-4406-80AD-F88198D24B32}"/>
    <cellStyle name="20% - Accent5 67 2 2" xfId="43788" xr:uid="{BEF0AB06-365D-4CD8-815D-740A2B7ECA27}"/>
    <cellStyle name="20% - Accent5 67 3" xfId="21135" xr:uid="{3F3B0C41-485D-420C-A462-BAFA0A52ED6B}"/>
    <cellStyle name="20% - Accent5 67 3 2" xfId="46236" xr:uid="{9AFA41B1-887A-4972-B889-20D80BB393D6}"/>
    <cellStyle name="20% - Accent5 67 4" xfId="41659" xr:uid="{45CF5169-61D2-4F51-956D-9EE1BD5F4170}"/>
    <cellStyle name="20% - Accent5 67 5" xfId="10696" xr:uid="{9C1047C6-BCB4-4F71-9C9F-20EE48FDC157}"/>
    <cellStyle name="20% - Accent5 68" xfId="4350" xr:uid="{DCF802C3-292F-4D94-ADFB-6090C84701C7}"/>
    <cellStyle name="20% - Accent5 68 2" xfId="13086" xr:uid="{E524657D-4C73-4CA3-9FBD-5B973D81844C}"/>
    <cellStyle name="20% - Accent5 68 2 2" xfId="43789" xr:uid="{041A4C2D-9034-4AD4-917A-392432A5A88B}"/>
    <cellStyle name="20% - Accent5 68 3" xfId="21136" xr:uid="{03F4E81E-9DED-486C-BC52-E85183C01D7B}"/>
    <cellStyle name="20% - Accent5 68 3 2" xfId="46237" xr:uid="{4D288959-AA36-43E0-9E0D-0704D9EAFD6C}"/>
    <cellStyle name="20% - Accent5 68 4" xfId="41660" xr:uid="{A9B31BD5-B3B7-41A6-BABD-12FA07E50602}"/>
    <cellStyle name="20% - Accent5 68 5" xfId="10697" xr:uid="{9635921D-F8A4-45BA-BBAC-FF2D5B8E03E9}"/>
    <cellStyle name="20% - Accent5 69" xfId="6003" xr:uid="{840C8E80-2BC7-4814-BA79-D22A0BA68C59}"/>
    <cellStyle name="20% - Accent5 69 2" xfId="13087" xr:uid="{8E415DBE-1773-47F8-8E1A-C26C901FEA48}"/>
    <cellStyle name="20% - Accent5 69 2 2" xfId="43790" xr:uid="{5BEF29C0-8E8D-4486-A77F-16D4789DBAAB}"/>
    <cellStyle name="20% - Accent5 69 3" xfId="21137" xr:uid="{61D4CC92-A15C-4305-8813-A4DA8972C212}"/>
    <cellStyle name="20% - Accent5 69 3 2" xfId="46238" xr:uid="{242CFB44-F951-4224-8AD0-AB2F2FE0185C}"/>
    <cellStyle name="20% - Accent5 69 4" xfId="41661" xr:uid="{BC65EF24-5488-4690-AF50-F1D6DA81EB4D}"/>
    <cellStyle name="20% - Accent5 69 5" xfId="10698" xr:uid="{102DA851-A771-4D5C-A9F6-05008DF6F5D1}"/>
    <cellStyle name="20% - Accent5 7" xfId="1336" xr:uid="{4EC65622-A17A-4C0B-B843-4CDAF3307657}"/>
    <cellStyle name="20% - Accent5 7 2" xfId="7471" xr:uid="{35B4E8CC-B6AD-4CA2-9D1E-80066A031476}"/>
    <cellStyle name="20% - Accent5 7 2 2" xfId="12079" xr:uid="{2E2135BD-C6F8-479B-A94E-EA696512C661}"/>
    <cellStyle name="20% - Accent5 7 2 2 2" xfId="42851" xr:uid="{C5288E26-BD21-4352-925A-63B744D40B7F}"/>
    <cellStyle name="20% - Accent5 7 2 3" xfId="20214" xr:uid="{7A4EF5B1-C1E1-4558-BAC7-FCDCC5CEC5B1}"/>
    <cellStyle name="20% - Accent5 7 2 3 2" xfId="45368" xr:uid="{1F97F056-9CAF-4DFB-9ED6-B8190EEA2709}"/>
    <cellStyle name="20% - Accent5 7 2 4" xfId="40580" xr:uid="{430B333B-75E4-4B22-B0D1-6B29F4369270}"/>
    <cellStyle name="20% - Accent5 7 2 5" xfId="9538" xr:uid="{934A7F9E-5F61-4B35-A85F-818462B371F6}"/>
    <cellStyle name="20% - Accent5 7 3" xfId="7992" xr:uid="{EB65033F-E7B8-40E5-930F-DB13E6361B4E}"/>
    <cellStyle name="20% - Accent5 7 4" xfId="7350" xr:uid="{B8B57893-A17A-427D-9005-EDB9A3CD9EFF}"/>
    <cellStyle name="20% - Accent5 7 5" xfId="14053" xr:uid="{5B2BA36C-3266-4182-8C6A-F561C553AFE0}"/>
    <cellStyle name="20% - Accent5 70" xfId="4349" xr:uid="{6E58EE74-134E-4692-A7C0-2209536B803C}"/>
    <cellStyle name="20% - Accent5 70 2" xfId="13088" xr:uid="{56A9AEDF-4771-4EF1-BAA3-B7D47DE60E42}"/>
    <cellStyle name="20% - Accent5 70 2 2" xfId="43791" xr:uid="{92496C71-7612-49BA-8DA8-C989673E58BD}"/>
    <cellStyle name="20% - Accent5 70 3" xfId="21138" xr:uid="{14C0458A-AB59-4AD6-8916-92B610591A70}"/>
    <cellStyle name="20% - Accent5 70 3 2" xfId="46239" xr:uid="{15F30BFC-5E26-4693-A337-92F307C36DCF}"/>
    <cellStyle name="20% - Accent5 70 4" xfId="41662" xr:uid="{D6C56083-7147-4EA1-80B5-A6221FBDAD73}"/>
    <cellStyle name="20% - Accent5 70 5" xfId="10699" xr:uid="{7FD7D1C2-168F-4DF8-9ADD-56678BB33297}"/>
    <cellStyle name="20% - Accent5 71" xfId="6002" xr:uid="{0F01D659-E44F-4940-B27D-127C3A5E81F0}"/>
    <cellStyle name="20% - Accent5 71 2" xfId="13089" xr:uid="{70D0C2E7-D64A-4D6F-8FD5-32271983B36A}"/>
    <cellStyle name="20% - Accent5 71 2 2" xfId="43792" xr:uid="{84CF6D4B-6DC9-4D7B-8C92-4AE0C32806C6}"/>
    <cellStyle name="20% - Accent5 71 3" xfId="21139" xr:uid="{9194D108-6BD4-4D04-9A4E-051BD781C709}"/>
    <cellStyle name="20% - Accent5 71 3 2" xfId="46240" xr:uid="{6C35BF38-5BF4-4A53-B622-B20BFFE6BCC3}"/>
    <cellStyle name="20% - Accent5 71 4" xfId="41663" xr:uid="{BB9C44CD-A4BC-4039-BE04-8137200EB83F}"/>
    <cellStyle name="20% - Accent5 71 5" xfId="10700" xr:uid="{6251AFBA-9C20-4006-A251-FC059A2D8482}"/>
    <cellStyle name="20% - Accent5 72" xfId="4348" xr:uid="{BFA42D4E-D9D5-4A6D-BE85-41DDE7229170}"/>
    <cellStyle name="20% - Accent5 72 2" xfId="13090" xr:uid="{2B1B3375-625F-4409-AAC3-8FC8BCFBBFB1}"/>
    <cellStyle name="20% - Accent5 72 2 2" xfId="43793" xr:uid="{F26A088D-BAEE-4FF1-8D3E-37F11D90B34E}"/>
    <cellStyle name="20% - Accent5 72 3" xfId="21140" xr:uid="{1408E6C9-6C65-4D13-933F-F764EDB6A68C}"/>
    <cellStyle name="20% - Accent5 72 3 2" xfId="46241" xr:uid="{C22BFE45-90A4-4A75-9C8F-F004DCE357D0}"/>
    <cellStyle name="20% - Accent5 72 4" xfId="41664" xr:uid="{18A05691-9B93-4705-9E84-2ADDCD4C8495}"/>
    <cellStyle name="20% - Accent5 72 5" xfId="10701" xr:uid="{46DB6006-38DC-4DB8-BF19-32E2F92A9D72}"/>
    <cellStyle name="20% - Accent5 73" xfId="6001" xr:uid="{EDCE46CC-A14B-4EFD-BC1E-FD1C7A3A810C}"/>
    <cellStyle name="20% - Accent5 73 2" xfId="13091" xr:uid="{6389BB1A-F36D-4896-B871-A8B28CEE2555}"/>
    <cellStyle name="20% - Accent5 73 2 2" xfId="43794" xr:uid="{BEE89A79-762A-4D33-829C-28F869BDB6F7}"/>
    <cellStyle name="20% - Accent5 73 3" xfId="21141" xr:uid="{78B494FB-260A-4884-A190-6F5EB22CDBEA}"/>
    <cellStyle name="20% - Accent5 73 3 2" xfId="46242" xr:uid="{7CD29F93-7F8C-4450-A4B7-7598786C915E}"/>
    <cellStyle name="20% - Accent5 73 4" xfId="41665" xr:uid="{3B58F8C9-0914-4569-B261-2E274136599C}"/>
    <cellStyle name="20% - Accent5 73 5" xfId="10702" xr:uid="{70DE1DB7-400B-4C8B-9BC8-5156266A6FEF}"/>
    <cellStyle name="20% - Accent5 74" xfId="6000" xr:uid="{1D27B11E-961A-4C73-B437-03AA9D32001C}"/>
    <cellStyle name="20% - Accent5 74 2" xfId="13092" xr:uid="{3A6B813D-0BB2-4379-AFB0-42484B238208}"/>
    <cellStyle name="20% - Accent5 74 2 2" xfId="43795" xr:uid="{0F6E17F5-5970-470F-B865-DC340304B74F}"/>
    <cellStyle name="20% - Accent5 74 3" xfId="21142" xr:uid="{7340FC5E-F70F-40BC-B501-FB4253552926}"/>
    <cellStyle name="20% - Accent5 74 3 2" xfId="46243" xr:uid="{D124E95D-666D-443A-9CCF-3600D8F5F5E1}"/>
    <cellStyle name="20% - Accent5 74 4" xfId="41666" xr:uid="{44C1E453-D2D1-4920-90B6-DBFE006982F6}"/>
    <cellStyle name="20% - Accent5 74 5" xfId="10703" xr:uid="{6A8DEB41-7725-4E04-B235-845122A4F428}"/>
    <cellStyle name="20% - Accent5 75" xfId="5999" xr:uid="{76397A85-09FF-4F55-AAA6-3FCA00DD24D6}"/>
    <cellStyle name="20% - Accent5 75 2" xfId="13093" xr:uid="{80508149-2C2E-43FA-BD04-8F72C34674C7}"/>
    <cellStyle name="20% - Accent5 75 2 2" xfId="43796" xr:uid="{371B26C1-DF59-4E8F-B3A2-BA873D9E6038}"/>
    <cellStyle name="20% - Accent5 75 3" xfId="21143" xr:uid="{501E4B03-70C3-4920-9BEA-0D47AE9CB798}"/>
    <cellStyle name="20% - Accent5 75 3 2" xfId="46244" xr:uid="{E8009D9D-F37C-4639-B1E9-3E7C07185C71}"/>
    <cellStyle name="20% - Accent5 75 4" xfId="41667" xr:uid="{E1D92FD9-68AC-4E9B-9110-24A92E60A749}"/>
    <cellStyle name="20% - Accent5 75 5" xfId="10704" xr:uid="{08BB2A9A-63EA-4A20-B4A1-7F55C5EA5F24}"/>
    <cellStyle name="20% - Accent5 76" xfId="5998" xr:uid="{89908107-4CFB-446F-AB91-585C05E66E0B}"/>
    <cellStyle name="20% - Accent5 76 2" xfId="13094" xr:uid="{BF4A80A3-EE19-4F58-B5AF-377FA695CE3A}"/>
    <cellStyle name="20% - Accent5 76 2 2" xfId="43797" xr:uid="{CBB197E3-9EDA-4B54-BFAF-D06F86A3E9AB}"/>
    <cellStyle name="20% - Accent5 76 3" xfId="21144" xr:uid="{54A1B5BD-C6E1-4D78-A081-D4A649624EFA}"/>
    <cellStyle name="20% - Accent5 76 3 2" xfId="46245" xr:uid="{7F8F68C0-65D6-4A7D-A5FC-4DAAB64E3232}"/>
    <cellStyle name="20% - Accent5 76 4" xfId="41668" xr:uid="{6DCA8027-0D33-412C-9505-2B101018FF8F}"/>
    <cellStyle name="20% - Accent5 76 5" xfId="10705" xr:uid="{10A39A19-8D98-4A33-BA63-F4E2D8099C1F}"/>
    <cellStyle name="20% - Accent5 77" xfId="5997" xr:uid="{F483DDBD-AEDB-4B8A-905F-ABA4C5520158}"/>
    <cellStyle name="20% - Accent5 77 2" xfId="13095" xr:uid="{3D790E7E-7A59-4865-896A-15636C375EA6}"/>
    <cellStyle name="20% - Accent5 77 2 2" xfId="43798" xr:uid="{73B096F9-59B2-47DF-944E-464E8EACF54F}"/>
    <cellStyle name="20% - Accent5 77 3" xfId="21145" xr:uid="{3CC9784B-9541-4928-9549-18836EA20C06}"/>
    <cellStyle name="20% - Accent5 77 3 2" xfId="46246" xr:uid="{24FD109E-615B-4925-AB96-45937F1C444B}"/>
    <cellStyle name="20% - Accent5 77 4" xfId="41669" xr:uid="{ECEAE768-70C3-4057-9D81-4BD8D0434A32}"/>
    <cellStyle name="20% - Accent5 77 5" xfId="10706" xr:uid="{035A7E87-E07F-4B9D-AE05-FFF3050561C2}"/>
    <cellStyle name="20% - Accent5 78" xfId="5996" xr:uid="{00C950B4-317F-483C-8908-19884316A1E2}"/>
    <cellStyle name="20% - Accent5 78 2" xfId="13096" xr:uid="{7DBED786-AB14-409C-94CD-5D280D24BB97}"/>
    <cellStyle name="20% - Accent5 78 2 2" xfId="43799" xr:uid="{0E36A6DC-202F-42B2-B43A-5C616D30F366}"/>
    <cellStyle name="20% - Accent5 78 3" xfId="21146" xr:uid="{5F9ED6E4-65BD-47B2-BDC5-DDD1009AFBC7}"/>
    <cellStyle name="20% - Accent5 78 3 2" xfId="46247" xr:uid="{D42C4705-AA01-45C3-BDBB-E446F9C47B33}"/>
    <cellStyle name="20% - Accent5 78 4" xfId="41670" xr:uid="{11E504D0-6C08-4572-89FB-B6BC90F1C3BA}"/>
    <cellStyle name="20% - Accent5 78 5" xfId="10707" xr:uid="{5660EFA2-141E-4A47-8C6E-B8967B04F685}"/>
    <cellStyle name="20% - Accent5 79" xfId="5995" xr:uid="{870B3392-FCAC-4350-9962-B1D7046D8375}"/>
    <cellStyle name="20% - Accent5 79 2" xfId="13097" xr:uid="{F6BF2D31-1C3D-4775-9FA4-E31569FA540E}"/>
    <cellStyle name="20% - Accent5 79 2 2" xfId="43800" xr:uid="{999D458F-71CC-4BA4-B660-BBA3AC6396B2}"/>
    <cellStyle name="20% - Accent5 79 3" xfId="21147" xr:uid="{2C113495-7CFE-493E-BF48-A797742DAE11}"/>
    <cellStyle name="20% - Accent5 79 3 2" xfId="46248" xr:uid="{2D54C4B2-0D24-4674-A85B-3EE05340175F}"/>
    <cellStyle name="20% - Accent5 79 4" xfId="41671" xr:uid="{E289608D-05C9-4804-9ECF-212E9D5E41F8}"/>
    <cellStyle name="20% - Accent5 79 5" xfId="10708" xr:uid="{124859FE-C497-4F31-BEC2-2453C4E985BA}"/>
    <cellStyle name="20% - Accent5 8" xfId="1337" xr:uid="{4D48D0A3-3AF1-43F4-AAE7-68E901832CDF}"/>
    <cellStyle name="20% - Accent5 8 2" xfId="7425" xr:uid="{BB959754-B669-48F8-8A5D-1D2DEDF51C3B}"/>
    <cellStyle name="20% - Accent5 8 2 2" xfId="12080" xr:uid="{7A3E5A24-6D75-4C82-BFE4-5EFCAB21C1A4}"/>
    <cellStyle name="20% - Accent5 8 2 2 2" xfId="42852" xr:uid="{03D1EF1A-AA2C-44C8-824C-AE67DDEE6430}"/>
    <cellStyle name="20% - Accent5 8 2 3" xfId="20215" xr:uid="{399AEF0E-BCB8-42EF-B8FD-553D50E5E1DF}"/>
    <cellStyle name="20% - Accent5 8 2 3 2" xfId="45369" xr:uid="{4816A723-1BBB-4FDD-9DBC-678989317D15}"/>
    <cellStyle name="20% - Accent5 8 2 4" xfId="40581" xr:uid="{BBFEA26A-E7C8-4C98-9FAF-805264551B1D}"/>
    <cellStyle name="20% - Accent5 8 2 5" xfId="9539" xr:uid="{3F01848B-1831-460B-81E1-610AFF061A4B}"/>
    <cellStyle name="20% - Accent5 8 3" xfId="8009" xr:uid="{A685685C-6236-4FD5-805B-33A24E016409}"/>
    <cellStyle name="20% - Accent5 8 4" xfId="7349" xr:uid="{3F6A2C61-44F8-4D92-8178-ACD7DAD41566}"/>
    <cellStyle name="20% - Accent5 8 5" xfId="14054" xr:uid="{E79CB8F3-F71A-4DB7-A668-8DBBCA4860E3}"/>
    <cellStyle name="20% - Accent5 80" xfId="5994" xr:uid="{C561532D-9EBD-474D-BCEE-A1D643CBB5C9}"/>
    <cellStyle name="20% - Accent5 80 2" xfId="13098" xr:uid="{11DF5C53-5818-4269-87D3-01DF379A2ABB}"/>
    <cellStyle name="20% - Accent5 80 2 2" xfId="43801" xr:uid="{7CC20D3E-D9C1-413F-A77E-DE926A29C342}"/>
    <cellStyle name="20% - Accent5 80 3" xfId="21148" xr:uid="{25A9BA34-4220-424B-A3C3-36437CB65E20}"/>
    <cellStyle name="20% - Accent5 80 3 2" xfId="46249" xr:uid="{3762E731-E96B-44F4-98CA-767BAF477E74}"/>
    <cellStyle name="20% - Accent5 80 4" xfId="41672" xr:uid="{C32CF5C5-CD81-45C8-BC55-6488E050BE05}"/>
    <cellStyle name="20% - Accent5 80 5" xfId="10709" xr:uid="{8261C726-4131-4111-A838-6814AB35EE5B}"/>
    <cellStyle name="20% - Accent5 81" xfId="5993" xr:uid="{82167F9E-DFD7-4041-BFF8-47F71B005F4F}"/>
    <cellStyle name="20% - Accent5 81 2" xfId="13099" xr:uid="{2D2351B8-7AD5-468A-AA07-C16D9478A87E}"/>
    <cellStyle name="20% - Accent5 81 2 2" xfId="43802" xr:uid="{4308696C-1985-4A00-A57D-31C7FD3779B6}"/>
    <cellStyle name="20% - Accent5 81 3" xfId="21149" xr:uid="{DC97E57B-713D-4C57-8FC2-19F62C2360B4}"/>
    <cellStyle name="20% - Accent5 81 3 2" xfId="46250" xr:uid="{60AE1668-C13D-4EBB-946E-B1C4A3EF3E68}"/>
    <cellStyle name="20% - Accent5 81 4" xfId="41673" xr:uid="{16DEE589-6417-4F2C-8235-DD1DACD0872E}"/>
    <cellStyle name="20% - Accent5 81 5" xfId="10710" xr:uid="{25931A4A-5A89-4A3C-ABF8-DA3485858B60}"/>
    <cellStyle name="20% - Accent5 82" xfId="5992" xr:uid="{0DC096B4-0359-4E4D-9C0B-9838709CA1CB}"/>
    <cellStyle name="20% - Accent5 82 2" xfId="13100" xr:uid="{64B1A7D6-B28F-4D28-88FA-4CAD4D1D2A65}"/>
    <cellStyle name="20% - Accent5 82 2 2" xfId="43803" xr:uid="{86648446-3F4A-4E05-8CD6-A3CC16C679BC}"/>
    <cellStyle name="20% - Accent5 82 3" xfId="21150" xr:uid="{4C096087-1DF8-4000-AF8C-40D23852E477}"/>
    <cellStyle name="20% - Accent5 82 3 2" xfId="46251" xr:uid="{3200DBDB-3FF8-41A4-8539-9A4C41E3410C}"/>
    <cellStyle name="20% - Accent5 82 4" xfId="41674" xr:uid="{5D5CA59B-2BD9-4532-A859-D1F5C7223D45}"/>
    <cellStyle name="20% - Accent5 82 5" xfId="10711" xr:uid="{3F2DC247-0C19-478D-95FC-EEAABDDEA319}"/>
    <cellStyle name="20% - Accent5 83" xfId="5991" xr:uid="{DB91EF41-AAFC-4A3B-8404-25C8FC39D8D7}"/>
    <cellStyle name="20% - Accent5 83 2" xfId="13101" xr:uid="{1146CF5A-27C3-4693-A5E7-93199C88C241}"/>
    <cellStyle name="20% - Accent5 83 2 2" xfId="43804" xr:uid="{2DA47905-227F-44ED-9586-89D0D3069A15}"/>
    <cellStyle name="20% - Accent5 83 3" xfId="21151" xr:uid="{8C850204-2BB7-4A09-85B8-2B5C8AD7BD4A}"/>
    <cellStyle name="20% - Accent5 83 3 2" xfId="46252" xr:uid="{0ABAD851-73D7-4E0C-A050-90BD491912B6}"/>
    <cellStyle name="20% - Accent5 83 4" xfId="41675" xr:uid="{07CB4B53-5B37-4936-AFF3-2577FCBB1176}"/>
    <cellStyle name="20% - Accent5 83 5" xfId="10712" xr:uid="{33F890F4-C518-4702-B8C1-C34FAD6AE08B}"/>
    <cellStyle name="20% - Accent5 84" xfId="7803" xr:uid="{B379C4AC-96C3-4467-9443-765AA89481D9}"/>
    <cellStyle name="20% - Accent5 84 2" xfId="8147" xr:uid="{CFD5954B-7975-422A-86A7-8B7958822CFE}"/>
    <cellStyle name="20% - Accent5 85" xfId="7823" xr:uid="{25DBE1EC-C365-4156-8E1E-461611946951}"/>
    <cellStyle name="20% - Accent5 85 2" xfId="8173" xr:uid="{261747FA-5802-4DFB-9F6F-C402804083B9}"/>
    <cellStyle name="20% - Accent5 86" xfId="7838" xr:uid="{0C1FED88-4888-459A-A033-59F208B6C4F8}"/>
    <cellStyle name="20% - Accent5 86 2" xfId="8187" xr:uid="{FFD773CA-8AC7-498E-8B18-D7EEDF85A18E}"/>
    <cellStyle name="20% - Accent5 87" xfId="7854" xr:uid="{654D1A2B-B9CC-4968-99E9-646845CE092E}"/>
    <cellStyle name="20% - Accent5 87 2" xfId="8202" xr:uid="{05B12329-0CEC-4839-8F00-7DA1E37FCAD7}"/>
    <cellStyle name="20% - Accent5 88" xfId="7871" xr:uid="{4D7F2432-82A6-4553-A22C-25C04369F105}"/>
    <cellStyle name="20% - Accent5 88 2" xfId="8217" xr:uid="{3D36300F-CE75-408D-94DD-3C2F105580BC}"/>
    <cellStyle name="20% - Accent5 89" xfId="7897" xr:uid="{2A95644E-4F8C-4949-9340-6710B20DFFB0}"/>
    <cellStyle name="20% - Accent5 9" xfId="1338" xr:uid="{78A1ED01-436D-412F-A917-8C49506E2463}"/>
    <cellStyle name="20% - Accent5 9 2" xfId="4742" xr:uid="{D4C2006A-AFB2-4EA2-94DF-2E001C2B7639}"/>
    <cellStyle name="20% - Accent5 9 2 2" xfId="12082" xr:uid="{53F5DB4E-ADAD-4073-9742-A9B5225E6677}"/>
    <cellStyle name="20% - Accent5 9 2 2 2" xfId="42854" xr:uid="{487CA79D-5C52-4B4E-BBE6-257312CC7FE9}"/>
    <cellStyle name="20% - Accent5 9 2 3" xfId="20217" xr:uid="{D41ECC0A-8031-4F14-AEB8-3CC88669E7E5}"/>
    <cellStyle name="20% - Accent5 9 2 3 2" xfId="45371" xr:uid="{1DDF93A7-5279-4505-A44B-F01AF2F4AE48}"/>
    <cellStyle name="20% - Accent5 9 2 4" xfId="40583" xr:uid="{EC0590C4-6DC3-4815-8140-855AD0F85BCA}"/>
    <cellStyle name="20% - Accent5 9 2 5" xfId="9541" xr:uid="{AD53B089-B67F-4D61-808E-2E465205F109}"/>
    <cellStyle name="20% - Accent5 9 3" xfId="8430" xr:uid="{B0DD1A4B-3BDE-44DC-924C-298253B8098E}"/>
    <cellStyle name="20% - Accent5 9 3 2" xfId="13561" xr:uid="{EF23F5E0-EF3C-4152-971B-3485596FF70F}"/>
    <cellStyle name="20% - Accent5 9 3 3" xfId="40582" xr:uid="{CADFD3D2-AFBC-4606-97D4-11CFCAAFF9CC}"/>
    <cellStyle name="20% - Accent5 9 3 4" xfId="9540" xr:uid="{61F281E3-AF97-4841-97FA-FAE8ED74E00A}"/>
    <cellStyle name="20% - Accent5 9 4" xfId="4240" xr:uid="{BEF62310-77B3-4138-9FAC-183D219B1B97}"/>
    <cellStyle name="20% - Accent5 9 4 2" xfId="20216" xr:uid="{4EC44E24-B14D-4F06-BED1-0695D8EBF194}"/>
    <cellStyle name="20% - Accent5 9 4 2 2" xfId="45370" xr:uid="{52850817-6D9A-4FCD-8CD8-8F2F386C32A2}"/>
    <cellStyle name="20% - Accent5 9 4 3" xfId="42853" xr:uid="{60922452-2CF0-496E-AF8B-0267966F36E3}"/>
    <cellStyle name="20% - Accent5 9 4 4" xfId="12081" xr:uid="{35D3DD28-2CF8-4C20-9C26-0559D368DBED}"/>
    <cellStyle name="20% - Accent5 9 5" xfId="7348" xr:uid="{43458893-CEB4-4735-86B6-8C2A9A0BEEDC}"/>
    <cellStyle name="20% - Accent5 9 6" xfId="14055" xr:uid="{09882F9D-C505-4AFA-B708-AE3AFB1F9F7E}"/>
    <cellStyle name="20% - Accent5 90" xfId="8027" xr:uid="{2A30701E-B02D-44DF-8169-D971DE5F2C41}"/>
    <cellStyle name="20% - Accent5 91" xfId="8275" xr:uid="{0FD905FF-C7D1-4A42-B358-B02C8B9461BF}"/>
    <cellStyle name="20% - Accent5 91 2" xfId="8548" xr:uid="{11B87BA6-1182-4FB2-B083-88A1A361DABD}"/>
    <cellStyle name="20% - Accent5 92" xfId="8299" xr:uid="{F5F5CE0F-9759-4519-A255-5E8559894E85}"/>
    <cellStyle name="20% - Accent5 92 2" xfId="8565" xr:uid="{A0705960-1F1F-4FFE-88D5-ADA0A92C5CEE}"/>
    <cellStyle name="20% - Accent5 93" xfId="8318" xr:uid="{450DAACC-272A-47F1-885E-FC632BDFAB71}"/>
    <cellStyle name="20% - Accent5 93 2" xfId="8580" xr:uid="{A0FFD0FF-04C0-47DD-BA15-21E5F03A0800}"/>
    <cellStyle name="20% - Accent5 94" xfId="8335" xr:uid="{A4B73DE6-4491-4E2F-9808-5655E3DF6C27}"/>
    <cellStyle name="20% - Accent5 95" xfId="7008" xr:uid="{5F50ED8B-3943-460D-A5F0-41DAFAD3C7F2}"/>
    <cellStyle name="20% - Accent5 96" xfId="10558" xr:uid="{DBC9DF43-45AE-4662-BFC9-8C4D51CBAD90}"/>
    <cellStyle name="20% - Accent5 97" xfId="11193" xr:uid="{65CF31A1-A4ED-48DC-925F-540F1333C710}"/>
    <cellStyle name="20% - Accent5 98" xfId="11167" xr:uid="{F2325CA3-1DB7-4C18-96D8-13833162DE6E}"/>
    <cellStyle name="20% - Accent5 99" xfId="13766" xr:uid="{7C5EE514-082B-4989-BD7B-52D12665C9B1}"/>
    <cellStyle name="20% - Accent5 99 2" xfId="44250" xr:uid="{803FBD7A-E6C7-4AAE-A04A-3421AE7A6F13}"/>
    <cellStyle name="20% - Accent6" xfId="4212" builtinId="50" customBuiltin="1"/>
    <cellStyle name="20% - Accent6 10" xfId="1339" xr:uid="{FDF83508-C601-4C67-945A-65B602042C99}"/>
    <cellStyle name="20% - Accent6 10 2" xfId="5004" xr:uid="{6C31AAFD-FA5E-474C-BF6A-AE27F81C853D}"/>
    <cellStyle name="20% - Accent6 10 2 2" xfId="12083" xr:uid="{56A99E63-1972-4768-82EC-FB7021B07FF6}"/>
    <cellStyle name="20% - Accent6 10 2 2 2" xfId="42855" xr:uid="{A8668630-7A2C-4B0A-8596-ED50350FE375}"/>
    <cellStyle name="20% - Accent6 10 2 3" xfId="20218" xr:uid="{6D39E082-4462-41FF-AE99-287D6CE9DCB4}"/>
    <cellStyle name="20% - Accent6 10 2 3 2" xfId="45372" xr:uid="{98BEC8CB-12D3-44C6-9399-CCC43A5F773C}"/>
    <cellStyle name="20% - Accent6 10 2 4" xfId="40585" xr:uid="{FE103845-2637-4E72-BEFE-03F47DA10B4A}"/>
    <cellStyle name="20% - Accent6 10 2 5" xfId="9543" xr:uid="{F3AF6161-8BC5-464C-9CA5-BA75C330E48B}"/>
    <cellStyle name="20% - Accent6 10 3" xfId="7347" xr:uid="{7C695052-18C1-4899-8B99-36D36935D4DC}"/>
    <cellStyle name="20% - Accent6 10 3 2" xfId="11702" xr:uid="{D0D2432E-07C9-48B1-87D0-9FDA5797E23C}"/>
    <cellStyle name="20% - Accent6 10 3 2 2" xfId="42481" xr:uid="{7C6E8945-9086-439C-B81E-7B5A2DFA00AD}"/>
    <cellStyle name="20% - Accent6 10 3 3" xfId="40584" xr:uid="{2B86EDF9-7FEB-4172-8743-A2D70F17183D}"/>
    <cellStyle name="20% - Accent6 10 3 4" xfId="9542" xr:uid="{65AE3303-C857-47F0-971A-0C7ADD52B249}"/>
    <cellStyle name="20% - Accent6 10 4" xfId="14056" xr:uid="{A296DF10-3B08-46B4-BFFF-B67B884668A1}"/>
    <cellStyle name="20% - Accent6 10 5" xfId="19850" xr:uid="{EF9299C6-5891-41CC-B657-B728E04C56FC}"/>
    <cellStyle name="20% - Accent6 10 5 2" xfId="45029" xr:uid="{A762BEE5-CB01-44AF-9A2F-E40F182D8CE9}"/>
    <cellStyle name="20% - Accent6 100" xfId="13799" xr:uid="{125B2780-2637-429E-8657-E2F8290E408A}"/>
    <cellStyle name="20% - Accent6 100 2" xfId="44283" xr:uid="{485D1A5F-303A-4F6A-8A5C-6C7AC706365D}"/>
    <cellStyle name="20% - Accent6 101" xfId="19818" xr:uid="{5A87E82C-50FB-4C22-B941-4C44AA10B4AF}"/>
    <cellStyle name="20% - Accent6 101 2" xfId="45011" xr:uid="{241DE49F-EC19-469B-85EF-A0B0ACCC8C7F}"/>
    <cellStyle name="20% - Accent6 102" xfId="42068" xr:uid="{0866368A-90B8-43E3-B968-DD671419E914}"/>
    <cellStyle name="20% - Accent6 103" xfId="8646" xr:uid="{9EE680C1-A1F0-41E2-B40B-60DC31276D8D}"/>
    <cellStyle name="20% - Accent6 11" xfId="1340" xr:uid="{0FBF755A-C2FA-4AF7-8A51-D4DD96D2E4A1}"/>
    <cellStyle name="20% - Accent6 11 2" xfId="7594" xr:uid="{4E68466B-627A-4A58-8E23-18DC813A38A1}"/>
    <cellStyle name="20% - Accent6 11 2 2" xfId="12085" xr:uid="{711AA426-8C8C-4503-8091-C1887DC7D2FE}"/>
    <cellStyle name="20% - Accent6 11 2 2 2" xfId="42857" xr:uid="{537FEBB9-31BD-486F-96C5-B10477E1B153}"/>
    <cellStyle name="20% - Accent6 11 2 3" xfId="20220" xr:uid="{9D957D55-27F1-4920-98E6-1C6CAFB2CACE}"/>
    <cellStyle name="20% - Accent6 11 2 3 2" xfId="45374" xr:uid="{B31E0AA5-5247-48F8-A6A0-23EA5A25392D}"/>
    <cellStyle name="20% - Accent6 11 2 4" xfId="40587" xr:uid="{F1BE394F-2ED1-4FE0-9490-26EE25F849A8}"/>
    <cellStyle name="20% - Accent6 11 2 5" xfId="9545" xr:uid="{265DBAB6-10BA-4849-AD3E-6F9A90D716AF}"/>
    <cellStyle name="20% - Accent6 11 3" xfId="8431" xr:uid="{20447880-3B52-47F2-9662-672EAF10654B}"/>
    <cellStyle name="20% - Accent6 11 3 2" xfId="13562" xr:uid="{4FC838AA-5A79-4E0C-ADB9-F787F0693230}"/>
    <cellStyle name="20% - Accent6 11 3 3" xfId="40586" xr:uid="{738C21AD-C713-4FC4-811A-FEDF58A80E22}"/>
    <cellStyle name="20% - Accent6 11 3 4" xfId="9544" xr:uid="{F1DBE8F2-8C19-4A67-BBF5-097AFBA36F9D}"/>
    <cellStyle name="20% - Accent6 11 4" xfId="7011" xr:uid="{B496A9CD-7A6B-415F-B76E-3E4B8396DCA5}"/>
    <cellStyle name="20% - Accent6 11 4 2" xfId="20219" xr:uid="{5497D005-6333-4BAE-B331-D4EE95FF13A3}"/>
    <cellStyle name="20% - Accent6 11 4 2 2" xfId="45373" xr:uid="{4CC8F2A6-6FFE-48C5-871C-9B068D549500}"/>
    <cellStyle name="20% - Accent6 11 4 3" xfId="42856" xr:uid="{F2DF4BCB-23D1-4FD0-931F-F4D926865402}"/>
    <cellStyle name="20% - Accent6 11 4 4" xfId="12084" xr:uid="{E0910391-CEF6-45B6-9947-5FDC871BEC43}"/>
    <cellStyle name="20% - Accent6 11 5" xfId="7346" xr:uid="{D3C31586-D235-49A7-A2A2-369D97CA79F7}"/>
    <cellStyle name="20% - Accent6 11 6" xfId="14057" xr:uid="{865B7521-6CF0-42D3-A7DC-9020503DE939}"/>
    <cellStyle name="20% - Accent6 12" xfId="1341" xr:uid="{F312E734-A579-42FE-8F61-F06AC9218C0C}"/>
    <cellStyle name="20% - Accent6 12 2" xfId="7730" xr:uid="{9DC85A6B-A3A4-4388-8793-C0404DB55E4D}"/>
    <cellStyle name="20% - Accent6 12 2 2" xfId="12087" xr:uid="{C8710AD1-F403-453D-B416-86AC53BC9CAB}"/>
    <cellStyle name="20% - Accent6 12 2 2 2" xfId="42859" xr:uid="{AF395DE8-1D60-48A7-9189-AD4D90F1FF1F}"/>
    <cellStyle name="20% - Accent6 12 2 3" xfId="20222" xr:uid="{564D4FEE-E287-4E39-A1D1-7CDF7A9F2A62}"/>
    <cellStyle name="20% - Accent6 12 2 3 2" xfId="45376" xr:uid="{AE79A007-C75D-4D2D-B452-616B881363F6}"/>
    <cellStyle name="20% - Accent6 12 2 4" xfId="40589" xr:uid="{40671856-76C0-42A0-B207-F0E81218C52E}"/>
    <cellStyle name="20% - Accent6 12 2 5" xfId="9547" xr:uid="{AC3BE42F-8E8E-4A53-A226-F0C3C4D388E7}"/>
    <cellStyle name="20% - Accent6 12 3" xfId="8432" xr:uid="{D5A32B3B-83BF-40D6-9700-2D8F0F0BEF09}"/>
    <cellStyle name="20% - Accent6 12 3 2" xfId="13563" xr:uid="{E12356E1-6B81-4771-8987-C1405518F118}"/>
    <cellStyle name="20% - Accent6 12 3 3" xfId="40588" xr:uid="{3D56B73F-B317-4472-B766-18DCD51551F8}"/>
    <cellStyle name="20% - Accent6 12 3 4" xfId="9546" xr:uid="{D196A876-A7E9-487E-B889-CDF69E3D2552}"/>
    <cellStyle name="20% - Accent6 12 4" xfId="7647" xr:uid="{2E2BA41A-ABA6-4956-B522-A7972F725EEB}"/>
    <cellStyle name="20% - Accent6 12 4 2" xfId="20221" xr:uid="{51EC92D2-AD28-484D-B7EF-4A6A3C86DF8A}"/>
    <cellStyle name="20% - Accent6 12 4 2 2" xfId="45375" xr:uid="{785C1973-D0E6-495D-B2F3-5B9DE4D6B37D}"/>
    <cellStyle name="20% - Accent6 12 4 3" xfId="42858" xr:uid="{F6664EFA-09F5-4AD3-8B2F-873511BD83CE}"/>
    <cellStyle name="20% - Accent6 12 4 4" xfId="12086" xr:uid="{0A1E15BC-73C7-4C8F-A7FB-30A18E1F6C0F}"/>
    <cellStyle name="20% - Accent6 12 5" xfId="7345" xr:uid="{738CF785-70DC-43CD-BE6C-A83713D1E7E6}"/>
    <cellStyle name="20% - Accent6 12 6" xfId="14058" xr:uid="{543F3975-F332-4D28-B6D8-F682572D3560}"/>
    <cellStyle name="20% - Accent6 13" xfId="1342" xr:uid="{C735293B-B741-4589-9BCB-946439C6A25F}"/>
    <cellStyle name="20% - Accent6 13 2" xfId="7674" xr:uid="{2033C3B4-FEB1-4275-9B59-FB861883C8A2}"/>
    <cellStyle name="20% - Accent6 13 2 2" xfId="12089" xr:uid="{24339C6E-AEBE-4EF6-BCEC-3E8DDAC594ED}"/>
    <cellStyle name="20% - Accent6 13 2 2 2" xfId="42861" xr:uid="{76061B83-3AA4-4B1C-8318-025EE2E4E521}"/>
    <cellStyle name="20% - Accent6 13 2 3" xfId="20224" xr:uid="{73AE91F6-3378-4E6C-8883-89751E9B59CC}"/>
    <cellStyle name="20% - Accent6 13 2 3 2" xfId="45378" xr:uid="{F05A7585-DFB4-4F8D-816F-A366ED2820CD}"/>
    <cellStyle name="20% - Accent6 13 2 4" xfId="40591" xr:uid="{D8479F34-C558-4AAC-A603-42E5F2D62710}"/>
    <cellStyle name="20% - Accent6 13 2 5" xfId="9549" xr:uid="{46664B0C-50F7-4ACF-9688-4928780B97A7}"/>
    <cellStyle name="20% - Accent6 13 3" xfId="8433" xr:uid="{7657A46C-1DDD-47EC-8C21-C23B48EB2342}"/>
    <cellStyle name="20% - Accent6 13 3 2" xfId="13564" xr:uid="{83513C93-1745-449D-94E7-61B925230C9B}"/>
    <cellStyle name="20% - Accent6 13 3 3" xfId="40590" xr:uid="{844C1291-1C15-434C-9F1D-9F8EBEDC8444}"/>
    <cellStyle name="20% - Accent6 13 3 4" xfId="9548" xr:uid="{D84AED6B-D65A-4DAE-BBBE-A09D422AC60E}"/>
    <cellStyle name="20% - Accent6 13 4" xfId="7677" xr:uid="{260636F1-753E-4F55-AAF1-1932D532D4C4}"/>
    <cellStyle name="20% - Accent6 13 4 2" xfId="20223" xr:uid="{C13FCF99-7E73-4DD0-BE51-29D3191E0170}"/>
    <cellStyle name="20% - Accent6 13 4 2 2" xfId="45377" xr:uid="{347CD826-3B45-46C2-813D-952288634738}"/>
    <cellStyle name="20% - Accent6 13 4 3" xfId="42860" xr:uid="{DE48C964-6E42-422E-807E-764C39E3A42A}"/>
    <cellStyle name="20% - Accent6 13 4 4" xfId="12088" xr:uid="{EF2CC7B4-D5CB-43FF-B7EC-AC1EA2FE3F62}"/>
    <cellStyle name="20% - Accent6 13 5" xfId="7344" xr:uid="{41172FFC-4431-4F4F-9AEE-647A2BC452AB}"/>
    <cellStyle name="20% - Accent6 13 6" xfId="14059" xr:uid="{C216E44A-99B3-4E75-AF1D-8958D9E20AFF}"/>
    <cellStyle name="20% - Accent6 14" xfId="1343" xr:uid="{003E209C-7320-462D-B76B-8F54E31E0346}"/>
    <cellStyle name="20% - Accent6 14 2" xfId="7706" xr:uid="{D43256FA-EFA6-4F10-8CC5-09D1FB221057}"/>
    <cellStyle name="20% - Accent6 14 2 2" xfId="12091" xr:uid="{5A0FB4ED-545C-44E1-A240-14670B6C6FA4}"/>
    <cellStyle name="20% - Accent6 14 2 2 2" xfId="42863" xr:uid="{94BD7E74-68D8-439F-9FC2-DE188B009B06}"/>
    <cellStyle name="20% - Accent6 14 2 3" xfId="20226" xr:uid="{003DE821-EDB2-4C4A-8F07-4523EF005A2A}"/>
    <cellStyle name="20% - Accent6 14 2 3 2" xfId="45380" xr:uid="{3653D1FD-CBFB-4026-9B4F-555AC0CB2B7C}"/>
    <cellStyle name="20% - Accent6 14 2 4" xfId="40593" xr:uid="{3FB0FC0E-F03A-498B-934D-A8CB8EA7CBA4}"/>
    <cellStyle name="20% - Accent6 14 2 5" xfId="9551" xr:uid="{D3564F5C-253E-4B78-9E4D-64F32584ABEC}"/>
    <cellStyle name="20% - Accent6 14 3" xfId="8434" xr:uid="{D51D6048-3CE2-41CB-AB40-30F4D80BB27B}"/>
    <cellStyle name="20% - Accent6 14 3 2" xfId="13565" xr:uid="{358A03A3-819E-498F-A11F-2F0267C65FE9}"/>
    <cellStyle name="20% - Accent6 14 3 3" xfId="40592" xr:uid="{86FF0A1A-1F19-4EFE-A5A4-5FA2885FD6F1}"/>
    <cellStyle name="20% - Accent6 14 3 4" xfId="9550" xr:uid="{34EE8102-FAD4-4E04-93A5-EB462EF39F74}"/>
    <cellStyle name="20% - Accent6 14 4" xfId="7633" xr:uid="{A6FB0738-7A33-4A57-81D4-7A8CD159F876}"/>
    <cellStyle name="20% - Accent6 14 4 2" xfId="20225" xr:uid="{06867F0F-9BD7-442C-82DF-BD8E613437E8}"/>
    <cellStyle name="20% - Accent6 14 4 2 2" xfId="45379" xr:uid="{AD8BE059-EB67-4BCB-98C8-425E9A33505A}"/>
    <cellStyle name="20% - Accent6 14 4 3" xfId="42862" xr:uid="{97BAD3F7-931D-44EA-9FB1-772355E9E864}"/>
    <cellStyle name="20% - Accent6 14 4 4" xfId="12090" xr:uid="{1A245CB1-5FDC-4342-ADE3-D17C453DC174}"/>
    <cellStyle name="20% - Accent6 14 5" xfId="7343" xr:uid="{D95E2CDE-34E0-44E2-AD0E-89C0B7ED8E5E}"/>
    <cellStyle name="20% - Accent6 14 6" xfId="14060" xr:uid="{F0407688-02CD-48F3-9CE1-2A2084A33B2D}"/>
    <cellStyle name="20% - Accent6 15" xfId="1344" xr:uid="{8A392ADB-B96E-4139-8739-18371A0C1830}"/>
    <cellStyle name="20% - Accent6 15 2" xfId="7589" xr:uid="{161196D5-D63C-4770-84D2-880C603ABADB}"/>
    <cellStyle name="20% - Accent6 15 2 2" xfId="12092" xr:uid="{205B35A1-499F-4D5D-B611-43DD1E514C4D}"/>
    <cellStyle name="20% - Accent6 15 2 2 2" xfId="42864" xr:uid="{DC99D2FD-DB3A-4E05-B008-CA58E0C1D632}"/>
    <cellStyle name="20% - Accent6 15 2 3" xfId="20227" xr:uid="{0FC43818-9362-40CB-B7CF-1775EBD588A6}"/>
    <cellStyle name="20% - Accent6 15 2 3 2" xfId="45381" xr:uid="{3C18E65D-E358-45FB-9E2D-C0881EBD1201}"/>
    <cellStyle name="20% - Accent6 15 2 4" xfId="40595" xr:uid="{7F881B5E-FDFA-475E-8949-781AA19DE053}"/>
    <cellStyle name="20% - Accent6 15 2 5" xfId="9553" xr:uid="{A868F603-9E47-444D-A9AA-F46E5078D591}"/>
    <cellStyle name="20% - Accent6 15 3" xfId="7210" xr:uid="{33EDB2A5-A49D-4B29-9D5F-FC4D83C95FE7}"/>
    <cellStyle name="20% - Accent6 15 3 2" xfId="11733" xr:uid="{DC5C499A-6287-4044-810A-C352AE86D346}"/>
    <cellStyle name="20% - Accent6 15 3 2 2" xfId="42507" xr:uid="{659A1C82-703E-4FF1-A09A-CF7B6972B65C}"/>
    <cellStyle name="20% - Accent6 15 3 3" xfId="40594" xr:uid="{B3ED5C27-A0E4-4FE8-B1A3-22B620E0C5C9}"/>
    <cellStyle name="20% - Accent6 15 3 4" xfId="9552" xr:uid="{F7797908-3E5C-48CF-B556-DB853156DE29}"/>
    <cellStyle name="20% - Accent6 15 4" xfId="14061" xr:uid="{F4A5E0BC-B7E4-4035-8B60-18B6AF9E13F7}"/>
    <cellStyle name="20% - Accent6 15 5" xfId="19892" xr:uid="{6DF36D0D-DA2B-4EDF-B6AB-9990E958A21F}"/>
    <cellStyle name="20% - Accent6 15 5 2" xfId="45051" xr:uid="{FD4F42BF-8DB1-4D18-9D2D-E00A767E3E0B}"/>
    <cellStyle name="20% - Accent6 16" xfId="1345" xr:uid="{1D5A3EA9-607A-4972-A513-123D68B088DD}"/>
    <cellStyle name="20% - Accent6 16 2" xfId="7010" xr:uid="{91A2A2BA-124C-4E41-BCBA-B68A7EE1E518}"/>
    <cellStyle name="20% - Accent6 16 2 2" xfId="12093" xr:uid="{0A2CEC83-B947-468C-AD49-BE583B968E1C}"/>
    <cellStyle name="20% - Accent6 16 2 2 2" xfId="42865" xr:uid="{6E731DAD-AF22-4FB3-B407-2608D9950478}"/>
    <cellStyle name="20% - Accent6 16 2 3" xfId="20228" xr:uid="{6B74AB7E-676B-4EB6-A970-B68A51752D9F}"/>
    <cellStyle name="20% - Accent6 16 2 3 2" xfId="45382" xr:uid="{CCEC6C38-14AB-4DE8-AFF6-535605EA5365}"/>
    <cellStyle name="20% - Accent6 16 2 4" xfId="40597" xr:uid="{B1348A79-70DC-4BE6-AB26-3425A8F14DA3}"/>
    <cellStyle name="20% - Accent6 16 2 5" xfId="9555" xr:uid="{3338D4D6-C294-43E0-822B-02F5D4079C42}"/>
    <cellStyle name="20% - Accent6 16 3" xfId="4955" xr:uid="{7507731B-BAF2-4A7B-9C90-869CD1FD03A3}"/>
    <cellStyle name="20% - Accent6 16 3 2" xfId="11748" xr:uid="{1EC3B08F-6EBD-48F9-AA92-0A982C5BD5FE}"/>
    <cellStyle name="20% - Accent6 16 3 2 2" xfId="42522" xr:uid="{4080C001-3D3B-448E-9971-2B3B43E0C3CA}"/>
    <cellStyle name="20% - Accent6 16 3 3" xfId="40596" xr:uid="{298B03D8-ABBD-4988-9BFA-72A0BA60FA03}"/>
    <cellStyle name="20% - Accent6 16 3 4" xfId="9554" xr:uid="{EDD7D1D2-2615-4438-ABDB-BD716B0A62C3}"/>
    <cellStyle name="20% - Accent6 16 4" xfId="14062" xr:uid="{4D63718A-8EDF-4E4C-8DAA-ED7D6A16D513}"/>
    <cellStyle name="20% - Accent6 16 5" xfId="19906" xr:uid="{9DA55B07-601C-4D8A-8926-246235716248}"/>
    <cellStyle name="20% - Accent6 16 5 2" xfId="45065" xr:uid="{6BB6AEE7-D21D-4D51-8E72-CDBC8577ACA2}"/>
    <cellStyle name="20% - Accent6 17" xfId="1346" xr:uid="{D9E306BF-B270-445B-BD11-F30EB12B273E}"/>
    <cellStyle name="20% - Accent6 17 2" xfId="7612" xr:uid="{5FB3270A-2901-4F05-B19A-47A50B75DDE1}"/>
    <cellStyle name="20% - Accent6 17 2 2" xfId="12095" xr:uid="{2AAA59B8-A658-44E3-8BCA-8F07DCDE9802}"/>
    <cellStyle name="20% - Accent6 17 2 2 2" xfId="42867" xr:uid="{35723F9B-E13C-4EAF-A230-004D0A267C91}"/>
    <cellStyle name="20% - Accent6 17 2 3" xfId="20230" xr:uid="{92EB0951-CB4D-439A-9435-0911E7B8F678}"/>
    <cellStyle name="20% - Accent6 17 2 3 2" xfId="45384" xr:uid="{68AF20CB-E576-4311-99F2-8AD1FDD67C4A}"/>
    <cellStyle name="20% - Accent6 17 2 4" xfId="40599" xr:uid="{2D444877-E5DC-4F0E-A71E-C28393A3713A}"/>
    <cellStyle name="20% - Accent6 17 2 5" xfId="9557" xr:uid="{A62D839F-6ED3-4B1B-B796-F70D2DCC9BDF}"/>
    <cellStyle name="20% - Accent6 17 3" xfId="8505" xr:uid="{8B104A84-36E5-4B78-921F-45868056BADF}"/>
    <cellStyle name="20% - Accent6 17 3 2" xfId="13623" xr:uid="{1F3671FB-69F3-447B-91A4-871F05A8EEE9}"/>
    <cellStyle name="20% - Accent6 17 3 3" xfId="40598" xr:uid="{83DB21DF-4106-4008-92DE-779F5098AFB3}"/>
    <cellStyle name="20% - Accent6 17 3 4" xfId="9556" xr:uid="{7DF173CD-DEA0-4B89-AABC-B9B5600CCFDD}"/>
    <cellStyle name="20% - Accent6 17 4" xfId="4738" xr:uid="{C7A337C5-79A2-4F28-86D0-9CC98E2CA164}"/>
    <cellStyle name="20% - Accent6 17 4 2" xfId="20229" xr:uid="{7B32A0F3-7D60-4487-8D7A-5E705E4CAD7E}"/>
    <cellStyle name="20% - Accent6 17 4 2 2" xfId="45383" xr:uid="{92FC6DD4-6B7E-4B71-A3BE-B6F7EA274BEA}"/>
    <cellStyle name="20% - Accent6 17 4 3" xfId="42866" xr:uid="{24D90006-6F3E-48BF-8161-489E9E3B9F6E}"/>
    <cellStyle name="20% - Accent6 17 4 4" xfId="12094" xr:uid="{34715D99-C8F7-4B3F-8116-129952A7FE68}"/>
    <cellStyle name="20% - Accent6 17 5" xfId="4927" xr:uid="{8DC00147-1AEF-4A91-B5E3-25D12F34DE75}"/>
    <cellStyle name="20% - Accent6 17 6" xfId="14063" xr:uid="{1105F190-642C-4DB4-AA2C-68C4EE29C7D9}"/>
    <cellStyle name="20% - Accent6 18" xfId="1347" xr:uid="{CC2D029D-C2E6-4EF6-9425-7A60071AA4F1}"/>
    <cellStyle name="20% - Accent6 18 2" xfId="7604" xr:uid="{A135FA5B-484E-4F98-9F6B-D9D50BFD6FEB}"/>
    <cellStyle name="20% - Accent6 18 2 2" xfId="12096" xr:uid="{FF2EBACF-0D76-4158-AE6F-2765F8E5A66C}"/>
    <cellStyle name="20% - Accent6 18 2 2 2" xfId="42868" xr:uid="{5AE644EE-EC5D-42F4-9DF0-A030EBB9401E}"/>
    <cellStyle name="20% - Accent6 18 2 3" xfId="20231" xr:uid="{3AD2CEBF-DA72-44BD-98C6-D86C60BBDE1E}"/>
    <cellStyle name="20% - Accent6 18 2 3 2" xfId="45385" xr:uid="{C71B256E-E5D0-405B-8463-E70571E1005B}"/>
    <cellStyle name="20% - Accent6 18 2 4" xfId="40601" xr:uid="{96782EAB-4DF4-4247-834C-AB4EC959E9E5}"/>
    <cellStyle name="20% - Accent6 18 2 5" xfId="9559" xr:uid="{60129467-8710-4AA4-A5D3-1D7D39EE8537}"/>
    <cellStyle name="20% - Accent6 18 3" xfId="4907" xr:uid="{7D014D93-A151-4EFC-9300-D7E7C2C29B46}"/>
    <cellStyle name="20% - Accent6 18 3 2" xfId="11767" xr:uid="{CF7D4E81-E1C6-486F-BCA7-B727A08E74FA}"/>
    <cellStyle name="20% - Accent6 18 3 2 2" xfId="42538" xr:uid="{F99B779A-18C9-4011-A253-3A3FF80A30AC}"/>
    <cellStyle name="20% - Accent6 18 3 3" xfId="40600" xr:uid="{528AE730-86F5-4598-918E-EA6DBBD9B5E4}"/>
    <cellStyle name="20% - Accent6 18 3 4" xfId="9558" xr:uid="{D1D7F74F-4FD0-4BFA-9DF9-994C5247DEA1}"/>
    <cellStyle name="20% - Accent6 18 4" xfId="14064" xr:uid="{8867DBBE-15DA-4177-9428-FF542B5B7992}"/>
    <cellStyle name="20% - Accent6 18 5" xfId="19921" xr:uid="{042A9596-5EA4-4EB8-9AF9-B43CAB747417}"/>
    <cellStyle name="20% - Accent6 18 5 2" xfId="45079" xr:uid="{E2684982-820D-4946-ABE9-277D258269F5}"/>
    <cellStyle name="20% - Accent6 19" xfId="1348" xr:uid="{E5895A92-2B5F-42D7-A0DB-774B2C4E82CC}"/>
    <cellStyle name="20% - Accent6 19 2" xfId="4891" xr:uid="{5FAE85A2-43DC-46CD-A93A-542756E9FF6F}"/>
    <cellStyle name="20% - Accent6 19 2 2" xfId="11782" xr:uid="{5573C524-387B-4DC2-9D0E-E6B302BA7CE2}"/>
    <cellStyle name="20% - Accent6 19 2 2 2" xfId="42553" xr:uid="{33EFAD24-2929-4BD6-B035-AEAF1906BB59}"/>
    <cellStyle name="20% - Accent6 19 2 3" xfId="40602" xr:uid="{4B031BF2-D2E2-4417-A35B-1C5A419F3B5E}"/>
    <cellStyle name="20% - Accent6 19 2 4" xfId="9560" xr:uid="{723951E8-5DEF-460C-B58B-0C33A1E3AF82}"/>
    <cellStyle name="20% - Accent6 19 3" xfId="14065" xr:uid="{1AA6613E-96D5-4537-AADD-04EA6BF9169E}"/>
    <cellStyle name="20% - Accent6 19 4" xfId="19936" xr:uid="{54A6E133-6B07-4BDD-A1AE-EFCFFD132D2D}"/>
    <cellStyle name="20% - Accent6 19 4 2" xfId="45094" xr:uid="{1E3247E6-8858-4FCF-9E5E-772B9FE8E427}"/>
    <cellStyle name="20% - Accent6 2" xfId="86" xr:uid="{F36A6D8F-AE13-46EC-B86B-F2FD39F09B35}"/>
    <cellStyle name="20% - Accent6 2 10" xfId="9279" xr:uid="{3255EEC5-D29D-4115-AB7D-B46AFA53B3E5}"/>
    <cellStyle name="20% - Accent6 2 10 2" xfId="40343" xr:uid="{664CC232-3165-4AF5-A51A-DA61A86E2E24}"/>
    <cellStyle name="20% - Accent6 2 11" xfId="14066" xr:uid="{22E94EA8-2B47-46A1-B294-A84B56C97B65}"/>
    <cellStyle name="20% - Accent6 2 12" xfId="18280" xr:uid="{68B1ADF4-5565-4685-BEDA-4FD49BE2027C}"/>
    <cellStyle name="20% - Accent6 2 2" xfId="87" xr:uid="{6FD10141-B7D5-43AB-8790-1C451A21DABD}"/>
    <cellStyle name="20% - Accent6 2 2 2" xfId="1350" xr:uid="{D553372E-AED3-4036-804D-6C625CFF74BF}"/>
    <cellStyle name="20% - Accent6 2 2 2 2" xfId="18282" xr:uid="{39D1C118-5467-4FC6-AFE0-4122934242EC}"/>
    <cellStyle name="20% - Accent6 2 2 2 2 2" xfId="44722" xr:uid="{2C60D374-A241-460D-9288-4A82F2BA9711}"/>
    <cellStyle name="20% - Accent6 2 2 3" xfId="14067" xr:uid="{B7CD0C97-380E-477F-B26F-8F71755A8285}"/>
    <cellStyle name="20% - Accent6 2 2 3 2" xfId="18283" xr:uid="{8845DCC8-D5B3-4213-91D6-03628C6CADE1}"/>
    <cellStyle name="20% - Accent6 2 2 4" xfId="21152" xr:uid="{872FA56B-801D-422F-81BF-CE6570E94D89}"/>
    <cellStyle name="20% - Accent6 2 2 5" xfId="18281" xr:uid="{6409F11C-4F0E-4EA2-9431-AD7F48D884FA}"/>
    <cellStyle name="20% - Accent6 2 2 5 2" xfId="44721" xr:uid="{A66A576F-8F3D-4C10-9601-CF9BD81699A6}"/>
    <cellStyle name="20% - Accent6 2 3" xfId="88" xr:uid="{AA1E0B5D-D850-4D9C-B6EC-B9C63699885F}"/>
    <cellStyle name="20% - Accent6 2 3 2" xfId="1351" xr:uid="{4FDDBDEB-9611-4E8F-A444-B34FD88FE67A}"/>
    <cellStyle name="20% - Accent6 2 3 2 2" xfId="8104" xr:uid="{211C4259-13C1-4B0C-B8A6-2AA72C7604D4}"/>
    <cellStyle name="20% - Accent6 2 3 3" xfId="14068" xr:uid="{7A86A515-AE43-42A9-A2B7-D83009581323}"/>
    <cellStyle name="20% - Accent6 2 3 3 2" xfId="21153" xr:uid="{D09F9C4A-5390-4553-A61B-F8595CF85924}"/>
    <cellStyle name="20% - Accent6 2 3 4" xfId="18284" xr:uid="{9D194651-901D-4585-AA0F-0BD372D4DD4B}"/>
    <cellStyle name="20% - Accent6 2 3 4 2" xfId="44723" xr:uid="{A8B5B3D0-60C9-4ECA-AA8C-057DA3E3504F}"/>
    <cellStyle name="20% - Accent6 2 4" xfId="1352" xr:uid="{B6A37A92-A73B-47D3-B24D-7E6E046753E3}"/>
    <cellStyle name="20% - Accent6 2 4 2" xfId="7080" xr:uid="{FB0927CE-8577-40AD-A684-ABF9A6C61984}"/>
    <cellStyle name="20% - Accent6 2 4 2 2" xfId="42672" xr:uid="{396CB52E-0465-47FB-BD08-F5D14A7DE2C8}"/>
    <cellStyle name="20% - Accent6 2 4 2 3" xfId="11902" xr:uid="{980168D7-81F5-42B7-B0B4-1AC0792699EB}"/>
    <cellStyle name="20% - Accent6 2 4 3" xfId="14069" xr:uid="{37F44B67-961A-478E-8EB9-82B4374C3E3C}"/>
    <cellStyle name="20% - Accent6 2 4 4" xfId="18285" xr:uid="{B8891BCF-C801-430A-8198-9C62211157CE}"/>
    <cellStyle name="20% - Accent6 2 4 4 2" xfId="44724" xr:uid="{E311A895-E1E4-40CB-AF29-F4A90095AE10}"/>
    <cellStyle name="20% - Accent6 2 5" xfId="1353" xr:uid="{375CB713-624E-4185-852E-223DC979B976}"/>
    <cellStyle name="20% - Accent6 2 5 2" xfId="14070" xr:uid="{BFB0F8FC-F349-463D-8721-0C7280AF67C9}"/>
    <cellStyle name="20% - Accent6 2 5 3" xfId="18286" xr:uid="{CEF2CAA8-CBED-4AF2-A0D4-E1CCF946BF74}"/>
    <cellStyle name="20% - Accent6 2 5 3 2" xfId="44725" xr:uid="{3F58D9A6-C401-4DE7-A26D-48C79205C308}"/>
    <cellStyle name="20% - Accent6 2 6" xfId="1354" xr:uid="{EA7FDFC6-7EE7-47A5-BDA9-30FC1CB09D1D}"/>
    <cellStyle name="20% - Accent6 2 6 2" xfId="14071" xr:uid="{2CF91DD7-70A3-4AD2-A858-E674051FD872}"/>
    <cellStyle name="20% - Accent6 2 6 3" xfId="18287" xr:uid="{DE1FE2FF-B2ED-4B8C-BD10-4C20917AB3C7}"/>
    <cellStyle name="20% - Accent6 2 7" xfId="1355" xr:uid="{EB26433F-F161-4F12-8A52-C44D07B3C7FE}"/>
    <cellStyle name="20% - Accent6 2 7 2" xfId="14072" xr:uid="{383D42DB-7E38-490B-ACB2-453521E5940A}"/>
    <cellStyle name="20% - Accent6 2 8" xfId="1356" xr:uid="{F685FBA1-2B6E-4312-A03A-326A9231EB88}"/>
    <cellStyle name="20% - Accent6 2 8 2" xfId="14073" xr:uid="{EFD4F4A2-0F90-4DCF-B7F6-E3B70A2860F9}"/>
    <cellStyle name="20% - Accent6 2 9" xfId="1349" xr:uid="{B390608B-347E-4907-B02F-B25E53359ABF}"/>
    <cellStyle name="20% - Accent6 2 9 2" xfId="14074" xr:uid="{165DDC0F-B61D-448E-A90A-80CEBC64E661}"/>
    <cellStyle name="20% - Accent6 2_Detail Cash flow" xfId="14075" xr:uid="{6753BE74-B387-4C08-A0CA-9DE0932DF375}"/>
    <cellStyle name="20% - Accent6 20" xfId="1357" xr:uid="{305DFDE6-A690-4AED-980C-F338C47F868E}"/>
    <cellStyle name="20% - Accent6 20 2" xfId="8022" xr:uid="{1357C3C8-92D0-47BE-8B2F-210EF8B3ABE2}"/>
    <cellStyle name="20% - Accent6 20 3" xfId="8518" xr:uid="{A1DDA38E-6D84-4ED8-B0C1-79015D2E8B26}"/>
    <cellStyle name="20% - Accent6 20 3 2" xfId="13636" xr:uid="{61146B8D-8F27-4D68-A926-3AD9B183A980}"/>
    <cellStyle name="20% - Accent6 20 3 2 2" xfId="44172" xr:uid="{6DA76210-8046-43DA-A9C7-98B1590F8AEB}"/>
    <cellStyle name="20% - Accent6 20 3 3" xfId="21684" xr:uid="{3E0119C8-6DE1-4451-A061-BC4DB4882888}"/>
    <cellStyle name="20% - Accent6 20 3 3 2" xfId="46602" xr:uid="{B3A15371-E7C2-44AE-9B7D-3D776696A08B}"/>
    <cellStyle name="20% - Accent6 20 3 4" xfId="9561" xr:uid="{1993514F-C517-4248-A376-C7E75EBA2567}"/>
    <cellStyle name="20% - Accent6 20 4" xfId="7627" xr:uid="{F7328E4A-4D66-44FA-8FA0-7DC654B754A3}"/>
    <cellStyle name="20% - Accent6 20 5" xfId="4876" xr:uid="{5BA070F7-1459-4B22-BF49-EAD6B7CF1954}"/>
    <cellStyle name="20% - Accent6 20 5 2" xfId="42568" xr:uid="{01C72E1C-3CA5-4B24-83E7-B0F00C2351FA}"/>
    <cellStyle name="20% - Accent6 20 5 3" xfId="11797" xr:uid="{960692A0-858D-4C16-A30F-812DE45D9F8B}"/>
    <cellStyle name="20% - Accent6 20 6" xfId="14076" xr:uid="{0893DE2B-4D04-4006-8F09-3A84B4995B29}"/>
    <cellStyle name="20% - Accent6 20 7" xfId="19951" xr:uid="{117BDA91-065F-4F7A-AEB7-A1CA2EB06D6C}"/>
    <cellStyle name="20% - Accent6 20 7 2" xfId="45109" xr:uid="{3D73383B-B61B-46E5-8F72-BAD81CFC3268}"/>
    <cellStyle name="20% - Accent6 21" xfId="1358" xr:uid="{44CBE560-5003-4883-B020-7CDAA911CA8B}"/>
    <cellStyle name="20% - Accent6 21 2" xfId="7176" xr:uid="{B7189E9F-8551-493C-AA3A-6C7968972159}"/>
    <cellStyle name="20% - Accent6 21 2 2" xfId="11812" xr:uid="{F75F48D3-6C5E-49F4-A3C0-DBEC0FF88383}"/>
    <cellStyle name="20% - Accent6 21 2 2 2" xfId="42583" xr:uid="{C73FFBB9-1C70-4337-9FE9-3DD1096BDA48}"/>
    <cellStyle name="20% - Accent6 21 2 3" xfId="40603" xr:uid="{A8AD1764-94A5-414A-8D73-219B951925AC}"/>
    <cellStyle name="20% - Accent6 21 2 4" xfId="9562" xr:uid="{50602441-7014-4DD8-BAE6-B035393FDB51}"/>
    <cellStyle name="20% - Accent6 21 3" xfId="14077" xr:uid="{BD61702E-FF77-43C1-A6B3-F28E839C3C35}"/>
    <cellStyle name="20% - Accent6 21 4" xfId="19966" xr:uid="{23B8E460-3FFA-448A-83D0-D22EDE070E30}"/>
    <cellStyle name="20% - Accent6 21 4 2" xfId="45124" xr:uid="{96B3B0A6-F26F-4FE0-8583-4D8C03EFADC2}"/>
    <cellStyle name="20% - Accent6 22" xfId="1359" xr:uid="{21047E69-49EE-4B8D-A217-2C1FD54BB1A1}"/>
    <cellStyle name="20% - Accent6 22 2" xfId="7162" xr:uid="{5FFEE65A-7310-4F31-A437-F1316B2ACB32}"/>
    <cellStyle name="20% - Accent6 22 2 2" xfId="11827" xr:uid="{A7DF7A75-8B83-4B78-81B4-61781790B0EB}"/>
    <cellStyle name="20% - Accent6 22 2 2 2" xfId="42598" xr:uid="{1365E081-070A-4DF8-B158-07A410A5A357}"/>
    <cellStyle name="20% - Accent6 22 2 3" xfId="40604" xr:uid="{DC1FCC71-9C16-46D2-8037-24C3DCC25397}"/>
    <cellStyle name="20% - Accent6 22 2 4" xfId="9563" xr:uid="{61B5C09A-2DF3-42F1-803F-73C78F74E5A8}"/>
    <cellStyle name="20% - Accent6 22 3" xfId="14078" xr:uid="{9BB275C4-62B7-4254-B49F-7248C445FD48}"/>
    <cellStyle name="20% - Accent6 22 4" xfId="19980" xr:uid="{A9E38562-253B-4853-BBDF-A446D356B772}"/>
    <cellStyle name="20% - Accent6 22 4 2" xfId="45138" xr:uid="{DC9F5625-E103-41B6-945C-A47E9AC5BC4D}"/>
    <cellStyle name="20% - Accent6 23" xfId="1360" xr:uid="{26594A07-8B26-4410-8AA9-BF7D57BA8769}"/>
    <cellStyle name="20% - Accent6 23 2" xfId="7148" xr:uid="{E1018655-3549-46A7-A0E7-88AE23AA0456}"/>
    <cellStyle name="20% - Accent6 23 2 2" xfId="11842" xr:uid="{CF4416FF-9F5B-4E1C-B4D9-EC7ADF31BC4F}"/>
    <cellStyle name="20% - Accent6 23 2 2 2" xfId="42613" xr:uid="{B9DF7494-D878-4DFD-84E1-57DD19159427}"/>
    <cellStyle name="20% - Accent6 23 2 3" xfId="40605" xr:uid="{E79C8350-3883-4AA4-B499-E63C7FE835C0}"/>
    <cellStyle name="20% - Accent6 23 2 4" xfId="9564" xr:uid="{C7F92F20-77ED-42A2-9803-AFB238A9F5CB}"/>
    <cellStyle name="20% - Accent6 23 3" xfId="14079" xr:uid="{AE2D800C-61CD-4323-A936-3109C1919723}"/>
    <cellStyle name="20% - Accent6 23 4" xfId="19994" xr:uid="{3D432052-ED31-48C4-A4AA-359D7471FEE9}"/>
    <cellStyle name="20% - Accent6 23 4 2" xfId="45152" xr:uid="{5B5FAFC8-95A1-4535-9AAA-26602E11E6CF}"/>
    <cellStyle name="20% - Accent6 24" xfId="1361" xr:uid="{8FC2F69B-2763-43D9-87FC-225CBAB71EE9}"/>
    <cellStyle name="20% - Accent6 24 2" xfId="7134" xr:uid="{2D0AD715-BBD0-4B11-85F3-05AFCAC2C8D8}"/>
    <cellStyle name="20% - Accent6 24 2 2" xfId="11857" xr:uid="{9A22B0C1-A038-441E-BF4A-6D1C79788DEE}"/>
    <cellStyle name="20% - Accent6 24 2 2 2" xfId="42628" xr:uid="{E83F9987-61CA-4B49-8EBC-4F1B77D6E008}"/>
    <cellStyle name="20% - Accent6 24 2 3" xfId="40606" xr:uid="{0E48E583-E9EE-4792-8579-ADC3A77DA932}"/>
    <cellStyle name="20% - Accent6 24 2 4" xfId="9565" xr:uid="{FA3E5945-C2F6-4131-9A41-3FB584279D0C}"/>
    <cellStyle name="20% - Accent6 24 3" xfId="14080" xr:uid="{E4AFFE4A-C9CF-4565-A4F6-081A13752B54}"/>
    <cellStyle name="20% - Accent6 24 4" xfId="20009" xr:uid="{1540779D-93B9-4B04-AECF-29814EABEBF2}"/>
    <cellStyle name="20% - Accent6 24 4 2" xfId="45167" xr:uid="{7D5827E2-85A7-4077-8FEA-24F3812AEBB9}"/>
    <cellStyle name="20% - Accent6 25" xfId="1362" xr:uid="{5A12F013-94D1-48BB-A074-6869E050311B}"/>
    <cellStyle name="20% - Accent6 25 2" xfId="7122" xr:uid="{7C41C6D2-BE8F-4DB9-883C-8ABB810ECEFB}"/>
    <cellStyle name="20% - Accent6 25 2 2" xfId="11872" xr:uid="{BA30FF3F-36EE-4386-B6D8-60E0DA39AFBC}"/>
    <cellStyle name="20% - Accent6 25 2 2 2" xfId="42643" xr:uid="{8ABC633F-792E-4C48-A464-727A30B11F78}"/>
    <cellStyle name="20% - Accent6 25 2 3" xfId="40607" xr:uid="{5895F8E7-0052-44CE-BF32-A54D0650C194}"/>
    <cellStyle name="20% - Accent6 25 2 4" xfId="9566" xr:uid="{B060EA56-3F47-48D2-9FFF-169D09B23AD5}"/>
    <cellStyle name="20% - Accent6 25 3" xfId="14081" xr:uid="{E54B2680-3D3D-43FF-B9EC-55F474478E0E}"/>
    <cellStyle name="20% - Accent6 25 4" xfId="20023" xr:uid="{C191B96C-5A8E-45FB-AF7E-A6873D27E59C}"/>
    <cellStyle name="20% - Accent6 25 4 2" xfId="45181" xr:uid="{5B2E6293-4B8A-41A0-A770-81C5A8B13B82}"/>
    <cellStyle name="20% - Accent6 26" xfId="1363" xr:uid="{111DA8B3-44F7-4343-A400-7A665A93CE8F}"/>
    <cellStyle name="20% - Accent6 26 2" xfId="7107" xr:uid="{73E8FB5B-BC09-4482-869F-BE719E52C1A4}"/>
    <cellStyle name="20% - Accent6 26 2 2" xfId="11887" xr:uid="{3B170498-527F-40D2-AEAD-498A547D7793}"/>
    <cellStyle name="20% - Accent6 26 2 2 2" xfId="42658" xr:uid="{01E7862F-C7FF-4C84-B213-84396BD27FEE}"/>
    <cellStyle name="20% - Accent6 26 2 3" xfId="40608" xr:uid="{38F4F4BB-D11E-4488-9A36-BA1B9CC05CAD}"/>
    <cellStyle name="20% - Accent6 26 2 4" xfId="9567" xr:uid="{D1C584A5-ACB8-4F00-BF8E-8471873193AC}"/>
    <cellStyle name="20% - Accent6 26 3" xfId="14082" xr:uid="{EECA2B38-3725-4132-8502-68B89298C84B}"/>
    <cellStyle name="20% - Accent6 26 4" xfId="20037" xr:uid="{924854B0-A751-4433-A01E-168A512E260A}"/>
    <cellStyle name="20% - Accent6 26 4 2" xfId="45195" xr:uid="{CEA53114-2277-494B-84C8-5724E86392CE}"/>
    <cellStyle name="20% - Accent6 27" xfId="1364" xr:uid="{128E9FDA-9C08-476C-8DCE-DB9B691052A6}"/>
    <cellStyle name="20% - Accent6 27 2" xfId="7697" xr:uid="{207F8B48-E2A3-4482-A7CE-4F40820EEF59}"/>
    <cellStyle name="20% - Accent6 27 2 2" xfId="12097" xr:uid="{794063F3-FC27-4707-9461-2C81F05A7EA0}"/>
    <cellStyle name="20% - Accent6 27 2 2 2" xfId="42869" xr:uid="{AD1471A4-22CA-4B11-A606-78062420C022}"/>
    <cellStyle name="20% - Accent6 27 2 3" xfId="40609" xr:uid="{27FB76A2-FC72-4C61-B5B9-79134C022887}"/>
    <cellStyle name="20% - Accent6 27 2 4" xfId="9568" xr:uid="{84A15103-2154-40B3-9E40-34D9A5E9F5E8}"/>
    <cellStyle name="20% - Accent6 27 3" xfId="14083" xr:uid="{A93F49A6-D5B3-4DB5-B629-0C4D9C0558AB}"/>
    <cellStyle name="20% - Accent6 27 4" xfId="20232" xr:uid="{05D16ADE-820C-4F53-AB6C-4DBCAF5227A2}"/>
    <cellStyle name="20% - Accent6 27 4 2" xfId="45386" xr:uid="{A4A63D85-F377-4B76-9D89-025F20E1B46F}"/>
    <cellStyle name="20% - Accent6 28" xfId="1365" xr:uid="{E7A265BB-20E3-4A53-833F-C38F9F480A50}"/>
    <cellStyle name="20% - Accent6 28 2" xfId="7709" xr:uid="{89100358-4F98-41DD-8E7A-5C9D8E15A2F3}"/>
    <cellStyle name="20% - Accent6 28 2 2" xfId="12098" xr:uid="{71EB4E8F-BFBF-48C5-9364-F67788FD99A0}"/>
    <cellStyle name="20% - Accent6 28 2 2 2" xfId="42870" xr:uid="{EE2C427C-0BEC-4065-AF9A-62CFAC00AB71}"/>
    <cellStyle name="20% - Accent6 28 2 3" xfId="40610" xr:uid="{0EFC678F-9886-46AC-8435-F077BAA0E2FA}"/>
    <cellStyle name="20% - Accent6 28 2 4" xfId="9569" xr:uid="{8A0BA556-5FDB-45BF-86ED-8CEA307846EE}"/>
    <cellStyle name="20% - Accent6 28 3" xfId="14084" xr:uid="{25E8EBB3-1C79-499F-9763-5B62AEF69733}"/>
    <cellStyle name="20% - Accent6 28 4" xfId="20233" xr:uid="{0A35F06B-2CD2-4EF5-AAC0-3C656280104E}"/>
    <cellStyle name="20% - Accent6 28 4 2" xfId="45387" xr:uid="{92570242-4830-41A0-BCE9-9A42CC87662A}"/>
    <cellStyle name="20% - Accent6 29" xfId="1366" xr:uid="{620255CB-3CBA-47E6-982A-51314D4538FF}"/>
    <cellStyle name="20% - Accent6 29 2" xfId="7747" xr:uid="{FC8D77A5-0C80-4A5F-A531-BF6B1BD982B2}"/>
    <cellStyle name="20% - Accent6 29 2 2" xfId="12099" xr:uid="{DA347525-F8AE-4E6F-8773-CDF0D18B5EA3}"/>
    <cellStyle name="20% - Accent6 29 2 2 2" xfId="42871" xr:uid="{A5016E1F-4F7B-4525-96E5-D10617C14BA9}"/>
    <cellStyle name="20% - Accent6 29 2 3" xfId="40611" xr:uid="{3DEA8D5C-D5BC-4C76-9C99-B5F5310EFDC7}"/>
    <cellStyle name="20% - Accent6 29 2 4" xfId="9570" xr:uid="{90A82609-B34C-4EF7-AE93-56CDD0B6EB57}"/>
    <cellStyle name="20% - Accent6 29 3" xfId="14085" xr:uid="{E3FB1E88-3480-4795-B9C1-ED13B7B99C96}"/>
    <cellStyle name="20% - Accent6 29 4" xfId="20234" xr:uid="{CDAFF0DD-0780-4D20-AA8A-3746E0FF752B}"/>
    <cellStyle name="20% - Accent6 29 4 2" xfId="45388" xr:uid="{125BB2D4-25AF-42F0-9794-0300967F6BF3}"/>
    <cellStyle name="20% - Accent6 3" xfId="1367" xr:uid="{B1F39E68-E262-4D42-A6EB-EA695F3169B3}"/>
    <cellStyle name="20% - Accent6 3 10" xfId="14086" xr:uid="{F732F1E7-9C4F-4C70-80CF-E736EE052B38}"/>
    <cellStyle name="20% - Accent6 3 11" xfId="18288" xr:uid="{B7501162-6F2E-4FED-B2CC-7B8868B83B46}"/>
    <cellStyle name="20% - Accent6 3 11 2" xfId="44726" xr:uid="{29E90DF8-C099-4487-BA71-F76066EF8309}"/>
    <cellStyle name="20% - Accent6 3 2" xfId="1368" xr:uid="{D0AF0057-52B2-48F5-BEC3-B050C5E7D4B5}"/>
    <cellStyle name="20% - Accent6 3 2 2" xfId="7590" xr:uid="{F57CB784-5D4D-4868-BE98-85E01AF58F20}"/>
    <cellStyle name="20% - Accent6 3 2 2 2" xfId="12100" xr:uid="{7E26EFD8-2ACD-4859-B64F-FB59E80B3D4A}"/>
    <cellStyle name="20% - Accent6 3 2 2 2 2" xfId="42872" xr:uid="{65241AA1-F45D-4F74-9684-42ADC59DFF1F}"/>
    <cellStyle name="20% - Accent6 3 2 2 3" xfId="40612" xr:uid="{C5E8D75C-A044-449A-9A74-8A44B1441AC7}"/>
    <cellStyle name="20% - Accent6 3 2 2 4" xfId="9571" xr:uid="{B14ACCD2-3E6F-4CA9-9497-DA7B2858C72F}"/>
    <cellStyle name="20% - Accent6 3 2 3" xfId="20235" xr:uid="{EC259135-A0FA-4E2B-8312-1C199CE1317E}"/>
    <cellStyle name="20% - Accent6 3 2 3 2" xfId="45389" xr:uid="{DDDD8691-7499-46D2-AD7A-993A66F98121}"/>
    <cellStyle name="20% - Accent6 3 3" xfId="1369" xr:uid="{D690CE0A-1372-4E1C-B728-C740048AC8DC}"/>
    <cellStyle name="20% - Accent6 3 3 2" xfId="7934" xr:uid="{5964AA07-44AF-4DD4-8303-C680ED5221AC}"/>
    <cellStyle name="20% - Accent6 3 4" xfId="1370" xr:uid="{4B405375-7DF6-4B0B-8A76-AC0A74D4E8D8}"/>
    <cellStyle name="20% - Accent6 3 4 2" xfId="19851" xr:uid="{A552F8B2-601E-4C85-B78F-1C870B20554C}"/>
    <cellStyle name="20% - Accent6 3 5" xfId="1371" xr:uid="{84791444-EDEB-472E-B453-574648372BD2}"/>
    <cellStyle name="20% - Accent6 3 6" xfId="1372" xr:uid="{2BC5418F-9C49-414D-ABF5-043CE7758E13}"/>
    <cellStyle name="20% - Accent6 3 7" xfId="1373" xr:uid="{981E49D7-41F6-4E25-BB3C-6C651EE3EAC1}"/>
    <cellStyle name="20% - Accent6 3 8" xfId="1374" xr:uid="{202721AB-69EA-44FC-B3DE-7920FE8F8EA2}"/>
    <cellStyle name="20% - Accent6 3 9" xfId="7342" xr:uid="{5E6D784A-946D-4552-AD23-7BB169454DA9}"/>
    <cellStyle name="20% - Accent6 3_PTTICT Q1_2011 v1_Lek" xfId="1375" xr:uid="{03CE2466-BBFC-4CE9-8AE5-9F83AA4CD406}"/>
    <cellStyle name="20% - Accent6 30" xfId="1376" xr:uid="{049F2558-8A7C-4FF1-AE81-911AFA8806EB}"/>
    <cellStyle name="20% - Accent6 30 2" xfId="7685" xr:uid="{64016AAF-00F5-4310-86C4-3D162D1F91C5}"/>
    <cellStyle name="20% - Accent6 30 2 2" xfId="12101" xr:uid="{C29A6502-FBFC-40B7-9F2C-B080E9254193}"/>
    <cellStyle name="20% - Accent6 30 2 2 2" xfId="42873" xr:uid="{84AE701B-23A9-4F8B-9971-F93C814E39E9}"/>
    <cellStyle name="20% - Accent6 30 2 3" xfId="40613" xr:uid="{0D3D9532-5F47-45E7-AD24-BF6F37A4120A}"/>
    <cellStyle name="20% - Accent6 30 2 4" xfId="9572" xr:uid="{03171035-0757-4329-9A00-151AE15CFEDA}"/>
    <cellStyle name="20% - Accent6 30 3" xfId="14087" xr:uid="{B887653C-0B9D-4E27-B71C-CEBE47D220B4}"/>
    <cellStyle name="20% - Accent6 30 4" xfId="20236" xr:uid="{78036FD0-5BD9-45F2-9A16-D48924AC1C32}"/>
    <cellStyle name="20% - Accent6 30 4 2" xfId="45390" xr:uid="{29A7A3C9-A546-418C-89B3-E2CF9C91CA0B}"/>
    <cellStyle name="20% - Accent6 31" xfId="1377" xr:uid="{F0201E6D-24BD-4A01-8292-A7136A2BDC7A}"/>
    <cellStyle name="20% - Accent6 31 2" xfId="7715" xr:uid="{06B4EBE7-5DAE-42BE-9A38-C9BCA1FF6EB7}"/>
    <cellStyle name="20% - Accent6 31 2 2" xfId="12102" xr:uid="{91DACE23-40A0-41FD-8D35-D0EE14D673FF}"/>
    <cellStyle name="20% - Accent6 31 2 2 2" xfId="42874" xr:uid="{4639F9B6-3003-41CC-B7D4-E159575E0D0A}"/>
    <cellStyle name="20% - Accent6 31 2 3" xfId="40614" xr:uid="{C14637B9-35A8-46B0-8C1C-36109848C301}"/>
    <cellStyle name="20% - Accent6 31 2 4" xfId="9573" xr:uid="{E29C08D0-5A3C-49E7-821F-E04A64ED3447}"/>
    <cellStyle name="20% - Accent6 31 3" xfId="14088" xr:uid="{F52F802F-4C01-4E4B-A6A5-B89CE8C7CD78}"/>
    <cellStyle name="20% - Accent6 31 4" xfId="20237" xr:uid="{3C98FF0F-98FA-4BF4-8FD6-90182E8BBDF0}"/>
    <cellStyle name="20% - Accent6 31 4 2" xfId="45391" xr:uid="{4F077059-81C6-4829-82C2-2A6B35CA88C1}"/>
    <cellStyle name="20% - Accent6 32" xfId="1378" xr:uid="{E0B2F6DB-409B-4F6B-92A5-E258D1EE5A24}"/>
    <cellStyle name="20% - Accent6 32 2" xfId="7680" xr:uid="{A5F87313-A330-462D-9D32-C88916BEFBB3}"/>
    <cellStyle name="20% - Accent6 32 2 2" xfId="12103" xr:uid="{831E6A2E-B002-4F11-993F-79FA0123A654}"/>
    <cellStyle name="20% - Accent6 32 2 2 2" xfId="42875" xr:uid="{8A88E35F-0E41-47FA-A18E-E497690B05B3}"/>
    <cellStyle name="20% - Accent6 32 2 3" xfId="40615" xr:uid="{351EFF60-F300-4AF0-8958-1CA605067F28}"/>
    <cellStyle name="20% - Accent6 32 2 4" xfId="9574" xr:uid="{3A77FC05-F22F-4F93-B6C2-A08B889E73BD}"/>
    <cellStyle name="20% - Accent6 32 3" xfId="14089" xr:uid="{EE614433-3783-4949-9BAF-3A3B5B4D7DBE}"/>
    <cellStyle name="20% - Accent6 32 4" xfId="20238" xr:uid="{FBAE2BB3-BD31-42DD-BF1E-D829A56B31CB}"/>
    <cellStyle name="20% - Accent6 32 4 2" xfId="45392" xr:uid="{6A127D29-9073-4832-A798-DB44659D0EE2}"/>
    <cellStyle name="20% - Accent6 33" xfId="1379" xr:uid="{1127B588-77BE-46B4-BE88-5BB4138DE1C6}"/>
    <cellStyle name="20% - Accent6 33 2" xfId="7475" xr:uid="{62AF3454-86EB-41AA-B4E4-F7587043CDB7}"/>
    <cellStyle name="20% - Accent6 33 2 2" xfId="12104" xr:uid="{300CC456-9821-4769-8BF9-BE53DCC23723}"/>
    <cellStyle name="20% - Accent6 33 2 2 2" xfId="42876" xr:uid="{14E9A5F0-53BC-4AB5-93A4-5159864E644F}"/>
    <cellStyle name="20% - Accent6 33 2 3" xfId="40616" xr:uid="{B5AA811A-A06E-44ED-B04D-F9A491B3C2E0}"/>
    <cellStyle name="20% - Accent6 33 2 4" xfId="9575" xr:uid="{8729E1A4-E96E-4908-BF90-7C3FBA7E6DAC}"/>
    <cellStyle name="20% - Accent6 33 3" xfId="14090" xr:uid="{5DEA605A-2474-49BD-9EB6-604A291A3497}"/>
    <cellStyle name="20% - Accent6 33 4" xfId="20239" xr:uid="{F7A1CDDD-BF90-460D-8F91-FA3B5B702C71}"/>
    <cellStyle name="20% - Accent6 33 4 2" xfId="45393" xr:uid="{782764B7-4CDD-4A52-A6A0-F10A0B34808A}"/>
    <cellStyle name="20% - Accent6 34" xfId="1380" xr:uid="{4B4320B9-429E-4D4A-8C7C-D7E421D59CCE}"/>
    <cellStyle name="20% - Accent6 34 2" xfId="7459" xr:uid="{9A2D6A18-06E4-46E5-B523-14CA7A775933}"/>
    <cellStyle name="20% - Accent6 34 2 2" xfId="12105" xr:uid="{B1C5B52D-831B-4A60-B5B3-929471F0CE0E}"/>
    <cellStyle name="20% - Accent6 34 2 2 2" xfId="42877" xr:uid="{41EE9667-6C9B-49A8-9B70-8D6824BDAD78}"/>
    <cellStyle name="20% - Accent6 34 2 3" xfId="40617" xr:uid="{7A72EDA8-0B63-45D3-BF94-DF4C71B97446}"/>
    <cellStyle name="20% - Accent6 34 2 4" xfId="9576" xr:uid="{4F104E02-023F-4241-936B-6C0F965F3140}"/>
    <cellStyle name="20% - Accent6 34 3" xfId="14091" xr:uid="{D4A663FC-5A53-4B7C-9EA3-44CA18D697BF}"/>
    <cellStyle name="20% - Accent6 34 4" xfId="20240" xr:uid="{EE44E9CB-F041-446F-9927-E695D6552817}"/>
    <cellStyle name="20% - Accent6 34 4 2" xfId="45394" xr:uid="{B3B5149B-4C5D-4698-AAA7-0BB066E282BB}"/>
    <cellStyle name="20% - Accent6 35" xfId="1381" xr:uid="{03AE8ED7-8301-4541-AA03-3644E70330F3}"/>
    <cellStyle name="20% - Accent6 35 2" xfId="7009" xr:uid="{403EE631-C52F-4EB1-BC9B-5C2925DF1001}"/>
    <cellStyle name="20% - Accent6 35 2 2" xfId="12106" xr:uid="{93431CF0-CE1C-4C86-8926-FEF6016A2F64}"/>
    <cellStyle name="20% - Accent6 35 2 2 2" xfId="42878" xr:uid="{7B248CA4-18CC-450E-88D2-A98244B165B3}"/>
    <cellStyle name="20% - Accent6 35 2 3" xfId="40618" xr:uid="{986608FD-2994-4F55-B134-212FCCF4A2FF}"/>
    <cellStyle name="20% - Accent6 35 2 4" xfId="9577" xr:uid="{08205C2D-8FC3-475C-A7D9-8B9461B92537}"/>
    <cellStyle name="20% - Accent6 35 3" xfId="14092" xr:uid="{D970EF57-F18E-4316-9E63-20E1D8BD7C1A}"/>
    <cellStyle name="20% - Accent6 35 4" xfId="20241" xr:uid="{C2E42FF3-D79E-4E69-B8FC-C1B500559163}"/>
    <cellStyle name="20% - Accent6 35 4 2" xfId="45395" xr:uid="{65B7A58C-9B68-4E8A-8BAB-B16342D04142}"/>
    <cellStyle name="20% - Accent6 36" xfId="1382" xr:uid="{21A9130D-AFA7-4956-8FF7-5ABAADC2BDD9}"/>
    <cellStyle name="20% - Accent6 36 2" xfId="4737" xr:uid="{B2F6595E-8824-411C-980A-00900A994D98}"/>
    <cellStyle name="20% - Accent6 36 2 2" xfId="12107" xr:uid="{8C30B38D-D255-48CC-8C74-BEF5EB1F0119}"/>
    <cellStyle name="20% - Accent6 36 2 2 2" xfId="42879" xr:uid="{51CFD5EC-1548-4190-A0BE-2F2D63FD8AFD}"/>
    <cellStyle name="20% - Accent6 36 2 3" xfId="40619" xr:uid="{120715BB-5338-48B4-8ECE-5D950D4F6FFA}"/>
    <cellStyle name="20% - Accent6 36 2 4" xfId="9578" xr:uid="{5E0B1E2E-3CEE-49D7-95C3-CB84D31509CF}"/>
    <cellStyle name="20% - Accent6 36 3" xfId="14093" xr:uid="{AEBD0D54-0963-415C-A9E3-6B39D760369F}"/>
    <cellStyle name="20% - Accent6 36 4" xfId="20242" xr:uid="{8FCAEB6C-2CE2-4EE2-B78A-77E1A6F022A0}"/>
    <cellStyle name="20% - Accent6 36 4 2" xfId="45396" xr:uid="{1E725F2E-44C7-4614-99DB-86170A54E218}"/>
    <cellStyle name="20% - Accent6 37" xfId="1383" xr:uid="{211E1B08-8836-40AE-A5CF-480901EF68C7}"/>
    <cellStyle name="20% - Accent6 37 2" xfId="6511" xr:uid="{9CBBB62A-7246-4E69-B1CF-9D7304896DE1}"/>
    <cellStyle name="20% - Accent6 37 2 2" xfId="12704" xr:uid="{FC958066-9C83-455D-902A-835843C380A4}"/>
    <cellStyle name="20% - Accent6 37 2 2 2" xfId="43452" xr:uid="{78DC7EE7-0707-4782-A6D8-2CFC8638A1BF}"/>
    <cellStyle name="20% - Accent6 37 2 3" xfId="41319" xr:uid="{A4D3D4C1-A0D9-44C6-B8A6-2CA71B864C03}"/>
    <cellStyle name="20% - Accent6 37 2 4" xfId="10309" xr:uid="{E5BEB443-5633-4C07-915B-B7618F43C794}"/>
    <cellStyle name="20% - Accent6 37 3" xfId="14094" xr:uid="{0B4B9171-2851-4F16-8DD3-3BE876B7BEEA}"/>
    <cellStyle name="20% - Accent6 37 4" xfId="20787" xr:uid="{BFB17DC8-E501-467C-956C-8DA74A1C295C}"/>
    <cellStyle name="20% - Accent6 37 4 2" xfId="45899" xr:uid="{15F6E6F0-D05D-44BF-9A5C-6D31E5D27039}"/>
    <cellStyle name="20% - Accent6 38" xfId="1384" xr:uid="{6D46A26F-FB5C-4998-B448-B89812503A7C}"/>
    <cellStyle name="20% - Accent6 38 2" xfId="4526" xr:uid="{5F00CC64-CA3B-4D28-87B5-2F375D05AB8E}"/>
    <cellStyle name="20% - Accent6 38 2 2" xfId="12724" xr:uid="{A183EB6B-D574-443D-A7B4-EF5BD877BDFA}"/>
    <cellStyle name="20% - Accent6 38 2 2 2" xfId="43469" xr:uid="{5A73AB06-3658-4583-BA63-963E67450288}"/>
    <cellStyle name="20% - Accent6 38 2 3" xfId="41336" xr:uid="{BEB869EC-BB9C-46F6-9E6F-19B0438C5CB8}"/>
    <cellStyle name="20% - Accent6 38 2 4" xfId="10329" xr:uid="{FC572A50-AA96-43C9-B736-8406FA70DE03}"/>
    <cellStyle name="20% - Accent6 38 3" xfId="14095" xr:uid="{35D5913D-8C21-4D1A-922E-E3CBC5A767BC}"/>
    <cellStyle name="20% - Accent6 38 4" xfId="20804" xr:uid="{8BA1595B-C69E-4EF0-92CD-3365FD5538A2}"/>
    <cellStyle name="20% - Accent6 38 4 2" xfId="45916" xr:uid="{62A5AD8B-A2D3-4639-A3DE-906740871891}"/>
    <cellStyle name="20% - Accent6 39" xfId="1385" xr:uid="{F5AFD01F-B9B0-4269-A763-BC80A5141DF2}"/>
    <cellStyle name="20% - Accent6 39 2" xfId="4490" xr:uid="{A9811A5C-3D5D-403A-AB7A-4E7C7946F128}"/>
    <cellStyle name="20% - Accent6 39 2 2" xfId="12741" xr:uid="{759F7E80-F6EA-4C5D-988F-B5E299D7C433}"/>
    <cellStyle name="20% - Accent6 39 2 2 2" xfId="43483" xr:uid="{9CC8F5B0-7BFF-4F26-9BA7-0D3CF0A9B0A6}"/>
    <cellStyle name="20% - Accent6 39 2 3" xfId="41351" xr:uid="{83451060-C655-4DDB-8BAE-C7F1ABA85D83}"/>
    <cellStyle name="20% - Accent6 39 2 4" xfId="10346" xr:uid="{5BFB1C61-2B84-40B3-BCA5-67658697D5AF}"/>
    <cellStyle name="20% - Accent6 39 3" xfId="14096" xr:uid="{AE393A75-64A6-4B6E-A48A-694D25B40179}"/>
    <cellStyle name="20% - Accent6 39 4" xfId="20818" xr:uid="{3342BFC2-A388-46E2-8BD6-A4ADC826DB69}"/>
    <cellStyle name="20% - Accent6 39 4 2" xfId="45930" xr:uid="{FEFC44E0-483E-4A30-B435-D2D5CFA4617B}"/>
    <cellStyle name="20% - Accent6 4" xfId="89" xr:uid="{5721DB03-0E5D-496C-9E9C-BB886B8347F4}"/>
    <cellStyle name="20% - Accent6 4 10" xfId="4291" xr:uid="{367BA390-436B-4E9C-BB58-5E5D5FF6ADF3}"/>
    <cellStyle name="20% - Accent6 4 10 2" xfId="11497" xr:uid="{8ED3B5AF-A153-429F-A123-0B2738AC92E7}"/>
    <cellStyle name="20% - Accent6 4 10 2 2" xfId="42277" xr:uid="{263652F2-F710-44DF-BF0D-08C15476174A}"/>
    <cellStyle name="20% - Accent6 4 10 3" xfId="9302" xr:uid="{F6D3110B-0248-4E81-81FB-CE32A029BD83}"/>
    <cellStyle name="20% - Accent6 4 11" xfId="7341" xr:uid="{ECF5AA30-02FC-4A7C-A261-F2F467735524}"/>
    <cellStyle name="20% - Accent6 4 12" xfId="11237" xr:uid="{E18BFC55-FBFF-4A0A-8528-7902AD5E84CA}"/>
    <cellStyle name="20% - Accent6 4 12 2" xfId="42081" xr:uid="{4D0FDAC0-EB08-4293-B92E-1610913B1EBC}"/>
    <cellStyle name="20% - Accent6 4 13" xfId="14097" xr:uid="{48B49169-7F89-473E-9737-3896273417E7}"/>
    <cellStyle name="20% - Accent6 4 14" xfId="18289" xr:uid="{7674974E-F5D0-412A-B794-DE7598353DCB}"/>
    <cellStyle name="20% - Accent6 4 14 2" xfId="44727" xr:uid="{BCB91EC8-02C6-4913-A878-F9857B1D14AB}"/>
    <cellStyle name="20% - Accent6 4 15" xfId="39488" xr:uid="{63819908-07E9-4830-99DC-7B13E7A60B72}"/>
    <cellStyle name="20% - Accent6 4 16" xfId="8727" xr:uid="{C057F51D-BF58-4C76-8BEA-DCDC7890F778}"/>
    <cellStyle name="20% - Accent6 4 2" xfId="1387" xr:uid="{E1291442-BA14-4585-A987-6A5190AE580E}"/>
    <cellStyle name="20% - Accent6 4 2 2" xfId="4736" xr:uid="{D36EE97E-63EF-4EA3-A226-6A471D4B29EF}"/>
    <cellStyle name="20% - Accent6 4 2 2 2" xfId="12108" xr:uid="{2760DBFD-324B-41CF-97E6-C7BA58C25320}"/>
    <cellStyle name="20% - Accent6 4 2 2 2 2" xfId="42880" xr:uid="{B6379EAF-E29A-4488-BCD2-1A722C6E5BA8}"/>
    <cellStyle name="20% - Accent6 4 2 2 3" xfId="40620" xr:uid="{88082449-B67F-4E11-BE2C-92276A9A4DB8}"/>
    <cellStyle name="20% - Accent6 4 2 2 4" xfId="9579" xr:uid="{6A5A4ADB-62A1-4E69-8AB5-6EC487980AD5}"/>
    <cellStyle name="20% - Accent6 4 2 3" xfId="20243" xr:uid="{F8A345F2-548A-4505-8A97-5E5923CA34C6}"/>
    <cellStyle name="20% - Accent6 4 2 3 2" xfId="45397" xr:uid="{EAA4A527-30A5-4206-BDDA-3CF50313D422}"/>
    <cellStyle name="20% - Accent6 4 3" xfId="1388" xr:uid="{5F7531D0-6818-486A-BB43-0AFC1606FC09}"/>
    <cellStyle name="20% - Accent6 4 3 2" xfId="7948" xr:uid="{66E70757-4542-4020-B2EE-3C0CFF45B1BA}"/>
    <cellStyle name="20% - Accent6 4 4" xfId="1389" xr:uid="{798809F0-6630-45B2-A46B-03A46B375E44}"/>
    <cellStyle name="20% - Accent6 4 4 2" xfId="19852" xr:uid="{971780B5-CDCE-47F1-BB52-457D91C6AB8B}"/>
    <cellStyle name="20% - Accent6 4 5" xfId="1390" xr:uid="{737403D7-C87D-47DD-9819-5FCD88919D36}"/>
    <cellStyle name="20% - Accent6 4 6" xfId="1391" xr:uid="{34F29F1C-4913-4C6F-B75D-ECE8B753532D}"/>
    <cellStyle name="20% - Accent6 4 7" xfId="1392" xr:uid="{DEFDA24E-4213-4CBD-B1BE-78694551E755}"/>
    <cellStyle name="20% - Accent6 4 8" xfId="1393" xr:uid="{DD24762D-F658-4B43-8E5C-36A70F6B91DD}"/>
    <cellStyle name="20% - Accent6 4 9" xfId="1386" xr:uid="{EE58816D-A494-4110-AE03-4C88F0F5C555}"/>
    <cellStyle name="20% - Accent6 4_PTTICT Q1_2011 v1_Lek" xfId="1394" xr:uid="{71EFF9F0-56FE-4D79-B3B2-EAC64C7FB810}"/>
    <cellStyle name="20% - Accent6 40" xfId="1395" xr:uid="{939F7DCA-94EC-4467-9B5E-54005C02D8E0}"/>
    <cellStyle name="20% - Accent6 40 2" xfId="7690" xr:uid="{96888DB6-0DFB-4D53-A43F-B91551398D4E}"/>
    <cellStyle name="20% - Accent6 40 2 2" xfId="12757" xr:uid="{DF0E7ED6-2760-4D32-BAE6-5F0528FDF9EE}"/>
    <cellStyle name="20% - Accent6 40 2 2 2" xfId="43496" xr:uid="{4DFDEF5F-139C-44BF-A8BA-5734E243386B}"/>
    <cellStyle name="20% - Accent6 40 2 3" xfId="41364" xr:uid="{2671B0E0-8247-49E6-BF17-C6C7DF163362}"/>
    <cellStyle name="20% - Accent6 40 2 4" xfId="10362" xr:uid="{D8584A8D-C336-44FD-B840-C11BD6783ECE}"/>
    <cellStyle name="20% - Accent6 40 3" xfId="14098" xr:uid="{12426076-86EB-4AB9-9104-014C68001E43}"/>
    <cellStyle name="20% - Accent6 40 4" xfId="20831" xr:uid="{21486503-727F-4AD2-A88C-54639EDC3F56}"/>
    <cellStyle name="20% - Accent6 40 4 2" xfId="45943" xr:uid="{C8AD631F-BE4B-46F9-B2B2-193B3C98B342}"/>
    <cellStyle name="20% - Accent6 41" xfId="1396" xr:uid="{DFBC25D8-64A7-4DC7-87F3-E3D4E7E7F1C3}"/>
    <cellStyle name="20% - Accent6 41 2" xfId="7632" xr:uid="{B877DE27-5840-4FE5-B6DB-010CA4D1EB9F}"/>
    <cellStyle name="20% - Accent6 41 2 2" xfId="12773" xr:uid="{C88141DE-B771-4D15-A7CA-AC132F3D8C01}"/>
    <cellStyle name="20% - Accent6 41 2 2 2" xfId="43509" xr:uid="{1242AB41-3F7A-4267-B3D1-625ED5FC0753}"/>
    <cellStyle name="20% - Accent6 41 2 3" xfId="41378" xr:uid="{DBD3D636-625A-424E-B185-F51530362659}"/>
    <cellStyle name="20% - Accent6 41 2 4" xfId="10378" xr:uid="{8BE4F79D-8B49-49F9-AEB8-ABA59BB90B66}"/>
    <cellStyle name="20% - Accent6 41 3" xfId="14099" xr:uid="{161374BD-0437-4EA3-AF1E-76FC93BD65D5}"/>
    <cellStyle name="20% - Accent6 41 4" xfId="20844" xr:uid="{0B1FDE29-0AB3-4D48-838E-55E270BC4753}"/>
    <cellStyle name="20% - Accent6 41 4 2" xfId="45956" xr:uid="{C42956D2-EBEA-430F-922F-AB87A133619D}"/>
    <cellStyle name="20% - Accent6 42" xfId="1397" xr:uid="{2F9C3DCA-1D51-4CB7-9168-0FB2868C2CA9}"/>
    <cellStyle name="20% - Accent6 42 2" xfId="4431" xr:uid="{955569D4-14BE-4788-B924-B1F026611651}"/>
    <cellStyle name="20% - Accent6 42 2 2" xfId="12789" xr:uid="{09CA2613-B75E-4E5C-82DA-3F366242EB2F}"/>
    <cellStyle name="20% - Accent6 42 2 2 2" xfId="43522" xr:uid="{EB8B11BB-589B-439F-9F93-DB41A904FD0E}"/>
    <cellStyle name="20% - Accent6 42 2 3" xfId="41391" xr:uid="{B26D8B6E-9745-44F1-80DB-ACBEABE096E8}"/>
    <cellStyle name="20% - Accent6 42 2 4" xfId="10394" xr:uid="{79493686-F140-47F5-87A5-534102AF0B2E}"/>
    <cellStyle name="20% - Accent6 42 3" xfId="20857" xr:uid="{FCC50C07-65CC-4873-8B69-21916C7E9956}"/>
    <cellStyle name="20% - Accent6 42 3 2" xfId="45969" xr:uid="{DA0B403C-BC78-46C2-94DD-8A29FDE2F1AD}"/>
    <cellStyle name="20% - Accent6 43" xfId="1398" xr:uid="{6D8AC6D3-7355-40D0-A92E-481B2682B87A}"/>
    <cellStyle name="20% - Accent6 43 2" xfId="6480" xr:uid="{153A75E7-1463-480B-8C28-16671067FF5A}"/>
    <cellStyle name="20% - Accent6 43 2 2" xfId="12805" xr:uid="{DCD112FF-E3A3-430D-B761-D4D97291A168}"/>
    <cellStyle name="20% - Accent6 43 2 2 2" xfId="43535" xr:uid="{8E83432E-1759-4892-A01E-53A874906534}"/>
    <cellStyle name="20% - Accent6 43 2 3" xfId="41404" xr:uid="{6FDDB9E3-14FE-4BAD-A064-A136EFEACC72}"/>
    <cellStyle name="20% - Accent6 43 2 4" xfId="10410" xr:uid="{DA05D5F9-A2B8-4C1B-A7EE-D9AEDA3CEEE4}"/>
    <cellStyle name="20% - Accent6 43 3" xfId="20870" xr:uid="{5F4ACA91-64A7-451B-AE2D-5278195C08D4}"/>
    <cellStyle name="20% - Accent6 43 3 2" xfId="45982" xr:uid="{95858016-744E-451A-8CEB-2B3EFC442196}"/>
    <cellStyle name="20% - Accent6 44" xfId="1399" xr:uid="{9C013ED0-0536-4578-A19A-1218CC33490A}"/>
    <cellStyle name="20% - Accent6 44 2" xfId="6443" xr:uid="{D2146549-7CB2-48BE-B581-ED002FFB9444}"/>
    <cellStyle name="20% - Accent6 44 2 2" xfId="12821" xr:uid="{BC76534F-2ACC-4DAA-8D16-4C6C03A8BCC6}"/>
    <cellStyle name="20% - Accent6 44 2 2 2" xfId="43548" xr:uid="{6F9BC63D-FA6B-4F15-BC6D-2D74A579DB43}"/>
    <cellStyle name="20% - Accent6 44 2 3" xfId="41417" xr:uid="{8F8680E7-C70D-4FA1-8494-97FD6EB3A338}"/>
    <cellStyle name="20% - Accent6 44 2 4" xfId="10426" xr:uid="{49C71B26-EFA7-4CDD-9D0A-09DDC68FAA58}"/>
    <cellStyle name="20% - Accent6 44 3" xfId="20883" xr:uid="{BEA74596-F57F-4254-A144-D6A693B8A34F}"/>
    <cellStyle name="20% - Accent6 44 3 2" xfId="45995" xr:uid="{7B90FA34-D300-4052-83D4-586A949AF6DF}"/>
    <cellStyle name="20% - Accent6 45" xfId="1400" xr:uid="{9CEA52F7-1711-43CD-A987-43649AAC7A46}"/>
    <cellStyle name="20% - Accent6 45 2" xfId="6403" xr:uid="{2F033CF9-5BFA-4D85-AC6F-98BC23AD4E4A}"/>
    <cellStyle name="20% - Accent6 45 2 2" xfId="12837" xr:uid="{07DF7990-DC08-4ABC-9D21-8CC9B702970E}"/>
    <cellStyle name="20% - Accent6 45 2 2 2" xfId="43561" xr:uid="{84AD2888-AA85-47B7-9141-FE3FC2DADAEA}"/>
    <cellStyle name="20% - Accent6 45 2 3" xfId="41430" xr:uid="{7608287A-7EAA-4426-80B5-639AE4DF2CFF}"/>
    <cellStyle name="20% - Accent6 45 2 4" xfId="10442" xr:uid="{45E30C7D-F2EB-4E02-AB29-B6D5786AEA19}"/>
    <cellStyle name="20% - Accent6 45 3" xfId="20896" xr:uid="{B50520D4-F372-422E-9661-6A3BF39F53EA}"/>
    <cellStyle name="20% - Accent6 45 3 2" xfId="46008" xr:uid="{0A1A46F3-153A-4D85-B3D2-37C953F1B309}"/>
    <cellStyle name="20% - Accent6 46" xfId="1401" xr:uid="{DB07D454-8DB9-4A5D-A1CD-93B086F6CA72}"/>
    <cellStyle name="20% - Accent6 46 2" xfId="4395" xr:uid="{F6FA1F25-1DC6-4B17-BC89-9E67CC876E34}"/>
    <cellStyle name="20% - Accent6 46 2 2" xfId="12853" xr:uid="{635432B8-6BE6-4A42-929C-1DE3A6440BF0}"/>
    <cellStyle name="20% - Accent6 46 2 2 2" xfId="43574" xr:uid="{8D3F407B-953F-475C-AC69-6A6AB3B9F61B}"/>
    <cellStyle name="20% - Accent6 46 2 3" xfId="41443" xr:uid="{504C02D6-5809-4B03-BA57-B1E046864B26}"/>
    <cellStyle name="20% - Accent6 46 2 4" xfId="10458" xr:uid="{149FD569-4FD7-4C8A-B37B-6E095269573A}"/>
    <cellStyle name="20% - Accent6 46 3" xfId="20909" xr:uid="{840B038C-AB4C-413E-BDE6-18E421F5C364}"/>
    <cellStyle name="20% - Accent6 46 3 2" xfId="46021" xr:uid="{9ED8289A-94FF-409D-927F-0A0CD2BA8648}"/>
    <cellStyle name="20% - Accent6 47" xfId="1402" xr:uid="{728495CC-0387-4F89-BD09-A3918BFD66BB}"/>
    <cellStyle name="20% - Accent6 47 2" xfId="6349" xr:uid="{AD809208-79EE-484A-BFB7-EE24C1F34017}"/>
    <cellStyle name="20% - Accent6 47 2 2" xfId="12869" xr:uid="{F287F1FC-2D21-42DA-B04A-12819C01EEF6}"/>
    <cellStyle name="20% - Accent6 47 2 2 2" xfId="43587" xr:uid="{E63EB3A0-761E-45D2-A441-2421C1A05328}"/>
    <cellStyle name="20% - Accent6 47 2 3" xfId="41456" xr:uid="{CE4B6F97-8F35-4AE4-AD0A-16B33136D9AD}"/>
    <cellStyle name="20% - Accent6 47 2 4" xfId="10474" xr:uid="{89E6A9AA-0996-4398-A995-4DE51A335F7F}"/>
    <cellStyle name="20% - Accent6 47 3" xfId="20922" xr:uid="{428F7FA6-A768-4E89-AE0D-3958BC3B1C28}"/>
    <cellStyle name="20% - Accent6 47 3 2" xfId="46034" xr:uid="{334690A5-CC58-428A-AFDF-7CED0CE8DA88}"/>
    <cellStyle name="20% - Accent6 48" xfId="1403" xr:uid="{1186CBAD-01EB-47B7-B82D-A89FF1FCD569}"/>
    <cellStyle name="20% - Accent6 48 2" xfId="6313" xr:uid="{518B5335-8DD2-450C-A3E4-622C48098379}"/>
    <cellStyle name="20% - Accent6 48 2 2" xfId="12885" xr:uid="{CA403E68-7763-401E-B221-0C92A5C200C0}"/>
    <cellStyle name="20% - Accent6 48 2 2 2" xfId="43600" xr:uid="{CC615EFD-0F38-4222-85F2-BDDFC501D13D}"/>
    <cellStyle name="20% - Accent6 48 2 3" xfId="41469" xr:uid="{FF56EB7A-8AE5-4066-9234-3A4F9E260A43}"/>
    <cellStyle name="20% - Accent6 48 2 4" xfId="10490" xr:uid="{FDCFD456-14C6-465B-A388-7B9A056A0032}"/>
    <cellStyle name="20% - Accent6 48 3" xfId="20935" xr:uid="{E7B65321-CFC3-4CE2-9512-5EBEF64BAB00}"/>
    <cellStyle name="20% - Accent6 48 3 2" xfId="46047" xr:uid="{2D3EB8C5-39DB-482D-A721-8BEDBB199F56}"/>
    <cellStyle name="20% - Accent6 49" xfId="1404" xr:uid="{3A999AE9-1102-4EBA-A898-DC9ED48E05CA}"/>
    <cellStyle name="20% - Accent6 49 2" xfId="6273" xr:uid="{E27A5A88-6EC2-457D-8486-45A6906D45B1}"/>
    <cellStyle name="20% - Accent6 49 2 2" xfId="12901" xr:uid="{202B552D-58EE-4C00-A752-F2AE25F09F5E}"/>
    <cellStyle name="20% - Accent6 49 2 2 2" xfId="43613" xr:uid="{ED563914-DE51-4123-B5C4-421D0A12E4C0}"/>
    <cellStyle name="20% - Accent6 49 2 3" xfId="41482" xr:uid="{CAB29AF0-2853-4131-BFEB-D3C71CC8792B}"/>
    <cellStyle name="20% - Accent6 49 2 4" xfId="10506" xr:uid="{C7C8D04F-3727-49C9-9C01-9649BE333F0E}"/>
    <cellStyle name="20% - Accent6 49 3" xfId="20948" xr:uid="{519ECD2D-221C-456F-A0B5-62360772049F}"/>
    <cellStyle name="20% - Accent6 49 3 2" xfId="46060" xr:uid="{5E16F53D-39BE-4F57-8240-C5592E95ED0B}"/>
    <cellStyle name="20% - Accent6 5" xfId="1405" xr:uid="{1ADEA7C5-72BB-49E4-8792-9BA7F79F8E56}"/>
    <cellStyle name="20% - Accent6 5 10" xfId="14100" xr:uid="{29650A06-82C3-410B-A182-0EB83DA55CE3}"/>
    <cellStyle name="20% - Accent6 5 2" xfId="1406" xr:uid="{140F8671-8773-4EC1-945F-7D0AE2731980}"/>
    <cellStyle name="20% - Accent6 5 2 2" xfId="7683" xr:uid="{2AA9B601-B47C-4501-A5B6-71CEF3391218}"/>
    <cellStyle name="20% - Accent6 5 2 2 2" xfId="12109" xr:uid="{384FF48B-6E7A-4A19-B254-54933DD1F3C9}"/>
    <cellStyle name="20% - Accent6 5 2 2 2 2" xfId="42881" xr:uid="{D2C8376D-F95D-4931-843C-58A6CBCAFD25}"/>
    <cellStyle name="20% - Accent6 5 2 2 3" xfId="40621" xr:uid="{7B8DC0DB-668A-4954-8707-B4DAEF2F6895}"/>
    <cellStyle name="20% - Accent6 5 2 2 4" xfId="9580" xr:uid="{48E83BCF-BB8E-41FC-98D1-2E98E136C665}"/>
    <cellStyle name="20% - Accent6 5 2 3" xfId="20244" xr:uid="{FFC24232-FA40-4356-B6A8-AA93CE704F17}"/>
    <cellStyle name="20% - Accent6 5 2 3 2" xfId="45398" xr:uid="{960C4C58-A071-432E-9656-AC2A51700A72}"/>
    <cellStyle name="20% - Accent6 5 3" xfId="1407" xr:uid="{C2865A8C-425C-4956-8817-72E51086AF7E}"/>
    <cellStyle name="20% - Accent6 5 3 2" xfId="7963" xr:uid="{FA5F0CB6-C5AC-40A2-9FC4-B9CE6CBF11C6}"/>
    <cellStyle name="20% - Accent6 5 4" xfId="1408" xr:uid="{E06BEE4A-1CAF-4083-A00D-67551AF59BF2}"/>
    <cellStyle name="20% - Accent6 5 5" xfId="1409" xr:uid="{CDC02EB7-8FD2-4225-8963-257948BB7A57}"/>
    <cellStyle name="20% - Accent6 5 6" xfId="1410" xr:uid="{AB00CF7C-DC7B-46CA-8011-7A86279E3941}"/>
    <cellStyle name="20% - Accent6 5 7" xfId="1411" xr:uid="{B4BC7AC2-CA60-4F46-8E78-15238625CECA}"/>
    <cellStyle name="20% - Accent6 5 8" xfId="1412" xr:uid="{D368332D-FDE1-4869-B2A2-C796D1E8C2D7}"/>
    <cellStyle name="20% - Accent6 5 9" xfId="7340" xr:uid="{117810F9-AF4F-477A-87A2-9D1E02A2F9EA}"/>
    <cellStyle name="20% - Accent6 5_PTTICT Q1_2011 v1_Lek" xfId="1413" xr:uid="{8607C914-7326-4255-BBF6-380A5F50401F}"/>
    <cellStyle name="20% - Accent6 50" xfId="1414" xr:uid="{92EA511B-366E-49C3-AD9D-428F363AEA65}"/>
    <cellStyle name="20% - Accent6 50 2" xfId="6236" xr:uid="{8DB39DF0-E711-4F95-9AE7-A4258826931A}"/>
    <cellStyle name="20% - Accent6 50 2 2" xfId="12917" xr:uid="{1D5DC058-CF56-47E8-93DF-1DA85280A46B}"/>
    <cellStyle name="20% - Accent6 50 2 2 2" xfId="43626" xr:uid="{4EEE3040-18B6-4A9F-9E79-E392498D39A6}"/>
    <cellStyle name="20% - Accent6 50 2 3" xfId="41495" xr:uid="{355960A0-ADF3-42AF-93AF-D367C29AF84E}"/>
    <cellStyle name="20% - Accent6 50 2 4" xfId="10522" xr:uid="{D7147758-7292-4FE4-BF6B-89F0B5CE3B20}"/>
    <cellStyle name="20% - Accent6 50 3" xfId="20961" xr:uid="{8B1AC1BE-9805-46FD-8108-D254485EF983}"/>
    <cellStyle name="20% - Accent6 50 3 2" xfId="46073" xr:uid="{21426852-E632-45BF-8D8C-2D89E1AB9F22}"/>
    <cellStyle name="20% - Accent6 51" xfId="1415" xr:uid="{C0AC936B-EDCA-42DE-A293-1CF3F272A14E}"/>
    <cellStyle name="20% - Accent6 51 2" xfId="6197" xr:uid="{79CCD1F8-AFB0-4B95-8E30-0921217CA787}"/>
    <cellStyle name="20% - Accent6 51 2 2" xfId="12933" xr:uid="{44FD95E4-709A-4B1C-A6F4-CE47207039A8}"/>
    <cellStyle name="20% - Accent6 51 2 2 2" xfId="43639" xr:uid="{8F80DEAF-BB60-44A0-8914-7FC34DDA1947}"/>
    <cellStyle name="20% - Accent6 51 2 3" xfId="41508" xr:uid="{C4A43F2B-5241-4B8C-9D14-9C41E36639CD}"/>
    <cellStyle name="20% - Accent6 51 2 4" xfId="10538" xr:uid="{F161DAFF-47F8-4870-B7EC-A1BDD3AD3040}"/>
    <cellStyle name="20% - Accent6 51 3" xfId="20974" xr:uid="{11BEE89D-F9FE-44C1-90EC-2AAF22477AD3}"/>
    <cellStyle name="20% - Accent6 51 3 2" xfId="46086" xr:uid="{70E14063-0E99-47F0-B2B2-9CF08029336A}"/>
    <cellStyle name="20% - Accent6 52" xfId="1416" xr:uid="{3A79767A-754D-49E3-A096-348A9153787D}"/>
    <cellStyle name="20% - Accent6 52 2" xfId="6161" xr:uid="{B5EC6303-FF50-4599-8541-A0A68065B638}"/>
    <cellStyle name="20% - Accent6 52 2 2" xfId="12949" xr:uid="{A16B4AEB-0BA5-489F-A466-2662DB113EF2}"/>
    <cellStyle name="20% - Accent6 52 2 2 2" xfId="43652" xr:uid="{C7E8EDCD-082F-4B7D-A92F-ED016FD78862}"/>
    <cellStyle name="20% - Accent6 52 2 3" xfId="41522" xr:uid="{92BF0829-8D72-471A-B0F8-4389F51C7E27}"/>
    <cellStyle name="20% - Accent6 52 2 4" xfId="10554" xr:uid="{EA8CCC9F-AB1F-44A0-B5CF-43338BC929A1}"/>
    <cellStyle name="20% - Accent6 52 3" xfId="20987" xr:uid="{C8BDF5B2-F2B1-42F5-842B-DC1CB856DCD6}"/>
    <cellStyle name="20% - Accent6 52 3 2" xfId="46099" xr:uid="{9617BBA1-F118-4288-A6EC-FF5555345F5D}"/>
    <cellStyle name="20% - Accent6 53" xfId="1417" xr:uid="{6A116E3B-623F-4A2A-8B0B-D8D0FF40702F}"/>
    <cellStyle name="20% - Accent6 53 2" xfId="8095" xr:uid="{F7818C7E-264E-4702-A459-DA87E1BD2179}"/>
    <cellStyle name="20% - Accent6 53 3" xfId="6139" xr:uid="{581B8DA6-600D-462D-8C18-236183324A51}"/>
    <cellStyle name="20% - Accent6 54" xfId="1418" xr:uid="{82C038F8-2D83-45EF-8891-F2B2DAA2A3A6}"/>
    <cellStyle name="20% - Accent6 54 2" xfId="5990" xr:uid="{6C7F14B5-9505-4CC7-80DB-E0BA0A668297}"/>
    <cellStyle name="20% - Accent6 54 2 2" xfId="13102" xr:uid="{EB3A7583-6377-4BE4-B156-B535E4B9CE3D}"/>
    <cellStyle name="20% - Accent6 54 2 2 2" xfId="43805" xr:uid="{BECD65DE-E473-4FAA-8D89-6C75CDBA71A1}"/>
    <cellStyle name="20% - Accent6 54 2 3" xfId="41676" xr:uid="{10702514-487B-4B45-8BA3-BE55038D4639}"/>
    <cellStyle name="20% - Accent6 54 2 4" xfId="10713" xr:uid="{411AADCB-5618-4C9B-BD7B-6A614BD917AC}"/>
    <cellStyle name="20% - Accent6 54 3" xfId="21154" xr:uid="{C3FB3F1F-821F-4C95-B0EC-FC1278A7E8ED}"/>
    <cellStyle name="20% - Accent6 54 3 2" xfId="46253" xr:uid="{0C6E72DA-A517-44C0-BE27-E84AF001B7AA}"/>
    <cellStyle name="20% - Accent6 55" xfId="1419" xr:uid="{C58B867C-F726-49CE-A686-BA3CDEF761F4}"/>
    <cellStyle name="20% - Accent6 55 2" xfId="5989" xr:uid="{3697EE06-FC4F-4EBD-AD9B-136DEF7187B8}"/>
    <cellStyle name="20% - Accent6 55 2 2" xfId="13103" xr:uid="{DBD9EF9C-8C7C-4209-A03F-A0F134CAD593}"/>
    <cellStyle name="20% - Accent6 55 2 2 2" xfId="43806" xr:uid="{B61F2028-5360-4CD2-8AB9-919CE21F153A}"/>
    <cellStyle name="20% - Accent6 55 2 3" xfId="41677" xr:uid="{25D08B23-448B-46CE-AD52-5E5A741FA494}"/>
    <cellStyle name="20% - Accent6 55 2 4" xfId="10714" xr:uid="{75C74BE1-C3F1-4E7A-8CC2-05D06A543691}"/>
    <cellStyle name="20% - Accent6 55 3" xfId="21155" xr:uid="{50D0DA0E-AB92-419B-929C-AEF38E7379E2}"/>
    <cellStyle name="20% - Accent6 55 3 2" xfId="46254" xr:uid="{57EC403C-6F2E-49C3-BF63-7A01B2EBDDC3}"/>
    <cellStyle name="20% - Accent6 56" xfId="1420" xr:uid="{36B78100-0736-4762-AB70-30C835EEBCAB}"/>
    <cellStyle name="20% - Accent6 56 2" xfId="5988" xr:uid="{0EF3CC69-EDB2-43F5-8BA0-50B73E64549E}"/>
    <cellStyle name="20% - Accent6 56 2 2" xfId="13104" xr:uid="{B6116ACE-2F1E-4044-94C8-CE981519E7A9}"/>
    <cellStyle name="20% - Accent6 56 2 2 2" xfId="43807" xr:uid="{23D43005-067E-426E-8FAD-617457006619}"/>
    <cellStyle name="20% - Accent6 56 2 3" xfId="41678" xr:uid="{8938D42C-6159-4F5E-BE65-18710422D65A}"/>
    <cellStyle name="20% - Accent6 56 2 4" xfId="10715" xr:uid="{93C7E91B-9FC0-4D69-BC4E-DE1EFF7D410B}"/>
    <cellStyle name="20% - Accent6 56 3" xfId="21156" xr:uid="{C8B5E6D5-18FE-4658-B1C9-CCF2DEDAE2A8}"/>
    <cellStyle name="20% - Accent6 56 3 2" xfId="46255" xr:uid="{93AC3056-39E1-4C79-A110-A0B9017D7CA2}"/>
    <cellStyle name="20% - Accent6 57" xfId="5987" xr:uid="{7C05F043-C7B0-4E3A-AC97-615B7A0A7CCF}"/>
    <cellStyle name="20% - Accent6 57 2" xfId="13105" xr:uid="{EECF233B-E988-4854-B3C1-8776717FFAC1}"/>
    <cellStyle name="20% - Accent6 57 2 2" xfId="43808" xr:uid="{22209B53-430A-4490-90C7-0DC74B01246C}"/>
    <cellStyle name="20% - Accent6 57 3" xfId="21157" xr:uid="{0FC43B3A-A753-44D4-9287-DFC1310E99A1}"/>
    <cellStyle name="20% - Accent6 57 3 2" xfId="46256" xr:uid="{5EFD3202-FD3C-4C17-BAE1-723AA6DED08F}"/>
    <cellStyle name="20% - Accent6 57 4" xfId="41679" xr:uid="{B2307B3B-D88A-45CC-B652-A0505A6FC686}"/>
    <cellStyle name="20% - Accent6 57 5" xfId="10716" xr:uid="{8360524B-22C7-4174-894E-C430233C7E8A}"/>
    <cellStyle name="20% - Accent6 58" xfId="5986" xr:uid="{C76CA123-EA93-489A-99F6-C13F9F6C100B}"/>
    <cellStyle name="20% - Accent6 58 2" xfId="13106" xr:uid="{E3725712-9B32-4F11-B64B-D9E93F32A749}"/>
    <cellStyle name="20% - Accent6 58 2 2" xfId="43809" xr:uid="{99AF1F3D-36C0-4A90-9D4E-9037DC5BED66}"/>
    <cellStyle name="20% - Accent6 58 3" xfId="21158" xr:uid="{88F02EB9-AFD2-4BCA-8C4B-6065308075C6}"/>
    <cellStyle name="20% - Accent6 58 3 2" xfId="46257" xr:uid="{AF5C658B-98C7-491A-AF99-139B811E0CB6}"/>
    <cellStyle name="20% - Accent6 58 4" xfId="41680" xr:uid="{0BB3A4B4-5DB0-4BB4-8867-63548BEF877B}"/>
    <cellStyle name="20% - Accent6 58 5" xfId="10717" xr:uid="{8F1E4705-B5BB-40A7-9E3A-E5C58AA7B1B4}"/>
    <cellStyle name="20% - Accent6 59" xfId="5985" xr:uid="{BD386CD2-215A-44B8-8F88-0DE7CDB940FA}"/>
    <cellStyle name="20% - Accent6 59 2" xfId="13107" xr:uid="{E58AF7A7-4F26-4733-B87F-76851EB539B3}"/>
    <cellStyle name="20% - Accent6 59 2 2" xfId="43810" xr:uid="{52DB4A1B-52F7-4145-8EC0-35A6C457719F}"/>
    <cellStyle name="20% - Accent6 59 3" xfId="21159" xr:uid="{02CF7E1A-639F-4EF5-96C5-D723CDC121E1}"/>
    <cellStyle name="20% - Accent6 59 3 2" xfId="46258" xr:uid="{9F7FE7DF-DF87-400B-8812-2C648437E386}"/>
    <cellStyle name="20% - Accent6 59 4" xfId="41681" xr:uid="{14AD9BFD-7D5D-46D3-A418-9D7DFE6C10DC}"/>
    <cellStyle name="20% - Accent6 59 5" xfId="10718" xr:uid="{8CB65A06-D88B-4ACB-B85D-64B4048F68D3}"/>
    <cellStyle name="20% - Accent6 6" xfId="1421" xr:uid="{719FA647-36D3-405E-9AD2-BDEE32EED44D}"/>
    <cellStyle name="20% - Accent6 6 2" xfId="7665" xr:uid="{6EFB59EE-CBF1-4816-8DDC-A4E293247D23}"/>
    <cellStyle name="20% - Accent6 6 2 2" xfId="12110" xr:uid="{74AC5883-FDFC-4CD5-91A0-BBB1828A5A0E}"/>
    <cellStyle name="20% - Accent6 6 2 2 2" xfId="42882" xr:uid="{E03536A4-507D-4E19-9804-69F153C85BF0}"/>
    <cellStyle name="20% - Accent6 6 2 3" xfId="20245" xr:uid="{CF9939A8-2AF5-4A0A-ABA0-F696E02340B3}"/>
    <cellStyle name="20% - Accent6 6 2 3 2" xfId="45399" xr:uid="{1C5A3158-674B-4999-AAB4-A25A74FA7BA6}"/>
    <cellStyle name="20% - Accent6 6 2 4" xfId="40622" xr:uid="{F1ACE3E3-3D36-4996-BE8F-6DA8B315C534}"/>
    <cellStyle name="20% - Accent6 6 2 5" xfId="9581" xr:uid="{1FE024C8-ECBC-4BEA-A38F-F2DDE29CD16C}"/>
    <cellStyle name="20% - Accent6 6 3" xfId="7978" xr:uid="{114AD340-1DF1-4944-9AC2-3D189DD0AEA0}"/>
    <cellStyle name="20% - Accent6 6 4" xfId="7339" xr:uid="{B782C132-2D5D-4964-84DB-064D6D130626}"/>
    <cellStyle name="20% - Accent6 6 5" xfId="14101" xr:uid="{B956F4B2-1EEA-480D-B4C5-1BAC6B39C408}"/>
    <cellStyle name="20% - Accent6 60" xfId="5984" xr:uid="{3F49A2FD-F9E3-44EF-A91E-4B0F87EA65F2}"/>
    <cellStyle name="20% - Accent6 60 2" xfId="13108" xr:uid="{1CE2BEE7-82BC-4A10-9305-30BE328AA187}"/>
    <cellStyle name="20% - Accent6 60 2 2" xfId="43811" xr:uid="{6EF8BEEF-AF16-464C-8518-1160B6560381}"/>
    <cellStyle name="20% - Accent6 60 3" xfId="21160" xr:uid="{552EC1D7-28B2-4D8A-9B8E-C6FF52ED8537}"/>
    <cellStyle name="20% - Accent6 60 3 2" xfId="46259" xr:uid="{4093BE09-4642-4D03-AC98-37050941506A}"/>
    <cellStyle name="20% - Accent6 60 4" xfId="41682" xr:uid="{030A61C8-4198-44A5-BAC2-A1009FDFB809}"/>
    <cellStyle name="20% - Accent6 60 5" xfId="10719" xr:uid="{FF072F0E-E246-497A-BA2E-CBF28DFB570B}"/>
    <cellStyle name="20% - Accent6 61" xfId="5983" xr:uid="{2E4891D2-D485-495F-B496-4FD49212A85E}"/>
    <cellStyle name="20% - Accent6 61 2" xfId="13109" xr:uid="{5738676E-AF57-4DEA-80FB-C7EA5FAC190A}"/>
    <cellStyle name="20% - Accent6 61 2 2" xfId="43812" xr:uid="{4187A446-E712-4E72-8756-259B53A0CC27}"/>
    <cellStyle name="20% - Accent6 61 3" xfId="21161" xr:uid="{F47E5E85-4BEE-417A-A30F-049B01D5A7DD}"/>
    <cellStyle name="20% - Accent6 61 3 2" xfId="46260" xr:uid="{B097BB7F-2CAC-417D-B059-DD9BF3B94AA0}"/>
    <cellStyle name="20% - Accent6 61 4" xfId="41683" xr:uid="{60AD8611-37E6-4B6F-A4B3-63F2E0F49E3A}"/>
    <cellStyle name="20% - Accent6 61 5" xfId="10720" xr:uid="{30B55A5C-5FE9-42CD-B79E-567084C576DF}"/>
    <cellStyle name="20% - Accent6 62" xfId="5982" xr:uid="{66540B9E-3BFE-41B7-B4C8-3C3C5753F9A8}"/>
    <cellStyle name="20% - Accent6 62 2" xfId="13110" xr:uid="{2C400E83-667F-429F-A93B-5D12A790C61E}"/>
    <cellStyle name="20% - Accent6 62 2 2" xfId="43813" xr:uid="{C6534C00-E57E-429B-8419-5963775C68F3}"/>
    <cellStyle name="20% - Accent6 62 3" xfId="21162" xr:uid="{91981620-0FBA-43B9-AE30-A88F687027FC}"/>
    <cellStyle name="20% - Accent6 62 3 2" xfId="46261" xr:uid="{620E9127-6A75-47F9-961D-9B9A64E21BC5}"/>
    <cellStyle name="20% - Accent6 62 4" xfId="41684" xr:uid="{7F5343D6-3C4C-47FB-AE72-C158F91033E0}"/>
    <cellStyle name="20% - Accent6 62 5" xfId="10721" xr:uid="{940B2BB8-45F8-48A8-8486-F844AB42BFE8}"/>
    <cellStyle name="20% - Accent6 63" xfId="4347" xr:uid="{93F08935-8C44-4BEC-815B-0315F29F0264}"/>
    <cellStyle name="20% - Accent6 63 2" xfId="13111" xr:uid="{A750F85B-699B-41C8-A2E1-BB4F6F0C6BB1}"/>
    <cellStyle name="20% - Accent6 63 2 2" xfId="43814" xr:uid="{36A8486A-BD23-4443-A754-144C95F3B135}"/>
    <cellStyle name="20% - Accent6 63 3" xfId="21163" xr:uid="{91D03CAF-AEB9-45DE-A69B-C81BA4B77AB3}"/>
    <cellStyle name="20% - Accent6 63 3 2" xfId="46262" xr:uid="{F8D5BF56-9236-4976-83DC-7A317FDF8821}"/>
    <cellStyle name="20% - Accent6 63 4" xfId="41685" xr:uid="{D14EDED7-9803-4169-B5AD-544696DC803B}"/>
    <cellStyle name="20% - Accent6 63 5" xfId="10722" xr:uid="{727D7893-4B28-46DC-9091-D04F6C69FEA8}"/>
    <cellStyle name="20% - Accent6 64" xfId="5981" xr:uid="{091C8BE2-02ED-4D8A-9CD5-1AFFE096CAEE}"/>
    <cellStyle name="20% - Accent6 64 2" xfId="13112" xr:uid="{DC51311A-36BE-4328-A0A6-E1CFD13C974C}"/>
    <cellStyle name="20% - Accent6 64 2 2" xfId="43815" xr:uid="{C8C41FC6-C956-4F75-809E-E2472B00498A}"/>
    <cellStyle name="20% - Accent6 64 3" xfId="21164" xr:uid="{CF5E62EF-CC2B-40A6-88E2-C4C3F8E08454}"/>
    <cellStyle name="20% - Accent6 64 3 2" xfId="46263" xr:uid="{1655D70F-042A-4877-BBB1-3A4A6E0F4A92}"/>
    <cellStyle name="20% - Accent6 64 4" xfId="41686" xr:uid="{B1CC2FAF-D5EB-4EBA-8D3B-47F4AB4D7F22}"/>
    <cellStyle name="20% - Accent6 64 5" xfId="10723" xr:uid="{11311C59-1F2A-409B-B535-15DE48C3BEA7}"/>
    <cellStyle name="20% - Accent6 65" xfId="5980" xr:uid="{BE1DEBA9-6F8B-4E02-BF1D-AFA128EE330E}"/>
    <cellStyle name="20% - Accent6 65 2" xfId="13113" xr:uid="{86AC4A34-9331-4A1F-BA86-2B4869207D90}"/>
    <cellStyle name="20% - Accent6 65 2 2" xfId="43816" xr:uid="{F9C60655-1D69-4C29-9207-F6D47DCB9959}"/>
    <cellStyle name="20% - Accent6 65 3" xfId="21165" xr:uid="{AF9F35A9-F05A-43E5-B4F9-19B166AE2BA8}"/>
    <cellStyle name="20% - Accent6 65 3 2" xfId="46264" xr:uid="{3B0D79AD-6031-4C49-BC68-8C508C32413C}"/>
    <cellStyle name="20% - Accent6 65 4" xfId="41687" xr:uid="{89086BFF-7778-428E-99FF-B0BFF196824F}"/>
    <cellStyle name="20% - Accent6 65 5" xfId="10724" xr:uid="{D91A646B-8C3E-4755-A6BA-48BC0A8A80F4}"/>
    <cellStyle name="20% - Accent6 66" xfId="5979" xr:uid="{C09AF3C4-4E42-42C2-8644-2A2BF6671E04}"/>
    <cellStyle name="20% - Accent6 66 2" xfId="13114" xr:uid="{574A20F2-11CE-49A3-A092-D9EFED648501}"/>
    <cellStyle name="20% - Accent6 66 2 2" xfId="43817" xr:uid="{63361425-45F0-47FC-BF05-30F133231C3F}"/>
    <cellStyle name="20% - Accent6 66 3" xfId="21166" xr:uid="{897EAF8B-82FF-45E8-958A-3A0A2FF90455}"/>
    <cellStyle name="20% - Accent6 66 3 2" xfId="46265" xr:uid="{679EB24F-8AB6-4002-B3F9-894E27C5824B}"/>
    <cellStyle name="20% - Accent6 66 4" xfId="41688" xr:uid="{A588EF31-FD9E-4283-A08F-472DEA654F52}"/>
    <cellStyle name="20% - Accent6 66 5" xfId="10725" xr:uid="{B3211DD0-F404-4D9F-BDFA-1F8DDC732E4B}"/>
    <cellStyle name="20% - Accent6 67" xfId="5978" xr:uid="{84EA5F7C-546D-4608-8423-10C5A7F7634E}"/>
    <cellStyle name="20% - Accent6 67 2" xfId="13115" xr:uid="{4A7AEF2D-AAD9-403D-BF56-0E29A2CF9008}"/>
    <cellStyle name="20% - Accent6 67 2 2" xfId="43818" xr:uid="{899E9F8B-1ACA-4714-86F2-4DD1EED88380}"/>
    <cellStyle name="20% - Accent6 67 3" xfId="21167" xr:uid="{1458AF03-DE84-47E0-97AE-239325060EE8}"/>
    <cellStyle name="20% - Accent6 67 3 2" xfId="46266" xr:uid="{0304B0A2-6915-45B7-8DA9-9C996155730C}"/>
    <cellStyle name="20% - Accent6 67 4" xfId="41689" xr:uid="{5B272368-CB4C-46C9-A9AC-034AE77A584E}"/>
    <cellStyle name="20% - Accent6 67 5" xfId="10726" xr:uid="{CDEBF36C-09A9-4A3E-A719-9393B1E3ABEB}"/>
    <cellStyle name="20% - Accent6 68" xfId="5977" xr:uid="{D037AA89-FD44-411F-A3C5-0E21EB22874E}"/>
    <cellStyle name="20% - Accent6 68 2" xfId="13116" xr:uid="{6C38C5BF-906F-4C73-BEC0-E17BFE2CBF63}"/>
    <cellStyle name="20% - Accent6 68 2 2" xfId="43819" xr:uid="{453AE539-578A-4EE2-933F-C41188B2A67F}"/>
    <cellStyle name="20% - Accent6 68 3" xfId="21168" xr:uid="{75A6CE94-E5B2-4A87-BE82-F645D6A88AE9}"/>
    <cellStyle name="20% - Accent6 68 3 2" xfId="46267" xr:uid="{34437E56-FB2D-4EC2-9D31-AA2F23E6A74E}"/>
    <cellStyle name="20% - Accent6 68 4" xfId="41690" xr:uid="{B8A8322D-C88E-45C3-B5C1-9EEB9C9008D4}"/>
    <cellStyle name="20% - Accent6 68 5" xfId="10727" xr:uid="{61E765DB-34A2-4660-A4DB-61158EEAF798}"/>
    <cellStyle name="20% - Accent6 69" xfId="5976" xr:uid="{0CB430C0-6FC4-4BEF-89A5-142F80C689E6}"/>
    <cellStyle name="20% - Accent6 69 2" xfId="13117" xr:uid="{E94ABEEC-CC73-4E44-8CFD-7EF711D34266}"/>
    <cellStyle name="20% - Accent6 69 2 2" xfId="43820" xr:uid="{84D37C52-FBAB-4E20-B073-2963412076A7}"/>
    <cellStyle name="20% - Accent6 69 3" xfId="21169" xr:uid="{A8AC22FF-C933-4193-B405-CF0E283D13F1}"/>
    <cellStyle name="20% - Accent6 69 3 2" xfId="46268" xr:uid="{21A5A68A-4019-4426-85EE-3E5C8E9CAA66}"/>
    <cellStyle name="20% - Accent6 69 4" xfId="41691" xr:uid="{F73AD9F6-A711-40F1-BAC0-6C3D53802A7D}"/>
    <cellStyle name="20% - Accent6 69 5" xfId="10728" xr:uid="{7FE67398-E7EE-459F-8B0B-092405C30226}"/>
    <cellStyle name="20% - Accent6 7" xfId="1422" xr:uid="{9747C511-711B-405C-A433-654BC7CE3753}"/>
    <cellStyle name="20% - Accent6 7 2" xfId="7681" xr:uid="{D8FD9AF4-19A4-4233-B393-D9C9CEF257AF}"/>
    <cellStyle name="20% - Accent6 7 2 2" xfId="12111" xr:uid="{1CA1B4D0-CB23-4375-96F7-409EFCB9988B}"/>
    <cellStyle name="20% - Accent6 7 2 2 2" xfId="42883" xr:uid="{FC4ECE46-953F-4499-A7B0-1C2F56F61D4D}"/>
    <cellStyle name="20% - Accent6 7 2 3" xfId="20246" xr:uid="{C2923C06-9E40-410A-899F-CBD39FE4AC93}"/>
    <cellStyle name="20% - Accent6 7 2 3 2" xfId="45400" xr:uid="{274C7812-9FAC-4B82-9C7E-7B08DED26A13}"/>
    <cellStyle name="20% - Accent6 7 2 4" xfId="40623" xr:uid="{7DAED8EF-4417-4C61-BA2B-0BCB7158F459}"/>
    <cellStyle name="20% - Accent6 7 2 5" xfId="9582" xr:uid="{1880D684-440F-42A0-9C85-366575430B79}"/>
    <cellStyle name="20% - Accent6 7 3" xfId="7994" xr:uid="{44775341-05FE-4AB1-9869-F286E7FD1E91}"/>
    <cellStyle name="20% - Accent6 7 4" xfId="7338" xr:uid="{946BCA20-4B2A-4F2C-B1FC-F6A5819E4AE1}"/>
    <cellStyle name="20% - Accent6 7 5" xfId="14102" xr:uid="{17CD5CE5-338E-4497-B092-70B6EF68A188}"/>
    <cellStyle name="20% - Accent6 70" xfId="5975" xr:uid="{7F3B4A0E-3655-4325-A163-97FF09F242E8}"/>
    <cellStyle name="20% - Accent6 70 2" xfId="13118" xr:uid="{C5153A1C-B208-46F7-8E5C-8754B4C95F05}"/>
    <cellStyle name="20% - Accent6 70 2 2" xfId="43821" xr:uid="{7F6CCDD4-992E-479D-9B84-59F6C8AC8074}"/>
    <cellStyle name="20% - Accent6 70 3" xfId="21170" xr:uid="{8466EE55-4940-4DDF-A098-8028B8EF52E0}"/>
    <cellStyle name="20% - Accent6 70 3 2" xfId="46269" xr:uid="{10B6C90E-586F-4E79-90C0-F103AEFCD4E1}"/>
    <cellStyle name="20% - Accent6 70 4" xfId="41692" xr:uid="{38665452-A496-4210-839B-BAB9BAAEB6F2}"/>
    <cellStyle name="20% - Accent6 70 5" xfId="10729" xr:uid="{815AC137-201B-4B66-9413-398B065A4C7E}"/>
    <cellStyle name="20% - Accent6 71" xfId="5974" xr:uid="{586527E9-3A95-4368-825E-28D59D78405F}"/>
    <cellStyle name="20% - Accent6 71 2" xfId="13119" xr:uid="{306AEDBE-22B0-4AFD-A7A3-97B17BF3E814}"/>
    <cellStyle name="20% - Accent6 71 2 2" xfId="43822" xr:uid="{E7D0F899-4A19-49F1-AFE2-75B76EE25968}"/>
    <cellStyle name="20% - Accent6 71 3" xfId="21171" xr:uid="{71966976-5FDB-4918-B374-88DD18FBB0FD}"/>
    <cellStyle name="20% - Accent6 71 3 2" xfId="46270" xr:uid="{F653B482-B4A7-4D02-BFD2-6C8293D39FA1}"/>
    <cellStyle name="20% - Accent6 71 4" xfId="41693" xr:uid="{8594958E-ADEB-4729-BA05-FFA5A996F344}"/>
    <cellStyle name="20% - Accent6 71 5" xfId="10730" xr:uid="{07382A25-DA99-4F31-B25F-A4991826B6DF}"/>
    <cellStyle name="20% - Accent6 72" xfId="5973" xr:uid="{CCB5D43B-413E-4CAF-A87F-1BAE1F5DE1E7}"/>
    <cellStyle name="20% - Accent6 72 2" xfId="13120" xr:uid="{00252517-D75E-4B35-B7E0-EB5D28F1B6CB}"/>
    <cellStyle name="20% - Accent6 72 2 2" xfId="43823" xr:uid="{4AB74D75-091D-41C1-876A-D66F1F49222C}"/>
    <cellStyle name="20% - Accent6 72 3" xfId="21172" xr:uid="{E631963F-003D-4972-B315-7DB0693DAB18}"/>
    <cellStyle name="20% - Accent6 72 3 2" xfId="46271" xr:uid="{09BEFE1E-B6B3-4FE4-AB24-BFB59E243B76}"/>
    <cellStyle name="20% - Accent6 72 4" xfId="41694" xr:uid="{951188D5-C13B-4A3C-8833-AA02CD2E069E}"/>
    <cellStyle name="20% - Accent6 72 5" xfId="10731" xr:uid="{F82A23DA-B08D-455A-AA42-3DFA5EB543B9}"/>
    <cellStyle name="20% - Accent6 73" xfId="5972" xr:uid="{42536EF8-8472-4B26-9A81-D1C73ACDC66C}"/>
    <cellStyle name="20% - Accent6 73 2" xfId="13121" xr:uid="{8133E89F-B373-48E4-AEA3-20C51BFB3B7A}"/>
    <cellStyle name="20% - Accent6 73 2 2" xfId="43824" xr:uid="{694BCCEB-A00F-4667-BFB7-FF476360C598}"/>
    <cellStyle name="20% - Accent6 73 3" xfId="21173" xr:uid="{35B37EF9-9D7E-4928-B092-0FBC1F39B9F6}"/>
    <cellStyle name="20% - Accent6 73 3 2" xfId="46272" xr:uid="{86990514-A5C8-4E84-A537-4791CE5BB7F2}"/>
    <cellStyle name="20% - Accent6 73 4" xfId="41695" xr:uid="{B07E7F15-153A-4783-8233-9CD9E3EA6F47}"/>
    <cellStyle name="20% - Accent6 73 5" xfId="10732" xr:uid="{74531068-E866-48AD-8516-D2A6DCB39C81}"/>
    <cellStyle name="20% - Accent6 74" xfId="5971" xr:uid="{4791175C-5BBA-4FDD-9EC3-485DFE57DA47}"/>
    <cellStyle name="20% - Accent6 74 2" xfId="13122" xr:uid="{AE0D44C5-858F-4B26-9E46-753871CB376E}"/>
    <cellStyle name="20% - Accent6 74 2 2" xfId="43825" xr:uid="{D6895EE5-2CBD-440A-8D21-FEEC5C16B54F}"/>
    <cellStyle name="20% - Accent6 74 3" xfId="21174" xr:uid="{6877B1E4-E06B-4480-A2DB-A4D995DD017F}"/>
    <cellStyle name="20% - Accent6 74 3 2" xfId="46273" xr:uid="{75C03430-7F92-4A46-8652-C9478AB8E81A}"/>
    <cellStyle name="20% - Accent6 74 4" xfId="41696" xr:uid="{D92BE0AC-5332-4126-9223-68E152778C8C}"/>
    <cellStyle name="20% - Accent6 74 5" xfId="10733" xr:uid="{B419FEC4-5546-4942-96A7-41AE76AC4006}"/>
    <cellStyle name="20% - Accent6 75" xfId="5970" xr:uid="{30C07C8A-FA3D-4A47-9308-D393E5A377E7}"/>
    <cellStyle name="20% - Accent6 75 2" xfId="13123" xr:uid="{BC6BBDB1-B187-4A3B-AF9E-CE92F18E7583}"/>
    <cellStyle name="20% - Accent6 75 2 2" xfId="43826" xr:uid="{47BA07B6-145B-4A5A-BD63-BABCCD5E480D}"/>
    <cellStyle name="20% - Accent6 75 3" xfId="21175" xr:uid="{5FF3A3E1-EC05-4EB6-8848-745C5574785E}"/>
    <cellStyle name="20% - Accent6 75 3 2" xfId="46274" xr:uid="{0949124F-4DC9-47F2-9A0B-484571F54D7C}"/>
    <cellStyle name="20% - Accent6 75 4" xfId="41697" xr:uid="{3B9B3E78-348D-44A1-A4C6-F7296C69A970}"/>
    <cellStyle name="20% - Accent6 75 5" xfId="10734" xr:uid="{47D78EDC-E7E9-4AE0-AEEF-51007DE1DFB4}"/>
    <cellStyle name="20% - Accent6 76" xfId="5969" xr:uid="{3BAA4444-1247-4A5D-9F8A-A490782EF9CF}"/>
    <cellStyle name="20% - Accent6 76 2" xfId="13124" xr:uid="{9553F6A6-EFA6-4EDC-BFEB-055C786DC552}"/>
    <cellStyle name="20% - Accent6 76 2 2" xfId="43827" xr:uid="{B3FFD906-8D55-4D12-B714-82D5B298955B}"/>
    <cellStyle name="20% - Accent6 76 3" xfId="21176" xr:uid="{5909BFFE-19B4-4928-837B-F08A0167C38F}"/>
    <cellStyle name="20% - Accent6 76 3 2" xfId="46275" xr:uid="{BD011FDC-4E00-48A5-9A26-56E44A76CE59}"/>
    <cellStyle name="20% - Accent6 76 4" xfId="41698" xr:uid="{A8B711C4-EDC1-43C5-A475-A1D2AF6F21AA}"/>
    <cellStyle name="20% - Accent6 76 5" xfId="10735" xr:uid="{EEFCF1B6-F9EE-459D-B567-3C251EC938B7}"/>
    <cellStyle name="20% - Accent6 77" xfId="5968" xr:uid="{E01FCD40-FAB3-406C-99C0-BA3E650061A7}"/>
    <cellStyle name="20% - Accent6 77 2" xfId="13125" xr:uid="{044A4E00-7F98-45FD-8397-6F042E46BAB3}"/>
    <cellStyle name="20% - Accent6 77 2 2" xfId="43828" xr:uid="{F30C113B-9893-4ED1-BD1D-9DD760736E70}"/>
    <cellStyle name="20% - Accent6 77 3" xfId="21177" xr:uid="{BCCCC138-4A20-4A00-8B4B-AE11EADCDE28}"/>
    <cellStyle name="20% - Accent6 77 3 2" xfId="46276" xr:uid="{5C59DF6D-B3D3-45B8-AD9E-35A1EC9F847F}"/>
    <cellStyle name="20% - Accent6 77 4" xfId="41699" xr:uid="{0F287D58-5668-463F-9089-8CF0EC6D033B}"/>
    <cellStyle name="20% - Accent6 77 5" xfId="10736" xr:uid="{6D3A1022-92E8-4F4C-95AE-AC0E825FD87E}"/>
    <cellStyle name="20% - Accent6 78" xfId="5967" xr:uid="{7346114E-32E2-4907-9EEB-0558EEC55838}"/>
    <cellStyle name="20% - Accent6 78 2" xfId="13126" xr:uid="{54CA798D-9CDE-4215-831C-3BB0524EE424}"/>
    <cellStyle name="20% - Accent6 78 2 2" xfId="43829" xr:uid="{F044B656-A669-4DD1-AE9D-356A55E56E7D}"/>
    <cellStyle name="20% - Accent6 78 3" xfId="21178" xr:uid="{08E299E0-4D41-4887-A378-FEC7C5E63525}"/>
    <cellStyle name="20% - Accent6 78 3 2" xfId="46277" xr:uid="{F71A3CB6-06CA-49B6-A5EF-1CFBCB72781D}"/>
    <cellStyle name="20% - Accent6 78 4" xfId="41700" xr:uid="{50EFB734-CA25-43F1-B171-EE26B948BDA7}"/>
    <cellStyle name="20% - Accent6 78 5" xfId="10737" xr:uid="{162D4333-5B6C-4183-B0C5-DD2F94C89DEC}"/>
    <cellStyle name="20% - Accent6 79" xfId="5966" xr:uid="{C36B1C58-602F-4147-998B-DD4C6811A1AB}"/>
    <cellStyle name="20% - Accent6 79 2" xfId="13127" xr:uid="{B803D2C0-1646-4CCC-8E57-8DA06CB5E7B2}"/>
    <cellStyle name="20% - Accent6 79 2 2" xfId="43830" xr:uid="{404D0385-484D-4768-AD53-F0DBC5AE8E3C}"/>
    <cellStyle name="20% - Accent6 79 3" xfId="21179" xr:uid="{164CF5CF-840C-4915-9B8F-E342D442A378}"/>
    <cellStyle name="20% - Accent6 79 3 2" xfId="46278" xr:uid="{D0D5F5D3-862F-4310-B065-BBA5C54FDEAC}"/>
    <cellStyle name="20% - Accent6 79 4" xfId="41701" xr:uid="{DC9AE25E-9298-446A-B8C8-3F3508D481C3}"/>
    <cellStyle name="20% - Accent6 79 5" xfId="10738" xr:uid="{055985CD-A065-415D-AAFA-D8CBA7775AC6}"/>
    <cellStyle name="20% - Accent6 8" xfId="1423" xr:uid="{26B94D90-A61C-4132-8484-D21838CFB3DA}"/>
    <cellStyle name="20% - Accent6 8 2" xfId="7615" xr:uid="{BEA74CB5-BB75-4D1E-890C-0D3B43E2BC48}"/>
    <cellStyle name="20% - Accent6 8 2 2" xfId="12112" xr:uid="{C4C6C0C3-EBD2-4D70-82F7-EDB88ED6D18F}"/>
    <cellStyle name="20% - Accent6 8 2 2 2" xfId="42884" xr:uid="{A76FEEA9-6A5B-42A0-A513-89F324BB5D93}"/>
    <cellStyle name="20% - Accent6 8 2 3" xfId="20247" xr:uid="{1CFB0008-B456-4C95-9005-9EAF38922822}"/>
    <cellStyle name="20% - Accent6 8 2 3 2" xfId="45401" xr:uid="{45379E48-7A1C-406B-BC56-398785AA5547}"/>
    <cellStyle name="20% - Accent6 8 2 4" xfId="40624" xr:uid="{004383BC-2DEE-4371-BA27-32F0A2CFDB86}"/>
    <cellStyle name="20% - Accent6 8 2 5" xfId="9583" xr:uid="{D8BCCCD2-1B1A-4FD2-A085-50B7EC4E5F73}"/>
    <cellStyle name="20% - Accent6 8 3" xfId="8011" xr:uid="{3A153A2D-612F-48DF-B8FA-5CCEA400B834}"/>
    <cellStyle name="20% - Accent6 8 4" xfId="7337" xr:uid="{48C3363E-2617-4C9F-B5B1-6D9C0760E87B}"/>
    <cellStyle name="20% - Accent6 8 5" xfId="14103" xr:uid="{819B08E9-CD89-44C2-BFB4-D82A366CCD3B}"/>
    <cellStyle name="20% - Accent6 80" xfId="5965" xr:uid="{5E464B28-D1C7-4915-9A0E-DCD338B9CFA9}"/>
    <cellStyle name="20% - Accent6 80 2" xfId="13128" xr:uid="{0A6D9D4E-51B4-47DF-B810-BD2E69C4A07F}"/>
    <cellStyle name="20% - Accent6 80 2 2" xfId="43831" xr:uid="{305ECD84-1092-45DF-AD70-B0019A61CEF3}"/>
    <cellStyle name="20% - Accent6 80 3" xfId="21180" xr:uid="{F1122461-9873-4F02-9FFB-98E2BC9EF328}"/>
    <cellStyle name="20% - Accent6 80 3 2" xfId="46279" xr:uid="{3E72056C-44BF-43E9-85DE-4FC8269D2ECC}"/>
    <cellStyle name="20% - Accent6 80 4" xfId="41702" xr:uid="{DA7BF456-A2C6-412A-91EB-DD4788E5D978}"/>
    <cellStyle name="20% - Accent6 80 5" xfId="10739" xr:uid="{23B20974-38D4-4508-B5DC-FB46BF978F55}"/>
    <cellStyle name="20% - Accent6 81" xfId="5964" xr:uid="{E814A1E7-91FA-4AB9-BA84-70090B94F8EB}"/>
    <cellStyle name="20% - Accent6 81 2" xfId="13129" xr:uid="{F7843D85-FD0B-41FB-8B45-8FFBE58F7856}"/>
    <cellStyle name="20% - Accent6 81 2 2" xfId="43832" xr:uid="{E8E07F5B-FD84-4DDD-A868-D3FF57FD1602}"/>
    <cellStyle name="20% - Accent6 81 3" xfId="21181" xr:uid="{C822CA37-8DB1-4466-91D6-17B71406F073}"/>
    <cellStyle name="20% - Accent6 81 3 2" xfId="46280" xr:uid="{A8842BBE-6340-420E-B323-E1CC4D6E6459}"/>
    <cellStyle name="20% - Accent6 81 4" xfId="41703" xr:uid="{C5C45139-3794-414B-A267-2A0AB8A387A7}"/>
    <cellStyle name="20% - Accent6 81 5" xfId="10740" xr:uid="{C638209A-0D93-44FC-B9A4-9B11C28F4457}"/>
    <cellStyle name="20% - Accent6 82" xfId="5963" xr:uid="{C55C9F2F-DEAB-45A6-A0D2-E142BC39D88F}"/>
    <cellStyle name="20% - Accent6 82 2" xfId="13130" xr:uid="{FB43AB1B-90BF-481F-A385-A658E5257D3C}"/>
    <cellStyle name="20% - Accent6 82 2 2" xfId="43833" xr:uid="{C2CCF01C-1528-4426-94F0-15DD387E8AC6}"/>
    <cellStyle name="20% - Accent6 82 3" xfId="21182" xr:uid="{E29E422F-FAFD-44ED-AD48-E06673339814}"/>
    <cellStyle name="20% - Accent6 82 3 2" xfId="46281" xr:uid="{0FF97A00-CE30-45CD-AEF8-CBB3AE36FA6A}"/>
    <cellStyle name="20% - Accent6 82 4" xfId="41704" xr:uid="{4DBF558B-B56E-46D3-BBF1-B78DA65188CA}"/>
    <cellStyle name="20% - Accent6 82 5" xfId="10741" xr:uid="{E1EBEF74-2480-45ED-B1B9-15B01DECB587}"/>
    <cellStyle name="20% - Accent6 83" xfId="5962" xr:uid="{A51C3E23-73CB-4530-8D5B-7B9C75E165C4}"/>
    <cellStyle name="20% - Accent6 83 2" xfId="13131" xr:uid="{B1458AF2-0202-4A77-871E-CCA4C58C2C0C}"/>
    <cellStyle name="20% - Accent6 83 2 2" xfId="43834" xr:uid="{74DABD18-BB97-42E9-8584-EA4917029646}"/>
    <cellStyle name="20% - Accent6 83 3" xfId="21183" xr:uid="{B2D7C61C-5B35-4761-9D30-74FFAA6C91BB}"/>
    <cellStyle name="20% - Accent6 83 3 2" xfId="46282" xr:uid="{59097AB0-1989-4387-9941-17472A210BA4}"/>
    <cellStyle name="20% - Accent6 83 4" xfId="41705" xr:uid="{2426D889-37D4-4953-984E-9CE4D7781A0B}"/>
    <cellStyle name="20% - Accent6 83 5" xfId="10742" xr:uid="{C8F9BBB4-AE7F-4A8F-82AF-C4B784114B65}"/>
    <cellStyle name="20% - Accent6 84" xfId="7805" xr:uid="{568499CE-5575-4A09-82B5-034A89C3F154}"/>
    <cellStyle name="20% - Accent6 84 2" xfId="8149" xr:uid="{8DC104FD-F5BD-475D-9C1A-3DBED9894C2B}"/>
    <cellStyle name="20% - Accent6 85" xfId="7825" xr:uid="{7D4D09B1-5F3D-4B95-96F0-88E7A4903ED0}"/>
    <cellStyle name="20% - Accent6 85 2" xfId="8175" xr:uid="{BE1BDF41-D2F1-4059-995C-314C54EEB3EB}"/>
    <cellStyle name="20% - Accent6 86" xfId="7840" xr:uid="{B447CB4E-050B-4EE2-9EDB-E480829845B7}"/>
    <cellStyle name="20% - Accent6 86 2" xfId="8189" xr:uid="{D127658F-78F0-40E8-9CB7-A1833C9C4D3F}"/>
    <cellStyle name="20% - Accent6 87" xfId="7856" xr:uid="{105B8855-15C5-4748-A92B-16E322B1045D}"/>
    <cellStyle name="20% - Accent6 87 2" xfId="8204" xr:uid="{E9524FD2-F1F8-4074-A4ED-9E29E0E1363A}"/>
    <cellStyle name="20% - Accent6 88" xfId="7873" xr:uid="{B02C692D-40C9-4DDC-9996-287A92042854}"/>
    <cellStyle name="20% - Accent6 88 2" xfId="8219" xr:uid="{234F6914-F856-4DD9-8EC7-272B64B146B9}"/>
    <cellStyle name="20% - Accent6 89" xfId="7899" xr:uid="{4F53C106-DCEC-4280-B0FF-D6883E133CD6}"/>
    <cellStyle name="20% - Accent6 9" xfId="1424" xr:uid="{DDDF13E5-BF37-403B-B25E-DFE663E65F27}"/>
    <cellStyle name="20% - Accent6 9 2" xfId="7624" xr:uid="{0FB58ED0-5190-45BC-9EA8-04A1F2DBC079}"/>
    <cellStyle name="20% - Accent6 9 2 2" xfId="12114" xr:uid="{4A4EEF03-DB8D-4073-A67B-69072F605F23}"/>
    <cellStyle name="20% - Accent6 9 2 2 2" xfId="42886" xr:uid="{EFCE925E-CAB3-495B-A4CC-8EC3ECF47F87}"/>
    <cellStyle name="20% - Accent6 9 2 3" xfId="20249" xr:uid="{98544EA4-66EB-4733-8B25-DC9A486A4FA6}"/>
    <cellStyle name="20% - Accent6 9 2 3 2" xfId="45403" xr:uid="{0915328E-6CFF-4083-92A7-FA8BE883D08A}"/>
    <cellStyle name="20% - Accent6 9 2 4" xfId="40626" xr:uid="{3D316432-FC9A-4F02-9DAE-1956D17CF76F}"/>
    <cellStyle name="20% - Accent6 9 2 5" xfId="9585" xr:uid="{23D36F51-51C1-49C1-8E55-C2B52F32EDC9}"/>
    <cellStyle name="20% - Accent6 9 3" xfId="8435" xr:uid="{98D333B8-5F39-4A1F-B386-B93CCAF2C561}"/>
    <cellStyle name="20% - Accent6 9 3 2" xfId="13566" xr:uid="{FDC295BA-6527-4592-9A1F-0820469C5536}"/>
    <cellStyle name="20% - Accent6 9 3 3" xfId="40625" xr:uid="{448BF2DA-A937-4BB5-A1E3-C6B4F6E0AAA7}"/>
    <cellStyle name="20% - Accent6 9 3 4" xfId="9584" xr:uid="{D52699CC-4E26-4FF0-BC31-1612821574B2}"/>
    <cellStyle name="20% - Accent6 9 4" xfId="7744" xr:uid="{33F673AC-DBD0-4DEA-BE3B-76A0D2C99A7C}"/>
    <cellStyle name="20% - Accent6 9 4 2" xfId="20248" xr:uid="{C60402D7-4D0F-4A81-AF62-9139132C9BDC}"/>
    <cellStyle name="20% - Accent6 9 4 2 2" xfId="45402" xr:uid="{24BC97E9-AA67-4CDC-9ECD-5BE5617327EF}"/>
    <cellStyle name="20% - Accent6 9 4 3" xfId="42885" xr:uid="{A2C8170D-7EA3-4B3E-9F13-A6B9C6D6A3AA}"/>
    <cellStyle name="20% - Accent6 9 4 4" xfId="12113" xr:uid="{1C4E099F-B10D-4B02-B921-5FC35835F686}"/>
    <cellStyle name="20% - Accent6 9 5" xfId="7336" xr:uid="{26B2583A-1336-48BA-9DE7-E4F84B160AD5}"/>
    <cellStyle name="20% - Accent6 9 6" xfId="14104" xr:uid="{D969BEE0-1E35-45F7-8466-DB38F454DFB0}"/>
    <cellStyle name="20% - Accent6 90" xfId="8028" xr:uid="{169910CB-4233-459B-87A9-66CA49E35A5A}"/>
    <cellStyle name="20% - Accent6 91" xfId="8279" xr:uid="{2D679DA4-2DFD-4140-9983-BD06EB67C298}"/>
    <cellStyle name="20% - Accent6 91 2" xfId="8550" xr:uid="{E777B350-B6BD-49EF-85C0-356E48933A98}"/>
    <cellStyle name="20% - Accent6 92" xfId="8301" xr:uid="{79D7C60D-BED2-4550-8588-4D2A6F08839D}"/>
    <cellStyle name="20% - Accent6 92 2" xfId="8567" xr:uid="{929C7525-66AC-490D-984A-952B9FF3AEBB}"/>
    <cellStyle name="20% - Accent6 93" xfId="8320" xr:uid="{14D13A7B-06B4-4FC2-9F27-1D65C9E67383}"/>
    <cellStyle name="20% - Accent6 93 2" xfId="8582" xr:uid="{87272749-3362-4A03-A0F9-38B9EF090C4A}"/>
    <cellStyle name="20% - Accent6 94" xfId="8337" xr:uid="{D7C1A672-3CFB-4F63-A53A-8989904F9567}"/>
    <cellStyle name="20% - Accent6 95" xfId="7006" xr:uid="{2D06BCE0-B963-414F-B43E-E22F6FB14E25}"/>
    <cellStyle name="20% - Accent6 96" xfId="10557" xr:uid="{AF92BB61-14BA-4C73-A304-5162B34EE28F}"/>
    <cellStyle name="20% - Accent6 97" xfId="11202" xr:uid="{4B97C81B-FC32-472E-A4B4-2C48986A2216}"/>
    <cellStyle name="20% - Accent6 98" xfId="11168" xr:uid="{E7980CD5-B3F7-4124-99A2-5378A4A5F519}"/>
    <cellStyle name="20% - Accent6 99" xfId="13769" xr:uid="{F6819177-8C4E-4A1C-9749-767BD2FA2904}"/>
    <cellStyle name="20% - Accent6 99 2" xfId="44253" xr:uid="{475B0CB3-5A01-4CE4-B813-A898BBBE5CD5}"/>
    <cellStyle name="20% - ส่วนที่ถูกเน้น1" xfId="90" xr:uid="{E8953AB2-7CC6-4584-B2F8-B2CC5361AAE0}"/>
    <cellStyle name="20% - ส่วนที่ถูกเน้น1 2" xfId="1425" xr:uid="{A1F51FE7-91DB-44F3-AB10-A7EE8BCED6CC}"/>
    <cellStyle name="20% - ส่วนที่ถูกเน้น1 2 2" xfId="7642" xr:uid="{84A3C875-80C0-46B4-9CC7-04540182A53C}"/>
    <cellStyle name="20% - ส่วนที่ถูกเน้น1 2 2 2" xfId="12678" xr:uid="{4BE05479-E74F-42BA-803B-7C8897F3F40A}"/>
    <cellStyle name="20% - ส่วนที่ถูกเน้น1 2 2 2 2" xfId="43429" xr:uid="{10C3752D-0476-432C-928A-773381438B2B}"/>
    <cellStyle name="20% - ส่วนที่ถูกเน้น1 2 2 3" xfId="41296" xr:uid="{2087C181-318B-4F7F-AEFA-B6D80061935D}"/>
    <cellStyle name="20% - ส่วนที่ถูกเน้น1 2 2 4" xfId="10283" xr:uid="{22DDCE4A-9644-4D35-812C-54C7844047FC}"/>
    <cellStyle name="20% - ส่วนที่ถูกเน้น1 2 3" xfId="14106" xr:uid="{747A6D24-2F04-4E60-BF8B-700D607D0D17}"/>
    <cellStyle name="20% - ส่วนที่ถูกเน้น1 2 4" xfId="20764" xr:uid="{B2C8B4D8-E81D-4E0E-8FF3-DF4A62863302}"/>
    <cellStyle name="20% - ส่วนที่ถูกเน้น1 2 4 2" xfId="45876" xr:uid="{8FF51395-71C4-498D-8F7A-CA51F05087DA}"/>
    <cellStyle name="20% - ส่วนที่ถูกเน้น1 3" xfId="5961" xr:uid="{3CCDB7EA-0D52-49F8-8B8B-9BED53F434A0}"/>
    <cellStyle name="20% - ส่วนที่ถูกเน้น1 3 2" xfId="14107" xr:uid="{C2073640-5EF2-4CBD-B816-881B873FD6DC}"/>
    <cellStyle name="20% - ส่วนที่ถูกเน้น1 4" xfId="14108" xr:uid="{19E38705-745C-4D14-8672-6CDF0235C799}"/>
    <cellStyle name="20% - ส่วนที่ถูกเน้น1 5" xfId="14109" xr:uid="{8B1DAAC5-C7FB-4DA2-9EFF-F9B36C57338C}"/>
    <cellStyle name="20% - ส่วนที่ถูกเน้น1 6" xfId="14105" xr:uid="{8BBDC348-ACA0-4F29-9CBE-BDD96D1BE6BB}"/>
    <cellStyle name="20% - ส่วนที่ถูกเน้น1_8.Accounting Detail_08_2013_Final" xfId="14110" xr:uid="{FF4BDE26-42DF-4817-9F38-6052FC5AB850}"/>
    <cellStyle name="20% - ส่วนที่ถูกเน้น2" xfId="91" xr:uid="{812FA4CC-F9D4-4C52-9F44-30736A6CDDD4}"/>
    <cellStyle name="20% - ส่วนที่ถูกเน้น2 2" xfId="1426" xr:uid="{98431C22-EB0F-41FC-9057-DB55994F4F9B}"/>
    <cellStyle name="20% - ส่วนที่ถูกเน้น2 2 2" xfId="7597" xr:uid="{DEB5541E-BFC3-41C8-AEF3-2007F4055633}"/>
    <cellStyle name="20% - ส่วนที่ถูกเน้น2 2 2 2" xfId="12680" xr:uid="{22E03507-6E67-4A9B-AEE1-758E5374E16A}"/>
    <cellStyle name="20% - ส่วนที่ถูกเน้น2 2 2 2 2" xfId="43431" xr:uid="{B645D91F-0443-41A2-BD41-C0A9B447571A}"/>
    <cellStyle name="20% - ส่วนที่ถูกเน้น2 2 2 3" xfId="41298" xr:uid="{9DA9C35B-6C12-409C-B61A-0BD4E82E89CB}"/>
    <cellStyle name="20% - ส่วนที่ถูกเน้น2 2 2 4" xfId="10285" xr:uid="{72188742-8724-49B2-96A7-008F4F64EBFE}"/>
    <cellStyle name="20% - ส่วนที่ถูกเน้น2 2 3" xfId="14112" xr:uid="{440852E4-A772-445A-8EAE-6188EBED98D9}"/>
    <cellStyle name="20% - ส่วนที่ถูกเน้น2 2 4" xfId="20766" xr:uid="{E38F249C-FCB9-4767-8E37-E66360FA7382}"/>
    <cellStyle name="20% - ส่วนที่ถูกเน้น2 2 4 2" xfId="45878" xr:uid="{649EBA3B-DD8F-44CA-A805-D9101A6B3EED}"/>
    <cellStyle name="20% - ส่วนที่ถูกเน้น2 3" xfId="5960" xr:uid="{4CD5E3A8-07F5-479E-9DC9-B90205CBC52C}"/>
    <cellStyle name="20% - ส่วนที่ถูกเน้น2 3 2" xfId="14113" xr:uid="{931564E5-3DB4-43C3-8EA3-6CABDD87EC9C}"/>
    <cellStyle name="20% - ส่วนที่ถูกเน้น2 4" xfId="14114" xr:uid="{D2414B07-6031-489C-98EF-8A42DBDA53E1}"/>
    <cellStyle name="20% - ส่วนที่ถูกเน้น2 5" xfId="14115" xr:uid="{85AC4EAD-4566-4117-AD7E-8B57A460EF76}"/>
    <cellStyle name="20% - ส่วนที่ถูกเน้น2 6" xfId="14111" xr:uid="{47164C43-5FDD-4DC2-9EA6-20BFFE03F065}"/>
    <cellStyle name="20% - ส่วนที่ถูกเน้น2_8.Accounting Detail_08_2013_Final" xfId="14116" xr:uid="{B2B12499-1D59-4463-99F3-E5F5CFAA2790}"/>
    <cellStyle name="20% - ส่วนที่ถูกเน้น3" xfId="92" xr:uid="{5DB584AC-18E6-4B83-83E7-1D664CA277D6}"/>
    <cellStyle name="20% - ส่วนที่ถูกเน้น3 2" xfId="1427" xr:uid="{43263740-002E-4470-BE5A-06498829654F}"/>
    <cellStyle name="20% - ส่วนที่ถูกเน้น3 2 2" xfId="6519" xr:uid="{FE964DEE-4115-4F96-A5FF-31BF74776AED}"/>
    <cellStyle name="20% - ส่วนที่ถูกเน้น3 2 2 2" xfId="12682" xr:uid="{7255718E-B83C-4F70-9A77-D68050EDB85B}"/>
    <cellStyle name="20% - ส่วนที่ถูกเน้น3 2 2 2 2" xfId="43433" xr:uid="{2CF48957-F391-42A0-AA1C-7292A44BE789}"/>
    <cellStyle name="20% - ส่วนที่ถูกเน้น3 2 2 3" xfId="41300" xr:uid="{5B1D020E-F1B8-447B-A1F0-7ACB439C89F9}"/>
    <cellStyle name="20% - ส่วนที่ถูกเน้น3 2 2 4" xfId="10287" xr:uid="{DC8E0F9E-9457-425E-B669-1FDB07409FB6}"/>
    <cellStyle name="20% - ส่วนที่ถูกเน้น3 2 3" xfId="14118" xr:uid="{21924AF2-8BAC-4658-8840-C2D197B78125}"/>
    <cellStyle name="20% - ส่วนที่ถูกเน้น3 2 4" xfId="20768" xr:uid="{2F740E23-5B23-4EF5-954D-0E1023C3E122}"/>
    <cellStyle name="20% - ส่วนที่ถูกเน้น3 2 4 2" xfId="45880" xr:uid="{CC6E15F3-B3B7-4722-A0E3-9E0DB9D19472}"/>
    <cellStyle name="20% - ส่วนที่ถูกเน้น3 3" xfId="4346" xr:uid="{0FA8CB02-ED71-4281-9517-0F672EC25EE6}"/>
    <cellStyle name="20% - ส่วนที่ถูกเน้น3 3 2" xfId="14119" xr:uid="{BE574411-35C1-4829-8EFE-F7D7D6FA0E07}"/>
    <cellStyle name="20% - ส่วนที่ถูกเน้น3 4" xfId="14120" xr:uid="{E9B9D682-D74C-40A4-B136-8E8743324D61}"/>
    <cellStyle name="20% - ส่วนที่ถูกเน้น3 5" xfId="14121" xr:uid="{3DE9F823-CABD-4496-BDE5-24D5CED82336}"/>
    <cellStyle name="20% - ส่วนที่ถูกเน้น3 6" xfId="14117" xr:uid="{E7EF2019-9EF8-4100-BC6A-41AB9D94FF3D}"/>
    <cellStyle name="20% - ส่วนที่ถูกเน้น3_8.Accounting Detail_08_2013_Final" xfId="14122" xr:uid="{F58E1729-AFEA-473B-AF18-8CEADE421EC3}"/>
    <cellStyle name="20% - ส่วนที่ถูกเน้น4" xfId="93" xr:uid="{1CD009FB-4EFF-4554-B086-124319D39233}"/>
    <cellStyle name="20% - ส่วนที่ถูกเน้น4 2" xfId="1428" xr:uid="{C1BF5073-4E00-4ADB-A6B5-1DEC9C365716}"/>
    <cellStyle name="20% - ส่วนที่ถูกเน้น4 2 2" xfId="4597" xr:uid="{705E46D9-6648-4ABC-A944-879D54B24C5E}"/>
    <cellStyle name="20% - ส่วนที่ถูกเน้น4 2 2 2" xfId="12684" xr:uid="{D163E9A0-8E16-4D45-BC68-738A34726151}"/>
    <cellStyle name="20% - ส่วนที่ถูกเน้น4 2 2 2 2" xfId="43435" xr:uid="{DD2995A8-2C76-45C4-830A-493DB0AA12E7}"/>
    <cellStyle name="20% - ส่วนที่ถูกเน้น4 2 2 3" xfId="41302" xr:uid="{4573538B-0A62-4F45-AB39-B75DFCF6A797}"/>
    <cellStyle name="20% - ส่วนที่ถูกเน้น4 2 2 4" xfId="10289" xr:uid="{5916E3A1-1F12-4B5F-8DBA-5B553AA866C9}"/>
    <cellStyle name="20% - ส่วนที่ถูกเน้น4 2 3" xfId="14124" xr:uid="{BC2BFC4D-D972-4BEB-B0EE-B6D3D06F970F}"/>
    <cellStyle name="20% - ส่วนที่ถูกเน้น4 2 4" xfId="20770" xr:uid="{C37CA0F0-79BB-4B60-B61F-F9115375F137}"/>
    <cellStyle name="20% - ส่วนที่ถูกเน้น4 2 4 2" xfId="45882" xr:uid="{DCFD71B3-6A52-4A36-8368-F7C490B6BDEA}"/>
    <cellStyle name="20% - ส่วนที่ถูกเน้น4 3" xfId="4345" xr:uid="{25BA7669-8B28-434D-B2FA-A1BFF449D53C}"/>
    <cellStyle name="20% - ส่วนที่ถูกเน้น4 3 2" xfId="14125" xr:uid="{5544D97D-2B78-49D3-ADEA-1F659EE7F2A2}"/>
    <cellStyle name="20% - ส่วนที่ถูกเน้น4 4" xfId="14126" xr:uid="{3ACF6BDB-95A6-44DC-BD1A-3DB687613BAE}"/>
    <cellStyle name="20% - ส่วนที่ถูกเน้น4 5" xfId="14127" xr:uid="{0FC3615C-F922-4C99-9622-B45C81174B8A}"/>
    <cellStyle name="20% - ส่วนที่ถูกเน้น4 6" xfId="14123" xr:uid="{78FFD29B-54A6-48CD-8599-9C69BAE0985D}"/>
    <cellStyle name="20% - ส่วนที่ถูกเน้น4_8.Accounting Detail_08_2013_Final" xfId="14128" xr:uid="{106BF6AF-93B1-432B-ACB2-3B95354D4517}"/>
    <cellStyle name="20% - ส่วนที่ถูกเน้น5" xfId="94" xr:uid="{34082D49-8757-4E91-A1B5-7E90C1250D8C}"/>
    <cellStyle name="20% - ส่วนที่ถูกเน้น5 2" xfId="1429" xr:uid="{05A53B4C-34DA-47B8-B445-D0E13D955BAB}"/>
    <cellStyle name="20% - ส่วนที่ถูกเน้น5 2 2" xfId="4593" xr:uid="{18139848-A45F-4B31-A2C9-F66A868AAD50}"/>
    <cellStyle name="20% - ส่วนที่ถูกเน้น5 2 2 2" xfId="12686" xr:uid="{D8901755-4F46-4A50-9AE7-F0E3F2C458AB}"/>
    <cellStyle name="20% - ส่วนที่ถูกเน้น5 2 2 2 2" xfId="43437" xr:uid="{2C5417CD-6FC3-4AC0-8637-751E12320376}"/>
    <cellStyle name="20% - ส่วนที่ถูกเน้น5 2 2 3" xfId="41304" xr:uid="{CBC6021F-B0A2-445E-BF7C-2FBFC544CAB0}"/>
    <cellStyle name="20% - ส่วนที่ถูกเน้น5 2 2 4" xfId="10291" xr:uid="{0738B2A5-EACA-4A4B-B109-DAEDEA1DC38D}"/>
    <cellStyle name="20% - ส่วนที่ถูกเน้น5 2 3" xfId="14130" xr:uid="{0FDA0CFA-0268-4507-BE4B-5B2888A84E1D}"/>
    <cellStyle name="20% - ส่วนที่ถูกเน้น5 2 4" xfId="20772" xr:uid="{B50AFE07-D247-427E-B96D-4323D6728C43}"/>
    <cellStyle name="20% - ส่วนที่ถูกเน้น5 2 4 2" xfId="45884" xr:uid="{A1CA1431-5AA4-456F-88E5-86677595B7D4}"/>
    <cellStyle name="20% - ส่วนที่ถูกเน้น5 3" xfId="4344" xr:uid="{3097DAA1-14CC-4115-BFBB-5C1897DC9727}"/>
    <cellStyle name="20% - ส่วนที่ถูกเน้น5 4" xfId="14129" xr:uid="{A398BB57-52A1-4338-A526-7F3F5706DB17}"/>
    <cellStyle name="20% - ส่วนที่ถูกเน้น6" xfId="95" xr:uid="{CF6492EF-C818-4212-81B7-15293C58498D}"/>
    <cellStyle name="20% - ส่วนที่ถูกเน้น6 2" xfId="1430" xr:uid="{799CF181-C4C7-441B-B152-B44276F05969}"/>
    <cellStyle name="20% - ส่วนที่ถูกเน้น6 2 2" xfId="7431" xr:uid="{419B5F21-3CB4-49AD-9696-F26986EB2DC0}"/>
    <cellStyle name="20% - ส่วนที่ถูกเน้น6 2 2 2" xfId="12688" xr:uid="{10867CBC-D94D-46BE-ACD0-A0C814029447}"/>
    <cellStyle name="20% - ส่วนที่ถูกเน้น6 2 2 2 2" xfId="43439" xr:uid="{B7923AAF-15A2-4367-B958-7F08CAEBD9AE}"/>
    <cellStyle name="20% - ส่วนที่ถูกเน้น6 2 2 3" xfId="41306" xr:uid="{EE24AB41-CDD4-447C-9BC1-4A0AA739EA82}"/>
    <cellStyle name="20% - ส่วนที่ถูกเน้น6 2 2 4" xfId="10293" xr:uid="{FAB57A96-CAFA-412A-B88D-08983C2A7D90}"/>
    <cellStyle name="20% - ส่วนที่ถูกเน้น6 2 3" xfId="14132" xr:uid="{766F3614-2D0A-4F60-93A6-1070640CEFEA}"/>
    <cellStyle name="20% - ส่วนที่ถูกเน้น6 2 4" xfId="20774" xr:uid="{46540C50-6080-4F61-893A-618BBCAB6AA7}"/>
    <cellStyle name="20% - ส่วนที่ถูกเน้น6 2 4 2" xfId="45886" xr:uid="{73B5986D-09F5-4E72-AEBC-7DE72F0D8142}"/>
    <cellStyle name="20% - ส่วนที่ถูกเน้น6 3" xfId="5959" xr:uid="{A4A7BF67-662E-47C6-BACE-DD62746AD572}"/>
    <cellStyle name="20% - ส่วนที่ถูกเน้น6 3 2" xfId="14133" xr:uid="{0C01241E-FFE6-475A-A5B9-E87924F4CDFA}"/>
    <cellStyle name="20% - ส่วนที่ถูกเน้น6 4" xfId="14134" xr:uid="{6ED1F36D-7A80-4C73-B383-91FD973A92C9}"/>
    <cellStyle name="20% - ส่วนที่ถูกเน้น6 5" xfId="14135" xr:uid="{DD6AE92F-5AC4-42DC-B7F2-9180DD1DFB53}"/>
    <cellStyle name="20% - ส่วนที่ถูกเน้น6 6" xfId="14131" xr:uid="{AAD220ED-EB80-4DA1-82D9-42C83A33AB9F}"/>
    <cellStyle name="20% - ส่วนที่ถูกเน้น6_8.Accounting Detail_08_2013_Final" xfId="14136" xr:uid="{0203C6DF-A8F0-4471-9AC4-C1E30C8B1497}"/>
    <cellStyle name="20% - 강조색1" xfId="7007" xr:uid="{CFA2A22C-07C1-4EE4-B6F7-ECB3405A4E76}"/>
    <cellStyle name="20% - 강조색2" xfId="4735" xr:uid="{0B6FF1B0-577B-4D18-AD91-2CB9CD4A4A72}"/>
    <cellStyle name="20% - 강조색3" xfId="4734" xr:uid="{E7AAF15D-A036-4F57-ACB1-61C801EBBBA6}"/>
    <cellStyle name="20% - 강조색4" xfId="7687" xr:uid="{DF8C2165-F403-4A75-8004-0900978F0E56}"/>
    <cellStyle name="20% - 강조색5" xfId="7661" xr:uid="{B9B156D6-6144-4924-8387-B422B0FE228A}"/>
    <cellStyle name="20% - 강조색6" xfId="7731" xr:uid="{16FA9E52-26E1-4B87-AD22-51AAA3417B9C}"/>
    <cellStyle name="20% - 强调文字颜色 1" xfId="18290" xr:uid="{C41AC0FE-F792-4010-97DA-CE6569D91AE5}"/>
    <cellStyle name="20% - 强调文字颜色 2" xfId="18291" xr:uid="{3D8802DB-3426-415C-863C-02C724D55FB5}"/>
    <cellStyle name="20% - 强调文字颜色 3" xfId="18292" xr:uid="{7180410E-A168-408D-B413-CD66F1F34BF8}"/>
    <cellStyle name="20% - 强调文字颜色 4" xfId="18293" xr:uid="{5E2B634E-98A1-4899-BD84-F8C4D16F383F}"/>
    <cellStyle name="20% - 强调文字颜色 5" xfId="18294" xr:uid="{D736740C-995E-4088-A7DC-452C12C16149}"/>
    <cellStyle name="20% - 强调文字颜色 6" xfId="18295" xr:uid="{8841E607-4B31-4A8A-B13C-C8F4DD53706F}"/>
    <cellStyle name="³f¹ô [0]_laroux" xfId="1431" xr:uid="{213F7C5B-AEC7-4F83-84ED-58B5FE2A0BA0}"/>
    <cellStyle name="³f¹ô_laroux" xfId="1432" xr:uid="{CD88EA90-DF53-453E-9BBB-BA4BCCB71CEE}"/>
    <cellStyle name="40% - Accent1" xfId="4198" builtinId="31" customBuiltin="1"/>
    <cellStyle name="40% - Accent1 10" xfId="1433" xr:uid="{63A2F98C-5531-4F70-92FE-CE968EB8AE91}"/>
    <cellStyle name="40% - Accent1 10 2" xfId="7634" xr:uid="{E9A63942-33B3-4B4D-B3A0-DE1C18A37D0E}"/>
    <cellStyle name="40% - Accent1 10 2 2" xfId="12115" xr:uid="{9BC8D6D1-3C74-41C1-AEF9-0479BA825866}"/>
    <cellStyle name="40% - Accent1 10 2 2 2" xfId="42887" xr:uid="{AB7CB509-BC3A-4922-9774-3263D79B1733}"/>
    <cellStyle name="40% - Accent1 10 2 3" xfId="20250" xr:uid="{4D68CCBF-D45F-43DD-A82A-96882836BBC7}"/>
    <cellStyle name="40% - Accent1 10 2 3 2" xfId="45404" xr:uid="{F10C112C-27C6-47AE-800F-EDB0FD7061A9}"/>
    <cellStyle name="40% - Accent1 10 2 4" xfId="40628" xr:uid="{4F522E4E-E607-4A05-A19E-584B35C5F19A}"/>
    <cellStyle name="40% - Accent1 10 2 5" xfId="9587" xr:uid="{ED744EED-CF5E-4637-900E-CEE83568B6A5}"/>
    <cellStyle name="40% - Accent1 10 3" xfId="7335" xr:uid="{A7A3B112-F9C2-4BB2-9BB6-11108494D982}"/>
    <cellStyle name="40% - Accent1 10 3 2" xfId="11703" xr:uid="{6042BBE3-DD25-4C0A-A530-AD08A8CB6D46}"/>
    <cellStyle name="40% - Accent1 10 3 2 2" xfId="42482" xr:uid="{64FA5145-7A56-4DFC-B5DD-C71F62DCEEF1}"/>
    <cellStyle name="40% - Accent1 10 3 3" xfId="40627" xr:uid="{60333CE4-6BE4-4151-B2C7-DE508AEFE434}"/>
    <cellStyle name="40% - Accent1 10 3 4" xfId="9586" xr:uid="{9C3A48CE-97EC-4559-870C-85A2EDF3A8CE}"/>
    <cellStyle name="40% - Accent1 10 4" xfId="14137" xr:uid="{38522897-9BD6-4DE6-9CE2-C71AD3D10E17}"/>
    <cellStyle name="40% - Accent1 10 5" xfId="19853" xr:uid="{6C5E8648-F018-450B-82D3-E3791D3411AC}"/>
    <cellStyle name="40% - Accent1 10 5 2" xfId="45030" xr:uid="{9335571C-5E01-48EF-A8A8-44AB2BEEBB59}"/>
    <cellStyle name="40% - Accent1 100" xfId="13790" xr:uid="{EF1413ED-62F1-4122-A9F9-368868FADAE4}"/>
    <cellStyle name="40% - Accent1 100 2" xfId="44274" xr:uid="{B18FCB4B-4618-455B-A9B7-3F0BCF87FA15}"/>
    <cellStyle name="40% - Accent1 101" xfId="19809" xr:uid="{14EB0AC8-FAE4-4E23-9D50-5EF6644C96C9}"/>
    <cellStyle name="40% - Accent1 101 2" xfId="45002" xr:uid="{E7D5682A-8FAC-4E8A-826C-EC7A87ECAB1C}"/>
    <cellStyle name="40% - Accent1 102" xfId="42059" xr:uid="{CBAF0510-450D-4C0A-96D7-AC346872A065}"/>
    <cellStyle name="40% - Accent1 103" xfId="8637" xr:uid="{1EAF42C5-FDAD-4B80-B1B7-E2A699C5053C}"/>
    <cellStyle name="40% - Accent1 11" xfId="1434" xr:uid="{C5FA40D3-FD49-483A-BB9F-19E661B15198}"/>
    <cellStyle name="40% - Accent1 11 2" xfId="7696" xr:uid="{FED1B818-C6FB-4811-A293-0317BA0EBB05}"/>
    <cellStyle name="40% - Accent1 11 2 2" xfId="12117" xr:uid="{39C9FA81-9887-451F-9DA5-81D7A53F4297}"/>
    <cellStyle name="40% - Accent1 11 2 2 2" xfId="42889" xr:uid="{068C517B-3869-484A-9B43-F184CFBE6013}"/>
    <cellStyle name="40% - Accent1 11 2 3" xfId="20252" xr:uid="{19A46C0E-0DE1-4995-8194-BDAE767D20AA}"/>
    <cellStyle name="40% - Accent1 11 2 3 2" xfId="45406" xr:uid="{4A615886-B696-45A4-A4D0-F26EE959FC80}"/>
    <cellStyle name="40% - Accent1 11 2 4" xfId="40630" xr:uid="{AFB1EE48-9AD7-4CDB-96EE-6E1B78F02DB3}"/>
    <cellStyle name="40% - Accent1 11 2 5" xfId="9589" xr:uid="{B3702724-B7DF-4356-A5D3-2E1C031BAE2B}"/>
    <cellStyle name="40% - Accent1 11 3" xfId="8436" xr:uid="{EF48619C-5258-45F5-9662-48583DC646DD}"/>
    <cellStyle name="40% - Accent1 11 3 2" xfId="13567" xr:uid="{453BD238-66A4-404A-9DD8-4730284D9F86}"/>
    <cellStyle name="40% - Accent1 11 3 3" xfId="40629" xr:uid="{8999A687-09CF-41AD-AF0C-AB330D48E0A3}"/>
    <cellStyle name="40% - Accent1 11 3 4" xfId="9588" xr:uid="{53585890-8AC3-4AB0-851D-4029CE302B3E}"/>
    <cellStyle name="40% - Accent1 11 4" xfId="7608" xr:uid="{73AC251B-FD53-4527-BE55-485EF66FA0E6}"/>
    <cellStyle name="40% - Accent1 11 4 2" xfId="20251" xr:uid="{F67BEC8E-674F-4BEF-8005-95321A6150D7}"/>
    <cellStyle name="40% - Accent1 11 4 2 2" xfId="45405" xr:uid="{EF3798BA-EAFF-46C9-BE35-E00965F983AB}"/>
    <cellStyle name="40% - Accent1 11 4 3" xfId="42888" xr:uid="{6A7CF88A-36D3-4C67-9619-26904069A76C}"/>
    <cellStyle name="40% - Accent1 11 4 4" xfId="12116" xr:uid="{33E1EBDE-5F23-4962-A0B6-73DADE44DDB3}"/>
    <cellStyle name="40% - Accent1 11 5" xfId="7334" xr:uid="{2EAB1852-962D-4C36-A4F1-3A84A2BEFDED}"/>
    <cellStyle name="40% - Accent1 11 6" xfId="14138" xr:uid="{CCB3AFC4-8F82-4A75-9CBA-5741C35C6D23}"/>
    <cellStyle name="40% - Accent1 12" xfId="1435" xr:uid="{36017678-47E2-4E6E-8F50-3DF9F4B61555}"/>
    <cellStyle name="40% - Accent1 12 2" xfId="7698" xr:uid="{A8CFAA53-9C29-4AB3-B0C0-62FC43229698}"/>
    <cellStyle name="40% - Accent1 12 2 2" xfId="12119" xr:uid="{A7693B55-A672-4D01-8BEC-6023B072B480}"/>
    <cellStyle name="40% - Accent1 12 2 2 2" xfId="42891" xr:uid="{CA7FA654-F0BF-4D7F-94F5-F0E0E0A23A9D}"/>
    <cellStyle name="40% - Accent1 12 2 3" xfId="20254" xr:uid="{C10A8B75-D509-4D1A-A06D-AE122CF7A15F}"/>
    <cellStyle name="40% - Accent1 12 2 3 2" xfId="45408" xr:uid="{D32563FA-84A7-4CFB-B81A-1C031D84768F}"/>
    <cellStyle name="40% - Accent1 12 2 4" xfId="40632" xr:uid="{BE14215C-5830-4E90-A345-61C91039812B}"/>
    <cellStyle name="40% - Accent1 12 2 5" xfId="9591" xr:uid="{1508B8ED-84EF-4EAB-B444-2BB02C56BDEC}"/>
    <cellStyle name="40% - Accent1 12 3" xfId="8437" xr:uid="{A908E300-6B1F-46C8-837E-F33C536DE72B}"/>
    <cellStyle name="40% - Accent1 12 3 2" xfId="13568" xr:uid="{4F4CCC39-FBE1-481F-8167-283491A415A6}"/>
    <cellStyle name="40% - Accent1 12 3 3" xfId="40631" xr:uid="{115A58A4-540A-4251-BB7A-7FE8BFE0F767}"/>
    <cellStyle name="40% - Accent1 12 3 4" xfId="9590" xr:uid="{025B820E-332D-4472-B1DD-6D4D3C0A4226}"/>
    <cellStyle name="40% - Accent1 12 4" xfId="7649" xr:uid="{2ADFA0D9-6F2F-4BBF-A610-4F9239E4217B}"/>
    <cellStyle name="40% - Accent1 12 4 2" xfId="20253" xr:uid="{B81373CA-9534-437C-B430-D97A132B13EE}"/>
    <cellStyle name="40% - Accent1 12 4 2 2" xfId="45407" xr:uid="{2890BFBB-E959-4BCA-87FF-232A986E49D8}"/>
    <cellStyle name="40% - Accent1 12 4 3" xfId="42890" xr:uid="{25C03B56-BB04-4809-A005-EF2A45BEE82E}"/>
    <cellStyle name="40% - Accent1 12 4 4" xfId="12118" xr:uid="{210E0BA5-B668-4615-AD0E-35AFFE0A498C}"/>
    <cellStyle name="40% - Accent1 12 5" xfId="7333" xr:uid="{BB1926E7-F568-40A4-B84B-C433DCCAB1F0}"/>
    <cellStyle name="40% - Accent1 12 6" xfId="14139" xr:uid="{99782650-084B-43E6-ABAE-C374428F2ACA}"/>
    <cellStyle name="40% - Accent1 13" xfId="1436" xr:uid="{AF174B61-CCA5-4E10-BDE1-0F971AF7E96C}"/>
    <cellStyle name="40% - Accent1 13 2" xfId="7703" xr:uid="{0D2085F9-3184-4916-8E4A-92F1C03DDB97}"/>
    <cellStyle name="40% - Accent1 13 2 2" xfId="12121" xr:uid="{409CE9EA-521F-491D-9BB0-32A8DDB345BC}"/>
    <cellStyle name="40% - Accent1 13 2 2 2" xfId="42893" xr:uid="{AE3A13A8-7E54-4844-8447-0D9585D8A367}"/>
    <cellStyle name="40% - Accent1 13 2 3" xfId="20256" xr:uid="{58A4C302-04DE-475B-89CB-A2B8DFFD2466}"/>
    <cellStyle name="40% - Accent1 13 2 3 2" xfId="45410" xr:uid="{619CFF2A-F02E-4689-9EE6-03B801D567EE}"/>
    <cellStyle name="40% - Accent1 13 2 4" xfId="40634" xr:uid="{5FDA1A29-DE7D-4FAB-8133-0CD7048758E6}"/>
    <cellStyle name="40% - Accent1 13 2 5" xfId="9593" xr:uid="{2E98226A-4A12-4EBC-B859-677E4551B542}"/>
    <cellStyle name="40% - Accent1 13 3" xfId="8438" xr:uid="{C38CF13F-101E-4C1E-8E58-037E780E9572}"/>
    <cellStyle name="40% - Accent1 13 3 2" xfId="13569" xr:uid="{96167C4D-2616-4FBD-A6C3-7BB9BF8078CE}"/>
    <cellStyle name="40% - Accent1 13 3 3" xfId="40633" xr:uid="{1E3C500B-7FB5-45C9-AFC5-CF41A6FD4979}"/>
    <cellStyle name="40% - Accent1 13 3 4" xfId="9592" xr:uid="{3876F47D-DD8D-4BB3-97AA-5B034A81D4F5}"/>
    <cellStyle name="40% - Accent1 13 4" xfId="7602" xr:uid="{93295C3F-4544-4515-8CDD-04FF4331A600}"/>
    <cellStyle name="40% - Accent1 13 4 2" xfId="20255" xr:uid="{1AF9E799-7689-4275-B7A8-A5B20FB6B1C5}"/>
    <cellStyle name="40% - Accent1 13 4 2 2" xfId="45409" xr:uid="{6441BA25-D6FA-46FB-9931-5EAE4986B464}"/>
    <cellStyle name="40% - Accent1 13 4 3" xfId="42892" xr:uid="{55818855-B7E1-4B7B-92F3-2FF0AC435CFC}"/>
    <cellStyle name="40% - Accent1 13 4 4" xfId="12120" xr:uid="{A3D044F9-384E-4429-96AE-4B688DBFB44A}"/>
    <cellStyle name="40% - Accent1 13 5" xfId="7332" xr:uid="{A7343B8D-F2DE-493F-8D62-BEC396991A58}"/>
    <cellStyle name="40% - Accent1 13 6" xfId="14140" xr:uid="{3778709A-D60D-453E-B181-C477334E945F}"/>
    <cellStyle name="40% - Accent1 14" xfId="1437" xr:uid="{DC1C9283-609E-4073-8159-FEE5F2CD73B9}"/>
    <cellStyle name="40% - Accent1 14 2" xfId="7480" xr:uid="{19906F28-41FD-4C71-9D83-02957A53B20F}"/>
    <cellStyle name="40% - Accent1 14 2 2" xfId="12123" xr:uid="{C9934100-17BD-4B9B-8EC8-B78B33B9DD4C}"/>
    <cellStyle name="40% - Accent1 14 2 2 2" xfId="42895" xr:uid="{A7D10520-677B-4D15-B9B9-0BD824325EDC}"/>
    <cellStyle name="40% - Accent1 14 2 3" xfId="20258" xr:uid="{ACCBC762-3C3A-4CBE-B59B-0A90276D231A}"/>
    <cellStyle name="40% - Accent1 14 2 3 2" xfId="45412" xr:uid="{B93E20D0-C75D-4B49-944F-0277A9198E02}"/>
    <cellStyle name="40% - Accent1 14 2 4" xfId="40636" xr:uid="{BEE64D39-E89C-411E-802B-F73760B75A55}"/>
    <cellStyle name="40% - Accent1 14 2 5" xfId="9595" xr:uid="{64FC16D2-B5DD-4AD7-9CD7-A33042B7F816}"/>
    <cellStyle name="40% - Accent1 14 3" xfId="8439" xr:uid="{FA28FA18-8791-42DB-BA6A-34F82798BF59}"/>
    <cellStyle name="40% - Accent1 14 3 2" xfId="13570" xr:uid="{2C3887A8-67DF-4763-BD35-5CF8ABA3FE1D}"/>
    <cellStyle name="40% - Accent1 14 3 3" xfId="40635" xr:uid="{F79732A5-6339-42E1-8E1E-D40B5B6F86A3}"/>
    <cellStyle name="40% - Accent1 14 3 4" xfId="9594" xr:uid="{6137201F-7707-491D-AAD0-BD57B2FA614D}"/>
    <cellStyle name="40% - Accent1 14 4" xfId="7005" xr:uid="{E77E1FE5-7005-4AB4-88E1-810CFDA6FFF2}"/>
    <cellStyle name="40% - Accent1 14 4 2" xfId="20257" xr:uid="{441255E8-6FFB-44F4-BF16-9DDA8120818B}"/>
    <cellStyle name="40% - Accent1 14 4 2 2" xfId="45411" xr:uid="{B0668106-A9A2-46D2-A22C-04587BE07D1E}"/>
    <cellStyle name="40% - Accent1 14 4 3" xfId="42894" xr:uid="{CD1B69B6-92AE-46E8-B640-2B5D049E2DBA}"/>
    <cellStyle name="40% - Accent1 14 4 4" xfId="12122" xr:uid="{D1CECCB2-E2B4-4D22-B4EF-051A7FA7D0AB}"/>
    <cellStyle name="40% - Accent1 14 5" xfId="7331" xr:uid="{E2DCC20A-9621-4EA5-8561-B64ED9BD5B0B}"/>
    <cellStyle name="40% - Accent1 14 6" xfId="14141" xr:uid="{21B4DB4C-2AC4-4C8A-A5BA-536A0411CE3C}"/>
    <cellStyle name="40% - Accent1 15" xfId="1438" xr:uid="{A1AF6FE0-68A4-4E72-9AE0-C5EE5EFAAA31}"/>
    <cellStyle name="40% - Accent1 15 2" xfId="7448" xr:uid="{E05DD99C-3E05-4D65-A1F0-3409B7C74749}"/>
    <cellStyle name="40% - Accent1 15 2 2" xfId="12124" xr:uid="{AF7ED491-137A-4525-A787-4BC0ABEFA65E}"/>
    <cellStyle name="40% - Accent1 15 2 2 2" xfId="42896" xr:uid="{1328C5A6-BE8F-49C2-A0CD-751E5A03E1CF}"/>
    <cellStyle name="40% - Accent1 15 2 3" xfId="20259" xr:uid="{5325552A-F188-4C80-9570-CBF98D3F4B13}"/>
    <cellStyle name="40% - Accent1 15 2 3 2" xfId="45413" xr:uid="{C9DFCAF9-F9F8-4561-911A-A4680DDC1B40}"/>
    <cellStyle name="40% - Accent1 15 2 4" xfId="40638" xr:uid="{99A091D5-F315-466B-898C-E2D1F9DC6C3F}"/>
    <cellStyle name="40% - Accent1 15 2 5" xfId="9597" xr:uid="{334ED5F3-F1DE-43BF-8E78-11EAB9DD83D4}"/>
    <cellStyle name="40% - Accent1 15 3" xfId="4961" xr:uid="{309C2B93-6B62-4BAC-8DD4-1DFA173BE7B6}"/>
    <cellStyle name="40% - Accent1 15 3 2" xfId="11724" xr:uid="{4A15915D-B3D3-46D9-AAED-110CB637871D}"/>
    <cellStyle name="40% - Accent1 15 3 2 2" xfId="42498" xr:uid="{0CE75ADF-2AE7-4F85-964B-5A74E2494AEB}"/>
    <cellStyle name="40% - Accent1 15 3 3" xfId="40637" xr:uid="{D267993F-16FE-4183-BD8B-B84F70523AEB}"/>
    <cellStyle name="40% - Accent1 15 3 4" xfId="9596" xr:uid="{9CB0978A-34B6-47CF-88B5-4203B1392563}"/>
    <cellStyle name="40% - Accent1 15 4" xfId="14142" xr:uid="{EA206D42-76D4-42FB-87FB-BB2854DE5D6F}"/>
    <cellStyle name="40% - Accent1 15 5" xfId="19883" xr:uid="{B5708BB4-3787-4332-9BDA-5FAC2A415E13}"/>
    <cellStyle name="40% - Accent1 15 5 2" xfId="45042" xr:uid="{213EB50B-3FDD-4CF0-A3A3-BCFC1ABAA4E3}"/>
    <cellStyle name="40% - Accent1 16" xfId="1439" xr:uid="{338162BF-ED15-4150-A511-4F67F0CD11F0}"/>
    <cellStyle name="40% - Accent1 16 2" xfId="7464" xr:uid="{AE76C9E3-25D0-42E3-A68B-F1AD904AC9EF}"/>
    <cellStyle name="40% - Accent1 16 2 2" xfId="12125" xr:uid="{5DD41C5A-28BF-4C86-B249-2C28981A52D4}"/>
    <cellStyle name="40% - Accent1 16 2 2 2" xfId="42897" xr:uid="{FED33498-06F6-4DAE-B6C2-D75051D31017}"/>
    <cellStyle name="40% - Accent1 16 2 3" xfId="20260" xr:uid="{7AB4E798-AAEC-4B67-8C3D-4F95D8B4E883}"/>
    <cellStyle name="40% - Accent1 16 2 3 2" xfId="45414" xr:uid="{A4B6C9D2-F2AF-4E3C-92AA-9FA8293FB074}"/>
    <cellStyle name="40% - Accent1 16 2 4" xfId="40640" xr:uid="{578503BA-84D2-481E-990C-9EEDC6A16B47}"/>
    <cellStyle name="40% - Accent1 16 2 5" xfId="9599" xr:uid="{13213F82-CC40-45AA-B4F1-BFE360283D53}"/>
    <cellStyle name="40% - Accent1 16 3" xfId="7206" xr:uid="{AC023148-448D-4E31-AE45-3759D4BB7B14}"/>
    <cellStyle name="40% - Accent1 16 3 2" xfId="11739" xr:uid="{7A1B3C1C-B5AB-42F2-8C7E-63277D9190BA}"/>
    <cellStyle name="40% - Accent1 16 3 2 2" xfId="42513" xr:uid="{6E6E505E-46E5-4B55-ADD0-0A52DA1618EA}"/>
    <cellStyle name="40% - Accent1 16 3 3" xfId="40639" xr:uid="{538E3D8A-0DDB-4153-B175-0220A05C0174}"/>
    <cellStyle name="40% - Accent1 16 3 4" xfId="9598" xr:uid="{7645A73F-2D97-4675-810B-171881BD7490}"/>
    <cellStyle name="40% - Accent1 16 4" xfId="14143" xr:uid="{2ED7DD00-8D22-45CF-9179-D088DDC73F12}"/>
    <cellStyle name="40% - Accent1 16 5" xfId="19897" xr:uid="{E091CC7D-736C-46C0-8E3B-8C33BC19EEEB}"/>
    <cellStyle name="40% - Accent1 16 5 2" xfId="45056" xr:uid="{91A27B88-B2A1-40DF-A527-F692A3F0A72B}"/>
    <cellStyle name="40% - Accent1 17" xfId="1440" xr:uid="{2714623E-AC41-41A7-96A5-32FAA886C422}"/>
    <cellStyle name="40% - Accent1 17 2" xfId="7004" xr:uid="{09A56142-3841-4163-9ED2-8F23FBABD295}"/>
    <cellStyle name="40% - Accent1 17 2 2" xfId="12127" xr:uid="{2538E76F-B929-485B-ABA1-49B8BF141C4C}"/>
    <cellStyle name="40% - Accent1 17 2 2 2" xfId="42899" xr:uid="{590A53F9-1F0D-4674-9AF6-A21A0B4993FD}"/>
    <cellStyle name="40% - Accent1 17 2 3" xfId="20262" xr:uid="{96E6FABB-4122-479B-9468-E1838098F29C}"/>
    <cellStyle name="40% - Accent1 17 2 3 2" xfId="45416" xr:uid="{FB1DE4DB-9879-4653-8147-5E780BE1281E}"/>
    <cellStyle name="40% - Accent1 17 2 4" xfId="40642" xr:uid="{D92FB79F-CF1A-4C1D-B54C-7E8CD2E9C400}"/>
    <cellStyle name="40% - Accent1 17 2 5" xfId="9601" xr:uid="{8A4C89E1-B7A3-4A02-BDE4-62EB6D502F2A}"/>
    <cellStyle name="40% - Accent1 17 3" xfId="8496" xr:uid="{7A6DACC3-DCAF-46A8-9E7D-19DF9E045CF3}"/>
    <cellStyle name="40% - Accent1 17 3 2" xfId="13614" xr:uid="{E9D1354D-FF80-46C3-AA79-D055B333E7A7}"/>
    <cellStyle name="40% - Accent1 17 3 3" xfId="40641" xr:uid="{D900B5BE-FFBF-4625-9822-B1128CB90BCD}"/>
    <cellStyle name="40% - Accent1 17 3 4" xfId="9600" xr:uid="{92BFAE42-4179-475C-A606-652CCBC72252}"/>
    <cellStyle name="40% - Accent1 17 4" xfId="7003" xr:uid="{39539408-C276-4750-9877-4E1F7D7C58CC}"/>
    <cellStyle name="40% - Accent1 17 4 2" xfId="20261" xr:uid="{5B8EEDDF-A4C5-4E0C-BA0F-2A1D27DC6032}"/>
    <cellStyle name="40% - Accent1 17 4 2 2" xfId="45415" xr:uid="{2997005C-4B59-4F54-8873-D9F00F26E886}"/>
    <cellStyle name="40% - Accent1 17 4 3" xfId="42898" xr:uid="{51174120-93D3-4246-91A9-5129A9C9BEB9}"/>
    <cellStyle name="40% - Accent1 17 4 4" xfId="12126" xr:uid="{557126F1-0A9A-47CB-95CD-5B776DF47071}"/>
    <cellStyle name="40% - Accent1 17 5" xfId="7193" xr:uid="{A339DB74-65D4-4A2E-81FF-CAE1378AB79B}"/>
    <cellStyle name="40% - Accent1 17 6" xfId="14144" xr:uid="{0260CE4F-3FC4-42A6-8896-823C007DA266}"/>
    <cellStyle name="40% - Accent1 18" xfId="1441" xr:uid="{0BB65B48-D944-4DD2-B6C3-B8F6247DA236}"/>
    <cellStyle name="40% - Accent1 18 2" xfId="4733" xr:uid="{51C6507A-6CE9-4123-AD88-0C7AA622A1E8}"/>
    <cellStyle name="40% - Accent1 18 2 2" xfId="12128" xr:uid="{09442408-FBE8-4397-B613-AD68DF800452}"/>
    <cellStyle name="40% - Accent1 18 2 2 2" xfId="42900" xr:uid="{F543C799-57A9-4E6F-901B-BFA57C75B2E5}"/>
    <cellStyle name="40% - Accent1 18 2 3" xfId="20263" xr:uid="{1D641450-9D7E-446E-B2D9-C77D872DEEF6}"/>
    <cellStyle name="40% - Accent1 18 2 3 2" xfId="45417" xr:uid="{F1D1C19E-BF6D-4376-A140-EB97E30A806F}"/>
    <cellStyle name="40% - Accent1 18 2 4" xfId="40644" xr:uid="{A7A5B3BF-DB04-4EE8-91E1-ABF3514ADEE2}"/>
    <cellStyle name="40% - Accent1 18 2 5" xfId="9603" xr:uid="{D3F975A6-0B78-4681-982E-F652D4143907}"/>
    <cellStyle name="40% - Accent1 18 3" xfId="4922" xr:uid="{D005F39C-7EDA-42C1-8AD3-A2965F9C4D35}"/>
    <cellStyle name="40% - Accent1 18 3 2" xfId="11758" xr:uid="{C713D051-52AD-427B-8CB1-A3BD23BEFCFD}"/>
    <cellStyle name="40% - Accent1 18 3 2 2" xfId="42529" xr:uid="{53FE3BDB-F724-43AA-913C-50C7A277D2CD}"/>
    <cellStyle name="40% - Accent1 18 3 3" xfId="40643" xr:uid="{293FA774-9E34-4817-8B07-D3AEA775681B}"/>
    <cellStyle name="40% - Accent1 18 3 4" xfId="9602" xr:uid="{A0B5883F-A5BD-44D6-AE82-12C3D6A5396E}"/>
    <cellStyle name="40% - Accent1 18 4" xfId="14145" xr:uid="{F709D49B-6CD8-4BFC-B1BC-36D0B15C8006}"/>
    <cellStyle name="40% - Accent1 18 5" xfId="19912" xr:uid="{559ABC39-0706-4818-AF99-C7178A493DB7}"/>
    <cellStyle name="40% - Accent1 18 5 2" xfId="45070" xr:uid="{2468637D-12A0-41A6-A8FA-5BEDB475B9B7}"/>
    <cellStyle name="40% - Accent1 19" xfId="1442" xr:uid="{225174B9-9E87-4826-8640-2146A01DC82B}"/>
    <cellStyle name="40% - Accent1 19 2" xfId="4903" xr:uid="{F585863E-AE5A-4896-9C81-08B38BEFBE90}"/>
    <cellStyle name="40% - Accent1 19 2 2" xfId="11773" xr:uid="{AA7AE95E-333D-443C-891F-FD256C79F981}"/>
    <cellStyle name="40% - Accent1 19 2 2 2" xfId="42544" xr:uid="{AFD8B8D8-A464-4D4C-AD6A-DE04B0E010E3}"/>
    <cellStyle name="40% - Accent1 19 2 3" xfId="40645" xr:uid="{4BFFA2F9-BD9E-413F-89CE-A71A077DB5D9}"/>
    <cellStyle name="40% - Accent1 19 2 4" xfId="9604" xr:uid="{FEC6180E-F563-4E46-8FE6-65110A98D5D0}"/>
    <cellStyle name="40% - Accent1 19 3" xfId="14146" xr:uid="{986B4148-6CB9-4F21-B788-92CFFFB9A8E5}"/>
    <cellStyle name="40% - Accent1 19 4" xfId="19927" xr:uid="{66FE34CE-7E3E-48C7-9DEA-02B4E50763D9}"/>
    <cellStyle name="40% - Accent1 19 4 2" xfId="45085" xr:uid="{D24CC0E6-D8C3-4422-A19E-934EE2761651}"/>
    <cellStyle name="40% - Accent1 2" xfId="96" xr:uid="{D84BAE55-80D3-41B6-803F-7248DEF07814}"/>
    <cellStyle name="40% - Accent1 2 10" xfId="9280" xr:uid="{21BAD88F-11AE-448F-813C-486AA61B6356}"/>
    <cellStyle name="40% - Accent1 2 10 2" xfId="40344" xr:uid="{6480736C-1976-4240-B55A-ECA9E06358BC}"/>
    <cellStyle name="40% - Accent1 2 11" xfId="14147" xr:uid="{4D6FADB6-7364-4CC6-A583-FCC59D2292E2}"/>
    <cellStyle name="40% - Accent1 2 12" xfId="18296" xr:uid="{5E224DF9-30BF-47E3-913C-25F8F84CEC24}"/>
    <cellStyle name="40% - Accent1 2 2" xfId="97" xr:uid="{660B03D8-6EEF-4C42-A213-2527395C10D8}"/>
    <cellStyle name="40% - Accent1 2 2 2" xfId="1444" xr:uid="{064D4DC5-8FED-4D7C-B922-5EC9884FF15B}"/>
    <cellStyle name="40% - Accent1 2 2 2 2" xfId="18298" xr:uid="{F4BAAE47-FA21-4E33-A5E4-C97DA83BFCD5}"/>
    <cellStyle name="40% - Accent1 2 2 2 2 2" xfId="44729" xr:uid="{D332D05A-5C55-45FA-B598-81F2BBF68960}"/>
    <cellStyle name="40% - Accent1 2 2 3" xfId="14148" xr:uid="{575FA1DB-BA0E-4507-AB50-6C9AED8C138A}"/>
    <cellStyle name="40% - Accent1 2 2 3 2" xfId="18299" xr:uid="{F5F41C7E-1AEF-4D27-A0B1-1BDA415A0B4D}"/>
    <cellStyle name="40% - Accent1 2 2 4" xfId="21184" xr:uid="{4C6FCA38-BBFB-45B0-8283-BA4812623310}"/>
    <cellStyle name="40% - Accent1 2 2 5" xfId="18297" xr:uid="{6E53A5D7-85C3-4C13-B25C-38B8E2DAD800}"/>
    <cellStyle name="40% - Accent1 2 2 5 2" xfId="44728" xr:uid="{4C46A2F1-3481-464D-B808-4E04A10B47CA}"/>
    <cellStyle name="40% - Accent1 2 3" xfId="98" xr:uid="{D6FD5E60-C41F-43BF-B46E-4E7B7E58B473}"/>
    <cellStyle name="40% - Accent1 2 3 2" xfId="1445" xr:uid="{AA91E02F-5DFA-4831-8997-92991AC6EE2E}"/>
    <cellStyle name="40% - Accent1 2 3 2 2" xfId="8105" xr:uid="{D3F2AB14-4F54-4D2E-9E09-570362E3AB54}"/>
    <cellStyle name="40% - Accent1 2 3 3" xfId="14149" xr:uid="{CF4520E9-6924-4C39-85FA-E7FE309067A7}"/>
    <cellStyle name="40% - Accent1 2 3 3 2" xfId="21185" xr:uid="{BC10A982-E8BE-4C30-82DA-5A8C00965BD6}"/>
    <cellStyle name="40% - Accent1 2 3 4" xfId="18300" xr:uid="{49909B2F-CE26-4DD7-976E-8E0B51C46F2D}"/>
    <cellStyle name="40% - Accent1 2 3 4 2" xfId="44730" xr:uid="{F377CAD8-B741-428F-A6F4-C0F029101302}"/>
    <cellStyle name="40% - Accent1 2 4" xfId="1446" xr:uid="{2E8D663D-78D4-41DA-8E05-FA3EEE2BF8E8}"/>
    <cellStyle name="40% - Accent1 2 4 2" xfId="7079" xr:uid="{9700E3CF-3AAA-4FF0-8ED0-6DD62236B7FD}"/>
    <cellStyle name="40% - Accent1 2 4 2 2" xfId="42673" xr:uid="{58A7116D-EDBA-46EE-B360-B969853F1E40}"/>
    <cellStyle name="40% - Accent1 2 4 2 3" xfId="11903" xr:uid="{6107AEA2-B159-4B7E-ABA1-62DCFFD444DC}"/>
    <cellStyle name="40% - Accent1 2 4 3" xfId="14150" xr:uid="{1D5E8594-F5BB-4C9B-80B0-1645921144EE}"/>
    <cellStyle name="40% - Accent1 2 4 4" xfId="18301" xr:uid="{469490FD-1A78-487D-860F-422407B5D948}"/>
    <cellStyle name="40% - Accent1 2 4 4 2" xfId="44731" xr:uid="{8161E144-A08C-49A7-A76D-C40619F4BF72}"/>
    <cellStyle name="40% - Accent1 2 5" xfId="1447" xr:uid="{13AC3F1A-AE43-4508-976A-59CF35213DA6}"/>
    <cellStyle name="40% - Accent1 2 5 2" xfId="14151" xr:uid="{2A4E7709-F5E0-4CBD-BD29-CA1C3A3C0411}"/>
    <cellStyle name="40% - Accent1 2 5 3" xfId="18302" xr:uid="{EDEC97FE-675E-4B6D-9713-0D9E61627C69}"/>
    <cellStyle name="40% - Accent1 2 5 3 2" xfId="44732" xr:uid="{54C0C1FB-EFE6-4B5D-9C2D-27FD36400CFB}"/>
    <cellStyle name="40% - Accent1 2 6" xfId="1448" xr:uid="{1C94753E-D491-4D47-9BA3-A3C212027D8D}"/>
    <cellStyle name="40% - Accent1 2 6 2" xfId="14152" xr:uid="{6D06B2E8-D139-4110-A84E-DB970F527B56}"/>
    <cellStyle name="40% - Accent1 2 6 3" xfId="18303" xr:uid="{0686CAD9-613F-4369-A24B-B4EAAB2811F9}"/>
    <cellStyle name="40% - Accent1 2 7" xfId="1449" xr:uid="{872A43B8-FF9A-4606-8755-08E29EEB3A24}"/>
    <cellStyle name="40% - Accent1 2 7 2" xfId="14153" xr:uid="{4ADED29F-4B2F-4C36-A35E-2DA189B78AF9}"/>
    <cellStyle name="40% - Accent1 2 8" xfId="1450" xr:uid="{6E647F3B-4DCE-4955-9132-8C284C4BD897}"/>
    <cellStyle name="40% - Accent1 2 8 2" xfId="14154" xr:uid="{2AADE794-A4C8-4018-BFF4-002DA068E6E8}"/>
    <cellStyle name="40% - Accent1 2 9" xfId="1443" xr:uid="{D2BDD684-E32D-4F9D-86B6-C036D0264ACE}"/>
    <cellStyle name="40% - Accent1 2 9 2" xfId="14155" xr:uid="{ABA2CDB1-FACA-404E-AF02-EC441441BECF}"/>
    <cellStyle name="40% - Accent1 2_Detail Cash flow" xfId="14156" xr:uid="{DEA1B17B-EB9B-44AE-90B0-7AC943884930}"/>
    <cellStyle name="40% - Accent1 20" xfId="1451" xr:uid="{B6468832-AFF3-4C41-8F8A-CAF393BD3313}"/>
    <cellStyle name="40% - Accent1 20 2" xfId="8029" xr:uid="{F39A229F-7FFF-430C-9209-9690D5062988}"/>
    <cellStyle name="40% - Accent1 20 3" xfId="8509" xr:uid="{A7B1134A-0801-4487-BB9F-A1B00BA04C57}"/>
    <cellStyle name="40% - Accent1 20 3 2" xfId="13627" xr:uid="{ABEF399C-82A1-432D-85DF-F42CB1C50620}"/>
    <cellStyle name="40% - Accent1 20 3 2 2" xfId="44163" xr:uid="{578929F4-36D1-4DB9-8EFB-9CE5954899D1}"/>
    <cellStyle name="40% - Accent1 20 3 3" xfId="21675" xr:uid="{0E6A0A03-AB45-443E-9B95-9091032660E6}"/>
    <cellStyle name="40% - Accent1 20 3 3 2" xfId="46593" xr:uid="{77B415CD-05D5-4646-8A71-DE68935627A7}"/>
    <cellStyle name="40% - Accent1 20 3 4" xfId="9605" xr:uid="{43431745-ACC8-4BA6-B491-4975A767434D}"/>
    <cellStyle name="40% - Accent1 20 4" xfId="4732" xr:uid="{94DD0671-DC91-48B9-8E2A-586A8934D893}"/>
    <cellStyle name="40% - Accent1 20 5" xfId="4885" xr:uid="{F16D40FF-C38E-4B47-B518-5FE4C3B1AD77}"/>
    <cellStyle name="40% - Accent1 20 5 2" xfId="42559" xr:uid="{B22B4C42-52A8-48CA-9DCF-7EC33C9A7AB0}"/>
    <cellStyle name="40% - Accent1 20 5 3" xfId="11788" xr:uid="{4218CE89-EDF0-48E8-9D27-CBAA2E7C5F0E}"/>
    <cellStyle name="40% - Accent1 20 6" xfId="14157" xr:uid="{959EE9C1-A1E8-40E9-A7FC-F70FB637E180}"/>
    <cellStyle name="40% - Accent1 20 7" xfId="19942" xr:uid="{6CA47631-A887-48DD-81FD-FDABB1620E44}"/>
    <cellStyle name="40% - Accent1 20 7 2" xfId="45100" xr:uid="{D3B77FBC-3F19-45B9-9227-1C4A7729C359}"/>
    <cellStyle name="40% - Accent1 21" xfId="1452" xr:uid="{FBC9D367-2EA4-4CC3-B0F6-ABAFBA3752E8}"/>
    <cellStyle name="40% - Accent1 21 2" xfId="7183" xr:uid="{1762755D-75A2-4E10-BFEC-3F8C53B69FD2}"/>
    <cellStyle name="40% - Accent1 21 2 2" xfId="11803" xr:uid="{733A5BF5-03E5-4695-A7B9-6B7CAF8EE5E7}"/>
    <cellStyle name="40% - Accent1 21 2 2 2" xfId="42574" xr:uid="{A62A62A9-9C9C-47FD-922C-202F733F3F53}"/>
    <cellStyle name="40% - Accent1 21 2 3" xfId="40646" xr:uid="{3005BD1F-1A46-4568-BD24-FC090834D156}"/>
    <cellStyle name="40% - Accent1 21 2 4" xfId="9606" xr:uid="{E1664FF4-E4C8-4736-9FBE-C3E1BF638C0F}"/>
    <cellStyle name="40% - Accent1 21 3" xfId="14158" xr:uid="{7F7FF38C-38E4-4CA7-BB72-799BA0F8E0FF}"/>
    <cellStyle name="40% - Accent1 21 4" xfId="19957" xr:uid="{EDFA3E59-672A-402F-AC67-DC94533C45C8}"/>
    <cellStyle name="40% - Accent1 21 4 2" xfId="45115" xr:uid="{47ED602D-3B62-4AB5-B79D-4AAA85C40117}"/>
    <cellStyle name="40% - Accent1 22" xfId="1453" xr:uid="{A8DD0159-398F-4B2E-B6B1-0EFC066236DD}"/>
    <cellStyle name="40% - Accent1 22 2" xfId="7171" xr:uid="{FB8C92D1-3518-4662-9BE3-90178AFAAFA1}"/>
    <cellStyle name="40% - Accent1 22 2 2" xfId="11818" xr:uid="{562AFF3B-DC9C-46E3-A117-9C59B7482979}"/>
    <cellStyle name="40% - Accent1 22 2 2 2" xfId="42589" xr:uid="{A5A979A7-AB94-4BCC-A640-66ADBE9F520B}"/>
    <cellStyle name="40% - Accent1 22 2 3" xfId="40647" xr:uid="{F05867A6-699A-481A-A241-10962F72FE99}"/>
    <cellStyle name="40% - Accent1 22 2 4" xfId="9607" xr:uid="{7D907F65-548C-4686-A0D7-C64D68681E27}"/>
    <cellStyle name="40% - Accent1 22 3" xfId="14159" xr:uid="{F6312777-EA97-411F-AAD9-5F3D155189BA}"/>
    <cellStyle name="40% - Accent1 22 4" xfId="19971" xr:uid="{3673BAD2-5E4B-4D3E-9A4A-ED6F3F212C14}"/>
    <cellStyle name="40% - Accent1 22 4 2" xfId="45129" xr:uid="{5B003109-7C03-4255-B28C-D5FECFE8AA42}"/>
    <cellStyle name="40% - Accent1 23" xfId="1454" xr:uid="{E8EE9D09-CABD-4FA7-9C2C-D2D301BA8162}"/>
    <cellStyle name="40% - Accent1 23 2" xfId="7156" xr:uid="{89FD3326-1A55-415E-B415-28445C07C5BC}"/>
    <cellStyle name="40% - Accent1 23 2 2" xfId="11833" xr:uid="{F202A1EF-FEFD-48EA-81FB-497C43D14FDE}"/>
    <cellStyle name="40% - Accent1 23 2 2 2" xfId="42604" xr:uid="{1020EB22-40DE-4027-A068-11922345DB1C}"/>
    <cellStyle name="40% - Accent1 23 2 3" xfId="40648" xr:uid="{1B0A390F-565F-4461-9D4D-33ADD59B063E}"/>
    <cellStyle name="40% - Accent1 23 2 4" xfId="9608" xr:uid="{1A72C755-4D22-422D-8E97-22F13C68FDCF}"/>
    <cellStyle name="40% - Accent1 23 3" xfId="14160" xr:uid="{08A70DBD-9791-43F2-8990-F37113531879}"/>
    <cellStyle name="40% - Accent1 23 4" xfId="19985" xr:uid="{87B5148D-CCAC-4677-BE27-320739C4C78C}"/>
    <cellStyle name="40% - Accent1 23 4 2" xfId="45143" xr:uid="{FB026BC9-ABE7-48F7-8FB2-8DE40F9E1F25}"/>
    <cellStyle name="40% - Accent1 24" xfId="1455" xr:uid="{893A6781-493E-4594-A172-D45D58B20D47}"/>
    <cellStyle name="40% - Accent1 24 2" xfId="7143" xr:uid="{63CEC82C-B4A4-46BA-B4FA-1CD71C22D10D}"/>
    <cellStyle name="40% - Accent1 24 2 2" xfId="11848" xr:uid="{B7A3EF0A-3C4E-4A4E-B986-586C3083F91A}"/>
    <cellStyle name="40% - Accent1 24 2 2 2" xfId="42619" xr:uid="{DD71F201-8B9D-42F8-BBE5-F1F5EB78FF32}"/>
    <cellStyle name="40% - Accent1 24 2 3" xfId="40649" xr:uid="{314315A2-35B9-47D2-83BA-06DBA1FFBF08}"/>
    <cellStyle name="40% - Accent1 24 2 4" xfId="9609" xr:uid="{B8D016AB-A798-4EE8-A4A8-286C27D91601}"/>
    <cellStyle name="40% - Accent1 24 3" xfId="14161" xr:uid="{7930AE0B-5DFF-4D09-B3E8-B673593EB356}"/>
    <cellStyle name="40% - Accent1 24 4" xfId="20000" xr:uid="{D529FA25-F4C2-4448-9851-BF3016C6322F}"/>
    <cellStyle name="40% - Accent1 24 4 2" xfId="45158" xr:uid="{E340CC27-CA8F-496B-8CBE-865A2C7B68B2}"/>
    <cellStyle name="40% - Accent1 25" xfId="1456" xr:uid="{A8B2FD4A-3CCC-4DF4-9662-F560F0538BCC}"/>
    <cellStyle name="40% - Accent1 25 2" xfId="7131" xr:uid="{B9349FA2-EE00-46AD-A679-445A2B8407E8}"/>
    <cellStyle name="40% - Accent1 25 2 2" xfId="11863" xr:uid="{3B21499B-AB49-4BD1-BCD2-84CDCD143142}"/>
    <cellStyle name="40% - Accent1 25 2 2 2" xfId="42634" xr:uid="{84CC1BF6-EAFB-4AC7-ABF1-1F9BEF75D7B8}"/>
    <cellStyle name="40% - Accent1 25 2 3" xfId="40650" xr:uid="{44D6FEEB-D769-416D-9DEB-DA6FC2F1A925}"/>
    <cellStyle name="40% - Accent1 25 2 4" xfId="9610" xr:uid="{601E36A7-A0C6-4B51-8532-6A9DB8418BC6}"/>
    <cellStyle name="40% - Accent1 25 3" xfId="14162" xr:uid="{CB45FABD-8794-4C09-A1BB-BF3C83034F8B}"/>
    <cellStyle name="40% - Accent1 25 4" xfId="20014" xr:uid="{351D82BF-9807-4C51-BF7B-FE982B3A2B24}"/>
    <cellStyle name="40% - Accent1 25 4 2" xfId="45172" xr:uid="{337729B4-787D-40B2-8C03-94BE51963C00}"/>
    <cellStyle name="40% - Accent1 26" xfId="1457" xr:uid="{DEC8EFB5-6EC4-47C4-A9F3-DEE5E7B3F54D}"/>
    <cellStyle name="40% - Accent1 26 2" xfId="7116" xr:uid="{FE443E9A-F5A0-4E2D-AEBA-F4A5FC8DCC30}"/>
    <cellStyle name="40% - Accent1 26 2 2" xfId="11878" xr:uid="{26064EA2-68DF-414A-8C37-4348532FEE48}"/>
    <cellStyle name="40% - Accent1 26 2 2 2" xfId="42649" xr:uid="{6FFD7712-A8DA-47E1-BD8C-0FF7031FA4A3}"/>
    <cellStyle name="40% - Accent1 26 2 3" xfId="40651" xr:uid="{B4629F49-DC61-40C6-9DE1-03803AFAA034}"/>
    <cellStyle name="40% - Accent1 26 2 4" xfId="9611" xr:uid="{84C5CDCF-66A3-4787-ADA1-22C08CC65D1F}"/>
    <cellStyle name="40% - Accent1 26 3" xfId="14163" xr:uid="{06D4AA9A-1C14-416C-B908-444B07AE34A8}"/>
    <cellStyle name="40% - Accent1 26 4" xfId="20028" xr:uid="{120F96EF-6285-4635-8B4A-94D3AAB1BE14}"/>
    <cellStyle name="40% - Accent1 26 4 2" xfId="45186" xr:uid="{8D2F7C54-9AD9-4728-84EB-1E17C824F1E6}"/>
    <cellStyle name="40% - Accent1 27" xfId="1458" xr:uid="{0B860C21-6483-4844-9787-2FE21C5E702F}"/>
    <cellStyle name="40% - Accent1 27 2" xfId="7702" xr:uid="{811BAA30-55F3-446A-A337-272705DE33FE}"/>
    <cellStyle name="40% - Accent1 27 2 2" xfId="12129" xr:uid="{52A3DA6D-22BC-49D2-9D49-563D32AC985D}"/>
    <cellStyle name="40% - Accent1 27 2 2 2" xfId="42901" xr:uid="{01196D0A-9A1E-449B-B68E-16B35436D6BB}"/>
    <cellStyle name="40% - Accent1 27 2 3" xfId="40652" xr:uid="{3D2D25E1-014C-4189-A5A2-6FD73E6AF9B4}"/>
    <cellStyle name="40% - Accent1 27 2 4" xfId="9612" xr:uid="{41C74E26-83AB-444E-BFEC-09335A8A6037}"/>
    <cellStyle name="40% - Accent1 27 3" xfId="14164" xr:uid="{CCE324D0-E4CD-4EEB-9FB7-8144C6333B63}"/>
    <cellStyle name="40% - Accent1 27 4" xfId="20264" xr:uid="{15D2BE01-DB76-4DC8-A087-44D99CCF5D91}"/>
    <cellStyle name="40% - Accent1 27 4 2" xfId="45418" xr:uid="{465F4986-061C-469D-89CB-F9D837D05DDC}"/>
    <cellStyle name="40% - Accent1 28" xfId="1459" xr:uid="{13900C31-85C2-46C1-9E56-9BE5D9E985C8}"/>
    <cellStyle name="40% - Accent1 28 2" xfId="7689" xr:uid="{12A420FA-1D4E-40BA-B04B-FC4C56667044}"/>
    <cellStyle name="40% - Accent1 28 2 2" xfId="12130" xr:uid="{E47649F8-D25A-480B-AC8A-75E0D1AABE87}"/>
    <cellStyle name="40% - Accent1 28 2 2 2" xfId="42902" xr:uid="{FFF6674A-C000-4E7C-A903-707422B91E27}"/>
    <cellStyle name="40% - Accent1 28 2 3" xfId="40653" xr:uid="{869C7CB0-0DFE-4AD6-9A93-A2518E1A8FC4}"/>
    <cellStyle name="40% - Accent1 28 2 4" xfId="9613" xr:uid="{E5EF8B08-7600-4B68-9AF7-207E4116BEBE}"/>
    <cellStyle name="40% - Accent1 28 3" xfId="14165" xr:uid="{2EFA8B0A-6B47-434F-853E-1143A25F9010}"/>
    <cellStyle name="40% - Accent1 28 4" xfId="20265" xr:uid="{BCD2A24A-F2CC-42C2-BD52-F4D372F91E90}"/>
    <cellStyle name="40% - Accent1 28 4 2" xfId="45419" xr:uid="{0EE4C785-3C83-472C-B478-15CC5B077858}"/>
    <cellStyle name="40% - Accent1 29" xfId="1460" xr:uid="{2E58F31A-EE37-4219-BC24-15ACAF6DDF2C}"/>
    <cellStyle name="40% - Accent1 29 2" xfId="7600" xr:uid="{B335328F-70B2-4F28-A63D-F8AF60A87CDB}"/>
    <cellStyle name="40% - Accent1 29 2 2" xfId="12131" xr:uid="{8E4B6A36-BE09-4BC4-BE80-284EA0C30880}"/>
    <cellStyle name="40% - Accent1 29 2 2 2" xfId="42903" xr:uid="{9D098968-CEBE-4A37-A02C-A2CEA722678E}"/>
    <cellStyle name="40% - Accent1 29 2 3" xfId="40654" xr:uid="{967F85AB-D044-4A21-AE26-FA3DD4C01218}"/>
    <cellStyle name="40% - Accent1 29 2 4" xfId="9614" xr:uid="{F0DB5DB1-C300-4F19-86B0-AD29EBBBEF06}"/>
    <cellStyle name="40% - Accent1 29 3" xfId="14166" xr:uid="{D178C0AB-22AC-40EC-BEDB-B2EA7C3ECD1B}"/>
    <cellStyle name="40% - Accent1 29 4" xfId="20266" xr:uid="{DD0CBF8F-8DC4-489C-BB72-12ED63066B0F}"/>
    <cellStyle name="40% - Accent1 29 4 2" xfId="45420" xr:uid="{C86E4F9A-AF86-4556-A338-E50EC9A822FF}"/>
    <cellStyle name="40% - Accent1 3" xfId="1461" xr:uid="{6AD3A058-B680-4CD7-990F-5E68654FA575}"/>
    <cellStyle name="40% - Accent1 3 10" xfId="14167" xr:uid="{4ECC977E-B242-4570-95DC-5D26D2CD70E0}"/>
    <cellStyle name="40% - Accent1 3 11" xfId="18304" xr:uid="{C06D641D-739C-43AA-B87B-DEB38C1B0B70}"/>
    <cellStyle name="40% - Accent1 3 11 2" xfId="44733" xr:uid="{A8B0EE96-A079-49D4-9FFA-173D2E941940}"/>
    <cellStyle name="40% - Accent1 3 2" xfId="1462" xr:uid="{49AC6780-A617-434E-9C10-77420247DEF8}"/>
    <cellStyle name="40% - Accent1 3 2 2" xfId="7713" xr:uid="{53A453F6-7DD6-404A-9304-8C2DA1BDBE56}"/>
    <cellStyle name="40% - Accent1 3 2 2 2" xfId="12132" xr:uid="{172D7E39-B9F8-43ED-8570-4490174B8B97}"/>
    <cellStyle name="40% - Accent1 3 2 2 2 2" xfId="42904" xr:uid="{9427A7D1-950F-461B-90DF-3DEDB61C4B60}"/>
    <cellStyle name="40% - Accent1 3 2 2 3" xfId="40655" xr:uid="{17BC23AC-5BD0-48D2-8CE5-6AEBEAA644FC}"/>
    <cellStyle name="40% - Accent1 3 2 2 4" xfId="9615" xr:uid="{9B535AA6-8AFF-4B56-A27B-15C74356C616}"/>
    <cellStyle name="40% - Accent1 3 2 3" xfId="20267" xr:uid="{378A9A7F-7368-49C7-9FA2-1730B9EB8389}"/>
    <cellStyle name="40% - Accent1 3 2 3 2" xfId="45421" xr:uid="{1922800F-1F20-431E-BFF8-6554A32BBF45}"/>
    <cellStyle name="40% - Accent1 3 3" xfId="1463" xr:uid="{5DF3EB78-6C3B-4138-B3E3-FF7FD04A27D3}"/>
    <cellStyle name="40% - Accent1 3 3 2" xfId="7925" xr:uid="{B9D91947-5B41-4490-9464-3910DE20849A}"/>
    <cellStyle name="40% - Accent1 3 4" xfId="1464" xr:uid="{FE8FE702-D5D1-4F1E-A7FA-25C3ED539D03}"/>
    <cellStyle name="40% - Accent1 3 4 2" xfId="19854" xr:uid="{CD42ECE6-7D8B-4166-A364-E5A3DC9D7081}"/>
    <cellStyle name="40% - Accent1 3 5" xfId="1465" xr:uid="{9F122996-AD2E-4CC8-8FF1-6CFD04454979}"/>
    <cellStyle name="40% - Accent1 3 6" xfId="1466" xr:uid="{9F4CBC6C-D477-4C60-A5C6-B6297E2CF134}"/>
    <cellStyle name="40% - Accent1 3 7" xfId="1467" xr:uid="{3EAFE691-620A-4504-A785-66794BA1E2A3}"/>
    <cellStyle name="40% - Accent1 3 8" xfId="1468" xr:uid="{8143F2C7-4B0C-44F8-9D1E-D9385345B579}"/>
    <cellStyle name="40% - Accent1 3 9" xfId="4982" xr:uid="{5D7A963C-75A9-460C-84F6-C090545725FE}"/>
    <cellStyle name="40% - Accent1 3_PTTICT Q1_2011 v1_Lek" xfId="1469" xr:uid="{3EEE95D6-B218-4A58-B740-5AAA7D871CD6}"/>
    <cellStyle name="40% - Accent1 30" xfId="1470" xr:uid="{45E00CB8-7BB3-4AD3-9C0C-DD6DF9D71598}"/>
    <cellStyle name="40% - Accent1 30 2" xfId="7643" xr:uid="{892E33DB-E43B-4024-9866-C3F3142A7AD6}"/>
    <cellStyle name="40% - Accent1 30 2 2" xfId="12133" xr:uid="{921E3B4F-3902-4A0C-B706-FE975866B397}"/>
    <cellStyle name="40% - Accent1 30 2 2 2" xfId="42905" xr:uid="{08BA3FA3-65B3-494A-A3BD-6A11795FCB25}"/>
    <cellStyle name="40% - Accent1 30 2 3" xfId="40656" xr:uid="{9680F62D-8A3A-4FD4-AF0C-6A521D078CF1}"/>
    <cellStyle name="40% - Accent1 30 2 4" xfId="9616" xr:uid="{06D50AB1-9E19-477A-B0D4-F76D5907139F}"/>
    <cellStyle name="40% - Accent1 30 3" xfId="14168" xr:uid="{88E85410-001E-4728-95C4-8491FA05CB7B}"/>
    <cellStyle name="40% - Accent1 30 4" xfId="20268" xr:uid="{1F639085-7B36-4107-BC39-8CF54DB3D18A}"/>
    <cellStyle name="40% - Accent1 30 4 2" xfId="45422" xr:uid="{F543EF03-15EA-4EB1-B860-1082586F0002}"/>
    <cellStyle name="40% - Accent1 31" xfId="1471" xr:uid="{5CD6C756-0CD4-45FC-B81C-89F9032861B8}"/>
    <cellStyle name="40% - Accent1 31 2" xfId="7726" xr:uid="{734CAB04-0E06-4C76-B48A-51ED3111ABF7}"/>
    <cellStyle name="40% - Accent1 31 2 2" xfId="12134" xr:uid="{4165515F-2ECF-42BF-8A12-50FD2B27A316}"/>
    <cellStyle name="40% - Accent1 31 2 2 2" xfId="42906" xr:uid="{848B398E-1B4D-4BBC-9B4A-5E9DC0EA44B0}"/>
    <cellStyle name="40% - Accent1 31 2 3" xfId="40657" xr:uid="{B0CA83AB-2F91-498E-81DD-12EBCFB45861}"/>
    <cellStyle name="40% - Accent1 31 2 4" xfId="9617" xr:uid="{AEEEED8B-9897-459A-AEDC-D6E1A2DF600C}"/>
    <cellStyle name="40% - Accent1 31 3" xfId="14169" xr:uid="{BEA69206-52AA-45FC-811E-728B9502D180}"/>
    <cellStyle name="40% - Accent1 31 4" xfId="20269" xr:uid="{F7889252-E87E-4ECC-B876-0CFABF7C0A88}"/>
    <cellStyle name="40% - Accent1 31 4 2" xfId="45423" xr:uid="{D69A53D9-B217-4389-8E24-7B89F36F06C3}"/>
    <cellStyle name="40% - Accent1 32" xfId="1472" xr:uid="{961B97C6-83B4-4EA0-8418-D62474A1EFE2}"/>
    <cellStyle name="40% - Accent1 32 2" xfId="7672" xr:uid="{D23682C1-3C09-4F87-8C02-6CE29F1CBDF8}"/>
    <cellStyle name="40% - Accent1 32 2 2" xfId="12135" xr:uid="{338CBE4C-57F2-4F27-A708-210B77609935}"/>
    <cellStyle name="40% - Accent1 32 2 2 2" xfId="42907" xr:uid="{8F003A59-5A62-4728-88F3-0FC8B4E9B297}"/>
    <cellStyle name="40% - Accent1 32 2 3" xfId="40658" xr:uid="{C0C7B17A-0808-4FE4-93DF-FEEAE03F73C5}"/>
    <cellStyle name="40% - Accent1 32 2 4" xfId="9618" xr:uid="{A8252B2C-6C4C-41DF-9B55-C2A2F418E385}"/>
    <cellStyle name="40% - Accent1 32 3" xfId="14170" xr:uid="{1748753D-DC13-46F2-9CAB-3044004B6B44}"/>
    <cellStyle name="40% - Accent1 32 4" xfId="20270" xr:uid="{5CB37DB0-79BB-4813-8181-918ABD45734C}"/>
    <cellStyle name="40% - Accent1 32 4 2" xfId="45424" xr:uid="{83996A72-2440-4A31-82D4-84CE01555F44}"/>
    <cellStyle name="40% - Accent1 33" xfId="1473" xr:uid="{AE7BE040-A404-437F-AF64-3D7A7A5C3D23}"/>
    <cellStyle name="40% - Accent1 33 2" xfId="7720" xr:uid="{D52B63F1-7A7F-4F67-89ED-45696948E5A7}"/>
    <cellStyle name="40% - Accent1 33 2 2" xfId="12136" xr:uid="{06B5812C-D2B6-4EE0-B1C5-D53F5681C63B}"/>
    <cellStyle name="40% - Accent1 33 2 2 2" xfId="42908" xr:uid="{6BD937B3-96C5-4A58-B4C3-9A23D39949BC}"/>
    <cellStyle name="40% - Accent1 33 2 3" xfId="40659" xr:uid="{D4D64CB8-DF0B-4921-B703-E010099C5C7E}"/>
    <cellStyle name="40% - Accent1 33 2 4" xfId="9619" xr:uid="{B22CA847-654A-49A6-969A-4F88DA2F5096}"/>
    <cellStyle name="40% - Accent1 33 3" xfId="14171" xr:uid="{41439F0C-577C-49CC-BA5C-630E4AF4D6A8}"/>
    <cellStyle name="40% - Accent1 33 4" xfId="20271" xr:uid="{0699CB29-FF43-4187-BD5B-857303137F03}"/>
    <cellStyle name="40% - Accent1 33 4 2" xfId="45425" xr:uid="{EFC0AAD8-17E2-44D0-A521-A8F31EEF0C6B}"/>
    <cellStyle name="40% - Accent1 34" xfId="1474" xr:uid="{A717BC95-E46E-43BA-8B22-EE967EB81461}"/>
    <cellStyle name="40% - Accent1 34 2" xfId="7636" xr:uid="{E253501E-0497-48F6-8A20-1DE68369162A}"/>
    <cellStyle name="40% - Accent1 34 2 2" xfId="12137" xr:uid="{25D8838D-18E6-4661-97F8-0C786BF74CB3}"/>
    <cellStyle name="40% - Accent1 34 2 2 2" xfId="42909" xr:uid="{F2CC0372-E570-4B49-ACA3-CFBDF4BAA499}"/>
    <cellStyle name="40% - Accent1 34 2 3" xfId="40660" xr:uid="{2894A504-534C-472A-988F-0066F9C4F5F9}"/>
    <cellStyle name="40% - Accent1 34 2 4" xfId="9620" xr:uid="{0D97F2F7-3871-42D5-92BB-F798951E5E36}"/>
    <cellStyle name="40% - Accent1 34 3" xfId="14172" xr:uid="{BCEA67FF-2F79-43FF-8093-E1905D38D659}"/>
    <cellStyle name="40% - Accent1 34 4" xfId="20272" xr:uid="{80D649FA-C06F-47CD-9AF0-E220B7F5C835}"/>
    <cellStyle name="40% - Accent1 34 4 2" xfId="45426" xr:uid="{1C94E4A0-A45D-4B60-9750-42849A52F82F}"/>
    <cellStyle name="40% - Accent1 35" xfId="1475" xr:uid="{F0B6F3F6-ABBF-476E-8E5D-4D7956079CAB}"/>
    <cellStyle name="40% - Accent1 35 2" xfId="7628" xr:uid="{3732C8B5-1551-43AA-91C1-6E8B3C9AC3D4}"/>
    <cellStyle name="40% - Accent1 35 2 2" xfId="12138" xr:uid="{9516EA44-1B95-4E6F-B2A2-966D3CCEC50E}"/>
    <cellStyle name="40% - Accent1 35 2 2 2" xfId="42910" xr:uid="{32F41B2A-D120-4DF7-866D-FC28D4AEE11D}"/>
    <cellStyle name="40% - Accent1 35 2 3" xfId="40661" xr:uid="{65B9342B-7AC8-46F0-874B-6D209AB10AAA}"/>
    <cellStyle name="40% - Accent1 35 2 4" xfId="9621" xr:uid="{CB6F9EC7-02B2-4C7B-934F-8CE9A8D5146E}"/>
    <cellStyle name="40% - Accent1 35 3" xfId="14173" xr:uid="{5FD7327D-BF78-430F-B0C9-585D9B4E39C2}"/>
    <cellStyle name="40% - Accent1 35 4" xfId="20273" xr:uid="{5D1F3E81-A179-4975-BC8B-8868BCDC1215}"/>
    <cellStyle name="40% - Accent1 35 4 2" xfId="45427" xr:uid="{B992648A-B129-44ED-89D1-B076CD920872}"/>
    <cellStyle name="40% - Accent1 36" xfId="1476" xr:uid="{F4FDA89F-4F2F-4BEF-B3EC-50532B6BB4C4}"/>
    <cellStyle name="40% - Accent1 36 2" xfId="7002" xr:uid="{C670EE8A-F1D9-4BA8-AED5-A1CADA25A065}"/>
    <cellStyle name="40% - Accent1 36 2 2" xfId="12139" xr:uid="{5D8FF023-8C5A-4D1B-AAFF-FF44A1771781}"/>
    <cellStyle name="40% - Accent1 36 2 2 2" xfId="42911" xr:uid="{D6FB8826-26FD-47AE-BF69-A065731EC1C1}"/>
    <cellStyle name="40% - Accent1 36 2 3" xfId="40662" xr:uid="{324D9754-0B7C-4FE6-876B-80D6D580F745}"/>
    <cellStyle name="40% - Accent1 36 2 4" xfId="9622" xr:uid="{DA4E3C41-6F1E-4F8F-A8EC-8DA4CCE782E4}"/>
    <cellStyle name="40% - Accent1 36 3" xfId="14174" xr:uid="{64EBECD0-FB84-4113-AC26-061A9AE1B652}"/>
    <cellStyle name="40% - Accent1 36 4" xfId="20274" xr:uid="{5FA1A506-582C-4FF9-98B3-D361E4B373DE}"/>
    <cellStyle name="40% - Accent1 36 4 2" xfId="45428" xr:uid="{229A77E5-2E11-4329-BA8C-BD9257FB348E}"/>
    <cellStyle name="40% - Accent1 37" xfId="1477" xr:uid="{56CB606A-2018-4116-B516-01F999F07AE1}"/>
    <cellStyle name="40% - Accent1 37 2" xfId="6515" xr:uid="{EE9D4460-4A73-4452-B22C-A340D307DBC8}"/>
    <cellStyle name="40% - Accent1 37 2 2" xfId="12695" xr:uid="{CF4F77B6-FE5C-4FF8-87F2-C57DBC5A0588}"/>
    <cellStyle name="40% - Accent1 37 2 2 2" xfId="43443" xr:uid="{A7E33895-112C-461F-923D-6071B40DD4BF}"/>
    <cellStyle name="40% - Accent1 37 2 3" xfId="41310" xr:uid="{0A98921E-BA0D-4F5C-9D2C-8E051839C53F}"/>
    <cellStyle name="40% - Accent1 37 2 4" xfId="10300" xr:uid="{C3BEACA5-1FBD-4C21-9239-CEC932473685}"/>
    <cellStyle name="40% - Accent1 37 3" xfId="14175" xr:uid="{AEFB5830-5DFE-487A-8228-C1850E87438D}"/>
    <cellStyle name="40% - Accent1 37 4" xfId="20778" xr:uid="{D46076C8-1CE9-409A-B219-5D2A5EEE89AF}"/>
    <cellStyle name="40% - Accent1 37 4 2" xfId="45890" xr:uid="{E954F6D7-61B5-4EEB-82BA-737FD2BC5DC9}"/>
    <cellStyle name="40% - Accent1 38" xfId="1478" xr:uid="{5F34B7E9-A654-4AB7-8C92-090598A8980E}"/>
    <cellStyle name="40% - Accent1 38 2" xfId="4226" xr:uid="{495304E2-869A-4AAD-85A4-97C3CAE999BC}"/>
    <cellStyle name="40% - Accent1 38 2 2" xfId="12715" xr:uid="{ED47E677-8500-4F0F-AB68-1B4DFB9FAC25}"/>
    <cellStyle name="40% - Accent1 38 2 2 2" xfId="43460" xr:uid="{E347D674-FA47-4FF4-8A78-D977313D0F71}"/>
    <cellStyle name="40% - Accent1 38 2 3" xfId="41327" xr:uid="{FE091354-129E-4B12-863D-123260B88F15}"/>
    <cellStyle name="40% - Accent1 38 2 4" xfId="10320" xr:uid="{4305F833-BF78-4673-89B0-4A840545D170}"/>
    <cellStyle name="40% - Accent1 38 3" xfId="14176" xr:uid="{B62E0FC9-7C3D-4ABB-8FA4-9D805445B3BE}"/>
    <cellStyle name="40% - Accent1 38 4" xfId="20795" xr:uid="{9E3AF4AC-0E75-4063-B515-637281F6CE25}"/>
    <cellStyle name="40% - Accent1 38 4 2" xfId="45907" xr:uid="{8DB66378-207A-4346-8B52-B574F27922A6}"/>
    <cellStyle name="40% - Accent1 39" xfId="1479" xr:uid="{A7F2FEC3-558B-4291-9643-A2A83F700EF7}"/>
    <cellStyle name="40% - Accent1 39 2" xfId="7470" xr:uid="{CC55C216-5953-43E4-B98F-ECCA83B1CAAC}"/>
    <cellStyle name="40% - Accent1 39 2 2" xfId="12732" xr:uid="{0F09D080-3EF8-4328-90FA-4B6B73B5D346}"/>
    <cellStyle name="40% - Accent1 39 2 2 2" xfId="43474" xr:uid="{E9BF3601-3F28-410F-9168-6820EA500CF7}"/>
    <cellStyle name="40% - Accent1 39 2 3" xfId="41342" xr:uid="{7994ACEA-E862-4E8E-A6AF-2FA2F07F5721}"/>
    <cellStyle name="40% - Accent1 39 2 4" xfId="10337" xr:uid="{09869B6E-2589-4B3A-B58F-C9EF29DCA471}"/>
    <cellStyle name="40% - Accent1 39 3" xfId="14177" xr:uid="{F03BD894-D2D9-4984-9D18-2D359BF683EA}"/>
    <cellStyle name="40% - Accent1 39 4" xfId="20809" xr:uid="{265F88A7-5F89-47C6-8C5F-BCFDEE2B2896}"/>
    <cellStyle name="40% - Accent1 39 4 2" xfId="45921" xr:uid="{64BFAB21-02BD-41D6-8F1E-1A69219CE53B}"/>
    <cellStyle name="40% - Accent1 4" xfId="99" xr:uid="{91E70345-3939-41FA-99A2-B9C9FF909BB6}"/>
    <cellStyle name="40% - Accent1 4 10" xfId="4301" xr:uid="{7CD0C0CB-AE7D-4D7A-9803-81FCA145DB19}"/>
    <cellStyle name="40% - Accent1 4 10 2" xfId="11498" xr:uid="{98821857-D0AF-4F90-869C-874FAF6A82D0}"/>
    <cellStyle name="40% - Accent1 4 10 2 2" xfId="42278" xr:uid="{B24A23AE-E12E-4DC0-9E9C-D7EA4B97CA09}"/>
    <cellStyle name="40% - Accent1 4 10 3" xfId="9293" xr:uid="{5251667E-25C4-404A-B91A-C173D4417B02}"/>
    <cellStyle name="40% - Accent1 4 11" xfId="4981" xr:uid="{E08BB7EF-A7BD-4639-9723-C85296B37971}"/>
    <cellStyle name="40% - Accent1 4 12" xfId="11238" xr:uid="{93EF93AB-2B16-4E5C-94D7-B78DF8EEAC25}"/>
    <cellStyle name="40% - Accent1 4 12 2" xfId="42082" xr:uid="{5D660225-4A54-45F9-8190-96C2102EBB31}"/>
    <cellStyle name="40% - Accent1 4 13" xfId="14178" xr:uid="{CDDE8A3C-984B-4F62-818E-3502D0E7E176}"/>
    <cellStyle name="40% - Accent1 4 14" xfId="18305" xr:uid="{B2742284-36E1-4747-BDD3-0A2662C8562D}"/>
    <cellStyle name="40% - Accent1 4 14 2" xfId="44734" xr:uid="{87FD7351-1BF9-47D6-A486-F1DD2B4582CA}"/>
    <cellStyle name="40% - Accent1 4 15" xfId="39489" xr:uid="{D982DEA1-4DE3-40A2-B688-9FECC7C13BA4}"/>
    <cellStyle name="40% - Accent1 4 16" xfId="8728" xr:uid="{387B6B0A-D7F1-47ED-BB95-132DCB9A1296}"/>
    <cellStyle name="40% - Accent1 4 2" xfId="1481" xr:uid="{C45E47DE-5977-45EE-BCE7-5D9005E56251}"/>
    <cellStyle name="40% - Accent1 4 2 2" xfId="7000" xr:uid="{0AB21394-D14D-421A-8D65-A17EA587A339}"/>
    <cellStyle name="40% - Accent1 4 2 2 2" xfId="12140" xr:uid="{0EEB488B-D419-46BF-94E9-D0B73BE5B551}"/>
    <cellStyle name="40% - Accent1 4 2 2 2 2" xfId="42912" xr:uid="{E592DBC3-C3CF-419A-8AB1-851F3F58071E}"/>
    <cellStyle name="40% - Accent1 4 2 2 3" xfId="40663" xr:uid="{58AA77D5-9799-4F1D-9CA4-46A6EF137330}"/>
    <cellStyle name="40% - Accent1 4 2 2 4" xfId="9623" xr:uid="{80469C45-EF2D-4CBA-B558-0A71428CCDE9}"/>
    <cellStyle name="40% - Accent1 4 2 3" xfId="20275" xr:uid="{7B7243D2-6F24-4A9D-874A-B3B6107BC10D}"/>
    <cellStyle name="40% - Accent1 4 2 3 2" xfId="45429" xr:uid="{7766D869-48C2-48B0-8EC8-2970D7E966F3}"/>
    <cellStyle name="40% - Accent1 4 3" xfId="1482" xr:uid="{533079D5-B52D-4CB1-B359-30127B93BBF0}"/>
    <cellStyle name="40% - Accent1 4 3 2" xfId="7939" xr:uid="{2E952D46-AD66-4387-B535-08F243A0A3A5}"/>
    <cellStyle name="40% - Accent1 4 4" xfId="1483" xr:uid="{34534D1C-1877-4C7D-A888-D49609848F60}"/>
    <cellStyle name="40% - Accent1 4 4 2" xfId="19855" xr:uid="{3E819310-2DCA-4C64-B1D3-F95FEC8AB17D}"/>
    <cellStyle name="40% - Accent1 4 5" xfId="1484" xr:uid="{3932638D-36E7-4D15-99F1-8ECD9A6D3544}"/>
    <cellStyle name="40% - Accent1 4 6" xfId="1485" xr:uid="{D05950AD-9032-48B4-8D2E-0075F0B77B34}"/>
    <cellStyle name="40% - Accent1 4 7" xfId="1486" xr:uid="{0A65ADC6-26A2-4D8C-9C35-21115C9134F0}"/>
    <cellStyle name="40% - Accent1 4 8" xfId="1487" xr:uid="{E8834918-0A9A-43D9-837B-A2BE912B4EDC}"/>
    <cellStyle name="40% - Accent1 4 9" xfId="1480" xr:uid="{30E23A4E-476D-4C82-A26B-5D5A6FB454FC}"/>
    <cellStyle name="40% - Accent1 4_PTTICT Q1_2011 v1_Lek" xfId="1488" xr:uid="{6742C398-474D-4789-8833-3EB962F8919B}"/>
    <cellStyle name="40% - Accent1 40" xfId="1489" xr:uid="{DF3DF43F-362F-4391-A3CD-38A957390CAE}"/>
    <cellStyle name="40% - Accent1 40 2" xfId="4463" xr:uid="{53E00C81-AAA5-4315-B352-6C2D50C59A53}"/>
    <cellStyle name="40% - Accent1 40 2 2" xfId="12748" xr:uid="{59868A00-FEB7-4062-B630-AD4AD141339B}"/>
    <cellStyle name="40% - Accent1 40 2 2 2" xfId="43487" xr:uid="{7B0D29AA-EF07-42E8-82B4-0C74CA0CA31E}"/>
    <cellStyle name="40% - Accent1 40 2 3" xfId="41355" xr:uid="{B09712D1-8733-475C-960C-7C3B0B4D6E5A}"/>
    <cellStyle name="40% - Accent1 40 2 4" xfId="10353" xr:uid="{50BF08AE-9C9E-4AAB-B224-F393ACAF1228}"/>
    <cellStyle name="40% - Accent1 40 3" xfId="14179" xr:uid="{05C9758C-E1F2-460E-988E-3E5817A505E2}"/>
    <cellStyle name="40% - Accent1 40 4" xfId="20822" xr:uid="{217A4B46-0C63-47E2-AA53-E7C7520A88CF}"/>
    <cellStyle name="40% - Accent1 40 4 2" xfId="45934" xr:uid="{6914840C-1C9F-4E2D-8F34-C83B5797CA59}"/>
    <cellStyle name="40% - Accent1 41" xfId="1490" xr:uid="{59829E35-8168-4832-8DA1-E91ED4475589}"/>
    <cellStyle name="40% - Accent1 41 2" xfId="7722" xr:uid="{C8370DE2-0A3A-4467-BCC0-141BC126F00A}"/>
    <cellStyle name="40% - Accent1 41 2 2" xfId="12764" xr:uid="{24557B3C-EE93-4DFA-8B63-668BB661B863}"/>
    <cellStyle name="40% - Accent1 41 2 2 2" xfId="43500" xr:uid="{4315758B-EC5A-41BB-BE8D-783BB5C63665}"/>
    <cellStyle name="40% - Accent1 41 2 3" xfId="41368" xr:uid="{5A2AA558-6721-4EA4-91E1-3594739C5A58}"/>
    <cellStyle name="40% - Accent1 41 2 4" xfId="10369" xr:uid="{0922328C-B24C-4BE7-9114-A2E897B29404}"/>
    <cellStyle name="40% - Accent1 41 3" xfId="14180" xr:uid="{248EF083-1299-4861-B768-772917C352FD}"/>
    <cellStyle name="40% - Accent1 41 4" xfId="20835" xr:uid="{A8FEC022-585F-4C9E-9FB3-71B89432A352}"/>
    <cellStyle name="40% - Accent1 41 4 2" xfId="45947" xr:uid="{79D4EBF4-08AA-47A8-BD6D-95B409B2992B}"/>
    <cellStyle name="40% - Accent1 42" xfId="1491" xr:uid="{A92258C7-1FFE-4BF1-ABDE-315EA4ADBA87}"/>
    <cellStyle name="40% - Accent1 42 2" xfId="7481" xr:uid="{E1544DD9-B451-4F4F-9602-773D17FD2337}"/>
    <cellStyle name="40% - Accent1 42 2 2" xfId="12780" xr:uid="{0A8DD81A-95C6-4554-8F5A-FC98B6C094AB}"/>
    <cellStyle name="40% - Accent1 42 2 2 2" xfId="43513" xr:uid="{A06F5FF9-D84D-4F02-B8D7-EE0CA189C2CE}"/>
    <cellStyle name="40% - Accent1 42 2 3" xfId="41382" xr:uid="{92DC8CD6-7AB3-4C8D-B13C-2730618ED4B6}"/>
    <cellStyle name="40% - Accent1 42 2 4" xfId="10385" xr:uid="{35DA0BA6-1E0D-4306-9C72-DBD136495382}"/>
    <cellStyle name="40% - Accent1 42 3" xfId="20848" xr:uid="{C2EB4FB2-EF27-42A6-A474-FAE2F2154605}"/>
    <cellStyle name="40% - Accent1 42 3 2" xfId="45960" xr:uid="{6820240E-0BA4-470A-9FAD-B5A57ED9A035}"/>
    <cellStyle name="40% - Accent1 43" xfId="1492" xr:uid="{9FDED34E-E096-42E2-A288-608E41DD6011}"/>
    <cellStyle name="40% - Accent1 43 2" xfId="6491" xr:uid="{F6D5D45D-52F9-4666-955A-D24D252F35E3}"/>
    <cellStyle name="40% - Accent1 43 2 2" xfId="12796" xr:uid="{150A4AB2-C4BA-4B52-8E96-0B17C5C3DAED}"/>
    <cellStyle name="40% - Accent1 43 2 2 2" xfId="43526" xr:uid="{2A9546A7-F7A8-4875-9429-E2DF777007EC}"/>
    <cellStyle name="40% - Accent1 43 2 3" xfId="41395" xr:uid="{5FED2AC5-A8E1-4317-92BC-E3DF16B91A4D}"/>
    <cellStyle name="40% - Accent1 43 2 4" xfId="10401" xr:uid="{2AF2C8B5-B45A-4B3A-8C5B-B7A322A791C5}"/>
    <cellStyle name="40% - Accent1 43 3" xfId="20861" xr:uid="{D6EFA856-BDAE-4506-9458-D9243C2F53FB}"/>
    <cellStyle name="40% - Accent1 43 3 2" xfId="45973" xr:uid="{158B5BD4-7357-4B2A-8815-30486DAD2F02}"/>
    <cellStyle name="40% - Accent1 44" xfId="1493" xr:uid="{F0283D44-9172-40B0-A12A-86284A4BF8AC}"/>
    <cellStyle name="40% - Accent1 44 2" xfId="6459" xr:uid="{1BFEFC2C-59BC-4875-9CC3-DE8CF1748FE7}"/>
    <cellStyle name="40% - Accent1 44 2 2" xfId="12812" xr:uid="{75BCAC50-856D-4B99-AD94-108CF55E6F55}"/>
    <cellStyle name="40% - Accent1 44 2 2 2" xfId="43539" xr:uid="{D60B7D95-F33C-45DB-9E1E-9F6575E09945}"/>
    <cellStyle name="40% - Accent1 44 2 3" xfId="41408" xr:uid="{3DCAD5F4-C1B0-4412-8F37-D91323B3E9F1}"/>
    <cellStyle name="40% - Accent1 44 2 4" xfId="10417" xr:uid="{E4AA9CD6-759E-4FE8-BA6E-627A08907AD4}"/>
    <cellStyle name="40% - Accent1 44 3" xfId="20874" xr:uid="{109DAB26-B20E-4E1F-B0CF-970A04E4CEF7}"/>
    <cellStyle name="40% - Accent1 44 3 2" xfId="45986" xr:uid="{32D3D625-90E2-4826-BAF4-E9DFB83EA46D}"/>
    <cellStyle name="40% - Accent1 45" xfId="1494" xr:uid="{60A099C8-B117-4622-AD1F-1572F6DCB487}"/>
    <cellStyle name="40% - Accent1 45 2" xfId="6421" xr:uid="{CC92B22A-DFAE-4165-B87B-4591823F8AF6}"/>
    <cellStyle name="40% - Accent1 45 2 2" xfId="12828" xr:uid="{318A19C1-3495-4A2F-B812-4D8327670284}"/>
    <cellStyle name="40% - Accent1 45 2 2 2" xfId="43552" xr:uid="{D55686A4-18B2-41D6-804C-A948C026759F}"/>
    <cellStyle name="40% - Accent1 45 2 3" xfId="41421" xr:uid="{1EF93A12-9C8C-4B2D-B247-CD9F94BC2CA1}"/>
    <cellStyle name="40% - Accent1 45 2 4" xfId="10433" xr:uid="{CDC051BA-1F19-4259-80B4-E4362E1D758C}"/>
    <cellStyle name="40% - Accent1 45 3" xfId="20887" xr:uid="{BE74B812-3CB5-4AAD-8E58-7EA146535D93}"/>
    <cellStyle name="40% - Accent1 45 3 2" xfId="45999" xr:uid="{AFED9273-0006-41C1-B7B7-76321D19670A}"/>
    <cellStyle name="40% - Accent1 46" xfId="1495" xr:uid="{5E1891EF-9578-4E3C-8994-86330CD61B7F}"/>
    <cellStyle name="40% - Accent1 46 2" xfId="6384" xr:uid="{70034E05-423D-418A-8312-A40D49BAEF1A}"/>
    <cellStyle name="40% - Accent1 46 2 2" xfId="12844" xr:uid="{DA9CEDF9-D354-48F7-A21C-90B1F4F0F2DB}"/>
    <cellStyle name="40% - Accent1 46 2 2 2" xfId="43565" xr:uid="{F19A70ED-7AA2-44D4-ADDF-E898F83DFE12}"/>
    <cellStyle name="40% - Accent1 46 2 3" xfId="41434" xr:uid="{642D9A1E-0697-49DC-80C1-C525AD93C95F}"/>
    <cellStyle name="40% - Accent1 46 2 4" xfId="10449" xr:uid="{93B79189-B9BD-43F1-A3C6-E7817A8FFE46}"/>
    <cellStyle name="40% - Accent1 46 3" xfId="20900" xr:uid="{35D1EF8E-B377-47BE-877E-BE56680B1A62}"/>
    <cellStyle name="40% - Accent1 46 3 2" xfId="46012" xr:uid="{CDFD9B30-0880-4374-ABDC-91EC4AC2D992}"/>
    <cellStyle name="40% - Accent1 47" xfId="1496" xr:uid="{BEB43AA1-04E1-4B50-933F-AB3E6F3EA604}"/>
    <cellStyle name="40% - Accent1 47 2" xfId="6368" xr:uid="{AB6FC7E4-DDD7-4AF2-9AA2-2DEF3BEAFF00}"/>
    <cellStyle name="40% - Accent1 47 2 2" xfId="12860" xr:uid="{6422BDBC-7CED-4FB0-824A-10905AE55B32}"/>
    <cellStyle name="40% - Accent1 47 2 2 2" xfId="43578" xr:uid="{B466E499-7EB5-49E3-A6C6-B8229B2B8DA7}"/>
    <cellStyle name="40% - Accent1 47 2 3" xfId="41447" xr:uid="{45503465-FB04-4020-A9E1-41D40C03F9C1}"/>
    <cellStyle name="40% - Accent1 47 2 4" xfId="10465" xr:uid="{F17A541C-99B7-4DFA-851A-69F3D93A9D71}"/>
    <cellStyle name="40% - Accent1 47 3" xfId="20913" xr:uid="{990D246C-AD52-4BC0-B038-A29A76D28618}"/>
    <cellStyle name="40% - Accent1 47 3 2" xfId="46025" xr:uid="{D59DC85D-69B3-4C20-9F2E-0FAC098F1CFF}"/>
    <cellStyle name="40% - Accent1 48" xfId="1497" xr:uid="{847E98B9-F378-465F-8127-0CDF1745FC0A}"/>
    <cellStyle name="40% - Accent1 48 2" xfId="6328" xr:uid="{55600773-61D7-4571-9089-CA02D2E6901E}"/>
    <cellStyle name="40% - Accent1 48 2 2" xfId="12876" xr:uid="{26CC6F81-F734-4328-A524-4CEA19E93DA1}"/>
    <cellStyle name="40% - Accent1 48 2 2 2" xfId="43591" xr:uid="{7BF2715E-92F4-40CE-B2F4-2D74187C0A31}"/>
    <cellStyle name="40% - Accent1 48 2 3" xfId="41460" xr:uid="{26DBDB1A-D53E-4791-900C-8C681D7C926A}"/>
    <cellStyle name="40% - Accent1 48 2 4" xfId="10481" xr:uid="{6CA64026-2E87-40D8-A570-A4EA96CD67A9}"/>
    <cellStyle name="40% - Accent1 48 3" xfId="20926" xr:uid="{7DB03081-2E7C-4618-B3DC-013AD0B64029}"/>
    <cellStyle name="40% - Accent1 48 3 2" xfId="46038" xr:uid="{DD1FDB4B-CE11-46D8-912C-1EBF0CE790B2}"/>
    <cellStyle name="40% - Accent1 49" xfId="1498" xr:uid="{CB9962F2-294E-481E-824E-BB3DD25B223A}"/>
    <cellStyle name="40% - Accent1 49 2" xfId="6292" xr:uid="{92C153D7-2A4C-479A-9006-7ABC0924E724}"/>
    <cellStyle name="40% - Accent1 49 2 2" xfId="12892" xr:uid="{ED76D3B9-11A6-41C6-AC96-AD617BCD14BE}"/>
    <cellStyle name="40% - Accent1 49 2 2 2" xfId="43604" xr:uid="{8939FD5A-7116-4AB7-A779-5EEF88A6EEB4}"/>
    <cellStyle name="40% - Accent1 49 2 3" xfId="41473" xr:uid="{0E27B526-ED82-4F4D-9BBF-D929E65F31B6}"/>
    <cellStyle name="40% - Accent1 49 2 4" xfId="10497" xr:uid="{D092A60D-802E-4C71-83AD-54BDF6445000}"/>
    <cellStyle name="40% - Accent1 49 3" xfId="20939" xr:uid="{5232E779-887C-49FB-A35C-BDC544B921F7}"/>
    <cellStyle name="40% - Accent1 49 3 2" xfId="46051" xr:uid="{975AE1B8-301B-445E-ABAE-4493B6DD26D2}"/>
    <cellStyle name="40% - Accent1 5" xfId="1499" xr:uid="{4555DEE2-4EC5-4F4B-840E-939879510455}"/>
    <cellStyle name="40% - Accent1 5 10" xfId="14181" xr:uid="{47395194-B83E-4B5C-BBAB-D6511B968A47}"/>
    <cellStyle name="40% - Accent1 5 2" xfId="1500" xr:uid="{566D5B18-2176-45D6-B694-A380DE83E092}"/>
    <cellStyle name="40% - Accent1 5 2 2" xfId="7001" xr:uid="{4B9BFD3D-49FE-4272-9758-3C32B588B609}"/>
    <cellStyle name="40% - Accent1 5 2 2 2" xfId="12141" xr:uid="{7AE1F190-14B9-4474-B64F-F3ACFBB97965}"/>
    <cellStyle name="40% - Accent1 5 2 2 2 2" xfId="42913" xr:uid="{B97C4E27-3968-4342-83DB-6D631DDEDDB8}"/>
    <cellStyle name="40% - Accent1 5 2 2 3" xfId="40664" xr:uid="{DC957114-C139-4542-A589-B7AE4D09ED6F}"/>
    <cellStyle name="40% - Accent1 5 2 2 4" xfId="9624" xr:uid="{B956958E-BF7A-4B07-83A3-23BA141E2972}"/>
    <cellStyle name="40% - Accent1 5 2 3" xfId="20276" xr:uid="{D0630CFE-9939-4654-8242-83FFA9E50EEF}"/>
    <cellStyle name="40% - Accent1 5 2 3 2" xfId="45430" xr:uid="{C1EEC2C9-2A42-4717-AD25-B47A8F8ACB9F}"/>
    <cellStyle name="40% - Accent1 5 3" xfId="1501" xr:uid="{962260DE-6DF8-4326-9138-5683603BB23C}"/>
    <cellStyle name="40% - Accent1 5 3 2" xfId="7954" xr:uid="{F8C0AB8A-32F2-41D6-B25D-BD4F9D263B26}"/>
    <cellStyle name="40% - Accent1 5 4" xfId="1502" xr:uid="{F2048EB0-AA0C-43AA-AED1-4E7ED1019B18}"/>
    <cellStyle name="40% - Accent1 5 5" xfId="1503" xr:uid="{9CFE3130-CCE4-4331-92D2-7245526D4702}"/>
    <cellStyle name="40% - Accent1 5 6" xfId="1504" xr:uid="{7D4AE32E-9EB8-451B-B551-669945AEFED0}"/>
    <cellStyle name="40% - Accent1 5 7" xfId="1505" xr:uid="{85424F76-5D22-4AB5-993E-DD9E1C26C628}"/>
    <cellStyle name="40% - Accent1 5 8" xfId="1506" xr:uid="{1B94E4DA-DEDA-4A22-851E-6E2B3754702E}"/>
    <cellStyle name="40% - Accent1 5 9" xfId="4980" xr:uid="{34C0F1A9-8889-4597-A49E-1C452555ECDD}"/>
    <cellStyle name="40% - Accent1 5_PTTICT Q1_2011 v1_Lek" xfId="1507" xr:uid="{D66E91DA-653A-4A91-98EA-6CA6C6ACE5FD}"/>
    <cellStyle name="40% - Accent1 50" xfId="1508" xr:uid="{B18815BB-6568-4B7A-9810-A553CC348D11}"/>
    <cellStyle name="40% - Accent1 50 2" xfId="6254" xr:uid="{4D1E6D51-DF43-45FA-8E73-BE3FC5932F95}"/>
    <cellStyle name="40% - Accent1 50 2 2" xfId="12908" xr:uid="{9D65190F-2D44-40C0-8B36-198121C3E149}"/>
    <cellStyle name="40% - Accent1 50 2 2 2" xfId="43617" xr:uid="{11823306-013C-4B83-AB28-B9860F785EE3}"/>
    <cellStyle name="40% - Accent1 50 2 3" xfId="41486" xr:uid="{EAA2C622-ABF4-457D-8454-A0930F6DF218}"/>
    <cellStyle name="40% - Accent1 50 2 4" xfId="10513" xr:uid="{86513CAD-FE70-4570-ACA4-0050DD5050E6}"/>
    <cellStyle name="40% - Accent1 50 3" xfId="20952" xr:uid="{9596AE1C-CBD0-451A-97E8-4F367DBEAFA7}"/>
    <cellStyle name="40% - Accent1 50 3 2" xfId="46064" xr:uid="{9DB059B6-BF01-4DAE-B52D-88817BE02117}"/>
    <cellStyle name="40% - Accent1 51" xfId="1509" xr:uid="{9A93B1A2-91CD-4601-BF6C-5F8139F5A30B}"/>
    <cellStyle name="40% - Accent1 51 2" xfId="6216" xr:uid="{E5BCC191-5F5C-4D31-B404-6AA2C358C497}"/>
    <cellStyle name="40% - Accent1 51 2 2" xfId="12924" xr:uid="{456D8994-99C8-4C65-8603-09D805BB6E57}"/>
    <cellStyle name="40% - Accent1 51 2 2 2" xfId="43630" xr:uid="{4DF4D936-8048-41B4-B978-E7D0D1B7BACB}"/>
    <cellStyle name="40% - Accent1 51 2 3" xfId="41499" xr:uid="{9EABE02F-7456-4DB1-88E0-CDC86EE3D513}"/>
    <cellStyle name="40% - Accent1 51 2 4" xfId="10529" xr:uid="{08EC8F89-67EF-4A67-B97C-7466369E46EC}"/>
    <cellStyle name="40% - Accent1 51 3" xfId="20965" xr:uid="{73309436-FB63-48C9-9FB2-677994881FE1}"/>
    <cellStyle name="40% - Accent1 51 3 2" xfId="46077" xr:uid="{A67DB1F1-7ECF-48CF-90D1-B4337B8E392E}"/>
    <cellStyle name="40% - Accent1 52" xfId="1510" xr:uid="{CC4E7F7B-212C-421C-864D-DB120213594B}"/>
    <cellStyle name="40% - Accent1 52 2" xfId="6177" xr:uid="{067F594C-20D1-4126-AE9D-C758EBE75341}"/>
    <cellStyle name="40% - Accent1 52 2 2" xfId="12940" xr:uid="{3BB33FE1-E649-4E0A-8310-207396777D22}"/>
    <cellStyle name="40% - Accent1 52 2 2 2" xfId="43643" xr:uid="{4F3F2CED-DDA0-4406-BA4B-967CFCE07129}"/>
    <cellStyle name="40% - Accent1 52 2 3" xfId="41512" xr:uid="{5F6A94C4-981F-4539-BDA7-893D3AD09CF1}"/>
    <cellStyle name="40% - Accent1 52 2 4" xfId="10545" xr:uid="{4C254DC9-7316-4C50-95FC-45C4628EE6F5}"/>
    <cellStyle name="40% - Accent1 52 3" xfId="20978" xr:uid="{1FB6CC1C-6695-4896-94A2-1AE837BE1467}"/>
    <cellStyle name="40% - Accent1 52 3 2" xfId="46090" xr:uid="{B3DFCF31-7D11-44A6-84BE-EC902A8724C8}"/>
    <cellStyle name="40% - Accent1 53" xfId="1511" xr:uid="{3CA1341D-CBA5-4F11-8D57-51238A23FDA5}"/>
    <cellStyle name="40% - Accent1 53 2" xfId="8085" xr:uid="{CCB2FCA5-AE02-4969-BE81-1E1808F651D5}"/>
    <cellStyle name="40% - Accent1 53 3" xfId="6149" xr:uid="{587E459A-1AE5-46B0-9B07-D4C0E7F01912}"/>
    <cellStyle name="40% - Accent1 54" xfId="1512" xr:uid="{46337ECF-127B-4F1C-8442-8760AE9DA2D9}"/>
    <cellStyle name="40% - Accent1 54 2" xfId="5958" xr:uid="{54F5114F-CBD4-45E8-A15F-3B5C749AE465}"/>
    <cellStyle name="40% - Accent1 54 2 2" xfId="13132" xr:uid="{1D85272D-9F01-43A0-9C07-F4FA3EA7464E}"/>
    <cellStyle name="40% - Accent1 54 2 2 2" xfId="43835" xr:uid="{8C155F49-BC17-4782-BA15-AC1DA6189727}"/>
    <cellStyle name="40% - Accent1 54 2 3" xfId="41706" xr:uid="{314C3328-1B8E-48C9-9CBC-5013E6D61403}"/>
    <cellStyle name="40% - Accent1 54 2 4" xfId="10743" xr:uid="{993BE2F2-D339-4E45-BC97-B673A191A559}"/>
    <cellStyle name="40% - Accent1 54 3" xfId="21186" xr:uid="{20DECD56-660E-4A77-B6EE-79FD4FFF36BB}"/>
    <cellStyle name="40% - Accent1 54 3 2" xfId="46283" xr:uid="{CDA40173-7CE1-4F17-A797-57CC90095BA8}"/>
    <cellStyle name="40% - Accent1 55" xfId="1513" xr:uid="{E8E63363-CC62-4FEA-9CB8-CDDF57620485}"/>
    <cellStyle name="40% - Accent1 55 2" xfId="5957" xr:uid="{1D4FECC5-CBBF-4C5F-A41A-1E36F2F8CF6B}"/>
    <cellStyle name="40% - Accent1 55 2 2" xfId="13133" xr:uid="{67B80E4F-EF82-4571-B9E0-314B7A61B8F9}"/>
    <cellStyle name="40% - Accent1 55 2 2 2" xfId="43836" xr:uid="{F10370B9-7D58-44D6-B802-1D80F77B1538}"/>
    <cellStyle name="40% - Accent1 55 2 3" xfId="41707" xr:uid="{840CA681-B4E9-4D54-B988-200F55287EC2}"/>
    <cellStyle name="40% - Accent1 55 2 4" xfId="10744" xr:uid="{BC35E68B-ED04-4AB0-B623-E08AFA6BDACA}"/>
    <cellStyle name="40% - Accent1 55 3" xfId="21187" xr:uid="{46EBF442-AA94-4641-8D5D-41421558BD34}"/>
    <cellStyle name="40% - Accent1 55 3 2" xfId="46284" xr:uid="{34ADF572-5532-4815-A629-585CBFFC061E}"/>
    <cellStyle name="40% - Accent1 56" xfId="1514" xr:uid="{182518B9-8D73-40FB-AD11-1007881113EB}"/>
    <cellStyle name="40% - Accent1 56 2" xfId="5956" xr:uid="{313621FF-26A3-44C0-B916-3722E454CD22}"/>
    <cellStyle name="40% - Accent1 56 2 2" xfId="13134" xr:uid="{88094A08-56C3-4ED5-92C3-276BF0036858}"/>
    <cellStyle name="40% - Accent1 56 2 2 2" xfId="43837" xr:uid="{881B7ED6-59F9-47F3-A367-A6BE3D9B8D14}"/>
    <cellStyle name="40% - Accent1 56 2 3" xfId="41708" xr:uid="{0A534826-AF2A-4C52-B648-102AB17A09DC}"/>
    <cellStyle name="40% - Accent1 56 2 4" xfId="10745" xr:uid="{72DE67FB-01EB-43B5-95A2-96CC33D53A75}"/>
    <cellStyle name="40% - Accent1 56 3" xfId="21188" xr:uid="{CF1426BF-5340-4BB2-989E-97A78881F097}"/>
    <cellStyle name="40% - Accent1 56 3 2" xfId="46285" xr:uid="{17BAC3B4-BF2F-4765-B930-06EA906A59D7}"/>
    <cellStyle name="40% - Accent1 57" xfId="5955" xr:uid="{C4FE7AAE-5C62-44AA-891F-CFC55A59378D}"/>
    <cellStyle name="40% - Accent1 57 2" xfId="13135" xr:uid="{675B20F7-9167-4BDB-A6D5-DB900F51B758}"/>
    <cellStyle name="40% - Accent1 57 2 2" xfId="43838" xr:uid="{6D0B6216-D1EA-4320-A1CB-0AEB17B885C9}"/>
    <cellStyle name="40% - Accent1 57 3" xfId="21189" xr:uid="{875E91AA-F489-4179-8312-FE55973EA13C}"/>
    <cellStyle name="40% - Accent1 57 3 2" xfId="46286" xr:uid="{DAD35478-BCA9-44AC-9344-C14757AFE705}"/>
    <cellStyle name="40% - Accent1 57 4" xfId="41709" xr:uid="{97E31BB3-7AEE-4B65-B128-DA762B1EB9AB}"/>
    <cellStyle name="40% - Accent1 57 5" xfId="10746" xr:uid="{ED81345B-6937-4006-9941-7B48C13F8117}"/>
    <cellStyle name="40% - Accent1 58" xfId="5954" xr:uid="{FE72B363-CA72-4F3B-A36C-FC3D971D880B}"/>
    <cellStyle name="40% - Accent1 58 2" xfId="13136" xr:uid="{2EB795E2-D94A-4C20-9CCA-D04BD7F3DF23}"/>
    <cellStyle name="40% - Accent1 58 2 2" xfId="43839" xr:uid="{B9FBB9EC-4531-4BD8-9F2F-74CD8DB764B5}"/>
    <cellStyle name="40% - Accent1 58 3" xfId="21190" xr:uid="{74E6FAEF-5012-4267-A903-560E0FFE9964}"/>
    <cellStyle name="40% - Accent1 58 3 2" xfId="46287" xr:uid="{A3F4A7F2-0D66-4E29-85B6-F569133F4B66}"/>
    <cellStyle name="40% - Accent1 58 4" xfId="41710" xr:uid="{1C3FD994-F2E3-4D74-B0C2-4ECC5756FBF1}"/>
    <cellStyle name="40% - Accent1 58 5" xfId="10747" xr:uid="{D3785E5A-B69E-43BA-92B5-CA37D0AC4E53}"/>
    <cellStyle name="40% - Accent1 59" xfId="5953" xr:uid="{94789E36-604F-457F-AE5B-48FDBB1C8DF3}"/>
    <cellStyle name="40% - Accent1 59 2" xfId="13137" xr:uid="{CAE098F5-7489-471E-A450-20A5B21EDF66}"/>
    <cellStyle name="40% - Accent1 59 2 2" xfId="43840" xr:uid="{BBC53AF7-036A-4502-845A-D74F9BE40FBE}"/>
    <cellStyle name="40% - Accent1 59 3" xfId="21191" xr:uid="{3C7797DA-9616-432E-9FCD-619B14046204}"/>
    <cellStyle name="40% - Accent1 59 3 2" xfId="46288" xr:uid="{D9416C44-991F-4393-A2E2-1331C81E0ACE}"/>
    <cellStyle name="40% - Accent1 59 4" xfId="41711" xr:uid="{1C2E0198-1BB9-4F6D-A180-945672EFD49C}"/>
    <cellStyle name="40% - Accent1 59 5" xfId="10748" xr:uid="{D8D2FFF5-1CFC-4492-9A44-6253E0EE3F86}"/>
    <cellStyle name="40% - Accent1 6" xfId="1515" xr:uid="{59739E29-B553-49ED-9CAA-344252FFA75B}"/>
    <cellStyle name="40% - Accent1 6 2" xfId="4731" xr:uid="{12C50EBA-7E8D-49EC-A10D-EB3064FE0185}"/>
    <cellStyle name="40% - Accent1 6 2 2" xfId="12142" xr:uid="{1022CA09-0D99-40C0-87F6-6070F49C6C84}"/>
    <cellStyle name="40% - Accent1 6 2 2 2" xfId="42914" xr:uid="{8F2D3952-CE74-43E5-94AE-D2520539AE3D}"/>
    <cellStyle name="40% - Accent1 6 2 3" xfId="20277" xr:uid="{DB7DF845-0E92-4F83-A738-3C7E6BF4C36F}"/>
    <cellStyle name="40% - Accent1 6 2 3 2" xfId="45431" xr:uid="{A36DAE64-D7D4-487B-8585-ADB04E1780E4}"/>
    <cellStyle name="40% - Accent1 6 2 4" xfId="40665" xr:uid="{8E1A6D66-2D8E-4C5A-8125-2864890C8D7F}"/>
    <cellStyle name="40% - Accent1 6 2 5" xfId="9625" xr:uid="{AD861540-F4E7-4FB4-B5BF-733089E45FA2}"/>
    <cellStyle name="40% - Accent1 6 3" xfId="7969" xr:uid="{5C4D1B68-7802-4B4D-82C7-D7487C044766}"/>
    <cellStyle name="40% - Accent1 6 4" xfId="7330" xr:uid="{2A720581-E539-4129-8734-0CEEAE9DDB39}"/>
    <cellStyle name="40% - Accent1 6 5" xfId="14182" xr:uid="{402C02E4-6DC5-4964-BEA1-D3EDF0D7652E}"/>
    <cellStyle name="40% - Accent1 60" xfId="5952" xr:uid="{781B6BF6-7A86-418A-8C89-908A86AD4FC5}"/>
    <cellStyle name="40% - Accent1 60 2" xfId="13138" xr:uid="{6BBE9976-054F-41C8-A025-1F2B85CB97FD}"/>
    <cellStyle name="40% - Accent1 60 2 2" xfId="43841" xr:uid="{39A8D1CE-9B21-40CF-9DB4-D6A59F899AC5}"/>
    <cellStyle name="40% - Accent1 60 3" xfId="21192" xr:uid="{A4CC8E92-44E0-4577-A90B-C2A3AA0A420C}"/>
    <cellStyle name="40% - Accent1 60 3 2" xfId="46289" xr:uid="{57C97FFA-9C1E-49E0-90DE-79BD43421C70}"/>
    <cellStyle name="40% - Accent1 60 4" xfId="41712" xr:uid="{9A17EE85-D2D2-45B5-BD8E-12FD3A4F047E}"/>
    <cellStyle name="40% - Accent1 60 5" xfId="10749" xr:uid="{B68695F2-5414-4DF7-A5D9-6585044B1552}"/>
    <cellStyle name="40% - Accent1 61" xfId="5951" xr:uid="{C0F9492A-88C8-49DF-A544-DA2654ADD38F}"/>
    <cellStyle name="40% - Accent1 61 2" xfId="13139" xr:uid="{0DCCB5EB-05B4-455F-82B5-025178AE789D}"/>
    <cellStyle name="40% - Accent1 61 2 2" xfId="43842" xr:uid="{4A54BC08-C08E-4441-9DDA-AC121651B3C6}"/>
    <cellStyle name="40% - Accent1 61 3" xfId="21193" xr:uid="{D1F45EF7-3C4A-407C-9FDA-B1BE09FDD968}"/>
    <cellStyle name="40% - Accent1 61 3 2" xfId="46290" xr:uid="{9082599D-5443-4A62-8C2D-B3DD64FC88CE}"/>
    <cellStyle name="40% - Accent1 61 4" xfId="41713" xr:uid="{8FBFD3D7-D495-4FF3-A534-33AF4A60F092}"/>
    <cellStyle name="40% - Accent1 61 5" xfId="10750" xr:uid="{5524A784-29C7-41EC-A5DA-6FA6183EF583}"/>
    <cellStyle name="40% - Accent1 62" xfId="5950" xr:uid="{F1C951EE-2D68-4113-98F2-179783DC04D0}"/>
    <cellStyle name="40% - Accent1 62 2" xfId="13140" xr:uid="{4977DEA9-B45A-42B8-B822-FD1DC70E7EEA}"/>
    <cellStyle name="40% - Accent1 62 2 2" xfId="43843" xr:uid="{0E50EB92-F68A-4629-9C85-F46268327008}"/>
    <cellStyle name="40% - Accent1 62 3" xfId="21194" xr:uid="{544D53A8-36A7-4708-92FC-03BDFDE7049B}"/>
    <cellStyle name="40% - Accent1 62 3 2" xfId="46291" xr:uid="{BCDCC2D8-8A3A-44D4-B184-E8A03991761E}"/>
    <cellStyle name="40% - Accent1 62 4" xfId="41714" xr:uid="{A901C74A-785F-48B9-A9E9-64584F25BF1E}"/>
    <cellStyle name="40% - Accent1 62 5" xfId="10751" xr:uid="{66454F37-5072-448B-9771-3446B246E1F6}"/>
    <cellStyle name="40% - Accent1 63" xfId="5949" xr:uid="{0D9A85EE-BF65-4009-AFC1-E3331AA94CCC}"/>
    <cellStyle name="40% - Accent1 63 2" xfId="13141" xr:uid="{97005DD3-1F17-4855-8896-4E2BBD9B511E}"/>
    <cellStyle name="40% - Accent1 63 2 2" xfId="43844" xr:uid="{834AC9FD-5E2E-4325-8121-88BFD8902C75}"/>
    <cellStyle name="40% - Accent1 63 3" xfId="21195" xr:uid="{E2411693-AEA0-4FA8-A95D-C4D704AA2D48}"/>
    <cellStyle name="40% - Accent1 63 3 2" xfId="46292" xr:uid="{8B4CA78C-951B-42E7-9781-1CB9F65D703F}"/>
    <cellStyle name="40% - Accent1 63 4" xfId="41715" xr:uid="{5C525563-F1F9-4EBB-AE41-5283D9425445}"/>
    <cellStyle name="40% - Accent1 63 5" xfId="10752" xr:uid="{45BA8EB1-663C-4DB3-B1F3-DED93A4BC223}"/>
    <cellStyle name="40% - Accent1 64" xfId="5948" xr:uid="{5F6C72AC-8698-4FA0-9268-5767C652E62A}"/>
    <cellStyle name="40% - Accent1 64 2" xfId="13142" xr:uid="{FEC7C159-FED7-43F8-87D7-002264A4B3C6}"/>
    <cellStyle name="40% - Accent1 64 2 2" xfId="43845" xr:uid="{C8D9053E-CE49-46D3-AB7E-3820710DCB3C}"/>
    <cellStyle name="40% - Accent1 64 3" xfId="21196" xr:uid="{654A8335-9668-4A49-9AC5-7C841D4A93FA}"/>
    <cellStyle name="40% - Accent1 64 3 2" xfId="46293" xr:uid="{A3BF318F-58E9-433A-B35C-F861866153E8}"/>
    <cellStyle name="40% - Accent1 64 4" xfId="41716" xr:uid="{D001D521-9A7D-4843-BC18-DEB1FC67027E}"/>
    <cellStyle name="40% - Accent1 64 5" xfId="10753" xr:uid="{8F8B2134-9281-4574-83F8-45777858C5B5}"/>
    <cellStyle name="40% - Accent1 65" xfId="5947" xr:uid="{5161CFAF-28B0-4269-9B4A-EC6AE037C6ED}"/>
    <cellStyle name="40% - Accent1 65 2" xfId="13143" xr:uid="{54F6B26C-B9FF-4C59-80C3-30DB39DF61B4}"/>
    <cellStyle name="40% - Accent1 65 2 2" xfId="43846" xr:uid="{AAA88D6D-E5E0-42C8-866C-36C817EDF1B6}"/>
    <cellStyle name="40% - Accent1 65 3" xfId="21197" xr:uid="{07297F8F-095A-4E62-BDDF-157152E02185}"/>
    <cellStyle name="40% - Accent1 65 3 2" xfId="46294" xr:uid="{3801BF0C-5A1E-4A74-ACA0-FCCEF2747EB4}"/>
    <cellStyle name="40% - Accent1 65 4" xfId="41717" xr:uid="{6DC5CF05-AB3C-49BD-BFB7-242949790A9A}"/>
    <cellStyle name="40% - Accent1 65 5" xfId="10754" xr:uid="{5BD88D0F-421A-4C53-9DCE-FCF29CE0B667}"/>
    <cellStyle name="40% - Accent1 66" xfId="5946" xr:uid="{0E122328-1D01-44A6-98ED-D8E2E7F623A7}"/>
    <cellStyle name="40% - Accent1 66 2" xfId="13144" xr:uid="{D8A1AEAF-B9B6-45BF-AC60-9DE60575736D}"/>
    <cellStyle name="40% - Accent1 66 2 2" xfId="43847" xr:uid="{DF6AF080-F4CE-44F9-BAEB-F3D67C896E1C}"/>
    <cellStyle name="40% - Accent1 66 3" xfId="21198" xr:uid="{3B5F602D-4C19-4139-8C66-218273D03CE3}"/>
    <cellStyle name="40% - Accent1 66 3 2" xfId="46295" xr:uid="{EC66511C-A300-4D00-A69F-4F51C01090F7}"/>
    <cellStyle name="40% - Accent1 66 4" xfId="41718" xr:uid="{BC7787A8-4A7F-4C07-AB82-A80FE7EFDCE1}"/>
    <cellStyle name="40% - Accent1 66 5" xfId="10755" xr:uid="{6415BD9E-E5D6-4581-8106-8B9E85E0D721}"/>
    <cellStyle name="40% - Accent1 67" xfId="5945" xr:uid="{0BA9D7BB-BBAB-4C64-8708-8F0E3E772771}"/>
    <cellStyle name="40% - Accent1 67 2" xfId="13145" xr:uid="{4140ED42-76C2-4486-BFA5-4188DAD14A92}"/>
    <cellStyle name="40% - Accent1 67 2 2" xfId="43848" xr:uid="{F184853B-F048-43D1-9DA9-2FE29C501536}"/>
    <cellStyle name="40% - Accent1 67 3" xfId="21199" xr:uid="{81BA6726-0DA7-4AAD-9761-02B2C323F0FB}"/>
    <cellStyle name="40% - Accent1 67 3 2" xfId="46296" xr:uid="{E7B653A5-E259-4CB2-A12B-E94261DB5972}"/>
    <cellStyle name="40% - Accent1 67 4" xfId="41719" xr:uid="{96EEE7F6-61EA-4AA2-B085-58606731F669}"/>
    <cellStyle name="40% - Accent1 67 5" xfId="10756" xr:uid="{5132AB6F-622B-4003-9D33-576BC6A0D72A}"/>
    <cellStyle name="40% - Accent1 68" xfId="5944" xr:uid="{CEE1CF36-7267-424D-93F9-F3A72A2AAAFF}"/>
    <cellStyle name="40% - Accent1 68 2" xfId="13146" xr:uid="{6DBE8AC8-86A9-4556-9F88-10942B5A9D9E}"/>
    <cellStyle name="40% - Accent1 68 2 2" xfId="43849" xr:uid="{E209896D-E5ED-4D71-A3FF-CA4560813A9E}"/>
    <cellStyle name="40% - Accent1 68 3" xfId="21200" xr:uid="{48ED5E61-83CB-489F-A572-885309F4F0EB}"/>
    <cellStyle name="40% - Accent1 68 3 2" xfId="46297" xr:uid="{AE4C1120-089F-451F-8BFA-A160C7820AB8}"/>
    <cellStyle name="40% - Accent1 68 4" xfId="41720" xr:uid="{ACFE3DBC-835E-4D2A-A6D1-F6158F315B27}"/>
    <cellStyle name="40% - Accent1 68 5" xfId="10757" xr:uid="{17AE81B3-1289-4CE0-8E9B-29B3FB4BCF86}"/>
    <cellStyle name="40% - Accent1 69" xfId="5943" xr:uid="{D2F8D571-F875-4BA3-B3AC-8526B129B1DB}"/>
    <cellStyle name="40% - Accent1 69 2" xfId="13147" xr:uid="{08E0FB5A-1B0E-4B2E-8478-3D633BABB636}"/>
    <cellStyle name="40% - Accent1 69 2 2" xfId="43850" xr:uid="{BF9EBFA3-B7EF-4E05-8197-66BD117520A9}"/>
    <cellStyle name="40% - Accent1 69 3" xfId="21201" xr:uid="{5E6B3FA7-8576-413C-A862-D607564DF27F}"/>
    <cellStyle name="40% - Accent1 69 3 2" xfId="46298" xr:uid="{168F466B-2979-44D3-A30A-1059A1491FF0}"/>
    <cellStyle name="40% - Accent1 69 4" xfId="41721" xr:uid="{0682207B-74A9-4518-9462-A6DF03D1B09A}"/>
    <cellStyle name="40% - Accent1 69 5" xfId="10758" xr:uid="{0EF4BEA6-62D3-4B21-9A1C-DDF206224A09}"/>
    <cellStyle name="40% - Accent1 7" xfId="1516" xr:uid="{C395A8F7-FAAF-4536-A0FB-7EE7539308B8}"/>
    <cellStyle name="40% - Accent1 7 2" xfId="4730" xr:uid="{7E58C80B-57AA-4B2A-8E9D-58B6C809428A}"/>
    <cellStyle name="40% - Accent1 7 2 2" xfId="12143" xr:uid="{E4059045-AB0E-40DD-B095-FBB70EA73E79}"/>
    <cellStyle name="40% - Accent1 7 2 2 2" xfId="42915" xr:uid="{06C52C2B-BC04-4749-AEF1-794DFE4F340D}"/>
    <cellStyle name="40% - Accent1 7 2 3" xfId="20278" xr:uid="{BB99E965-A28B-46E3-99AB-8EA6B48EA33A}"/>
    <cellStyle name="40% - Accent1 7 2 3 2" xfId="45432" xr:uid="{ADF3B590-0C8D-499D-AD5C-8EE1144BC52B}"/>
    <cellStyle name="40% - Accent1 7 2 4" xfId="40666" xr:uid="{21B31827-83E3-4CF4-BCE6-E3C988D03B95}"/>
    <cellStyle name="40% - Accent1 7 2 5" xfId="9626" xr:uid="{7D0600B8-7460-40C7-9086-5A6C5A614B4D}"/>
    <cellStyle name="40% - Accent1 7 3" xfId="7985" xr:uid="{70D5C0DE-2F36-4ADF-B536-437DAE6D5FF2}"/>
    <cellStyle name="40% - Accent1 7 4" xfId="7329" xr:uid="{7068C18E-E828-4DD4-B8B3-0CAA1729A36E}"/>
    <cellStyle name="40% - Accent1 7 5" xfId="14183" xr:uid="{F74F1261-01C9-4570-AEB1-519756AEEAA5}"/>
    <cellStyle name="40% - Accent1 70" xfId="5942" xr:uid="{BD2C4752-C418-4C0F-AC95-1B865D901B14}"/>
    <cellStyle name="40% - Accent1 70 2" xfId="13148" xr:uid="{4ACE00BA-9F9B-4AAE-9A13-0B1C22BA2937}"/>
    <cellStyle name="40% - Accent1 70 2 2" xfId="43851" xr:uid="{0FC0EFFB-D614-4060-911E-A294B9F1FD3F}"/>
    <cellStyle name="40% - Accent1 70 3" xfId="21202" xr:uid="{8030108D-72D7-4A93-9137-8D29A74377B3}"/>
    <cellStyle name="40% - Accent1 70 3 2" xfId="46299" xr:uid="{91D825DC-3635-482D-AC24-D598E543AE39}"/>
    <cellStyle name="40% - Accent1 70 4" xfId="41722" xr:uid="{7038D275-1426-46CD-B9D6-CF07CE703E0B}"/>
    <cellStyle name="40% - Accent1 70 5" xfId="10759" xr:uid="{34D8F983-D88B-4DFA-8226-46A0B3F591EE}"/>
    <cellStyle name="40% - Accent1 71" xfId="5941" xr:uid="{D06EFF29-0008-41D8-9CEB-4BA92DA7D008}"/>
    <cellStyle name="40% - Accent1 71 2" xfId="13149" xr:uid="{268BB452-04FA-40E2-9A2A-1D9359D6FC3F}"/>
    <cellStyle name="40% - Accent1 71 2 2" xfId="43852" xr:uid="{78A9FD04-B903-4D54-90F0-1B156A585FD7}"/>
    <cellStyle name="40% - Accent1 71 3" xfId="21203" xr:uid="{31F27B7D-A762-4AB1-A1C5-D6919E2B3481}"/>
    <cellStyle name="40% - Accent1 71 3 2" xfId="46300" xr:uid="{8E0CF9DF-958C-4034-8E0C-E6F545DF782D}"/>
    <cellStyle name="40% - Accent1 71 4" xfId="41723" xr:uid="{0D63C08D-0C7D-48BE-B660-DB96951379EC}"/>
    <cellStyle name="40% - Accent1 71 5" xfId="10760" xr:uid="{E3E82131-7046-480B-8DB1-A0A4E67C4688}"/>
    <cellStyle name="40% - Accent1 72" xfId="5940" xr:uid="{E1C94CE5-C348-4415-AA9F-CFB68E21800B}"/>
    <cellStyle name="40% - Accent1 72 2" xfId="13150" xr:uid="{1DCA1A2E-10BF-4B64-B260-6D0C5C5437AF}"/>
    <cellStyle name="40% - Accent1 72 2 2" xfId="43853" xr:uid="{7F916130-6FCE-4970-B647-109C165BC425}"/>
    <cellStyle name="40% - Accent1 72 3" xfId="21204" xr:uid="{D922A133-94B4-4215-9236-B3EA65B36DFE}"/>
    <cellStyle name="40% - Accent1 72 3 2" xfId="46301" xr:uid="{DBB74029-E3ED-46D6-999A-CC8902F8889E}"/>
    <cellStyle name="40% - Accent1 72 4" xfId="41724" xr:uid="{B83B406C-2A07-4AA4-8FED-E50C71288EA1}"/>
    <cellStyle name="40% - Accent1 72 5" xfId="10761" xr:uid="{10C9D618-BD7B-4DFE-B028-B5D5CFDB8B52}"/>
    <cellStyle name="40% - Accent1 73" xfId="5939" xr:uid="{979DE3FC-45D2-4961-8B25-C690C5468947}"/>
    <cellStyle name="40% - Accent1 73 2" xfId="13151" xr:uid="{64103092-334B-4552-8EF2-7729A570034F}"/>
    <cellStyle name="40% - Accent1 73 2 2" xfId="43854" xr:uid="{1347F420-4051-4F8E-95B8-CE953C28B505}"/>
    <cellStyle name="40% - Accent1 73 3" xfId="21205" xr:uid="{9E60CA74-8506-4005-B0A9-971AA9BCF92B}"/>
    <cellStyle name="40% - Accent1 73 3 2" xfId="46302" xr:uid="{7A954CA8-7D23-414D-B64E-57F45A566394}"/>
    <cellStyle name="40% - Accent1 73 4" xfId="41725" xr:uid="{18B06115-788E-42D5-9BB5-F20A2B35DC29}"/>
    <cellStyle name="40% - Accent1 73 5" xfId="10762" xr:uid="{A2A13B52-2E26-4760-A7A9-699CA6E4B18D}"/>
    <cellStyle name="40% - Accent1 74" xfId="5938" xr:uid="{A2C1CA66-401A-4156-A096-25B59C045184}"/>
    <cellStyle name="40% - Accent1 74 2" xfId="13152" xr:uid="{10066F28-2B10-432D-90CE-84E2077039A6}"/>
    <cellStyle name="40% - Accent1 74 2 2" xfId="43855" xr:uid="{8FF9C5CA-1249-4764-AC49-823BFA97165F}"/>
    <cellStyle name="40% - Accent1 74 3" xfId="21206" xr:uid="{3A75A56A-BFE2-4FD8-AE95-DC6F22A51558}"/>
    <cellStyle name="40% - Accent1 74 3 2" xfId="46303" xr:uid="{C0AD42F3-834D-40C7-B892-03FD6E100BCB}"/>
    <cellStyle name="40% - Accent1 74 4" xfId="41726" xr:uid="{D2FB777C-888C-4906-9DE5-EA7B2178AE29}"/>
    <cellStyle name="40% - Accent1 74 5" xfId="10763" xr:uid="{FEB1E6CD-FCF1-45A3-9F84-28DB0C556519}"/>
    <cellStyle name="40% - Accent1 75" xfId="5937" xr:uid="{0C5EADA2-6A92-4167-8210-6ADFA84F0251}"/>
    <cellStyle name="40% - Accent1 75 2" xfId="13153" xr:uid="{5F6EF493-11F7-4648-AF47-EEFF97658FD8}"/>
    <cellStyle name="40% - Accent1 75 2 2" xfId="43856" xr:uid="{98AD6E72-42A5-41D4-835E-B15BB4899BB8}"/>
    <cellStyle name="40% - Accent1 75 3" xfId="21207" xr:uid="{FBB5CF7E-9322-458E-8AAA-CC2A9AC3F1EA}"/>
    <cellStyle name="40% - Accent1 75 3 2" xfId="46304" xr:uid="{9CEF09AC-9A2C-47B6-AD1B-4B39EA11C76A}"/>
    <cellStyle name="40% - Accent1 75 4" xfId="41727" xr:uid="{4F5C3FBC-7FC4-44D2-BF52-384BEE7E6F24}"/>
    <cellStyle name="40% - Accent1 75 5" xfId="10764" xr:uid="{27EF9F93-115F-41B1-BE64-41EEC5E2BF1D}"/>
    <cellStyle name="40% - Accent1 76" xfId="5936" xr:uid="{963CE88A-7009-4929-86C3-D98217D3DF40}"/>
    <cellStyle name="40% - Accent1 76 2" xfId="13154" xr:uid="{CEEBEA1B-0361-4EBF-87D3-0B13EED74072}"/>
    <cellStyle name="40% - Accent1 76 2 2" xfId="43857" xr:uid="{E0DF6E13-6543-4F42-92F6-A0DD8E47E399}"/>
    <cellStyle name="40% - Accent1 76 3" xfId="21208" xr:uid="{05019C9A-6FAF-4688-BB8C-4617C3F0EC9B}"/>
    <cellStyle name="40% - Accent1 76 3 2" xfId="46305" xr:uid="{B398879A-D326-44B4-A907-8891D934D3AD}"/>
    <cellStyle name="40% - Accent1 76 4" xfId="41728" xr:uid="{B9E20A5A-15D3-4A0D-A4C6-C6B63E372566}"/>
    <cellStyle name="40% - Accent1 76 5" xfId="10765" xr:uid="{10A9E079-67B2-4113-ACC0-DA0F2BA549B5}"/>
    <cellStyle name="40% - Accent1 77" xfId="5935" xr:uid="{53007936-206A-4B82-88B1-66A5AB7AE7EF}"/>
    <cellStyle name="40% - Accent1 77 2" xfId="13155" xr:uid="{FA8CF30F-3D7F-42FC-B320-91E59F6B4077}"/>
    <cellStyle name="40% - Accent1 77 2 2" xfId="43858" xr:uid="{819A96EC-07A3-4CC9-8B62-C31D2FD70D0E}"/>
    <cellStyle name="40% - Accent1 77 3" xfId="21209" xr:uid="{D87CDFD3-8CCF-4EB3-A44B-C97B07C86744}"/>
    <cellStyle name="40% - Accent1 77 3 2" xfId="46306" xr:uid="{AA8AF7EC-95F6-430F-A9D7-0870701B225B}"/>
    <cellStyle name="40% - Accent1 77 4" xfId="41729" xr:uid="{AD18C9EC-33A7-4984-A2C1-713162C32078}"/>
    <cellStyle name="40% - Accent1 77 5" xfId="10766" xr:uid="{B6B52C88-9233-4A23-A239-8385610F8E9C}"/>
    <cellStyle name="40% - Accent1 78" xfId="5934" xr:uid="{F1998C40-568B-43B0-A988-507649F01B0B}"/>
    <cellStyle name="40% - Accent1 78 2" xfId="13156" xr:uid="{4C306D8B-4114-4493-89F9-F45899E73AC8}"/>
    <cellStyle name="40% - Accent1 78 2 2" xfId="43859" xr:uid="{AE5BDA22-74D2-4661-81BC-B78B499AA12F}"/>
    <cellStyle name="40% - Accent1 78 3" xfId="21210" xr:uid="{668B1A1D-4EEF-4B4C-8940-27B29EDA71CB}"/>
    <cellStyle name="40% - Accent1 78 3 2" xfId="46307" xr:uid="{C8322175-E316-41B5-A1D6-CB1CF16A55F1}"/>
    <cellStyle name="40% - Accent1 78 4" xfId="41730" xr:uid="{34D44B7A-F78A-4ED0-A88F-AA8260ED5FEB}"/>
    <cellStyle name="40% - Accent1 78 5" xfId="10767" xr:uid="{B3BF6557-F0D0-485D-BF0B-F51AB6CE17EF}"/>
    <cellStyle name="40% - Accent1 79" xfId="5933" xr:uid="{91F4781A-0B4C-49B9-9308-E8BA87301C37}"/>
    <cellStyle name="40% - Accent1 79 2" xfId="13157" xr:uid="{C99B3967-F3DB-4E02-B63E-067266C55BA1}"/>
    <cellStyle name="40% - Accent1 79 2 2" xfId="43860" xr:uid="{32C120D3-4BED-45F5-81BB-E639D8023D65}"/>
    <cellStyle name="40% - Accent1 79 3" xfId="21211" xr:uid="{FDE91F2C-FF76-42E3-A957-1A48A584D1B1}"/>
    <cellStyle name="40% - Accent1 79 3 2" xfId="46308" xr:uid="{B19CD57A-5BD4-4310-BAE7-1E09EE2F7A9D}"/>
    <cellStyle name="40% - Accent1 79 4" xfId="41731" xr:uid="{92ACD6E0-2049-4575-9624-559545937C38}"/>
    <cellStyle name="40% - Accent1 79 5" xfId="10768" xr:uid="{CFE8A950-FF67-45A6-A498-72887921A374}"/>
    <cellStyle name="40% - Accent1 8" xfId="1517" xr:uid="{F94859AC-2B23-4E10-B545-13801AB552C2}"/>
    <cellStyle name="40% - Accent1 8 2" xfId="7739" xr:uid="{6037BD4E-145A-4B2D-933E-ED55728E9269}"/>
    <cellStyle name="40% - Accent1 8 2 2" xfId="12144" xr:uid="{351B563B-37CD-453D-A928-2302AF202EC1}"/>
    <cellStyle name="40% - Accent1 8 2 2 2" xfId="42916" xr:uid="{01125C5A-DC20-4AE9-8ACE-08F11139919B}"/>
    <cellStyle name="40% - Accent1 8 2 3" xfId="20279" xr:uid="{5BC47C76-D23C-4B66-8805-F955523319B9}"/>
    <cellStyle name="40% - Accent1 8 2 3 2" xfId="45433" xr:uid="{2B49C06D-0661-46CE-850A-3F41D44D6369}"/>
    <cellStyle name="40% - Accent1 8 2 4" xfId="40667" xr:uid="{ACD6D8F4-87CD-494C-A2B7-9224496FEFA8}"/>
    <cellStyle name="40% - Accent1 8 2 5" xfId="9627" xr:uid="{537351CC-52B0-420C-883C-5FFAD539CDE1}"/>
    <cellStyle name="40% - Accent1 8 3" xfId="8002" xr:uid="{9FACA50F-81C5-4FB5-81C3-3BE5CC7AFD31}"/>
    <cellStyle name="40% - Accent1 8 4" xfId="7328" xr:uid="{30411E40-9147-4409-810E-E8FDC946998A}"/>
    <cellStyle name="40% - Accent1 8 5" xfId="14184" xr:uid="{AD30BB2A-F9CE-46A7-9D41-66B382E054EB}"/>
    <cellStyle name="40% - Accent1 80" xfId="5932" xr:uid="{52381305-9827-4661-9DB8-E7DA0DC18B55}"/>
    <cellStyle name="40% - Accent1 80 2" xfId="13158" xr:uid="{83C5BB60-CD4C-4028-BE45-8CA4F798976F}"/>
    <cellStyle name="40% - Accent1 80 2 2" xfId="43861" xr:uid="{5D426A4D-6713-479E-9AB1-CDD79120F77C}"/>
    <cellStyle name="40% - Accent1 80 3" xfId="21212" xr:uid="{BF57235F-528C-441A-B248-79251CEFB29C}"/>
    <cellStyle name="40% - Accent1 80 3 2" xfId="46309" xr:uid="{6AB71537-D0FB-47CA-998F-CAACED3F4E29}"/>
    <cellStyle name="40% - Accent1 80 4" xfId="41732" xr:uid="{40B25B28-8C01-4170-A2C0-91BD848FA2E5}"/>
    <cellStyle name="40% - Accent1 80 5" xfId="10769" xr:uid="{F39FFCA8-83DB-4BE9-BE49-34ADC350C250}"/>
    <cellStyle name="40% - Accent1 81" xfId="5931" xr:uid="{FDFCD99E-E6FB-4538-A5AA-35532F14E3EF}"/>
    <cellStyle name="40% - Accent1 81 2" xfId="13159" xr:uid="{849519A9-0A56-4068-B8C1-A3413BC42E90}"/>
    <cellStyle name="40% - Accent1 81 2 2" xfId="43862" xr:uid="{E141C3C5-2187-4BB8-8827-0F6ED66AE860}"/>
    <cellStyle name="40% - Accent1 81 3" xfId="21213" xr:uid="{84C355F4-0150-4F71-BFD9-0F2A4D5A5F31}"/>
    <cellStyle name="40% - Accent1 81 3 2" xfId="46310" xr:uid="{F3695894-AA0F-4EA9-9FC5-EABD68CA3A11}"/>
    <cellStyle name="40% - Accent1 81 4" xfId="41733" xr:uid="{6B35F2A4-0611-4E84-845D-08E400914732}"/>
    <cellStyle name="40% - Accent1 81 5" xfId="10770" xr:uid="{BB979D45-CF33-4991-BC03-1B0F1F8A1746}"/>
    <cellStyle name="40% - Accent1 82" xfId="5930" xr:uid="{73744897-4356-4756-A824-CB2440E90231}"/>
    <cellStyle name="40% - Accent1 82 2" xfId="13160" xr:uid="{1533187F-B9D6-41C8-87EF-C4D570209D69}"/>
    <cellStyle name="40% - Accent1 82 2 2" xfId="43863" xr:uid="{1F2E2BA1-499F-4DAB-9785-A594AC738E9D}"/>
    <cellStyle name="40% - Accent1 82 3" xfId="21214" xr:uid="{F629F9BF-64C9-40EA-A4ED-B351B76076E0}"/>
    <cellStyle name="40% - Accent1 82 3 2" xfId="46311" xr:uid="{6F608A02-B2B9-4414-A0EA-CDFD33E88D32}"/>
    <cellStyle name="40% - Accent1 82 4" xfId="41734" xr:uid="{751BD709-F303-40AB-9E3A-19D5128B05FE}"/>
    <cellStyle name="40% - Accent1 82 5" xfId="10771" xr:uid="{9881D498-79A0-4D5E-BEBE-098D51546855}"/>
    <cellStyle name="40% - Accent1 83" xfId="4343" xr:uid="{201422B9-CB8D-4F6A-83BA-CABFA7FAC5C3}"/>
    <cellStyle name="40% - Accent1 83 2" xfId="13161" xr:uid="{0A487067-08FF-43D1-B65C-FE7500927A63}"/>
    <cellStyle name="40% - Accent1 83 2 2" xfId="43864" xr:uid="{0EE2E857-9E79-4633-9EC4-8AE644BA5D73}"/>
    <cellStyle name="40% - Accent1 83 3" xfId="21215" xr:uid="{9525E796-C98A-4C57-9FAE-AC7CCA75EE07}"/>
    <cellStyle name="40% - Accent1 83 3 2" xfId="46312" xr:uid="{8F7B82C3-AC7B-4D32-A0C8-5B02AAC954BC}"/>
    <cellStyle name="40% - Accent1 83 4" xfId="41735" xr:uid="{99C7B4B2-3CE1-4598-8BF5-A7EDBBEA4C81}"/>
    <cellStyle name="40% - Accent1 83 5" xfId="10772" xr:uid="{DB98910C-ADFE-4E55-A10D-80E44E516DB4}"/>
    <cellStyle name="40% - Accent1 84" xfId="7795" xr:uid="{CF7FCB7C-7387-4477-9661-0B383FEE1FED}"/>
    <cellStyle name="40% - Accent1 84 2" xfId="8139" xr:uid="{7241FEBC-3F32-402E-A634-C79B663743EC}"/>
    <cellStyle name="40% - Accent1 85" xfId="7816" xr:uid="{513A824E-0DE4-4BE4-B871-311623562D42}"/>
    <cellStyle name="40% - Accent1 85 2" xfId="8166" xr:uid="{90FF880B-5401-493A-90F2-20FDCAFD0BEF}"/>
    <cellStyle name="40% - Accent1 86" xfId="7831" xr:uid="{06D965A7-BECB-4DA9-BDFB-03C632938DD6}"/>
    <cellStyle name="40% - Accent1 86 2" xfId="8180" xr:uid="{13806951-1362-43DD-A342-2AE0BA75C837}"/>
    <cellStyle name="40% - Accent1 87" xfId="7847" xr:uid="{FF7838C4-ADCD-4B85-9385-F7627891CC9F}"/>
    <cellStyle name="40% - Accent1 87 2" xfId="8195" xr:uid="{DE5207A7-47D8-4C32-93B1-D88BAAEADAB9}"/>
    <cellStyle name="40% - Accent1 88" xfId="7864" xr:uid="{A243E45E-17A6-43FF-9100-35362C8EFFFD}"/>
    <cellStyle name="40% - Accent1 88 2" xfId="8210" xr:uid="{93921200-448F-4351-A462-954CD10A4310}"/>
    <cellStyle name="40% - Accent1 89" xfId="7889" xr:uid="{ADF0B040-3D70-43CE-A214-95B2343156B2}"/>
    <cellStyle name="40% - Accent1 9" xfId="1518" xr:uid="{2AF35F02-0CE3-4F89-BD2E-9C0064B7BEA8}"/>
    <cellStyle name="40% - Accent1 9 2" xfId="7601" xr:uid="{DDDFA9EB-7961-4DF5-B03E-3DA25D794C12}"/>
    <cellStyle name="40% - Accent1 9 2 2" xfId="12146" xr:uid="{5976D290-1ABA-4092-BB2E-223D0C3264E2}"/>
    <cellStyle name="40% - Accent1 9 2 2 2" xfId="42918" xr:uid="{6BF2E36C-EED7-4F3F-B4CF-DEF09D3366EE}"/>
    <cellStyle name="40% - Accent1 9 2 3" xfId="20281" xr:uid="{7BA232EE-DA69-42E8-B280-C6DBD965D7B2}"/>
    <cellStyle name="40% - Accent1 9 2 3 2" xfId="45435" xr:uid="{3635F282-C2DD-447B-B92D-F94EB1CA81B4}"/>
    <cellStyle name="40% - Accent1 9 2 4" xfId="40669" xr:uid="{50ADDED1-0929-419D-A5F7-722BF414D285}"/>
    <cellStyle name="40% - Accent1 9 2 5" xfId="9629" xr:uid="{3385DC03-7051-4612-92A9-4787ED30FA3C}"/>
    <cellStyle name="40% - Accent1 9 3" xfId="8440" xr:uid="{4BB7B687-B1E1-485C-8591-466C10950E97}"/>
    <cellStyle name="40% - Accent1 9 3 2" xfId="13571" xr:uid="{506E5D3C-68BA-469B-AF69-4103A0AEDF3E}"/>
    <cellStyle name="40% - Accent1 9 3 3" xfId="40668" xr:uid="{70D3E3F1-D367-4F3F-AC1E-1E9F98CD716A}"/>
    <cellStyle name="40% - Accent1 9 3 4" xfId="9628" xr:uid="{C3709ACF-8308-4447-8761-C14F66ABBC5F}"/>
    <cellStyle name="40% - Accent1 9 4" xfId="7700" xr:uid="{4AC17A27-8394-4BEE-9D21-5D157919CCFC}"/>
    <cellStyle name="40% - Accent1 9 4 2" xfId="20280" xr:uid="{924079DB-DEDA-4157-A51D-143497C552C6}"/>
    <cellStyle name="40% - Accent1 9 4 2 2" xfId="45434" xr:uid="{A7ADC839-2F72-45BD-A400-EE9873E42866}"/>
    <cellStyle name="40% - Accent1 9 4 3" xfId="42917" xr:uid="{E19899B1-B156-46C9-AD66-C5427AC40DA9}"/>
    <cellStyle name="40% - Accent1 9 4 4" xfId="12145" xr:uid="{E133394C-DDD8-4DDA-A5D5-BFF73251D661}"/>
    <cellStyle name="40% - Accent1 9 5" xfId="7327" xr:uid="{5314D2A0-845F-40A2-BC65-69581441C9E8}"/>
    <cellStyle name="40% - Accent1 9 6" xfId="14185" xr:uid="{91F20D66-259B-4708-A5F5-2B946B1628F5}"/>
    <cellStyle name="40% - Accent1 90" xfId="8035" xr:uid="{9440BA72-7C03-451F-AC14-21C115538435}"/>
    <cellStyle name="40% - Accent1 91" xfId="8260" xr:uid="{ACF840F8-82C0-450A-934B-F727C2835B34}"/>
    <cellStyle name="40% - Accent1 91 2" xfId="8541" xr:uid="{B635B4E9-765F-4563-AFEB-F9CA205BB558}"/>
    <cellStyle name="40% - Accent1 92" xfId="8292" xr:uid="{53178CC8-578B-4C15-85D1-E4C7D2439B62}"/>
    <cellStyle name="40% - Accent1 92 2" xfId="8558" xr:uid="{00E57B65-1635-480C-86FE-7CFB3DDC6085}"/>
    <cellStyle name="40% - Accent1 93" xfId="8311" xr:uid="{0123CCFF-99B0-4322-B91E-788189FB5DD1}"/>
    <cellStyle name="40% - Accent1 93 2" xfId="8573" xr:uid="{6BB4CD1F-1F32-45A5-99A9-1233CEDE696C}"/>
    <cellStyle name="40% - Accent1 94" xfId="8328" xr:uid="{AAB2CAD7-8904-4491-83C2-385535CD2E9F}"/>
    <cellStyle name="40% - Accent1 95" xfId="6914" xr:uid="{E40855BB-65CE-40AD-85E6-EBD4C901C62C}"/>
    <cellStyle name="40% - Accent1 96" xfId="11144" xr:uid="{718AF813-8CA6-4123-BE38-41C28AFA8821}"/>
    <cellStyle name="40% - Accent1 97" xfId="11156" xr:uid="{7FAF76B2-DC2D-484B-9752-0796653D1BF6}"/>
    <cellStyle name="40% - Accent1 98" xfId="11178" xr:uid="{E1DCFDC8-10C3-445D-8317-31FB4D7087A1}"/>
    <cellStyle name="40% - Accent1 99" xfId="13759" xr:uid="{072457D6-D5EA-4761-9E0F-3096D3695DA9}"/>
    <cellStyle name="40% - Accent1 99 2" xfId="44243" xr:uid="{B51A983A-18B2-43D6-AD75-71F7A228D728}"/>
    <cellStyle name="40% - Accent2" xfId="4201" builtinId="35" customBuiltin="1"/>
    <cellStyle name="40% - Accent2 10" xfId="1519" xr:uid="{C474B80A-DCAD-4EAD-B70A-CBF86E83C6FD}"/>
    <cellStyle name="40% - Accent2 10 2" xfId="7641" xr:uid="{7757AE2A-EB20-4FBA-B978-A04BB75198FC}"/>
    <cellStyle name="40% - Accent2 10 2 2" xfId="12147" xr:uid="{A61FF71F-6784-4EE5-AD6E-09DA3A64DAB6}"/>
    <cellStyle name="40% - Accent2 10 2 2 2" xfId="42919" xr:uid="{2C150EDD-2387-473E-8F51-9E78AA8C3A16}"/>
    <cellStyle name="40% - Accent2 10 2 3" xfId="20282" xr:uid="{73BB1F12-4ABA-4A32-8AD5-E8EE53B13E40}"/>
    <cellStyle name="40% - Accent2 10 2 3 2" xfId="45436" xr:uid="{4C67290F-4264-4D50-B081-753A0CC6B205}"/>
    <cellStyle name="40% - Accent2 10 2 4" xfId="40671" xr:uid="{E2E6366F-6E74-4EED-8D13-8119B1BBA002}"/>
    <cellStyle name="40% - Accent2 10 2 5" xfId="9631" xr:uid="{6ACF00A5-EC6C-4FF8-AB1B-7B5F89A718C4}"/>
    <cellStyle name="40% - Accent2 10 3" xfId="7326" xr:uid="{B53EA54E-0CB9-41E7-83BE-9C938CC406CE}"/>
    <cellStyle name="40% - Accent2 10 3 2" xfId="11704" xr:uid="{14191E3E-479D-416A-855E-B64F5F6A732E}"/>
    <cellStyle name="40% - Accent2 10 3 2 2" xfId="42483" xr:uid="{6AF0F5BE-A271-44A4-B2D6-285A90B9AA2D}"/>
    <cellStyle name="40% - Accent2 10 3 3" xfId="40670" xr:uid="{C8F77209-6985-462C-8A70-DEBE7399B948}"/>
    <cellStyle name="40% - Accent2 10 3 4" xfId="9630" xr:uid="{A7B18B89-8FD8-4598-A3E2-C44EC3BD1FB2}"/>
    <cellStyle name="40% - Accent2 10 4" xfId="14186" xr:uid="{1CD8D738-22FE-42C4-A225-F2AF7F20CD91}"/>
    <cellStyle name="40% - Accent2 10 5" xfId="19856" xr:uid="{8770C824-14E7-48FA-9FE5-6B8C76CFF455}"/>
    <cellStyle name="40% - Accent2 10 5 2" xfId="45031" xr:uid="{1BE4E2C0-BC1C-4ECB-9AE0-3A62553FB28D}"/>
    <cellStyle name="40% - Accent2 100" xfId="13792" xr:uid="{AB109A7C-EE04-40EE-9C39-244B76D41D70}"/>
    <cellStyle name="40% - Accent2 100 2" xfId="44276" xr:uid="{D018D76F-4FD2-4606-B87F-8DDD99C57703}"/>
    <cellStyle name="40% - Accent2 101" xfId="19811" xr:uid="{A7D3D1E6-7DFB-4B08-B61E-FD9DCB8E1123}"/>
    <cellStyle name="40% - Accent2 101 2" xfId="45004" xr:uid="{2A3DB0B3-11D9-400C-A901-E810E9B1A2B7}"/>
    <cellStyle name="40% - Accent2 102" xfId="42061" xr:uid="{BC8C4591-5A92-4E66-9A1A-142FEF03D554}"/>
    <cellStyle name="40% - Accent2 103" xfId="8639" xr:uid="{86DAF183-3AAB-4DDA-9F30-963C28A8D8AA}"/>
    <cellStyle name="40% - Accent2 11" xfId="1520" xr:uid="{99DAFED8-359A-4ADD-B2AE-FF5A826B58EA}"/>
    <cellStyle name="40% - Accent2 11 2" xfId="7644" xr:uid="{481BD591-02B4-4FC0-9AD9-768F81497286}"/>
    <cellStyle name="40% - Accent2 11 2 2" xfId="12149" xr:uid="{758EBA52-32E3-4786-9D89-84F70A1C8959}"/>
    <cellStyle name="40% - Accent2 11 2 2 2" xfId="42921" xr:uid="{0F16F5A7-4CD2-44A2-9A8F-FCE60C8D321E}"/>
    <cellStyle name="40% - Accent2 11 2 3" xfId="20284" xr:uid="{E609E0A2-AA06-4AD4-B29A-06D020EDE667}"/>
    <cellStyle name="40% - Accent2 11 2 3 2" xfId="45438" xr:uid="{76234506-C6F9-4E0A-B69A-9247BC4E2D27}"/>
    <cellStyle name="40% - Accent2 11 2 4" xfId="40673" xr:uid="{3B2A0E5C-72F0-4AA6-96D9-097FF5500ED1}"/>
    <cellStyle name="40% - Accent2 11 2 5" xfId="9633" xr:uid="{E356385D-57FB-441F-AA55-CB745BCF5253}"/>
    <cellStyle name="40% - Accent2 11 3" xfId="8441" xr:uid="{67B79516-3F08-4BC0-8534-95FA997419B4}"/>
    <cellStyle name="40% - Accent2 11 3 2" xfId="13572" xr:uid="{EF5653D1-676B-4F44-88CE-844A3FAC3E9C}"/>
    <cellStyle name="40% - Accent2 11 3 3" xfId="40672" xr:uid="{450E7C87-C466-4371-BAEE-0C105CD48CFD}"/>
    <cellStyle name="40% - Accent2 11 3 4" xfId="9632" xr:uid="{6B7BC373-9C51-465A-9FFE-E5D38B24C0D7}"/>
    <cellStyle name="40% - Accent2 11 4" xfId="7473" xr:uid="{29B7BA65-6A79-4C28-A7EF-7AC026679736}"/>
    <cellStyle name="40% - Accent2 11 4 2" xfId="20283" xr:uid="{97237477-438D-4CEC-A94E-4818CA1F7A19}"/>
    <cellStyle name="40% - Accent2 11 4 2 2" xfId="45437" xr:uid="{7249999B-7FC5-472F-AEF0-A0EA36A82EB1}"/>
    <cellStyle name="40% - Accent2 11 4 3" xfId="42920" xr:uid="{C95D0115-6C34-4AE2-8ADA-41D5ECDCC39A}"/>
    <cellStyle name="40% - Accent2 11 4 4" xfId="12148" xr:uid="{7C1B01AB-AA0A-4C11-84F9-BF8B4CE1BF67}"/>
    <cellStyle name="40% - Accent2 11 5" xfId="7325" xr:uid="{EC7893AF-CBE9-4093-B60C-945856EA65D0}"/>
    <cellStyle name="40% - Accent2 11 6" xfId="14187" xr:uid="{79B54720-9957-4155-81A4-458465421ECE}"/>
    <cellStyle name="40% - Accent2 12" xfId="1521" xr:uid="{C70A5E1B-C863-48B9-8358-36604125D551}"/>
    <cellStyle name="40% - Accent2 12 2" xfId="7619" xr:uid="{595D6EB9-1D25-4DD9-9161-B03C0B7B27CB}"/>
    <cellStyle name="40% - Accent2 12 2 2" xfId="12151" xr:uid="{C141ACED-FF14-4123-8D19-8E0A9899863E}"/>
    <cellStyle name="40% - Accent2 12 2 2 2" xfId="42923" xr:uid="{BD548108-4EA3-48EE-8D88-9C7372ACCB75}"/>
    <cellStyle name="40% - Accent2 12 2 3" xfId="20286" xr:uid="{7BFF9C20-4BD3-4A45-85EF-CA5FD3E7C93B}"/>
    <cellStyle name="40% - Accent2 12 2 3 2" xfId="45440" xr:uid="{298315D3-8A8F-4737-A720-925E6B175AA7}"/>
    <cellStyle name="40% - Accent2 12 2 4" xfId="40675" xr:uid="{3D7E504A-A15F-4980-8BB0-2E6D69177455}"/>
    <cellStyle name="40% - Accent2 12 2 5" xfId="9635" xr:uid="{7AC66521-36A4-4A7B-9F01-4EF140E12313}"/>
    <cellStyle name="40% - Accent2 12 3" xfId="8442" xr:uid="{E10D8E14-E437-4B3D-B36D-ED9C7102AC0E}"/>
    <cellStyle name="40% - Accent2 12 3 2" xfId="13573" xr:uid="{90AD75D8-0C50-4DF6-8B5C-C615D448D99B}"/>
    <cellStyle name="40% - Accent2 12 3 3" xfId="40674" xr:uid="{08286A7B-ABB1-426B-BBEB-7EF9FABE1AE9}"/>
    <cellStyle name="40% - Accent2 12 3 4" xfId="9634" xr:uid="{FD81A4C2-7D4F-4E24-9FD0-56E81E11C22C}"/>
    <cellStyle name="40% - Accent2 12 4" xfId="7639" xr:uid="{7CA5B1C6-A7C5-4446-A1A5-968F81AA3295}"/>
    <cellStyle name="40% - Accent2 12 4 2" xfId="20285" xr:uid="{219CF4E2-3EC8-4F2B-93C9-CF38A530B52A}"/>
    <cellStyle name="40% - Accent2 12 4 2 2" xfId="45439" xr:uid="{C2BE6BA9-C9CD-4370-8027-27EC93DADCB3}"/>
    <cellStyle name="40% - Accent2 12 4 3" xfId="42922" xr:uid="{FB76A3F1-B842-4E91-80CF-8877CBFB36B0}"/>
    <cellStyle name="40% - Accent2 12 4 4" xfId="12150" xr:uid="{098DDBF9-C1DE-4796-8DB9-333D2F26AB8E}"/>
    <cellStyle name="40% - Accent2 12 5" xfId="7324" xr:uid="{2427F972-1263-43D0-A1C0-9A4359CCDF92}"/>
    <cellStyle name="40% - Accent2 12 6" xfId="14188" xr:uid="{A3551D11-DF66-4FEA-8D4A-876E2449EE72}"/>
    <cellStyle name="40% - Accent2 13" xfId="1522" xr:uid="{2DDB745D-5248-477F-A053-702AF592F4EB}"/>
    <cellStyle name="40% - Accent2 13 2" xfId="7718" xr:uid="{7E4F5954-235D-4E3C-8E61-4299F38FE778}"/>
    <cellStyle name="40% - Accent2 13 2 2" xfId="12153" xr:uid="{B12E0C6F-CC20-471E-96DB-85C95AC214A6}"/>
    <cellStyle name="40% - Accent2 13 2 2 2" xfId="42925" xr:uid="{D089B03C-DB9F-4526-87D5-A38079EB798A}"/>
    <cellStyle name="40% - Accent2 13 2 3" xfId="20288" xr:uid="{570568FC-341E-4A94-9F0D-512D51E75F1B}"/>
    <cellStyle name="40% - Accent2 13 2 3 2" xfId="45442" xr:uid="{E7CD01A4-E176-471F-AA2F-4CD0A7A37CCA}"/>
    <cellStyle name="40% - Accent2 13 2 4" xfId="40677" xr:uid="{467884DE-5D45-4495-A3D1-46EBDBC367B9}"/>
    <cellStyle name="40% - Accent2 13 2 5" xfId="9637" xr:uid="{AC1F2754-4167-4A91-BD57-91C4BA7E4B35}"/>
    <cellStyle name="40% - Accent2 13 3" xfId="8443" xr:uid="{39915C00-C989-4873-8FF9-C7FCC657E359}"/>
    <cellStyle name="40% - Accent2 13 3 2" xfId="13574" xr:uid="{2A9FB090-7576-4A22-8EBE-595EC1B40347}"/>
    <cellStyle name="40% - Accent2 13 3 3" xfId="40676" xr:uid="{6D4BB511-145B-40FE-AD72-7C27DD5A8E71}"/>
    <cellStyle name="40% - Accent2 13 3 4" xfId="9636" xr:uid="{BA651FAA-482E-4D72-A493-D473E62D9F01}"/>
    <cellStyle name="40% - Accent2 13 4" xfId="7591" xr:uid="{716513A1-0403-4118-9A4A-2C2875A636E2}"/>
    <cellStyle name="40% - Accent2 13 4 2" xfId="20287" xr:uid="{72D4C303-9551-4E1F-8B70-E15E0DF53EDD}"/>
    <cellStyle name="40% - Accent2 13 4 2 2" xfId="45441" xr:uid="{EFC07776-2131-434E-A7E9-BB2F007BAF6B}"/>
    <cellStyle name="40% - Accent2 13 4 3" xfId="42924" xr:uid="{3DA2EFF4-54E1-4AF7-9271-2475DC1F6AA1}"/>
    <cellStyle name="40% - Accent2 13 4 4" xfId="12152" xr:uid="{99CACF3F-6C44-4337-9EF9-E29F73C634C5}"/>
    <cellStyle name="40% - Accent2 13 5" xfId="7323" xr:uid="{4623C6BB-EE64-4D51-BE2C-0354DCDBCE26}"/>
    <cellStyle name="40% - Accent2 13 6" xfId="14189" xr:uid="{A6C391D2-6324-42A1-B2CC-9D23F290A4C0}"/>
    <cellStyle name="40% - Accent2 14" xfId="1523" xr:uid="{47ADB0D0-39B3-45DB-B3F2-75C7E06F9E10}"/>
    <cellStyle name="40% - Accent2 14 2" xfId="7479" xr:uid="{3C85D76A-A66C-46B7-8462-83ABA299C95A}"/>
    <cellStyle name="40% - Accent2 14 2 2" xfId="12155" xr:uid="{E1847A63-A8B4-4987-9DF1-51820D66B7E5}"/>
    <cellStyle name="40% - Accent2 14 2 2 2" xfId="42927" xr:uid="{6804896D-1AAB-4A9F-A0DF-9884C6577746}"/>
    <cellStyle name="40% - Accent2 14 2 3" xfId="20290" xr:uid="{20534A7E-43DA-4589-B659-0B8227441E25}"/>
    <cellStyle name="40% - Accent2 14 2 3 2" xfId="45444" xr:uid="{A9734D80-9EB3-493F-B6C8-0B4F7DA50605}"/>
    <cellStyle name="40% - Accent2 14 2 4" xfId="40679" xr:uid="{9CB2F3AD-EA93-414A-A1B2-E2D628B4659A}"/>
    <cellStyle name="40% - Accent2 14 2 5" xfId="9639" xr:uid="{56AD5CA6-7472-4F1D-BC8B-C68D6661AA33}"/>
    <cellStyle name="40% - Accent2 14 3" xfId="8444" xr:uid="{51A81C49-F8B8-4832-93C0-38B88C26CD0C}"/>
    <cellStyle name="40% - Accent2 14 3 2" xfId="13575" xr:uid="{FB3BDBED-C9B8-41D0-87F9-9693B8C84759}"/>
    <cellStyle name="40% - Accent2 14 3 3" xfId="40678" xr:uid="{638B5BB0-0B56-495C-8FF1-B8411BA3929A}"/>
    <cellStyle name="40% - Accent2 14 3 4" xfId="9638" xr:uid="{EA9AFC8C-AB98-471B-BB92-6423F9C4C30D}"/>
    <cellStyle name="40% - Accent2 14 4" xfId="6999" xr:uid="{66299056-2857-4A4D-891E-E68A87619161}"/>
    <cellStyle name="40% - Accent2 14 4 2" xfId="20289" xr:uid="{BF5E87D3-50A1-4C2A-B1F8-E718C934F189}"/>
    <cellStyle name="40% - Accent2 14 4 2 2" xfId="45443" xr:uid="{6C733DBC-E553-4B36-A4A7-A1D44B90B0A1}"/>
    <cellStyle name="40% - Accent2 14 4 3" xfId="42926" xr:uid="{3A7627A7-8FF3-42BA-ABA2-2113BEC4AC5B}"/>
    <cellStyle name="40% - Accent2 14 4 4" xfId="12154" xr:uid="{4B3CE616-393E-4236-BE93-2AA38A28562F}"/>
    <cellStyle name="40% - Accent2 14 5" xfId="7322" xr:uid="{A0CB03D0-993E-4CF5-B6CD-8CAF21302727}"/>
    <cellStyle name="40% - Accent2 14 6" xfId="14190" xr:uid="{E2D5B166-947D-424D-B618-A5B90F7AC33B}"/>
    <cellStyle name="40% - Accent2 15" xfId="1524" xr:uid="{83EBB7CF-390D-4334-AED9-B6D2FF9DA98A}"/>
    <cellStyle name="40% - Accent2 15 2" xfId="7463" xr:uid="{43F6D754-3113-40C9-8280-02C5509F3083}"/>
    <cellStyle name="40% - Accent2 15 2 2" xfId="12156" xr:uid="{CCECEF0B-56C2-4B2C-AA7F-BE75213BC9FF}"/>
    <cellStyle name="40% - Accent2 15 2 2 2" xfId="42928" xr:uid="{0114E70A-8DDE-43B8-A722-38740602B388}"/>
    <cellStyle name="40% - Accent2 15 2 3" xfId="20291" xr:uid="{5172259F-E51D-4934-9685-169882B1B33C}"/>
    <cellStyle name="40% - Accent2 15 2 3 2" xfId="45445" xr:uid="{1895B481-1CF6-46EB-897D-6415584F9A44}"/>
    <cellStyle name="40% - Accent2 15 2 4" xfId="40681" xr:uid="{987D245E-B360-4932-9E5D-AE0B1EAF3231}"/>
    <cellStyle name="40% - Accent2 15 2 5" xfId="9641" xr:uid="{03E697DB-095E-4259-AF2D-3C8DC77CF83B}"/>
    <cellStyle name="40% - Accent2 15 3" xfId="4960" xr:uid="{3C965C53-A317-4038-8CFA-0329EBD68AAA}"/>
    <cellStyle name="40% - Accent2 15 3 2" xfId="11726" xr:uid="{0542FD2C-4EB1-4C5D-ABE3-F8781DAD5AF5}"/>
    <cellStyle name="40% - Accent2 15 3 2 2" xfId="42500" xr:uid="{19F4E94F-DEC8-4752-9D58-3F39274385D4}"/>
    <cellStyle name="40% - Accent2 15 3 3" xfId="40680" xr:uid="{2A785F59-1102-4F83-9BCD-14DEA4993A91}"/>
    <cellStyle name="40% - Accent2 15 3 4" xfId="9640" xr:uid="{9D6ED473-6A5F-4898-8CE8-35BB6C7E7EA1}"/>
    <cellStyle name="40% - Accent2 15 4" xfId="14191" xr:uid="{62B08249-5605-462A-B025-81372B4272BA}"/>
    <cellStyle name="40% - Accent2 15 5" xfId="19885" xr:uid="{DD625C12-94AD-4087-AE25-2EA22AD80A9C}"/>
    <cellStyle name="40% - Accent2 15 5 2" xfId="45044" xr:uid="{0E7FDD91-29EF-4971-BA24-4BAF3D226D18}"/>
    <cellStyle name="40% - Accent2 16" xfId="1525" xr:uid="{C52F6E0D-A356-41C4-BE95-69AE00CDF954}"/>
    <cellStyle name="40% - Accent2 16 2" xfId="6997" xr:uid="{D2558620-7A5A-4751-B967-F8A0307C532C}"/>
    <cellStyle name="40% - Accent2 16 2 2" xfId="12157" xr:uid="{A15EDC2D-07D2-424D-9C27-FC694C648380}"/>
    <cellStyle name="40% - Accent2 16 2 2 2" xfId="42929" xr:uid="{3DE61458-4F37-4090-BF22-CED173C71F59}"/>
    <cellStyle name="40% - Accent2 16 2 3" xfId="20292" xr:uid="{70C1787E-A173-4E6C-B63F-94A35E1651C9}"/>
    <cellStyle name="40% - Accent2 16 2 3 2" xfId="45446" xr:uid="{AEED901C-20A9-41CC-9055-166F3BFD6199}"/>
    <cellStyle name="40% - Accent2 16 2 4" xfId="40683" xr:uid="{CF0438F5-A490-4ADA-AB69-5BEDBC6435CA}"/>
    <cellStyle name="40% - Accent2 16 2 5" xfId="9643" xr:uid="{4D1B300C-1A93-4282-A55C-CB16559CD44F}"/>
    <cellStyle name="40% - Accent2 16 3" xfId="7205" xr:uid="{CDA9A3F5-853E-4712-BB00-7B6B78F54E2F}"/>
    <cellStyle name="40% - Accent2 16 3 2" xfId="11741" xr:uid="{8057BE22-57BB-46A2-BB16-1A7C8D1B465F}"/>
    <cellStyle name="40% - Accent2 16 3 2 2" xfId="42515" xr:uid="{FFAF648A-E727-4BA5-A8B0-D296D91707E5}"/>
    <cellStyle name="40% - Accent2 16 3 3" xfId="40682" xr:uid="{06B986B6-F49D-4C66-935D-586F3ECEC300}"/>
    <cellStyle name="40% - Accent2 16 3 4" xfId="9642" xr:uid="{F76BDBEC-1DAB-455F-A680-27F40A123F02}"/>
    <cellStyle name="40% - Accent2 16 4" xfId="14192" xr:uid="{A750B952-27D7-49B1-821D-23833BDB5265}"/>
    <cellStyle name="40% - Accent2 16 5" xfId="19899" xr:uid="{209F3321-9F7B-4BBA-BB95-604039465F8A}"/>
    <cellStyle name="40% - Accent2 16 5 2" xfId="45058" xr:uid="{278464F2-F969-4F44-8E88-3E3A65D27332}"/>
    <cellStyle name="40% - Accent2 17" xfId="1526" xr:uid="{23AC5BC7-D706-4832-8277-664FDD50F995}"/>
    <cellStyle name="40% - Accent2 17 2" xfId="4256" xr:uid="{2CD2FE4C-67A3-4EFD-B748-D311BB332167}"/>
    <cellStyle name="40% - Accent2 17 2 2" xfId="12159" xr:uid="{117BF2AD-F735-4BB9-B8A6-48197D0DB3CD}"/>
    <cellStyle name="40% - Accent2 17 2 2 2" xfId="42931" xr:uid="{99B5CAA4-C65F-4D9D-9959-C83113633BE5}"/>
    <cellStyle name="40% - Accent2 17 2 3" xfId="20294" xr:uid="{4EC1CF04-31D4-4F4A-8662-769E18CD48B3}"/>
    <cellStyle name="40% - Accent2 17 2 3 2" xfId="45448" xr:uid="{A8A56B59-6463-4AC7-B700-0D3DD298A505}"/>
    <cellStyle name="40% - Accent2 17 2 4" xfId="40685" xr:uid="{B2FEB438-3380-42CE-B195-23C40B8C224F}"/>
    <cellStyle name="40% - Accent2 17 2 5" xfId="9645" xr:uid="{DC483354-AAFE-4EA9-BA74-01BB90C3F30F}"/>
    <cellStyle name="40% - Accent2 17 3" xfId="8498" xr:uid="{75EE04F7-D165-4A61-88E7-644C348DCF63}"/>
    <cellStyle name="40% - Accent2 17 3 2" xfId="13616" xr:uid="{F10952EF-E1AE-4517-AA74-FE4FBAF15139}"/>
    <cellStyle name="40% - Accent2 17 3 3" xfId="40684" xr:uid="{29DB0F57-D671-4241-9412-24EFE400A791}"/>
    <cellStyle name="40% - Accent2 17 3 4" xfId="9644" xr:uid="{D581F266-829F-492F-9009-DF2EBFDB467B}"/>
    <cellStyle name="40% - Accent2 17 4" xfId="4729" xr:uid="{EB0E18FC-3EAD-4793-99F5-1F03A7D0F296}"/>
    <cellStyle name="40% - Accent2 17 4 2" xfId="20293" xr:uid="{56227E5D-44C6-4763-8EDE-8C5EED816F68}"/>
    <cellStyle name="40% - Accent2 17 4 2 2" xfId="45447" xr:uid="{10EBB377-28A1-42D5-A655-A239FB94FCE7}"/>
    <cellStyle name="40% - Accent2 17 4 3" xfId="42930" xr:uid="{D7874F1E-4C5A-4394-A26B-A42F78E2B503}"/>
    <cellStyle name="40% - Accent2 17 4 4" xfId="12158" xr:uid="{58824C94-C14E-4CA6-A258-CAF52B9A85DC}"/>
    <cellStyle name="40% - Accent2 17 5" xfId="7192" xr:uid="{FEBD02C8-94B0-4251-8DCC-CA6C5373D2BB}"/>
    <cellStyle name="40% - Accent2 17 6" xfId="14193" xr:uid="{F1C768F3-FF7D-4516-8F3D-2EFFB188A201}"/>
    <cellStyle name="40% - Accent2 18" xfId="1527" xr:uid="{235AD1CF-5EC2-4017-9C17-801FB55BA27E}"/>
    <cellStyle name="40% - Accent2 18 2" xfId="4253" xr:uid="{534AD88F-59AD-4E32-AF20-10B406CFA2EA}"/>
    <cellStyle name="40% - Accent2 18 2 2" xfId="12160" xr:uid="{0A9CA177-7FC8-4B87-A151-B08081AAFEFB}"/>
    <cellStyle name="40% - Accent2 18 2 2 2" xfId="42932" xr:uid="{677BFC41-76D0-4BD8-A3B8-45872DA42013}"/>
    <cellStyle name="40% - Accent2 18 2 3" xfId="20295" xr:uid="{85CA81A0-47AB-4552-A20D-0CCC194E481D}"/>
    <cellStyle name="40% - Accent2 18 2 3 2" xfId="45449" xr:uid="{CE56B095-82C8-476B-99E5-C4E5A8B0140B}"/>
    <cellStyle name="40% - Accent2 18 2 4" xfId="40687" xr:uid="{B31F12E6-BBC2-400F-87C6-9467C770F065}"/>
    <cellStyle name="40% - Accent2 18 2 5" xfId="9647" xr:uid="{CF5CC929-FD8F-4554-85C6-9014953295DD}"/>
    <cellStyle name="40% - Accent2 18 3" xfId="4920" xr:uid="{98AA3626-F4F8-4A94-9F9E-90F212CCC555}"/>
    <cellStyle name="40% - Accent2 18 3 2" xfId="11760" xr:uid="{DAF6F84E-31B9-4F9A-97BA-04285F4A18F1}"/>
    <cellStyle name="40% - Accent2 18 3 2 2" xfId="42531" xr:uid="{973132BF-A240-4129-A443-F276109B2FE1}"/>
    <cellStyle name="40% - Accent2 18 3 3" xfId="40686" xr:uid="{37CAF3C6-BBF4-4798-8441-B554BB8CA47B}"/>
    <cellStyle name="40% - Accent2 18 3 4" xfId="9646" xr:uid="{17F68834-3BB2-4CA1-B3CC-998E0482E791}"/>
    <cellStyle name="40% - Accent2 18 4" xfId="14194" xr:uid="{9E63D5F1-7116-4405-BB4B-1D947ABF3182}"/>
    <cellStyle name="40% - Accent2 18 5" xfId="19914" xr:uid="{85743D7A-4330-4BB2-8A9D-7A2278FA0F07}"/>
    <cellStyle name="40% - Accent2 18 5 2" xfId="45072" xr:uid="{70A05D35-EAA7-44C4-B9D2-BB38E275F62D}"/>
    <cellStyle name="40% - Accent2 19" xfId="1528" xr:uid="{F3C31D25-C7DC-48A6-ADA1-089056331D80}"/>
    <cellStyle name="40% - Accent2 19 2" xfId="4901" xr:uid="{EEC2733A-7EC5-483E-992B-B4CFA37BCCA9}"/>
    <cellStyle name="40% - Accent2 19 2 2" xfId="11775" xr:uid="{542B9DF4-D93D-4F95-A68C-24DB2B97673C}"/>
    <cellStyle name="40% - Accent2 19 2 2 2" xfId="42546" xr:uid="{C6F1A884-C09A-41F8-B305-E078758099AD}"/>
    <cellStyle name="40% - Accent2 19 2 3" xfId="40688" xr:uid="{F8426555-2343-4DAA-8A95-B33D3DCFAA9A}"/>
    <cellStyle name="40% - Accent2 19 2 4" xfId="9648" xr:uid="{B85FDC41-E779-4A6C-9DDA-C337348C03C5}"/>
    <cellStyle name="40% - Accent2 19 3" xfId="14195" xr:uid="{56303545-A380-4F06-8E72-1FFCF420580C}"/>
    <cellStyle name="40% - Accent2 19 4" xfId="19929" xr:uid="{8FC07408-3A2D-41A3-8C5C-699B871D9670}"/>
    <cellStyle name="40% - Accent2 19 4 2" xfId="45087" xr:uid="{B671CCF8-9DD5-4637-B275-F04E9B2B400E}"/>
    <cellStyle name="40% - Accent2 2" xfId="100" xr:uid="{56F1B02E-5B75-4785-9F23-C05C71F946BA}"/>
    <cellStyle name="40% - Accent2 2 10" xfId="9281" xr:uid="{6F0DF61C-457C-401B-AEA7-4F20C68A7DD9}"/>
    <cellStyle name="40% - Accent2 2 10 2" xfId="40345" xr:uid="{90C50907-5904-478A-A896-392C9E3371CB}"/>
    <cellStyle name="40% - Accent2 2 11" xfId="14196" xr:uid="{D1DDFA16-5B35-4C02-BE02-38C29136233A}"/>
    <cellStyle name="40% - Accent2 2 12" xfId="18306" xr:uid="{EC3FC6E1-5BFA-4492-87C4-AC699951FCF1}"/>
    <cellStyle name="40% - Accent2 2 2" xfId="101" xr:uid="{8CB2F012-A9C3-46E6-A44D-541D38735AE1}"/>
    <cellStyle name="40% - Accent2 2 2 2" xfId="1530" xr:uid="{EA56F9F3-0B28-4C65-8668-107C1DDE9C05}"/>
    <cellStyle name="40% - Accent2 2 2 2 2" xfId="18308" xr:uid="{B853255B-726F-4BA4-A502-96D6A64F9202}"/>
    <cellStyle name="40% - Accent2 2 2 2 2 2" xfId="44736" xr:uid="{B30119FA-1858-4945-ADB1-987FB40E87DC}"/>
    <cellStyle name="40% - Accent2 2 2 3" xfId="14197" xr:uid="{92C845A8-1DD5-4C5E-87E6-74C2E1A849FF}"/>
    <cellStyle name="40% - Accent2 2 2 3 2" xfId="18309" xr:uid="{03A08746-7EEE-4D15-A07A-A50034054226}"/>
    <cellStyle name="40% - Accent2 2 2 4" xfId="21216" xr:uid="{57EB4758-1083-4A7B-90FE-53252535F664}"/>
    <cellStyle name="40% - Accent2 2 2 5" xfId="18307" xr:uid="{F62872AD-6E72-4487-A6B7-234A59CE1EB7}"/>
    <cellStyle name="40% - Accent2 2 2 5 2" xfId="44735" xr:uid="{081CB441-A47E-4B44-9CA2-952D7D45DBF1}"/>
    <cellStyle name="40% - Accent2 2 3" xfId="102" xr:uid="{EA6F2D11-2E2E-45A8-87D1-B84FD9207DA4}"/>
    <cellStyle name="40% - Accent2 2 3 2" xfId="1531" xr:uid="{F821C1E8-95D7-496B-BF35-0F3D62C1747D}"/>
    <cellStyle name="40% - Accent2 2 3 2 2" xfId="8106" xr:uid="{05A07AF0-150C-400A-9DE8-C87D4E9B2BDF}"/>
    <cellStyle name="40% - Accent2 2 3 3" xfId="14198" xr:uid="{FF918D32-A830-42E4-9904-87FC0EBEFAFE}"/>
    <cellStyle name="40% - Accent2 2 3 3 2" xfId="21217" xr:uid="{A35333C6-06DC-4AA2-AD8B-F097973292EC}"/>
    <cellStyle name="40% - Accent2 2 3 4" xfId="18310" xr:uid="{AE9981C4-EE1F-4C43-AA85-B0E8728B5A81}"/>
    <cellStyle name="40% - Accent2 2 3 4 2" xfId="44737" xr:uid="{ED85DA06-BD2B-49AF-ACFE-ED8AB869E30A}"/>
    <cellStyle name="40% - Accent2 2 4" xfId="1532" xr:uid="{A9D3DA7F-742D-4601-ADD4-186B6003298C}"/>
    <cellStyle name="40% - Accent2 2 4 2" xfId="7078" xr:uid="{CBA05337-9AA5-4A7F-9E05-8C09661EDB2D}"/>
    <cellStyle name="40% - Accent2 2 4 2 2" xfId="42674" xr:uid="{BBE6F1BC-9231-48C0-A4D8-FD5F6EDD974E}"/>
    <cellStyle name="40% - Accent2 2 4 2 3" xfId="11904" xr:uid="{E20B6C65-3C7A-4236-9253-4A12921B7F7E}"/>
    <cellStyle name="40% - Accent2 2 4 3" xfId="14199" xr:uid="{BA7680F0-9430-45FD-9775-016FBE1AB400}"/>
    <cellStyle name="40% - Accent2 2 4 4" xfId="18311" xr:uid="{51D94A95-3186-410D-BEE4-18D1D5636B9E}"/>
    <cellStyle name="40% - Accent2 2 4 4 2" xfId="44738" xr:uid="{561B97F6-10E3-4D41-82A5-5CB722BB53E3}"/>
    <cellStyle name="40% - Accent2 2 5" xfId="1533" xr:uid="{2CA05699-9C29-47E6-9FEB-6E59B2E25969}"/>
    <cellStyle name="40% - Accent2 2 5 2" xfId="14200" xr:uid="{5127840F-11AB-4A5B-9410-1E5EB720924C}"/>
    <cellStyle name="40% - Accent2 2 5 3" xfId="18312" xr:uid="{102E2787-4384-4922-B79F-728D31B9ADC8}"/>
    <cellStyle name="40% - Accent2 2 5 3 2" xfId="44739" xr:uid="{CC90C817-2F99-4785-BEAC-359F49C0806D}"/>
    <cellStyle name="40% - Accent2 2 6" xfId="1534" xr:uid="{51DA566A-9BFE-4069-91B0-DAFB8E396FFD}"/>
    <cellStyle name="40% - Accent2 2 6 2" xfId="14201" xr:uid="{B07649FF-821B-4204-AECD-14FF4E23639B}"/>
    <cellStyle name="40% - Accent2 2 6 3" xfId="18313" xr:uid="{B9664AF4-FBEE-456E-AD2F-A2A0E940AC8D}"/>
    <cellStyle name="40% - Accent2 2 7" xfId="1535" xr:uid="{80044F0D-0CA6-464C-B89C-15C961E3A79F}"/>
    <cellStyle name="40% - Accent2 2 7 2" xfId="14202" xr:uid="{AA4F0B5F-3872-4C0E-A5B9-F199BC161D02}"/>
    <cellStyle name="40% - Accent2 2 8" xfId="1536" xr:uid="{BE77B553-D73F-4DFE-ADB4-6FEB58C9A868}"/>
    <cellStyle name="40% - Accent2 2 8 2" xfId="14203" xr:uid="{EA0055F3-DCA7-4201-BDF2-8C9E290C4B1D}"/>
    <cellStyle name="40% - Accent2 2 9" xfId="1529" xr:uid="{3F32D540-12CB-4797-AAF3-6909FA05AFB1}"/>
    <cellStyle name="40% - Accent2 2 9 2" xfId="14204" xr:uid="{857C3409-8873-4567-8B51-4EF1905800C9}"/>
    <cellStyle name="40% - Accent2 2_Detail Cash flow" xfId="14205" xr:uid="{C11A6245-72E9-4E9C-B812-25DC3DD04A63}"/>
    <cellStyle name="40% - Accent2 20" xfId="1537" xr:uid="{AC4DE83B-4A00-452F-BB07-9A5FAFC97C7A}"/>
    <cellStyle name="40% - Accent2 20 2" xfId="8030" xr:uid="{7F6907C2-FE9F-4361-8AC0-875C6F5CDD23}"/>
    <cellStyle name="40% - Accent2 20 3" xfId="8511" xr:uid="{9B05970E-E10E-4307-A778-A461CB8F33CD}"/>
    <cellStyle name="40% - Accent2 20 3 2" xfId="13629" xr:uid="{66316C66-70A9-4DA8-B7F4-C37DB4234C02}"/>
    <cellStyle name="40% - Accent2 20 3 2 2" xfId="44165" xr:uid="{9670F24E-ACE8-4E21-A742-7968B84C7001}"/>
    <cellStyle name="40% - Accent2 20 3 3" xfId="21677" xr:uid="{C41C6A6F-2856-4061-9487-8750F1C93E39}"/>
    <cellStyle name="40% - Accent2 20 3 3 2" xfId="46595" xr:uid="{2B5F4030-0616-4875-9BB4-71A9A35E9F30}"/>
    <cellStyle name="40% - Accent2 20 3 4" xfId="9649" xr:uid="{870217B8-2EBF-4E27-8548-F4541B7E2651}"/>
    <cellStyle name="40% - Accent2 20 4" xfId="7447" xr:uid="{BA30B5FB-9EF5-4C4A-BAE3-0D6333AA04FC}"/>
    <cellStyle name="40% - Accent2 20 5" xfId="4883" xr:uid="{BEDAF0E8-5CEE-4229-A6AF-9A417D7B0481}"/>
    <cellStyle name="40% - Accent2 20 5 2" xfId="42561" xr:uid="{85DC7A37-7840-4409-A6F6-C1B4C1BBFBB6}"/>
    <cellStyle name="40% - Accent2 20 5 3" xfId="11790" xr:uid="{F9BA58EF-5057-4DAD-AFD7-7589303E1940}"/>
    <cellStyle name="40% - Accent2 20 6" xfId="14206" xr:uid="{85287598-B8E0-497B-B05D-DC8FEDF32722}"/>
    <cellStyle name="40% - Accent2 20 7" xfId="19944" xr:uid="{34AF4EE3-8E59-4C03-A359-DD04BBDE23A3}"/>
    <cellStyle name="40% - Accent2 20 7 2" xfId="45102" xr:uid="{6FB11783-40B7-463F-8073-0A18129DEB6E}"/>
    <cellStyle name="40% - Accent2 21" xfId="1538" xr:uid="{A06B6E84-C8E4-4A2C-B4D8-487E067A9DA0}"/>
    <cellStyle name="40% - Accent2 21 2" xfId="4872" xr:uid="{F50140B1-3B44-4058-8CA2-2379E8510C32}"/>
    <cellStyle name="40% - Accent2 21 2 2" xfId="11805" xr:uid="{E4152A74-6545-4525-BBE2-736642D9066F}"/>
    <cellStyle name="40% - Accent2 21 2 2 2" xfId="42576" xr:uid="{B234DEE0-96B3-4642-8DC3-6E70CE24816F}"/>
    <cellStyle name="40% - Accent2 21 2 3" xfId="40690" xr:uid="{06AAB86A-21C9-489B-9EDA-584CAEA3EF12}"/>
    <cellStyle name="40% - Accent2 21 2 4" xfId="9650" xr:uid="{23B04617-3D14-464B-8C16-B3FA8200641A}"/>
    <cellStyle name="40% - Accent2 21 3" xfId="14207" xr:uid="{A1924682-861C-4D6F-B9F2-C684E9AEE026}"/>
    <cellStyle name="40% - Accent2 21 4" xfId="19959" xr:uid="{7FCEAB3E-C7EC-4FEC-88A4-FE7E94E9A963}"/>
    <cellStyle name="40% - Accent2 21 4 2" xfId="45117" xr:uid="{6AE1E394-4EDE-4D1E-9930-F47E22A4CA51}"/>
    <cellStyle name="40% - Accent2 22" xfId="1539" xr:uid="{1CCCA783-2FEF-4FBD-8E55-B5F89A456DDA}"/>
    <cellStyle name="40% - Accent2 22 2" xfId="7169" xr:uid="{8C84C8C5-D7D6-4CBB-BEB6-F35749BEA408}"/>
    <cellStyle name="40% - Accent2 22 2 2" xfId="11820" xr:uid="{8AE63A74-6C84-4EB1-A63E-50F0DD5DB537}"/>
    <cellStyle name="40% - Accent2 22 2 2 2" xfId="42591" xr:uid="{8CC93FA2-280A-4EA3-86C7-17BACD363B7E}"/>
    <cellStyle name="40% - Accent2 22 2 3" xfId="40691" xr:uid="{1EAAC77F-AF6A-4DAB-9D34-BA5441A9245B}"/>
    <cellStyle name="40% - Accent2 22 2 4" xfId="9651" xr:uid="{B01D6987-C323-4C72-9939-F8A25C7798C6}"/>
    <cellStyle name="40% - Accent2 22 3" xfId="14208" xr:uid="{B7AD665E-D1BC-4F1A-BE2B-88A47BB89208}"/>
    <cellStyle name="40% - Accent2 22 4" xfId="19973" xr:uid="{D5EB3943-F93F-4D21-B504-F97CCF2ACACD}"/>
    <cellStyle name="40% - Accent2 22 4 2" xfId="45131" xr:uid="{4498D4EF-2EED-4E13-98B2-04978271604D}"/>
    <cellStyle name="40% - Accent2 23" xfId="1540" xr:uid="{3AD97AD2-99C0-41A8-A083-B8A54877467C}"/>
    <cellStyle name="40% - Accent2 23 2" xfId="7154" xr:uid="{F8701C45-CBE3-41D2-9A6A-8D60E937967D}"/>
    <cellStyle name="40% - Accent2 23 2 2" xfId="11835" xr:uid="{385BCAD1-59DD-4F75-931E-08D0868CC8B3}"/>
    <cellStyle name="40% - Accent2 23 2 2 2" xfId="42606" xr:uid="{5124A876-7487-4E8D-80FA-D342AAE5CA7F}"/>
    <cellStyle name="40% - Accent2 23 2 3" xfId="40692" xr:uid="{702FCAE8-4849-4A07-B0F1-88EA6238508E}"/>
    <cellStyle name="40% - Accent2 23 2 4" xfId="9652" xr:uid="{1A8B4C2C-701E-4D72-89C4-81667DEBC4B2}"/>
    <cellStyle name="40% - Accent2 23 3" xfId="14209" xr:uid="{8EF4DB8E-C0B4-48AD-818C-948B4BF8CD13}"/>
    <cellStyle name="40% - Accent2 23 4" xfId="19987" xr:uid="{A8C71220-ED55-4D6B-ADA9-002C66B08F89}"/>
    <cellStyle name="40% - Accent2 23 4 2" xfId="45145" xr:uid="{52927441-E422-4386-8B76-182A4E378414}"/>
    <cellStyle name="40% - Accent2 24" xfId="1541" xr:uid="{3A67A0C0-D4BB-48D3-A867-C06890E89F9F}"/>
    <cellStyle name="40% - Accent2 24 2" xfId="7141" xr:uid="{55B5E68F-A682-4DB0-B148-B5628B3EA4D1}"/>
    <cellStyle name="40% - Accent2 24 2 2" xfId="11850" xr:uid="{ABED0BC6-7A42-418B-8AC4-E7FE960A0B55}"/>
    <cellStyle name="40% - Accent2 24 2 2 2" xfId="42621" xr:uid="{0C660D13-9950-4621-9D8F-C4433669FF0F}"/>
    <cellStyle name="40% - Accent2 24 2 3" xfId="40693" xr:uid="{6EAF1BFE-E87D-4635-96AA-C6BC97C06C15}"/>
    <cellStyle name="40% - Accent2 24 2 4" xfId="9653" xr:uid="{95F96589-B875-4674-841C-56F2DAD55974}"/>
    <cellStyle name="40% - Accent2 24 3" xfId="14210" xr:uid="{7E29EE18-74C8-49CB-9A2E-18956ABE38DF}"/>
    <cellStyle name="40% - Accent2 24 4" xfId="20002" xr:uid="{BBA985C8-52CD-4142-9F18-CE3658D56D0D}"/>
    <cellStyle name="40% - Accent2 24 4 2" xfId="45160" xr:uid="{12FF1EF3-9CAD-425D-8354-6DF5037EA764}"/>
    <cellStyle name="40% - Accent2 25" xfId="1542" xr:uid="{63C4E895-9311-4CB9-B6F6-BAC3B9E706B4}"/>
    <cellStyle name="40% - Accent2 25 2" xfId="7129" xr:uid="{C4367E7C-24A2-4D15-99CF-FAA4EB03FECC}"/>
    <cellStyle name="40% - Accent2 25 2 2" xfId="11865" xr:uid="{0DDF2741-A881-405F-B209-728A0BE54C20}"/>
    <cellStyle name="40% - Accent2 25 2 2 2" xfId="42636" xr:uid="{10DF90ED-F620-473A-9DCA-BD631E104B20}"/>
    <cellStyle name="40% - Accent2 25 2 3" xfId="40694" xr:uid="{C86B1E40-47E9-443A-809B-D9C92861F271}"/>
    <cellStyle name="40% - Accent2 25 2 4" xfId="9654" xr:uid="{5469612B-6892-4256-8EB3-4B4F8414CE96}"/>
    <cellStyle name="40% - Accent2 25 3" xfId="14211" xr:uid="{11CB180A-3EDA-4A5C-B60D-DCCBDF45210C}"/>
    <cellStyle name="40% - Accent2 25 4" xfId="20016" xr:uid="{997D5EBF-8538-4030-A74B-31ACBE9E3B08}"/>
    <cellStyle name="40% - Accent2 25 4 2" xfId="45174" xr:uid="{C6EAF811-D676-4E06-86B3-1BEB74B4DCBE}"/>
    <cellStyle name="40% - Accent2 26" xfId="1543" xr:uid="{3826BC8B-9327-42AC-90C3-34EDEB94D35D}"/>
    <cellStyle name="40% - Accent2 26 2" xfId="7114" xr:uid="{7A0D90A2-6632-4590-BF44-92553EE9D0BA}"/>
    <cellStyle name="40% - Accent2 26 2 2" xfId="11880" xr:uid="{C5BA9009-DC9D-410A-B0E0-C0AECD35C78A}"/>
    <cellStyle name="40% - Accent2 26 2 2 2" xfId="42651" xr:uid="{C9BEBC60-FB6D-44F4-8BC4-F6891F74F3DD}"/>
    <cellStyle name="40% - Accent2 26 2 3" xfId="40695" xr:uid="{04A25D8C-41A8-464D-9826-4DDDE30E2F90}"/>
    <cellStyle name="40% - Accent2 26 2 4" xfId="9655" xr:uid="{79776D6B-C36B-4A2A-8EE8-251343CDA2B0}"/>
    <cellStyle name="40% - Accent2 26 3" xfId="14212" xr:uid="{E36C9406-1B63-41D8-ACC6-BBE8A459CB75}"/>
    <cellStyle name="40% - Accent2 26 4" xfId="20030" xr:uid="{1CEE869A-B285-464A-AE6F-B3EB2BA4C3E7}"/>
    <cellStyle name="40% - Accent2 26 4 2" xfId="45188" xr:uid="{72CECB31-A7BC-41DE-9243-C3F34CF733EF}"/>
    <cellStyle name="40% - Accent2 27" xfId="1544" xr:uid="{35AE9F54-0458-4231-BD2B-BFE6014BAD82}"/>
    <cellStyle name="40% - Accent2 27 2" xfId="6998" xr:uid="{31F269D6-458F-47F1-BC7D-3398DF95C1D6}"/>
    <cellStyle name="40% - Accent2 27 2 2" xfId="12161" xr:uid="{389BA391-1F11-4071-ADB7-00B131E6A26B}"/>
    <cellStyle name="40% - Accent2 27 2 2 2" xfId="42934" xr:uid="{587D0817-16DD-4C77-BA1D-29CDD4C36697}"/>
    <cellStyle name="40% - Accent2 27 2 3" xfId="40696" xr:uid="{53836DC5-604C-47A3-BF3B-AA8BCDB825B1}"/>
    <cellStyle name="40% - Accent2 27 2 4" xfId="9656" xr:uid="{9B505218-3A12-41F7-A163-8A13294B5897}"/>
    <cellStyle name="40% - Accent2 27 3" xfId="14213" xr:uid="{42867B3F-9673-423B-930B-063DE0C7E421}"/>
    <cellStyle name="40% - Accent2 27 4" xfId="20296" xr:uid="{1223D55B-6A3F-4C51-A9A6-C1393069E3E0}"/>
    <cellStyle name="40% - Accent2 27 4 2" xfId="45450" xr:uid="{E16B7EAF-F8B7-4F4A-B60D-D9BBE91B870F}"/>
    <cellStyle name="40% - Accent2 28" xfId="1545" xr:uid="{602C7BBE-C9B2-4D9D-A33B-72BB30F204B4}"/>
    <cellStyle name="40% - Accent2 28 2" xfId="4728" xr:uid="{CCF62BD3-E030-4C32-B52B-FD42B5AC92FF}"/>
    <cellStyle name="40% - Accent2 28 2 2" xfId="12162" xr:uid="{B21F0883-C5B9-4D42-94F4-04B0692D51D6}"/>
    <cellStyle name="40% - Accent2 28 2 2 2" xfId="42935" xr:uid="{647C7E46-B4DB-4D4F-B368-09F3CAE96D4E}"/>
    <cellStyle name="40% - Accent2 28 2 3" xfId="40697" xr:uid="{974B1569-5455-4BCE-B18D-7CC24606F3F6}"/>
    <cellStyle name="40% - Accent2 28 2 4" xfId="9657" xr:uid="{D4314193-90D4-42E7-8C44-B4C4016E931E}"/>
    <cellStyle name="40% - Accent2 28 3" xfId="14214" xr:uid="{EDB60D5C-DD6B-4FD7-A549-145E59BFC76E}"/>
    <cellStyle name="40% - Accent2 28 4" xfId="20297" xr:uid="{F9A5373E-41A1-4684-99FA-86BBE3C0D567}"/>
    <cellStyle name="40% - Accent2 28 4 2" xfId="45451" xr:uid="{549F8F4E-7F12-4156-A5E4-399FB581D707}"/>
    <cellStyle name="40% - Accent2 29" xfId="1546" xr:uid="{6B8178E0-7EDB-4D1D-80C9-F6DAE7BFCEC3}"/>
    <cellStyle name="40% - Accent2 29 2" xfId="4727" xr:uid="{D2163441-438E-4D26-AF3D-61C956CAF28B}"/>
    <cellStyle name="40% - Accent2 29 2 2" xfId="12163" xr:uid="{8CBD8A5D-4336-42AD-BA0A-46803DE68BEC}"/>
    <cellStyle name="40% - Accent2 29 2 2 2" xfId="42936" xr:uid="{B2ADF6B0-398C-421A-83F6-E9CC7D06F8B7}"/>
    <cellStyle name="40% - Accent2 29 2 3" xfId="40698" xr:uid="{FB68164E-341D-442F-8BA7-B6E8064AE412}"/>
    <cellStyle name="40% - Accent2 29 2 4" xfId="9658" xr:uid="{89C35B34-FE84-4203-A95A-C707A7D5A3C9}"/>
    <cellStyle name="40% - Accent2 29 3" xfId="14215" xr:uid="{D27C1191-C6B7-4845-8B6B-DE33188C1E7D}"/>
    <cellStyle name="40% - Accent2 29 4" xfId="20298" xr:uid="{16B161CB-0463-454A-BAB0-556D44172C32}"/>
    <cellStyle name="40% - Accent2 29 4 2" xfId="45452" xr:uid="{502EDBD1-7B32-42D3-AAB7-72EDB929DADE}"/>
    <cellStyle name="40% - Accent2 3" xfId="1547" xr:uid="{D124A0BB-F265-4DE0-9401-CBC6E8C3BC38}"/>
    <cellStyle name="40% - Accent2 3 10" xfId="14216" xr:uid="{73B8895A-499F-461C-9484-D69600BBB9BA}"/>
    <cellStyle name="40% - Accent2 3 11" xfId="18314" xr:uid="{56E0A055-4D40-40C2-870A-E85BB2EE6E97}"/>
    <cellStyle name="40% - Accent2 3 11 2" xfId="44740" xr:uid="{E4328277-63BE-4E53-940C-610BCDB41C34}"/>
    <cellStyle name="40% - Accent2 3 2" xfId="1548" xr:uid="{DCE7C7AF-51A3-42CF-91EE-4CAF7A36978B}"/>
    <cellStyle name="40% - Accent2 3 2 2" xfId="7625" xr:uid="{7D304F0F-853E-49F3-8E5C-71DEFB6F8B82}"/>
    <cellStyle name="40% - Accent2 3 2 2 2" xfId="12164" xr:uid="{A9DAD8F2-2EB0-4B8F-AFA2-696D5DB9DD4D}"/>
    <cellStyle name="40% - Accent2 3 2 2 2 2" xfId="42937" xr:uid="{E6B60579-CBA5-48F4-ACCD-6EAB6E63FAFB}"/>
    <cellStyle name="40% - Accent2 3 2 2 3" xfId="40699" xr:uid="{2DCEFACE-C9F5-442D-843F-2CAF76B3DE30}"/>
    <cellStyle name="40% - Accent2 3 2 2 4" xfId="9659" xr:uid="{2FA3C7BB-8155-4C34-9FC6-5DB281A61021}"/>
    <cellStyle name="40% - Accent2 3 2 3" xfId="20299" xr:uid="{663DC012-4EE1-424F-BC29-FB8DD120C2B1}"/>
    <cellStyle name="40% - Accent2 3 2 3 2" xfId="45453" xr:uid="{B1CB2097-5487-47C2-8924-2CD111DFF345}"/>
    <cellStyle name="40% - Accent2 3 3" xfId="1549" xr:uid="{8FEB03F4-0C0B-462F-BAC8-FD8C751AAD83}"/>
    <cellStyle name="40% - Accent2 3 3 2" xfId="7927" xr:uid="{93100ACF-9AEE-4566-895F-EDD755D0057E}"/>
    <cellStyle name="40% - Accent2 3 4" xfId="1550" xr:uid="{14112A61-6507-466B-8E6A-4F805B8D2EA3}"/>
    <cellStyle name="40% - Accent2 3 4 2" xfId="19857" xr:uid="{FBD7DEC2-7BD4-49F5-8A3C-243DC82975D5}"/>
    <cellStyle name="40% - Accent2 3 5" xfId="1551" xr:uid="{7D2546C4-5FAC-44F2-9430-259F3B997BB2}"/>
    <cellStyle name="40% - Accent2 3 6" xfId="1552" xr:uid="{DD8E878D-A183-48F2-A011-116ED9E40C21}"/>
    <cellStyle name="40% - Accent2 3 7" xfId="1553" xr:uid="{641AC988-914D-4C15-A363-87F4871D6758}"/>
    <cellStyle name="40% - Accent2 3 8" xfId="1554" xr:uid="{B9FD2117-1140-46AE-B086-88602E63221D}"/>
    <cellStyle name="40% - Accent2 3 9" xfId="7321" xr:uid="{19A1B0F2-C400-487E-A96E-DE7B1109DAEC}"/>
    <cellStyle name="40% - Accent2 3_PTTICT Q1_2011 v1_Lek" xfId="1555" xr:uid="{2A0B8114-4891-4510-8AB2-39B7E87B325B}"/>
    <cellStyle name="40% - Accent2 30" xfId="1556" xr:uid="{3D48B382-0099-40F6-BC5A-D8DAB2182188}"/>
    <cellStyle name="40% - Accent2 30 2" xfId="7655" xr:uid="{0C085F71-1A69-426C-980A-BE38B78B21DF}"/>
    <cellStyle name="40% - Accent2 30 2 2" xfId="12165" xr:uid="{443B1540-96ED-402B-8291-BB531F91527B}"/>
    <cellStyle name="40% - Accent2 30 2 2 2" xfId="42938" xr:uid="{5EDF00D1-D2A5-4C73-B535-D3F513ADD80A}"/>
    <cellStyle name="40% - Accent2 30 2 3" xfId="40700" xr:uid="{0F10E3B0-6838-41D1-BF49-CE37CB7D4909}"/>
    <cellStyle name="40% - Accent2 30 2 4" xfId="9660" xr:uid="{3E2124DC-7604-46C9-B2E6-4AA66409A26E}"/>
    <cellStyle name="40% - Accent2 30 3" xfId="14217" xr:uid="{A90FB0BB-11BF-4CA3-8745-66610E39C884}"/>
    <cellStyle name="40% - Accent2 30 4" xfId="20300" xr:uid="{8F2ECB64-64F1-49F9-BC5E-452867FC839A}"/>
    <cellStyle name="40% - Accent2 30 4 2" xfId="45454" xr:uid="{6E3667A3-53AD-40B3-8C2A-68FDC5B4D647}"/>
    <cellStyle name="40% - Accent2 31" xfId="1557" xr:uid="{DBFC94C8-1068-4072-81B5-DF3DD343B7DD}"/>
    <cellStyle name="40% - Accent2 31 2" xfId="7662" xr:uid="{AA48A53C-8CB7-40D3-BEA1-0A355BAE36D7}"/>
    <cellStyle name="40% - Accent2 31 2 2" xfId="12166" xr:uid="{7A0EBC33-6C7F-4EAE-A6EE-3CBA98FFD263}"/>
    <cellStyle name="40% - Accent2 31 2 2 2" xfId="42939" xr:uid="{D27C4CB6-B3C6-4876-9946-2AF215C803EA}"/>
    <cellStyle name="40% - Accent2 31 2 3" xfId="40701" xr:uid="{9F00B2ED-8243-4C24-8475-E7F1B56CAD9F}"/>
    <cellStyle name="40% - Accent2 31 2 4" xfId="9661" xr:uid="{ADDD8B21-0608-49DE-9B2B-EBC746DC46E0}"/>
    <cellStyle name="40% - Accent2 31 3" xfId="14218" xr:uid="{5924D573-D46B-40E2-9FDA-D51DD0CF1350}"/>
    <cellStyle name="40% - Accent2 31 4" xfId="20301" xr:uid="{AE026613-7391-45B6-AA1B-4483640325FD}"/>
    <cellStyle name="40% - Accent2 31 4 2" xfId="45455" xr:uid="{06D77AFD-0FC5-407B-BEB0-0755DB17679D}"/>
    <cellStyle name="40% - Accent2 32" xfId="1558" xr:uid="{EDA9E66A-F8CE-409A-87E7-DF19A6EAC97D}"/>
    <cellStyle name="40% - Accent2 32 2" xfId="7455" xr:uid="{E04654F2-A869-4BD4-A42D-4D8212B6DABC}"/>
    <cellStyle name="40% - Accent2 32 2 2" xfId="12167" xr:uid="{FEAF7B8E-3D02-4B5E-9B1B-8222C5CDA881}"/>
    <cellStyle name="40% - Accent2 32 2 2 2" xfId="42940" xr:uid="{5B11ABDB-E70B-4E3E-9D2D-A33E992D84E4}"/>
    <cellStyle name="40% - Accent2 32 2 3" xfId="40702" xr:uid="{DF08A78C-B740-4C88-9424-6DA66BD7A8C1}"/>
    <cellStyle name="40% - Accent2 32 2 4" xfId="9662" xr:uid="{EA52B383-7BF8-4564-B1D0-7904A4915E9E}"/>
    <cellStyle name="40% - Accent2 32 3" xfId="14219" xr:uid="{6D88CB48-AE5F-47CB-B4B7-73BE390EF96C}"/>
    <cellStyle name="40% - Accent2 32 4" xfId="20302" xr:uid="{E87AF91F-0BCE-42FD-9F06-AEE6D9E7AD2D}"/>
    <cellStyle name="40% - Accent2 32 4 2" xfId="45456" xr:uid="{71DA7D98-0093-4420-8345-7941D1A3287F}"/>
    <cellStyle name="40% - Accent2 33" xfId="1559" xr:uid="{F61EC621-57B4-41C0-9FF2-654F347B532E}"/>
    <cellStyle name="40% - Accent2 33 2" xfId="7592" xr:uid="{2CB05C6A-F830-488D-B26D-51750EDC355E}"/>
    <cellStyle name="40% - Accent2 33 2 2" xfId="12168" xr:uid="{80BB812F-EE46-4D1C-8733-B0B78F4CEEEA}"/>
    <cellStyle name="40% - Accent2 33 2 2 2" xfId="42941" xr:uid="{565758A5-24D9-476D-BAA6-12B9577290C1}"/>
    <cellStyle name="40% - Accent2 33 2 3" xfId="40703" xr:uid="{5C32A3F4-6E6F-4A18-AFDE-5637DF394044}"/>
    <cellStyle name="40% - Accent2 33 2 4" xfId="9663" xr:uid="{F111B1C2-6F85-457B-95B9-335F3B194306}"/>
    <cellStyle name="40% - Accent2 33 3" xfId="14220" xr:uid="{75BB73F8-9F69-47E5-AFC6-C7E16E3D4A66}"/>
    <cellStyle name="40% - Accent2 33 4" xfId="20303" xr:uid="{151640BE-F941-4D14-820C-D9EA094ECF45}"/>
    <cellStyle name="40% - Accent2 33 4 2" xfId="45457" xr:uid="{641408E2-CD27-4740-BBD6-9F83F222A1D8}"/>
    <cellStyle name="40% - Accent2 34" xfId="1560" xr:uid="{906D1E19-3462-4411-B8B5-2FDA626488AF}"/>
    <cellStyle name="40% - Accent2 34 2" xfId="7585" xr:uid="{01609EFB-1045-442E-8796-CDE84E633A8E}"/>
    <cellStyle name="40% - Accent2 34 2 2" xfId="12169" xr:uid="{3BE86B68-BC0F-446C-B148-BC5949E784D6}"/>
    <cellStyle name="40% - Accent2 34 2 2 2" xfId="42942" xr:uid="{A4BAA5CE-301C-4697-A6EB-8B52CB69DCE3}"/>
    <cellStyle name="40% - Accent2 34 2 3" xfId="40704" xr:uid="{53A84AF4-10D3-4137-AA11-8BC36BDA4BD7}"/>
    <cellStyle name="40% - Accent2 34 2 4" xfId="9664" xr:uid="{69913AC1-1F77-4FC1-97CE-89D590D82658}"/>
    <cellStyle name="40% - Accent2 34 3" xfId="14221" xr:uid="{17DA9665-A8A8-4F38-8100-B289756FC5E6}"/>
    <cellStyle name="40% - Accent2 34 4" xfId="20304" xr:uid="{28CC7887-99C7-4966-BEA1-45CBDD97966E}"/>
    <cellStyle name="40% - Accent2 34 4 2" xfId="45458" xr:uid="{00DE0080-459D-4B19-9D8D-B6F961011209}"/>
    <cellStyle name="40% - Accent2 35" xfId="1561" xr:uid="{8176ACA1-CF04-4C5C-97CD-73947A1D97DA}"/>
    <cellStyle name="40% - Accent2 35 2" xfId="7603" xr:uid="{5C3C6207-A5F1-4F90-AAC9-624A927C19CE}"/>
    <cellStyle name="40% - Accent2 35 2 2" xfId="12170" xr:uid="{92568158-BB7C-48D0-A9D1-0F71B7095884}"/>
    <cellStyle name="40% - Accent2 35 2 2 2" xfId="42943" xr:uid="{F18817D6-1094-45D9-8DDC-1F820ED70F42}"/>
    <cellStyle name="40% - Accent2 35 2 3" xfId="40705" xr:uid="{9D164219-7921-4B40-9E87-6101C2298A91}"/>
    <cellStyle name="40% - Accent2 35 2 4" xfId="9665" xr:uid="{73F1BF4A-A3F5-48C7-A92B-310907A87667}"/>
    <cellStyle name="40% - Accent2 35 3" xfId="14222" xr:uid="{110CBBA6-2481-4C33-8EAF-161925B940AE}"/>
    <cellStyle name="40% - Accent2 35 4" xfId="20305" xr:uid="{FECC5BCD-2694-4B81-AB94-C0336C5CEB56}"/>
    <cellStyle name="40% - Accent2 35 4 2" xfId="45459" xr:uid="{F6106936-C53C-4466-A075-3AED7C728636}"/>
    <cellStyle name="40% - Accent2 36" xfId="1562" xr:uid="{899CB02F-8B62-44AC-A7AA-F85EB7106AB7}"/>
    <cellStyle name="40% - Accent2 36 2" xfId="7668" xr:uid="{A6FA16D8-259F-4AB2-BC91-99F43B291B97}"/>
    <cellStyle name="40% - Accent2 36 2 2" xfId="12171" xr:uid="{C97C365B-0FD0-4DCA-9711-E6EBC6E75E75}"/>
    <cellStyle name="40% - Accent2 36 2 2 2" xfId="42944" xr:uid="{A5317DAF-DC55-4FCC-A4BA-B46955829F3E}"/>
    <cellStyle name="40% - Accent2 36 2 3" xfId="40706" xr:uid="{02EF6327-4957-4701-96F7-D080210D2F3B}"/>
    <cellStyle name="40% - Accent2 36 2 4" xfId="9666" xr:uid="{911003F4-752A-4CF7-B1AB-EE3CC0C881CD}"/>
    <cellStyle name="40% - Accent2 36 3" xfId="14223" xr:uid="{F4D849F3-5FA5-4364-A4E3-0F9292D8BFCD}"/>
    <cellStyle name="40% - Accent2 36 4" xfId="20306" xr:uid="{09170ED7-C963-47B2-A99B-FF4E5FB2D761}"/>
    <cellStyle name="40% - Accent2 36 4 2" xfId="45460" xr:uid="{04A59DBE-EEAB-4A46-8330-2383BBE608D8}"/>
    <cellStyle name="40% - Accent2 37" xfId="1563" xr:uid="{AAFA9DC3-8FEF-49B1-9C27-84FDF7B70AEE}"/>
    <cellStyle name="40% - Accent2 37 2" xfId="6514" xr:uid="{69F4AECF-F12F-4EE8-A249-F00F46FB7933}"/>
    <cellStyle name="40% - Accent2 37 2 2" xfId="12697" xr:uid="{9069FA70-10D8-4295-A279-6583CAFC85A1}"/>
    <cellStyle name="40% - Accent2 37 2 2 2" xfId="43445" xr:uid="{5B85BEC7-1A67-4F8E-B8C2-6D593D15014D}"/>
    <cellStyle name="40% - Accent2 37 2 3" xfId="41312" xr:uid="{36D85ACD-88AD-4BC4-BECE-040521B132A3}"/>
    <cellStyle name="40% - Accent2 37 2 4" xfId="10302" xr:uid="{7C52F976-313C-4BFE-81D7-41829EB849EB}"/>
    <cellStyle name="40% - Accent2 37 3" xfId="14224" xr:uid="{2A4D3B62-CAA2-4501-BBC7-316413128455}"/>
    <cellStyle name="40% - Accent2 37 4" xfId="20780" xr:uid="{99A69361-5226-4238-A997-60199A6AAB09}"/>
    <cellStyle name="40% - Accent2 37 4 2" xfId="45892" xr:uid="{57A6F22F-6729-4A10-BA7F-9839C11AA8AC}"/>
    <cellStyle name="40% - Accent2 38" xfId="1564" xr:uid="{B89C4FF3-D138-49D8-BB47-31E372AEDA3D}"/>
    <cellStyle name="40% - Accent2 38 2" xfId="4539" xr:uid="{44E4B30E-7CE1-481A-90AF-D09836E3CC58}"/>
    <cellStyle name="40% - Accent2 38 2 2" xfId="12717" xr:uid="{1A5D42EA-14AD-46FB-A4A0-F313E28D7C37}"/>
    <cellStyle name="40% - Accent2 38 2 2 2" xfId="43462" xr:uid="{9B805B7B-8FE7-4B46-BB6C-EF6E5B0CAE41}"/>
    <cellStyle name="40% - Accent2 38 2 3" xfId="41329" xr:uid="{618B9904-1E57-4E58-9755-CF7742C0D4DC}"/>
    <cellStyle name="40% - Accent2 38 2 4" xfId="10322" xr:uid="{048D79E0-DA34-4712-901E-AE859680D57A}"/>
    <cellStyle name="40% - Accent2 38 3" xfId="14225" xr:uid="{6418B6BF-5370-4D49-9710-D48A488FC766}"/>
    <cellStyle name="40% - Accent2 38 4" xfId="20797" xr:uid="{C5BB3E1E-A1B9-4C39-8F0A-7021D5700EF8}"/>
    <cellStyle name="40% - Accent2 38 4 2" xfId="45909" xr:uid="{0432C263-0DD9-455C-9F1A-7BC6540B16C9}"/>
    <cellStyle name="40% - Accent2 39" xfId="1565" xr:uid="{3A1B9638-2DFA-456F-AF21-49ABB9CF4232}"/>
    <cellStyle name="40% - Accent2 39 2" xfId="4503" xr:uid="{0544EDCE-F6EB-4EB1-BB65-581D1D677B21}"/>
    <cellStyle name="40% - Accent2 39 2 2" xfId="12734" xr:uid="{1C683EE0-7FD3-425E-8733-FF8A36C2863D}"/>
    <cellStyle name="40% - Accent2 39 2 2 2" xfId="43476" xr:uid="{65FD3645-384C-45FD-BFB2-C8203A07AC08}"/>
    <cellStyle name="40% - Accent2 39 2 3" xfId="41344" xr:uid="{DE8AD6B0-2740-4C86-A97C-8F6EA235EC77}"/>
    <cellStyle name="40% - Accent2 39 2 4" xfId="10339" xr:uid="{2DC23AA1-345D-4293-9CF7-A5E8A9048D78}"/>
    <cellStyle name="40% - Accent2 39 3" xfId="14226" xr:uid="{ECCAD3E7-C49A-420E-9A24-87A417A348F5}"/>
    <cellStyle name="40% - Accent2 39 4" xfId="20811" xr:uid="{97E9F702-1718-4D0E-8D1D-A49FBF220310}"/>
    <cellStyle name="40% - Accent2 39 4 2" xfId="45923" xr:uid="{1B658CF6-995C-4AF2-8A2C-2077D702436A}"/>
    <cellStyle name="40% - Accent2 4" xfId="103" xr:uid="{1D909F68-C759-4A5E-97D4-C3C6258A2793}"/>
    <cellStyle name="40% - Accent2 4 10" xfId="4304" xr:uid="{38400B75-2023-480A-BA9F-28CE0D205FEA}"/>
    <cellStyle name="40% - Accent2 4 10 2" xfId="11499" xr:uid="{0AE00C8D-D1C2-4D20-A4A9-8BF7225728C8}"/>
    <cellStyle name="40% - Accent2 4 10 2 2" xfId="42279" xr:uid="{53887F9C-EDB6-4D85-90B1-13C29CE339DC}"/>
    <cellStyle name="40% - Accent2 4 10 3" xfId="9295" xr:uid="{3C052475-561B-4256-91E7-1AD9A040AB5F}"/>
    <cellStyle name="40% - Accent2 4 11" xfId="7320" xr:uid="{10E92033-DBDE-4170-93D9-17A6BB2F80D2}"/>
    <cellStyle name="40% - Accent2 4 12" xfId="11239" xr:uid="{00055D02-B670-4A74-8857-84EEC11D278E}"/>
    <cellStyle name="40% - Accent2 4 12 2" xfId="42083" xr:uid="{4107E273-F9A0-4118-ABC7-C43C497A27F6}"/>
    <cellStyle name="40% - Accent2 4 13" xfId="14227" xr:uid="{53162D04-EBD7-41DB-8702-D03C679493C5}"/>
    <cellStyle name="40% - Accent2 4 14" xfId="18315" xr:uid="{4828EED9-9EE9-4037-9091-2023B19ED520}"/>
    <cellStyle name="40% - Accent2 4 14 2" xfId="44741" xr:uid="{BDE44EF9-9158-478A-867C-D8B747E28A70}"/>
    <cellStyle name="40% - Accent2 4 15" xfId="39491" xr:uid="{E30763AC-6D03-4A50-8A55-05393E7C526E}"/>
    <cellStyle name="40% - Accent2 4 16" xfId="8729" xr:uid="{DB16D467-9EF3-490D-96E1-5C25253704A2}"/>
    <cellStyle name="40% - Accent2 4 2" xfId="1567" xr:uid="{293608E5-90CD-44B9-9585-857842E78763}"/>
    <cellStyle name="40% - Accent2 4 2 2" xfId="7745" xr:uid="{9087ABF8-F2A3-4BA8-AE79-0B36ADF54777}"/>
    <cellStyle name="40% - Accent2 4 2 2 2" xfId="12172" xr:uid="{2A482D52-7A57-4F50-B683-6B586AF21FFE}"/>
    <cellStyle name="40% - Accent2 4 2 2 2 2" xfId="42945" xr:uid="{F3D8CA24-9355-40F4-857B-727916EE7FAD}"/>
    <cellStyle name="40% - Accent2 4 2 2 3" xfId="40707" xr:uid="{72BEA6F3-093D-4CAA-83E9-5469D504FA56}"/>
    <cellStyle name="40% - Accent2 4 2 2 4" xfId="9667" xr:uid="{479F0A80-9D0E-4B9A-A794-1CC261473698}"/>
    <cellStyle name="40% - Accent2 4 2 3" xfId="20307" xr:uid="{43C864AE-5350-4287-938C-C9D7A20AD560}"/>
    <cellStyle name="40% - Accent2 4 2 3 2" xfId="45461" xr:uid="{DCF0292D-8B1F-4E9F-9019-92CA54EFAEA6}"/>
    <cellStyle name="40% - Accent2 4 3" xfId="1568" xr:uid="{53CCD04E-A041-4F59-9F71-D36F1590DBCE}"/>
    <cellStyle name="40% - Accent2 4 3 2" xfId="7941" xr:uid="{4E82CE82-0CC9-4B6E-A9C7-E5810E106395}"/>
    <cellStyle name="40% - Accent2 4 4" xfId="1569" xr:uid="{64BDF650-49AE-438D-9CA7-F4AE9A6EFBED}"/>
    <cellStyle name="40% - Accent2 4 4 2" xfId="19858" xr:uid="{42F55FB5-24C3-4C9B-B8D0-EF61AD9AEBC5}"/>
    <cellStyle name="40% - Accent2 4 5" xfId="1570" xr:uid="{77F3C61F-09FD-450D-BE50-5CA0F9EF8986}"/>
    <cellStyle name="40% - Accent2 4 6" xfId="1571" xr:uid="{64D9AE02-DB76-428B-8818-BF585D6F0520}"/>
    <cellStyle name="40% - Accent2 4 7" xfId="1572" xr:uid="{BDF3C923-0228-4D98-83AA-A755F11E2AB9}"/>
    <cellStyle name="40% - Accent2 4 8" xfId="1573" xr:uid="{47E3E1A1-8E9E-4FF4-8F0B-07FAFDEAF846}"/>
    <cellStyle name="40% - Accent2 4 9" xfId="1566" xr:uid="{94C50929-146A-4278-84CA-99BEE754C604}"/>
    <cellStyle name="40% - Accent2 4_PTTICT Q1_2011 v1_Lek" xfId="1574" xr:uid="{18BA0F1A-5A2B-4307-A6E3-77B9463271CE}"/>
    <cellStyle name="40% - Accent2 40" xfId="1575" xr:uid="{81CFD513-255B-4C5F-9C59-E7A34800B36A}"/>
    <cellStyle name="40% - Accent2 40 2" xfId="4220" xr:uid="{C0FE5FAF-D3EB-42BE-ADC5-C12669B50D65}"/>
    <cellStyle name="40% - Accent2 40 2 2" xfId="12750" xr:uid="{4D5B56D7-B373-4CE7-903D-72D7BF572FB5}"/>
    <cellStyle name="40% - Accent2 40 2 2 2" xfId="43489" xr:uid="{ABCFF1C0-D6A8-4591-998B-F03BC234B867}"/>
    <cellStyle name="40% - Accent2 40 2 3" xfId="41357" xr:uid="{4B8E0993-E513-4C08-B4F0-9A5E06FCDD85}"/>
    <cellStyle name="40% - Accent2 40 2 4" xfId="10355" xr:uid="{A45AF6C5-9F63-4257-9E37-001FF5DBDC06}"/>
    <cellStyle name="40% - Accent2 40 3" xfId="14228" xr:uid="{7B05809E-FCD3-4346-B799-80FC22121058}"/>
    <cellStyle name="40% - Accent2 40 4" xfId="20824" xr:uid="{95F7C8BA-3684-49B1-B2C2-E25021AABDDD}"/>
    <cellStyle name="40% - Accent2 40 4 2" xfId="45936" xr:uid="{51F7B715-95C8-47AF-9C0E-8A18E753F971}"/>
    <cellStyle name="40% - Accent2 41" xfId="1576" xr:uid="{7517DF3F-D984-45C1-9202-8E581A5769A1}"/>
    <cellStyle name="40% - Accent2 41 2" xfId="7691" xr:uid="{B3CAF7DD-A1BE-4F50-91DC-69696B7BE830}"/>
    <cellStyle name="40% - Accent2 41 2 2" xfId="12766" xr:uid="{604C7962-6C22-4428-980B-E5867A073A64}"/>
    <cellStyle name="40% - Accent2 41 2 2 2" xfId="43502" xr:uid="{9C2B84E8-2702-463F-A998-FB171571F879}"/>
    <cellStyle name="40% - Accent2 41 2 3" xfId="41370" xr:uid="{A62DB5C3-9B9D-4ACF-9303-FC8038FBB54F}"/>
    <cellStyle name="40% - Accent2 41 2 4" xfId="10371" xr:uid="{AAAA2283-76E6-4909-A4A1-56626B408697}"/>
    <cellStyle name="40% - Accent2 41 3" xfId="14229" xr:uid="{A6F840EB-A5E4-4F9D-BDFC-6F958488AFC4}"/>
    <cellStyle name="40% - Accent2 41 4" xfId="20837" xr:uid="{70C4EA05-BA32-4702-B9E5-52A69CAC8EDD}"/>
    <cellStyle name="40% - Accent2 41 4 2" xfId="45949" xr:uid="{E521D042-0B24-4513-94FB-72356C871532}"/>
    <cellStyle name="40% - Accent2 42" xfId="1577" xr:uid="{9C70301C-E2EC-4ECC-B4D6-A23DC464F18C}"/>
    <cellStyle name="40% - Accent2 42 2" xfId="4438" xr:uid="{7A8E6975-E74F-4EB3-922D-4949FB882221}"/>
    <cellStyle name="40% - Accent2 42 2 2" xfId="12782" xr:uid="{7574E6BE-4892-44B1-A2CE-27AD8FF25B85}"/>
    <cellStyle name="40% - Accent2 42 2 2 2" xfId="43515" xr:uid="{0DE341E8-D972-4AC3-92B5-70D81D32C17B}"/>
    <cellStyle name="40% - Accent2 42 2 3" xfId="41384" xr:uid="{11B56CC6-A403-4D40-B80C-DB7B6DADC6F4}"/>
    <cellStyle name="40% - Accent2 42 2 4" xfId="10387" xr:uid="{2CEB4691-36BF-4E72-A9FB-9133DC12D12A}"/>
    <cellStyle name="40% - Accent2 42 3" xfId="20850" xr:uid="{5D824694-A276-4923-B711-F649D13C0710}"/>
    <cellStyle name="40% - Accent2 42 3 2" xfId="45962" xr:uid="{DB5FBE36-4DEE-4372-99B1-39BE4C3EF953}"/>
    <cellStyle name="40% - Accent2 43" xfId="1578" xr:uid="{21362C7B-3921-45E1-AA0A-B68AA1C784F9}"/>
    <cellStyle name="40% - Accent2 43 2" xfId="4418" xr:uid="{DC9E1A74-3463-4516-9DA6-9BB67AA2B9E2}"/>
    <cellStyle name="40% - Accent2 43 2 2" xfId="12798" xr:uid="{3EF5DCC1-B081-4193-A9DB-CC9E49385AF4}"/>
    <cellStyle name="40% - Accent2 43 2 2 2" xfId="43528" xr:uid="{B4270F1E-98B5-4ED5-9F40-BF9CF794BE06}"/>
    <cellStyle name="40% - Accent2 43 2 3" xfId="41397" xr:uid="{1163DD1A-4F26-42F7-B938-7C6DCEF64242}"/>
    <cellStyle name="40% - Accent2 43 2 4" xfId="10403" xr:uid="{65B167F0-B6B5-49E6-8D66-59949E6B361A}"/>
    <cellStyle name="40% - Accent2 43 3" xfId="20863" xr:uid="{6A81D509-8D6F-4D94-8659-E479FAFEFF6B}"/>
    <cellStyle name="40% - Accent2 43 3 2" xfId="45975" xr:uid="{EF723E48-5C8F-4B8E-AD45-10F0F594778F}"/>
    <cellStyle name="40% - Accent2 44" xfId="1579" xr:uid="{38BDF488-2A02-4C67-B8AF-A8DEE3B33FE9}"/>
    <cellStyle name="40% - Accent2 44 2" xfId="6455" xr:uid="{DDA99951-EC25-4DB3-9BCC-5554E10DF0B8}"/>
    <cellStyle name="40% - Accent2 44 2 2" xfId="12814" xr:uid="{396F9E9E-9674-4D6F-8950-79154E9CDA6F}"/>
    <cellStyle name="40% - Accent2 44 2 2 2" xfId="43541" xr:uid="{8E11507A-BE49-43E3-B925-BD7C30A1D880}"/>
    <cellStyle name="40% - Accent2 44 2 3" xfId="41410" xr:uid="{695DB486-55B0-4935-AA26-4466A80BBBB7}"/>
    <cellStyle name="40% - Accent2 44 2 4" xfId="10419" xr:uid="{1C80A1A0-0537-4CED-B6AC-D1D9F6D634DE}"/>
    <cellStyle name="40% - Accent2 44 3" xfId="20876" xr:uid="{A079FDB8-5176-471A-817C-2E4651D7943D}"/>
    <cellStyle name="40% - Accent2 44 3 2" xfId="45988" xr:uid="{AAE96635-69F2-42DF-9AAC-C5FBB43604AD}"/>
    <cellStyle name="40% - Accent2 45" xfId="1580" xr:uid="{6776ECCA-5610-4334-88F6-FA548324D9AD}"/>
    <cellStyle name="40% - Accent2 45 2" xfId="6417" xr:uid="{85C50DCF-C1F4-4143-AEAB-D2A15F5F8DA7}"/>
    <cellStyle name="40% - Accent2 45 2 2" xfId="12830" xr:uid="{FE401F3C-6C06-41F8-9689-4AD4383483F0}"/>
    <cellStyle name="40% - Accent2 45 2 2 2" xfId="43554" xr:uid="{E2320B18-3B71-4554-919A-BD45C1F5534C}"/>
    <cellStyle name="40% - Accent2 45 2 3" xfId="41423" xr:uid="{525F2ED0-C4AF-4626-8CA4-7585C5506468}"/>
    <cellStyle name="40% - Accent2 45 2 4" xfId="10435" xr:uid="{32897A76-70BD-4D07-AC6C-F4C07C6C6F9C}"/>
    <cellStyle name="40% - Accent2 45 3" xfId="20889" xr:uid="{29691389-604E-4CA0-A2C4-A6A4EF0B26D4}"/>
    <cellStyle name="40% - Accent2 45 3 2" xfId="46001" xr:uid="{88416BED-1851-4F83-9A27-010DC06F01CC}"/>
    <cellStyle name="40% - Accent2 46" xfId="1581" xr:uid="{DED5BAF6-4380-4806-AC88-18B21E3BE5BC}"/>
    <cellStyle name="40% - Accent2 46 2" xfId="6380" xr:uid="{0C2F0E53-F868-445C-904A-D3A7FADDDA38}"/>
    <cellStyle name="40% - Accent2 46 2 2" xfId="12846" xr:uid="{D1326070-EAC8-4DE2-9AE1-3A07808EEB64}"/>
    <cellStyle name="40% - Accent2 46 2 2 2" xfId="43567" xr:uid="{6302A791-FB16-4D79-80BC-08A708F9F032}"/>
    <cellStyle name="40% - Accent2 46 2 3" xfId="41436" xr:uid="{FE46A9A1-7E7E-482E-A941-7BCEBF7D020C}"/>
    <cellStyle name="40% - Accent2 46 2 4" xfId="10451" xr:uid="{8E9F29A7-F47E-48FE-8484-B37725A7A275}"/>
    <cellStyle name="40% - Accent2 46 3" xfId="20902" xr:uid="{01C4A6A4-2B44-4E7D-8903-F99E170B0C99}"/>
    <cellStyle name="40% - Accent2 46 3 2" xfId="46014" xr:uid="{24E264F3-488B-4CD9-B218-CD2FEDB7DA23}"/>
    <cellStyle name="40% - Accent2 47" xfId="1582" xr:uid="{25C7D0F2-ACDC-4BE0-83C7-16452329F167}"/>
    <cellStyle name="40% - Accent2 47 2" xfId="6364" xr:uid="{8835106C-CDB4-4048-B8B7-AB4C6AAA35AE}"/>
    <cellStyle name="40% - Accent2 47 2 2" xfId="12862" xr:uid="{39CFB486-9784-43A5-A38D-B79C740ECB08}"/>
    <cellStyle name="40% - Accent2 47 2 2 2" xfId="43580" xr:uid="{2803F308-5673-456A-8C18-0A0B408CDDBB}"/>
    <cellStyle name="40% - Accent2 47 2 3" xfId="41449" xr:uid="{BB7371F9-14C1-4B4A-988A-07ADBB59C66E}"/>
    <cellStyle name="40% - Accent2 47 2 4" xfId="10467" xr:uid="{56B9AF53-2589-42EF-94C4-A51E385CB744}"/>
    <cellStyle name="40% - Accent2 47 3" xfId="20915" xr:uid="{778D9311-5AB5-4990-9189-48865816AF39}"/>
    <cellStyle name="40% - Accent2 47 3 2" xfId="46027" xr:uid="{5B5C6AA6-A3F8-452E-BFE6-1953E37DE1BD}"/>
    <cellStyle name="40% - Accent2 48" xfId="1583" xr:uid="{3052145F-4B71-4D67-8DBF-3A26C987CACB}"/>
    <cellStyle name="40% - Accent2 48 2" xfId="4376" xr:uid="{04AF14B0-D85D-4F81-8633-E99C94AB5DAE}"/>
    <cellStyle name="40% - Accent2 48 2 2" xfId="12878" xr:uid="{7E32FF5E-871E-4F87-8115-28D17E6A01A6}"/>
    <cellStyle name="40% - Accent2 48 2 2 2" xfId="43593" xr:uid="{7D25DBF4-2BA4-43D5-ADD9-448F434BEFD0}"/>
    <cellStyle name="40% - Accent2 48 2 3" xfId="41462" xr:uid="{36E14C6F-F69C-4415-B016-063970959ACD}"/>
    <cellStyle name="40% - Accent2 48 2 4" xfId="10483" xr:uid="{568697F9-3C9A-4AF2-942C-3F997D690EEB}"/>
    <cellStyle name="40% - Accent2 48 3" xfId="20928" xr:uid="{52C34DE1-0759-401E-859B-DFD2BC1C3E8C}"/>
    <cellStyle name="40% - Accent2 48 3 2" xfId="46040" xr:uid="{09EF0A39-E760-4C58-9EBF-2CEE954713E3}"/>
    <cellStyle name="40% - Accent2 49" xfId="1584" xr:uid="{5D668FF2-9544-4FC5-BD65-93EF089C3B0B}"/>
    <cellStyle name="40% - Accent2 49 2" xfId="6288" xr:uid="{69ED1D91-BA28-424A-934D-171305843D3C}"/>
    <cellStyle name="40% - Accent2 49 2 2" xfId="12894" xr:uid="{34D0638D-4F68-4DE9-BE0E-268C5EF644F7}"/>
    <cellStyle name="40% - Accent2 49 2 2 2" xfId="43606" xr:uid="{D762E250-3FB1-4709-A6A3-484BEC9C209C}"/>
    <cellStyle name="40% - Accent2 49 2 3" xfId="41475" xr:uid="{1B242C28-0FCA-4CE1-B35C-CA9239E74AB1}"/>
    <cellStyle name="40% - Accent2 49 2 4" xfId="10499" xr:uid="{5CC4CC09-FC91-462E-976D-B4C13A51EF1C}"/>
    <cellStyle name="40% - Accent2 49 3" xfId="20941" xr:uid="{75682EB0-8B47-4910-8788-BE2BA56F86E4}"/>
    <cellStyle name="40% - Accent2 49 3 2" xfId="46053" xr:uid="{C2D12DD8-EF5E-4BC1-9767-A6CE1E0FC573}"/>
    <cellStyle name="40% - Accent2 5" xfId="1585" xr:uid="{8CFDF983-9E71-4CF0-B3D7-AD46B6D1D4F5}"/>
    <cellStyle name="40% - Accent2 5 10" xfId="14230" xr:uid="{940BA1D6-082C-4180-A27F-1522E7245EA8}"/>
    <cellStyle name="40% - Accent2 5 2" xfId="1586" xr:uid="{5C9F2F8B-1B99-49EE-B332-A0C799E1F752}"/>
    <cellStyle name="40% - Accent2 5 2 2" xfId="7614" xr:uid="{DEC5D048-67AC-4629-8089-3A65D8930884}"/>
    <cellStyle name="40% - Accent2 5 2 2 2" xfId="12173" xr:uid="{EFAEDA22-77FE-446E-898C-63DC2CAE8EAA}"/>
    <cellStyle name="40% - Accent2 5 2 2 2 2" xfId="42946" xr:uid="{F4CBD41F-883E-4488-A5ED-E0FCCD0AC9B9}"/>
    <cellStyle name="40% - Accent2 5 2 2 3" xfId="40708" xr:uid="{A38B1AC1-9979-4AEA-89AC-81D95A444A38}"/>
    <cellStyle name="40% - Accent2 5 2 2 4" xfId="9668" xr:uid="{0D43056E-F6DB-44B9-968E-68CE85CE0CE6}"/>
    <cellStyle name="40% - Accent2 5 2 3" xfId="20308" xr:uid="{BCF5BF73-A045-4960-BDE3-F7B73EDDFD52}"/>
    <cellStyle name="40% - Accent2 5 2 3 2" xfId="45462" xr:uid="{C9A54B15-3B2C-40D7-B0C2-93338DBDC99E}"/>
    <cellStyle name="40% - Accent2 5 3" xfId="1587" xr:uid="{8812E913-459B-4A59-9BD0-E39A23358CD8}"/>
    <cellStyle name="40% - Accent2 5 3 2" xfId="7956" xr:uid="{48663F4E-46B7-49C1-A44D-12E1C4B51692}"/>
    <cellStyle name="40% - Accent2 5 4" xfId="1588" xr:uid="{8DA0D098-087A-4E90-9C38-E21CEA5682FA}"/>
    <cellStyle name="40% - Accent2 5 5" xfId="1589" xr:uid="{B7AB30D3-6BDC-4B0F-BA1F-CEEDD53E3A8E}"/>
    <cellStyle name="40% - Accent2 5 6" xfId="1590" xr:uid="{71D87211-F2A3-4B23-B123-A19D26429563}"/>
    <cellStyle name="40% - Accent2 5 7" xfId="1591" xr:uid="{C7DA994B-A358-4C3A-92A3-C69B48C9A2A9}"/>
    <cellStyle name="40% - Accent2 5 8" xfId="1592" xr:uid="{42237CA1-8415-4845-B29B-50CF88D65CBA}"/>
    <cellStyle name="40% - Accent2 5 9" xfId="4979" xr:uid="{8880B96D-F0F0-43B1-9E33-13A17C54FD2E}"/>
    <cellStyle name="40% - Accent2 5_PTTICT Q1_2011 v1_Lek" xfId="1593" xr:uid="{5917EF20-C847-42BF-8EBE-58B030E07186}"/>
    <cellStyle name="40% - Accent2 50" xfId="1594" xr:uid="{48F90849-4DC7-4BBC-99B4-EAB3814428C8}"/>
    <cellStyle name="40% - Accent2 50 2" xfId="6250" xr:uid="{FAF2B78A-5D99-46A0-91C6-C6747A7122F4}"/>
    <cellStyle name="40% - Accent2 50 2 2" xfId="12910" xr:uid="{35543303-BB76-4592-AEFC-AF94D195BB36}"/>
    <cellStyle name="40% - Accent2 50 2 2 2" xfId="43619" xr:uid="{EB915EB4-A0F8-47EB-83C1-A1423E61F5EC}"/>
    <cellStyle name="40% - Accent2 50 2 3" xfId="41488" xr:uid="{FDB420AC-0651-49EC-91D7-A226AE90D4D0}"/>
    <cellStyle name="40% - Accent2 50 2 4" xfId="10515" xr:uid="{026AEB63-7C3A-47C9-90F7-28EF7D862AD3}"/>
    <cellStyle name="40% - Accent2 50 3" xfId="20954" xr:uid="{92856C35-6312-476E-B23C-6E48FD9CA86B}"/>
    <cellStyle name="40% - Accent2 50 3 2" xfId="46066" xr:uid="{35EDB066-F2CC-4D37-A053-29ED006CFDA5}"/>
    <cellStyle name="40% - Accent2 51" xfId="1595" xr:uid="{D194DDE7-4FE2-4CB3-96D7-5F2C1B5AE11D}"/>
    <cellStyle name="40% - Accent2 51 2" xfId="6212" xr:uid="{25A3C97C-58F9-4E86-B946-4964EE9A6EC5}"/>
    <cellStyle name="40% - Accent2 51 2 2" xfId="12926" xr:uid="{701B2837-2019-4C09-A529-D1E0A2658C49}"/>
    <cellStyle name="40% - Accent2 51 2 2 2" xfId="43632" xr:uid="{861F8671-D240-4B10-9046-707323E2AE38}"/>
    <cellStyle name="40% - Accent2 51 2 3" xfId="41501" xr:uid="{0A0275FC-B597-4F65-889F-8D278B84BC36}"/>
    <cellStyle name="40% - Accent2 51 2 4" xfId="10531" xr:uid="{8D31914B-B3AE-482A-B3CB-DD9E98E2C749}"/>
    <cellStyle name="40% - Accent2 51 3" xfId="20967" xr:uid="{1583AFE3-8F3D-4155-9618-E3288B953087}"/>
    <cellStyle name="40% - Accent2 51 3 2" xfId="46079" xr:uid="{3BF92B4C-79BF-45B6-B555-EB6AB8183A36}"/>
    <cellStyle name="40% - Accent2 52" xfId="1596" xr:uid="{45D4DD10-2486-43A2-AF6A-EDF8F00088D8}"/>
    <cellStyle name="40% - Accent2 52 2" xfId="6173" xr:uid="{94468900-88DB-4327-9008-68AF2B32A96A}"/>
    <cellStyle name="40% - Accent2 52 2 2" xfId="12942" xr:uid="{A10D9274-5315-442F-967C-9311CE2E7057}"/>
    <cellStyle name="40% - Accent2 52 2 2 2" xfId="43645" xr:uid="{483E1B7F-1D1F-42E2-9A13-AEAFBF753AD2}"/>
    <cellStyle name="40% - Accent2 52 2 3" xfId="41514" xr:uid="{3E7916CA-DFA5-43F0-974B-3C3DBFB980C1}"/>
    <cellStyle name="40% - Accent2 52 2 4" xfId="10547" xr:uid="{3ECF0617-9534-46E1-A8F6-59F59B86F900}"/>
    <cellStyle name="40% - Accent2 52 3" xfId="20980" xr:uid="{853B5B22-6F87-46D3-9831-D4CA14259297}"/>
    <cellStyle name="40% - Accent2 52 3 2" xfId="46092" xr:uid="{66F01F34-9B66-47AF-A15A-29083184D6CD}"/>
    <cellStyle name="40% - Accent2 53" xfId="1597" xr:uid="{D460C2A0-F8CE-4DB9-9C3D-99BF5C60FD6F}"/>
    <cellStyle name="40% - Accent2 53 2" xfId="8087" xr:uid="{0294ABDD-FF78-480B-9D6F-3211D34E423B}"/>
    <cellStyle name="40% - Accent2 53 3" xfId="6147" xr:uid="{14DE4387-52BB-4602-8763-8DE5EDE5B3D0}"/>
    <cellStyle name="40% - Accent2 54" xfId="1598" xr:uid="{154AC93B-0D3A-4317-88D9-4F9E3FE5D947}"/>
    <cellStyle name="40% - Accent2 54 2" xfId="5929" xr:uid="{A886D3E3-8348-4E48-BAFE-A1C2B8B843A6}"/>
    <cellStyle name="40% - Accent2 54 2 2" xfId="13162" xr:uid="{959E2462-5A4F-4444-9054-14EA729EE468}"/>
    <cellStyle name="40% - Accent2 54 2 2 2" xfId="43865" xr:uid="{B744668C-4C8D-477B-888F-69F835BC648D}"/>
    <cellStyle name="40% - Accent2 54 2 3" xfId="41736" xr:uid="{5DCE064A-DCC1-448B-9BA1-C5D3702F0E0A}"/>
    <cellStyle name="40% - Accent2 54 2 4" xfId="10773" xr:uid="{404985E5-C902-4DA2-B3C9-CE07B9A48301}"/>
    <cellStyle name="40% - Accent2 54 3" xfId="21218" xr:uid="{C80AF2EE-2926-480C-B53C-DFB42732C9A0}"/>
    <cellStyle name="40% - Accent2 54 3 2" xfId="46313" xr:uid="{2F939AE6-BECB-4E4C-BC88-33822F2A042E}"/>
    <cellStyle name="40% - Accent2 55" xfId="1599" xr:uid="{CA4BD646-1DEC-4BD2-8A33-90F9024E7EC8}"/>
    <cellStyle name="40% - Accent2 55 2" xfId="5928" xr:uid="{2D84DFC0-720B-4801-BD81-2A413446BD22}"/>
    <cellStyle name="40% - Accent2 55 2 2" xfId="13163" xr:uid="{9FFDA817-7609-4EAB-96CD-AB8B262858EE}"/>
    <cellStyle name="40% - Accent2 55 2 2 2" xfId="43866" xr:uid="{C6D8E58A-F42E-48FD-9FC2-5243E4DAF5AE}"/>
    <cellStyle name="40% - Accent2 55 2 3" xfId="41737" xr:uid="{3A9DAE0E-986A-427D-9329-91F7C479A47B}"/>
    <cellStyle name="40% - Accent2 55 2 4" xfId="10774" xr:uid="{07A4ECBB-EB10-4D22-AA0D-638B2A25D58C}"/>
    <cellStyle name="40% - Accent2 55 3" xfId="21219" xr:uid="{E8ED339B-B743-496B-BC46-8B22FA07EC7D}"/>
    <cellStyle name="40% - Accent2 55 3 2" xfId="46314" xr:uid="{895C452F-8F63-42F3-90C6-A38865B9658F}"/>
    <cellStyle name="40% - Accent2 56" xfId="1600" xr:uid="{49124504-3440-4823-9080-DDF1D92B1AC2}"/>
    <cellStyle name="40% - Accent2 56 2" xfId="5927" xr:uid="{9620D528-C1D8-4A38-82B2-10B570BCFC47}"/>
    <cellStyle name="40% - Accent2 56 2 2" xfId="13164" xr:uid="{7BEC411D-6B95-45F9-980E-F5B2B0DEFA23}"/>
    <cellStyle name="40% - Accent2 56 2 2 2" xfId="43867" xr:uid="{BA88D8E2-7A9A-4040-B338-B325B6C81E5E}"/>
    <cellStyle name="40% - Accent2 56 2 3" xfId="41738" xr:uid="{7B8DADAF-C1E7-4C37-9E6B-0FADF8883423}"/>
    <cellStyle name="40% - Accent2 56 2 4" xfId="10775" xr:uid="{DCC00AB8-F42E-44EB-88B6-A94F3BB73F0A}"/>
    <cellStyle name="40% - Accent2 56 3" xfId="21220" xr:uid="{929AB773-CA1F-4676-A2D9-DED2A88413F6}"/>
    <cellStyle name="40% - Accent2 56 3 2" xfId="46315" xr:uid="{C6C64DD1-79F4-42CB-A248-4943D4A42938}"/>
    <cellStyle name="40% - Accent2 57" xfId="5926" xr:uid="{37BBD891-B7FF-4506-8FF2-EA73C0602DA1}"/>
    <cellStyle name="40% - Accent2 57 2" xfId="13165" xr:uid="{43E9CEC2-51AC-439C-A1DF-A8DBD54881E7}"/>
    <cellStyle name="40% - Accent2 57 2 2" xfId="43868" xr:uid="{65E7E9FC-8AA3-4C41-800E-279EBF17B18D}"/>
    <cellStyle name="40% - Accent2 57 3" xfId="21221" xr:uid="{DB042376-E7F9-46BD-B439-38E5E69A6857}"/>
    <cellStyle name="40% - Accent2 57 3 2" xfId="46316" xr:uid="{3AA1EEAC-B649-4114-8003-572EC089CE67}"/>
    <cellStyle name="40% - Accent2 57 4" xfId="41739" xr:uid="{57E758A2-45C7-49C1-8720-869345387846}"/>
    <cellStyle name="40% - Accent2 57 5" xfId="10776" xr:uid="{C56425B4-8DEB-4A11-947E-2EB7850D5151}"/>
    <cellStyle name="40% - Accent2 58" xfId="5925" xr:uid="{0454160F-FC3E-4ECF-943B-D6FB5793454D}"/>
    <cellStyle name="40% - Accent2 58 2" xfId="13166" xr:uid="{E97576F8-A6B6-496D-AA84-F2D588F1EDDB}"/>
    <cellStyle name="40% - Accent2 58 2 2" xfId="43869" xr:uid="{033E13C6-1779-44A4-BC66-77D7648982D6}"/>
    <cellStyle name="40% - Accent2 58 3" xfId="21222" xr:uid="{8F5D8914-1BD4-489D-92C5-4033A36F4728}"/>
    <cellStyle name="40% - Accent2 58 3 2" xfId="46317" xr:uid="{CDD73738-3549-4178-8EE7-1D27C5438287}"/>
    <cellStyle name="40% - Accent2 58 4" xfId="41740" xr:uid="{DBB2E958-3B9A-4CBF-8679-40780877E731}"/>
    <cellStyle name="40% - Accent2 58 5" xfId="10777" xr:uid="{19A4DE24-5FE1-4C2D-96D4-18F4498BC662}"/>
    <cellStyle name="40% - Accent2 59" xfId="5924" xr:uid="{A1078642-FFD2-4F09-8151-FA49DBEADF27}"/>
    <cellStyle name="40% - Accent2 59 2" xfId="13167" xr:uid="{AFD7AA27-463D-49E0-9F6A-5A5810B78E02}"/>
    <cellStyle name="40% - Accent2 59 2 2" xfId="43870" xr:uid="{1995E84B-1E8A-4BCA-BABE-78DC07662279}"/>
    <cellStyle name="40% - Accent2 59 3" xfId="21223" xr:uid="{72EEFB9F-9617-49CB-853D-3FD88DEA6005}"/>
    <cellStyle name="40% - Accent2 59 3 2" xfId="46318" xr:uid="{29B826B5-A90C-429E-930A-DABECAA77472}"/>
    <cellStyle name="40% - Accent2 59 4" xfId="41741" xr:uid="{EB72C3C3-7EEE-4FA5-B21C-D92D10C45DC1}"/>
    <cellStyle name="40% - Accent2 59 5" xfId="10778" xr:uid="{BD70B13A-4D27-4B23-90F6-F69FEDD765D7}"/>
    <cellStyle name="40% - Accent2 6" xfId="1601" xr:uid="{A87B52D3-B9D9-44A1-A6F1-678A96E7E229}"/>
    <cellStyle name="40% - Accent2 6 2" xfId="6996" xr:uid="{ECBAFA6F-9251-4A19-91FD-412C61B67B04}"/>
    <cellStyle name="40% - Accent2 6 2 2" xfId="12174" xr:uid="{F36CA10A-58FC-40B2-81C0-9A83FE3F59FF}"/>
    <cellStyle name="40% - Accent2 6 2 2 2" xfId="42947" xr:uid="{8265AC11-4090-4DFF-B534-A8FCA6A5F9C1}"/>
    <cellStyle name="40% - Accent2 6 2 3" xfId="20309" xr:uid="{8B741AFD-EBC8-42F8-B87C-0F8196125262}"/>
    <cellStyle name="40% - Accent2 6 2 3 2" xfId="45463" xr:uid="{D6CF8B25-2AA5-4054-A467-452A74EF4B17}"/>
    <cellStyle name="40% - Accent2 6 2 4" xfId="40709" xr:uid="{A27BE43F-87C8-4F70-88E9-968043673B5C}"/>
    <cellStyle name="40% - Accent2 6 2 5" xfId="9669" xr:uid="{6E65298F-9FA2-4CB6-9436-5B53300F582D}"/>
    <cellStyle name="40% - Accent2 6 3" xfId="7971" xr:uid="{1228A4DF-F99B-4129-AB4E-80B8F2B0A032}"/>
    <cellStyle name="40% - Accent2 6 4" xfId="7319" xr:uid="{806A7BB7-B1F0-422E-AC1A-1A348B9CFBC6}"/>
    <cellStyle name="40% - Accent2 6 5" xfId="14231" xr:uid="{3508F893-66C9-4F32-8226-B46A79B62154}"/>
    <cellStyle name="40% - Accent2 60" xfId="5923" xr:uid="{715C1340-4ED0-4FBE-ADE9-16634D80745E}"/>
    <cellStyle name="40% - Accent2 60 2" xfId="13168" xr:uid="{C1BD63DD-E6D7-4245-8387-6F28B7C3B071}"/>
    <cellStyle name="40% - Accent2 60 2 2" xfId="43871" xr:uid="{36C16292-EB4B-4061-9E8C-F6B7F9DF4B52}"/>
    <cellStyle name="40% - Accent2 60 3" xfId="21224" xr:uid="{552C3B4B-3CA5-474B-BD33-99E50FE498CB}"/>
    <cellStyle name="40% - Accent2 60 3 2" xfId="46319" xr:uid="{20818C79-9871-4F17-BBFD-B3B5DA59915D}"/>
    <cellStyle name="40% - Accent2 60 4" xfId="41742" xr:uid="{68301DB1-E7FE-4B6F-8689-AD18FA04FF1B}"/>
    <cellStyle name="40% - Accent2 60 5" xfId="10779" xr:uid="{39BF7B72-AE6B-4682-ADDB-BC6D7C05EAEE}"/>
    <cellStyle name="40% - Accent2 61" xfId="5922" xr:uid="{27DF4865-7EF2-41F1-BA26-538B43C85DA8}"/>
    <cellStyle name="40% - Accent2 61 2" xfId="13169" xr:uid="{D44B4286-6BAE-4DE7-B1CB-043FE37F419B}"/>
    <cellStyle name="40% - Accent2 61 2 2" xfId="43872" xr:uid="{56EA22AA-761A-4D1E-B512-A7965A1CC630}"/>
    <cellStyle name="40% - Accent2 61 3" xfId="21225" xr:uid="{514070B1-D9FF-404F-8E55-66286E6A5AD3}"/>
    <cellStyle name="40% - Accent2 61 3 2" xfId="46320" xr:uid="{3044F09F-C899-4277-83CB-2F7D66DCF428}"/>
    <cellStyle name="40% - Accent2 61 4" xfId="41743" xr:uid="{C016088A-5F7D-4CEE-8528-A448E3386BDB}"/>
    <cellStyle name="40% - Accent2 61 5" xfId="10780" xr:uid="{EF5FFE5A-59F8-45A3-97EA-C82E594C6EEC}"/>
    <cellStyle name="40% - Accent2 62" xfId="5921" xr:uid="{0EF47600-7845-4E63-B2B6-7E8CBD7893CD}"/>
    <cellStyle name="40% - Accent2 62 2" xfId="13170" xr:uid="{28699B4C-2BA3-4183-80DC-51691B69A2A4}"/>
    <cellStyle name="40% - Accent2 62 2 2" xfId="43873" xr:uid="{DD0F7F58-0212-41EB-9255-241F440051E4}"/>
    <cellStyle name="40% - Accent2 62 3" xfId="21226" xr:uid="{6C053E4F-809E-457A-A41F-A4DE9E9E460B}"/>
    <cellStyle name="40% - Accent2 62 3 2" xfId="46321" xr:uid="{E46BF497-0769-4123-A1D5-14923B7B0652}"/>
    <cellStyle name="40% - Accent2 62 4" xfId="41744" xr:uid="{C4FE28C8-EC25-4900-8972-1461FB071F52}"/>
    <cellStyle name="40% - Accent2 62 5" xfId="10781" xr:uid="{F24AE00C-E160-4379-AB04-F2E93627D6A5}"/>
    <cellStyle name="40% - Accent2 63" xfId="5920" xr:uid="{6C029F6D-1458-44AC-98C1-6859EB346A9B}"/>
    <cellStyle name="40% - Accent2 63 2" xfId="13171" xr:uid="{C0721734-4947-4396-9859-C851AE54DFF8}"/>
    <cellStyle name="40% - Accent2 63 2 2" xfId="43874" xr:uid="{5CECA567-AB92-45AB-8CF0-1B01813D2A35}"/>
    <cellStyle name="40% - Accent2 63 3" xfId="21227" xr:uid="{F05FE8C9-35B9-4882-A987-79AB3A461D4A}"/>
    <cellStyle name="40% - Accent2 63 3 2" xfId="46322" xr:uid="{96301944-9D27-40FC-B853-5D89869EB855}"/>
    <cellStyle name="40% - Accent2 63 4" xfId="41745" xr:uid="{71905364-8D0E-48E9-BD2A-75520354EEE2}"/>
    <cellStyle name="40% - Accent2 63 5" xfId="10782" xr:uid="{DC2167B7-6927-4AF1-BAD6-5749F5EECB06}"/>
    <cellStyle name="40% - Accent2 64" xfId="5919" xr:uid="{E6F656F7-9750-4CA1-A972-162EC3294500}"/>
    <cellStyle name="40% - Accent2 64 2" xfId="13172" xr:uid="{BA49B0CB-5797-48B3-895F-138E66C8C6FE}"/>
    <cellStyle name="40% - Accent2 64 2 2" xfId="43875" xr:uid="{8B6E1901-14D2-41F5-85F5-B823A5310524}"/>
    <cellStyle name="40% - Accent2 64 3" xfId="21228" xr:uid="{DA63EE6D-F57B-43F9-A377-7F6820706089}"/>
    <cellStyle name="40% - Accent2 64 3 2" xfId="46323" xr:uid="{AB7A090A-0DB7-4750-8668-F594631BE915}"/>
    <cellStyle name="40% - Accent2 64 4" xfId="41746" xr:uid="{401BDACB-E814-4979-B067-1EE1791F061D}"/>
    <cellStyle name="40% - Accent2 64 5" xfId="10783" xr:uid="{7E45C12E-3201-4809-94E5-6B6B42F68286}"/>
    <cellStyle name="40% - Accent2 65" xfId="5918" xr:uid="{898D93BC-D3B7-48C8-87B2-AB3502102A40}"/>
    <cellStyle name="40% - Accent2 65 2" xfId="13173" xr:uid="{C9AD63D5-AA71-4672-9E29-AD943F77E6E8}"/>
    <cellStyle name="40% - Accent2 65 2 2" xfId="43876" xr:uid="{BAFDAB7F-EBE0-4378-B7E6-C799890D7B1E}"/>
    <cellStyle name="40% - Accent2 65 3" xfId="21229" xr:uid="{67FDA00D-C217-41D4-82C3-4A9582F6C618}"/>
    <cellStyle name="40% - Accent2 65 3 2" xfId="46324" xr:uid="{66E2BCDC-9F0F-48FC-B4DB-B9876BE7D363}"/>
    <cellStyle name="40% - Accent2 65 4" xfId="41747" xr:uid="{4829E227-BE1D-4DFF-88A7-DA954636BAB9}"/>
    <cellStyle name="40% - Accent2 65 5" xfId="10784" xr:uid="{F350C773-02E4-4B41-9FB7-F2B87D983FF7}"/>
    <cellStyle name="40% - Accent2 66" xfId="5917" xr:uid="{1D1596BB-48A7-4022-A31A-8368E4A29594}"/>
    <cellStyle name="40% - Accent2 66 2" xfId="13174" xr:uid="{2872F8DD-DF76-48D5-BADD-8778966FDCB8}"/>
    <cellStyle name="40% - Accent2 66 2 2" xfId="43877" xr:uid="{8B300A77-E1FA-40E9-A334-56D5724A6948}"/>
    <cellStyle name="40% - Accent2 66 3" xfId="21230" xr:uid="{F9805FCA-2A4A-4F6B-B7F5-426AE3420B98}"/>
    <cellStyle name="40% - Accent2 66 3 2" xfId="46325" xr:uid="{E819C215-DEAC-4482-808D-9BEBC640E189}"/>
    <cellStyle name="40% - Accent2 66 4" xfId="41748" xr:uid="{8C8EB7AE-18FB-4F05-88E6-9842CD1AD670}"/>
    <cellStyle name="40% - Accent2 66 5" xfId="10785" xr:uid="{14F90FA0-5D2D-4158-8780-8F1112486031}"/>
    <cellStyle name="40% - Accent2 67" xfId="5916" xr:uid="{A9A2E70B-BA81-44D9-AC71-18021226E9DD}"/>
    <cellStyle name="40% - Accent2 67 2" xfId="13175" xr:uid="{9C71EAF4-A044-42E6-AA0D-E7E12DF5EE06}"/>
    <cellStyle name="40% - Accent2 67 2 2" xfId="43878" xr:uid="{807DC326-24D4-4030-82ED-5DACC58C6537}"/>
    <cellStyle name="40% - Accent2 67 3" xfId="21231" xr:uid="{78ED3BFA-5F66-4FFF-AC23-43533289F8D2}"/>
    <cellStyle name="40% - Accent2 67 3 2" xfId="46326" xr:uid="{FCC4D139-5FC3-424F-8018-8585BE2089DC}"/>
    <cellStyle name="40% - Accent2 67 4" xfId="41749" xr:uid="{49B9DBB5-C8F6-47F4-BE95-60F8FDAF107A}"/>
    <cellStyle name="40% - Accent2 67 5" xfId="10786" xr:uid="{7099D920-2E3B-403E-A023-D93EE6212B84}"/>
    <cellStyle name="40% - Accent2 68" xfId="5915" xr:uid="{4989E801-D75D-4CD9-AC29-84943347E920}"/>
    <cellStyle name="40% - Accent2 68 2" xfId="13176" xr:uid="{C721167C-D62A-48E6-AD31-1E06871CACDD}"/>
    <cellStyle name="40% - Accent2 68 2 2" xfId="43879" xr:uid="{5A1C2349-BE5B-4154-BEC7-317778A3F69C}"/>
    <cellStyle name="40% - Accent2 68 3" xfId="21232" xr:uid="{ECA901E8-56CB-4007-B634-D68FA4A2334C}"/>
    <cellStyle name="40% - Accent2 68 3 2" xfId="46327" xr:uid="{DC4F4581-B701-4C8C-A8F0-77FA413A0F97}"/>
    <cellStyle name="40% - Accent2 68 4" xfId="41750" xr:uid="{5CA63176-6D7F-4DD9-8C60-52967A568CEC}"/>
    <cellStyle name="40% - Accent2 68 5" xfId="10787" xr:uid="{A2B81DE7-FA93-4DB6-B5D9-0C58248C7824}"/>
    <cellStyle name="40% - Accent2 69" xfId="5914" xr:uid="{4F32CEBB-B2D0-437D-A0ED-2EBDC1201374}"/>
    <cellStyle name="40% - Accent2 69 2" xfId="13177" xr:uid="{7355F68C-C113-4212-98E3-446EB651655F}"/>
    <cellStyle name="40% - Accent2 69 2 2" xfId="43880" xr:uid="{3B748F6C-1766-4A25-B12B-56A6B120AB22}"/>
    <cellStyle name="40% - Accent2 69 3" xfId="21233" xr:uid="{1301729F-3666-49A0-AAC8-06DA68F97370}"/>
    <cellStyle name="40% - Accent2 69 3 2" xfId="46328" xr:uid="{17AD4E21-6D9D-4F36-BACB-50AE819BD722}"/>
    <cellStyle name="40% - Accent2 69 4" xfId="41751" xr:uid="{4600BE0E-792D-489F-9734-78351B2CFFF0}"/>
    <cellStyle name="40% - Accent2 69 5" xfId="10788" xr:uid="{46005A8C-AEBB-48D9-B90A-8DB43DDBFFF5}"/>
    <cellStyle name="40% - Accent2 7" xfId="1602" xr:uid="{B0F89DDD-A532-453D-93AD-BB34156124C6}"/>
    <cellStyle name="40% - Accent2 7 2" xfId="4726" xr:uid="{FC7252AD-82B2-4E23-A49C-754C83EADA08}"/>
    <cellStyle name="40% - Accent2 7 2 2" xfId="12175" xr:uid="{1CE73A9D-3624-4958-96DA-09B3C7263025}"/>
    <cellStyle name="40% - Accent2 7 2 2 2" xfId="42948" xr:uid="{237C97CE-8620-4E42-85A6-D4D76CF23734}"/>
    <cellStyle name="40% - Accent2 7 2 3" xfId="20310" xr:uid="{BC3F2AB7-EF99-4391-84BE-CA4F3F580C6A}"/>
    <cellStyle name="40% - Accent2 7 2 3 2" xfId="45464" xr:uid="{E0CD1DDC-46F4-44C6-B025-CB9AA693F4EA}"/>
    <cellStyle name="40% - Accent2 7 2 4" xfId="40710" xr:uid="{B006149F-0364-4C9A-AE62-7B36E66F0B61}"/>
    <cellStyle name="40% - Accent2 7 2 5" xfId="9670" xr:uid="{78FB10AA-D29C-436E-8B72-7F3BF213E79B}"/>
    <cellStyle name="40% - Accent2 7 3" xfId="7987" xr:uid="{F2D819B8-1C87-430F-A395-A72B7193EA70}"/>
    <cellStyle name="40% - Accent2 7 4" xfId="4978" xr:uid="{A232DE52-38E0-4923-AFC7-EED57970E83A}"/>
    <cellStyle name="40% - Accent2 7 5" xfId="14232" xr:uid="{53A3AB48-985C-4F34-9533-E853A6668559}"/>
    <cellStyle name="40% - Accent2 70" xfId="5913" xr:uid="{27A9B01A-AC65-4557-9B43-BE52BD1AC902}"/>
    <cellStyle name="40% - Accent2 70 2" xfId="13178" xr:uid="{2561FD4F-A352-42E6-AC3D-77D33963E302}"/>
    <cellStyle name="40% - Accent2 70 2 2" xfId="43881" xr:uid="{904AAE3D-9CC8-4990-A895-2D79B291081B}"/>
    <cellStyle name="40% - Accent2 70 3" xfId="21234" xr:uid="{02D3F6D5-DF5C-41E7-85C1-9032248980FC}"/>
    <cellStyle name="40% - Accent2 70 3 2" xfId="46329" xr:uid="{B9825DF6-3C7A-42BB-8B52-3B3EA755232F}"/>
    <cellStyle name="40% - Accent2 70 4" xfId="41752" xr:uid="{05AA18C1-F1AA-41DC-9379-7C39FCFDBDFE}"/>
    <cellStyle name="40% - Accent2 70 5" xfId="10789" xr:uid="{3E4FBAED-F8E6-4F5B-8063-758490DA482E}"/>
    <cellStyle name="40% - Accent2 71" xfId="5912" xr:uid="{344E2E34-F4BE-4EED-B31D-31E96EE97E1B}"/>
    <cellStyle name="40% - Accent2 71 2" xfId="13179" xr:uid="{0098FFD0-6D47-494A-B2FE-2621467B51C1}"/>
    <cellStyle name="40% - Accent2 71 2 2" xfId="43882" xr:uid="{EC7CACEB-CB57-4A50-B1F7-47DEBE403D36}"/>
    <cellStyle name="40% - Accent2 71 3" xfId="21235" xr:uid="{30FC5C65-D938-49E6-8DE5-3FC9788D72AF}"/>
    <cellStyle name="40% - Accent2 71 3 2" xfId="46330" xr:uid="{4EE4F674-CCD3-4A89-815A-67B0EBF08FE0}"/>
    <cellStyle name="40% - Accent2 71 4" xfId="41753" xr:uid="{B8C414DD-A2F5-4E77-B0E4-B1AC5DC3E495}"/>
    <cellStyle name="40% - Accent2 71 5" xfId="10790" xr:uid="{EE1BA907-43C8-45E7-823F-709F141E7BE8}"/>
    <cellStyle name="40% - Accent2 72" xfId="5911" xr:uid="{2A336C4B-DBBF-4AF5-A68C-0C619AA79A0A}"/>
    <cellStyle name="40% - Accent2 72 2" xfId="13180" xr:uid="{F689FDE8-3C08-4909-B397-B5044CDEEE36}"/>
    <cellStyle name="40% - Accent2 72 2 2" xfId="43883" xr:uid="{22DB488B-F828-4238-A5CC-37DB8ADBBAAE}"/>
    <cellStyle name="40% - Accent2 72 3" xfId="21236" xr:uid="{C7667EB0-511F-4B66-A9B9-418CA49CB906}"/>
    <cellStyle name="40% - Accent2 72 3 2" xfId="46331" xr:uid="{2A9EDDC1-5EA6-41DA-B432-97EA3E11BD3C}"/>
    <cellStyle name="40% - Accent2 72 4" xfId="41754" xr:uid="{CB75FF04-BA67-46A3-B52D-41C8D9F51911}"/>
    <cellStyle name="40% - Accent2 72 5" xfId="10791" xr:uid="{9FF5DA19-DE74-498D-86DF-D911A66165D5}"/>
    <cellStyle name="40% - Accent2 73" xfId="5910" xr:uid="{E06E5DF4-E972-47EB-AAFA-19D2262198CA}"/>
    <cellStyle name="40% - Accent2 73 2" xfId="13181" xr:uid="{B31B005F-ACC4-49C2-9C77-EA4E7AF1F49B}"/>
    <cellStyle name="40% - Accent2 73 2 2" xfId="43884" xr:uid="{BCA2EF31-5943-4C36-A1DB-A2D748245478}"/>
    <cellStyle name="40% - Accent2 73 3" xfId="21237" xr:uid="{5AC028BF-460C-4F5F-8814-850E09254A49}"/>
    <cellStyle name="40% - Accent2 73 3 2" xfId="46332" xr:uid="{EBCC68FE-399C-43AA-A62A-62F68F6624F6}"/>
    <cellStyle name="40% - Accent2 73 4" xfId="41755" xr:uid="{EF845219-0D00-45AE-895C-CA7841FD1BD5}"/>
    <cellStyle name="40% - Accent2 73 5" xfId="10792" xr:uid="{B0403A09-7DEE-4C71-9B57-DB9DAC42AFB4}"/>
    <cellStyle name="40% - Accent2 74" xfId="4342" xr:uid="{1FBE04FD-E697-454D-BECF-8D1F79B96CB7}"/>
    <cellStyle name="40% - Accent2 74 2" xfId="13182" xr:uid="{A93E3899-D270-429B-9068-C09C876D1530}"/>
    <cellStyle name="40% - Accent2 74 2 2" xfId="43885" xr:uid="{AC41EB92-F7A1-4D65-926F-1C514F277820}"/>
    <cellStyle name="40% - Accent2 74 3" xfId="21238" xr:uid="{36096E31-7B97-424E-B126-AB616866216E}"/>
    <cellStyle name="40% - Accent2 74 3 2" xfId="46333" xr:uid="{2426AE29-2C54-4D4E-8A45-492189FBA2CB}"/>
    <cellStyle name="40% - Accent2 74 4" xfId="41756" xr:uid="{81A5622C-BD10-4EFE-9BFD-43E13B90E1AA}"/>
    <cellStyle name="40% - Accent2 74 5" xfId="10793" xr:uid="{FCCCC7C4-8F6D-42B3-951A-5D7C7970D1B1}"/>
    <cellStyle name="40% - Accent2 75" xfId="4341" xr:uid="{CA96ABD8-77E3-4872-A8A9-4B163D05A789}"/>
    <cellStyle name="40% - Accent2 75 2" xfId="13183" xr:uid="{4E5DB5C6-48D4-4604-9504-A715D4FD333C}"/>
    <cellStyle name="40% - Accent2 75 2 2" xfId="43886" xr:uid="{A829AD5E-0B22-4EA9-8A3D-6F48C1367110}"/>
    <cellStyle name="40% - Accent2 75 3" xfId="21239" xr:uid="{90FD6822-60CA-48F8-A090-A8DD071037B6}"/>
    <cellStyle name="40% - Accent2 75 3 2" xfId="46334" xr:uid="{6F7BF3C8-46DC-4E19-A29E-D9B8625CA86B}"/>
    <cellStyle name="40% - Accent2 75 4" xfId="41757" xr:uid="{3320A902-D3CB-474A-9C9B-B6FE8520282D}"/>
    <cellStyle name="40% - Accent2 75 5" xfId="10794" xr:uid="{5C952D76-E087-479A-AD85-A92D2DC20C06}"/>
    <cellStyle name="40% - Accent2 76" xfId="4340" xr:uid="{F82BAB7D-9A8C-441C-8CF6-AFBD1A46D539}"/>
    <cellStyle name="40% - Accent2 76 2" xfId="13184" xr:uid="{6889B4A6-E671-443E-98CC-44B3CE412B25}"/>
    <cellStyle name="40% - Accent2 76 2 2" xfId="43887" xr:uid="{AFECEDEA-C808-4294-B754-4A9571CA5920}"/>
    <cellStyle name="40% - Accent2 76 3" xfId="21240" xr:uid="{0D09CC4D-F5F0-40D1-912A-5158D65FDFC8}"/>
    <cellStyle name="40% - Accent2 76 3 2" xfId="46335" xr:uid="{C0842399-9A1F-4997-B687-8686EBDF8BA5}"/>
    <cellStyle name="40% - Accent2 76 4" xfId="41758" xr:uid="{78BBA1B0-30C2-4759-9E9A-1970B4BB6656}"/>
    <cellStyle name="40% - Accent2 76 5" xfId="10795" xr:uid="{0BBD1A80-8F43-4777-92C6-15B8268623B9}"/>
    <cellStyle name="40% - Accent2 77" xfId="5909" xr:uid="{340BB8D9-5888-420E-9E57-36A8423E462A}"/>
    <cellStyle name="40% - Accent2 77 2" xfId="13185" xr:uid="{A878FBA0-C1B4-4DFE-B47C-E47E73217F2F}"/>
    <cellStyle name="40% - Accent2 77 2 2" xfId="43888" xr:uid="{1490523B-8978-46F0-BD2E-843E392C0138}"/>
    <cellStyle name="40% - Accent2 77 3" xfId="21241" xr:uid="{4D96D795-74EC-45D6-9969-1DAE054FD975}"/>
    <cellStyle name="40% - Accent2 77 3 2" xfId="46336" xr:uid="{47EA636D-03B4-401B-9921-45770A0F85D5}"/>
    <cellStyle name="40% - Accent2 77 4" xfId="41759" xr:uid="{27125425-1EE9-4CC4-9F6B-DC4928C2BB02}"/>
    <cellStyle name="40% - Accent2 77 5" xfId="10796" xr:uid="{A897F78C-CF01-4D0B-BDAC-B83D21F4AF4C}"/>
    <cellStyle name="40% - Accent2 78" xfId="5908" xr:uid="{F85F709F-103D-4A9F-836A-F749E47AEDBA}"/>
    <cellStyle name="40% - Accent2 78 2" xfId="13186" xr:uid="{8E0ACFA1-7772-4A9F-BB28-4DAC2C4BE62A}"/>
    <cellStyle name="40% - Accent2 78 2 2" xfId="43889" xr:uid="{526CDA86-9101-4BD3-81A4-0C950672CBE4}"/>
    <cellStyle name="40% - Accent2 78 3" xfId="21242" xr:uid="{42C9FFD7-2F3C-4434-8D30-C3AC7A83C7FA}"/>
    <cellStyle name="40% - Accent2 78 3 2" xfId="46337" xr:uid="{CEC63DFE-E7E6-4267-A3B6-A3C55222EF9F}"/>
    <cellStyle name="40% - Accent2 78 4" xfId="41760" xr:uid="{27042C90-A9D0-495E-872D-BE583E648731}"/>
    <cellStyle name="40% - Accent2 78 5" xfId="10797" xr:uid="{63BC48C3-C378-4CBE-A07C-2470BC74336D}"/>
    <cellStyle name="40% - Accent2 79" xfId="5907" xr:uid="{A1A4C876-B01D-4D99-9333-B94FB92E3866}"/>
    <cellStyle name="40% - Accent2 79 2" xfId="13187" xr:uid="{9BB3876A-E109-4095-91D1-B55FFF04C471}"/>
    <cellStyle name="40% - Accent2 79 2 2" xfId="43890" xr:uid="{C394F843-F099-4CF0-93A2-6E62867F1964}"/>
    <cellStyle name="40% - Accent2 79 3" xfId="21243" xr:uid="{74E3DA31-B0BF-41CA-9C8F-CB7EA14D55E9}"/>
    <cellStyle name="40% - Accent2 79 3 2" xfId="46338" xr:uid="{1C252BBA-C3FA-425D-81AB-F5E5F6E51651}"/>
    <cellStyle name="40% - Accent2 79 4" xfId="41761" xr:uid="{ED368CED-1A50-4D7E-9F43-F9623D3DE4A8}"/>
    <cellStyle name="40% - Accent2 79 5" xfId="10798" xr:uid="{F25482E6-F6BC-4863-86D6-02E27F6C6426}"/>
    <cellStyle name="40% - Accent2 8" xfId="1603" xr:uid="{6B70073C-4487-4A3B-94BD-D42AAC749C8A}"/>
    <cellStyle name="40% - Accent2 8 2" xfId="4725" xr:uid="{59E67EA3-B619-49FB-A752-DBD1DA9FA8D3}"/>
    <cellStyle name="40% - Accent2 8 2 2" xfId="12176" xr:uid="{B431AEB4-2F7E-4143-82EB-A67F734DE60A}"/>
    <cellStyle name="40% - Accent2 8 2 2 2" xfId="42949" xr:uid="{307EEBE7-98BA-4806-B7FC-A14E7906281C}"/>
    <cellStyle name="40% - Accent2 8 2 3" xfId="20311" xr:uid="{19E18F84-7C0A-4B10-968A-8B564C85102F}"/>
    <cellStyle name="40% - Accent2 8 2 3 2" xfId="45465" xr:uid="{A496CFBF-6650-415B-A09F-9AA21E9B5AA7}"/>
    <cellStyle name="40% - Accent2 8 2 4" xfId="40711" xr:uid="{5B10663B-EBF7-4D04-AB6F-7276F55D9466}"/>
    <cellStyle name="40% - Accent2 8 2 5" xfId="9671" xr:uid="{5FD37BE1-380C-4198-868C-0CA27AF5F6A3}"/>
    <cellStyle name="40% - Accent2 8 3" xfId="8004" xr:uid="{ACD0C6B2-D442-44C3-B80F-7B3DB2567DE4}"/>
    <cellStyle name="40% - Accent2 8 4" xfId="4977" xr:uid="{B95F7784-AB8D-4ADF-9DF6-2139756B0B1B}"/>
    <cellStyle name="40% - Accent2 8 5" xfId="14233" xr:uid="{D31CAB26-2561-44F8-9099-7A2E61438DF0}"/>
    <cellStyle name="40% - Accent2 80" xfId="5906" xr:uid="{AF39A9BF-D099-42AE-B0BB-053349BD730D}"/>
    <cellStyle name="40% - Accent2 80 2" xfId="13188" xr:uid="{23C74AD7-E8C1-4681-A9C0-1B50231905C3}"/>
    <cellStyle name="40% - Accent2 80 2 2" xfId="43891" xr:uid="{0949696D-0EA6-4768-BD77-9E9A02F8F362}"/>
    <cellStyle name="40% - Accent2 80 3" xfId="21244" xr:uid="{80C98139-4EB1-4353-8DDB-81927B55E1C6}"/>
    <cellStyle name="40% - Accent2 80 3 2" xfId="46339" xr:uid="{11427DAB-13FE-41EF-B0E6-60060E6A0A36}"/>
    <cellStyle name="40% - Accent2 80 4" xfId="41762" xr:uid="{B63A862D-10E9-4ECE-9A58-A1EAC3EBC48F}"/>
    <cellStyle name="40% - Accent2 80 5" xfId="10799" xr:uid="{DF9AC604-8030-4F08-932A-80B8BD950801}"/>
    <cellStyle name="40% - Accent2 81" xfId="5905" xr:uid="{9ABBA29B-75E8-45A4-A3D1-2BAC775FDEB8}"/>
    <cellStyle name="40% - Accent2 81 2" xfId="13189" xr:uid="{C5EFB886-90B8-41F3-B501-B6EB64CD3758}"/>
    <cellStyle name="40% - Accent2 81 2 2" xfId="43892" xr:uid="{19414115-2CBD-4C5B-BA46-CEA753A8FC4B}"/>
    <cellStyle name="40% - Accent2 81 3" xfId="21245" xr:uid="{0B8E2D7F-B03B-40B1-AA99-3482751A38F4}"/>
    <cellStyle name="40% - Accent2 81 3 2" xfId="46340" xr:uid="{46FB91C8-CCD0-424D-90A4-8CF686898F2F}"/>
    <cellStyle name="40% - Accent2 81 4" xfId="41763" xr:uid="{2247453E-C36D-4298-9197-22789D96C8F8}"/>
    <cellStyle name="40% - Accent2 81 5" xfId="10800" xr:uid="{7CA18C8D-48FB-4946-AB94-9C79F864D383}"/>
    <cellStyle name="40% - Accent2 82" xfId="5904" xr:uid="{10342B36-75A5-4781-8DD9-9125C608606D}"/>
    <cellStyle name="40% - Accent2 82 2" xfId="13190" xr:uid="{F2C97317-6A44-405C-B6AE-60C7AD34A23F}"/>
    <cellStyle name="40% - Accent2 82 2 2" xfId="43893" xr:uid="{E2B8C8C2-1F29-4308-8EE2-CAD04694CED3}"/>
    <cellStyle name="40% - Accent2 82 3" xfId="21246" xr:uid="{8E5A0FBD-3A0B-4C3F-B188-27F2C9ED6C1E}"/>
    <cellStyle name="40% - Accent2 82 3 2" xfId="46341" xr:uid="{6498327E-B448-4D65-910A-F0A6E8EB36B3}"/>
    <cellStyle name="40% - Accent2 82 4" xfId="41764" xr:uid="{42FDDE57-9584-4601-88D7-2BDEB9855745}"/>
    <cellStyle name="40% - Accent2 82 5" xfId="10801" xr:uid="{5F1F7DF2-A7AB-4A28-A138-E3046895F08A}"/>
    <cellStyle name="40% - Accent2 83" xfId="5903" xr:uid="{54B44760-4C9A-4950-B032-BC2F87E8F1CE}"/>
    <cellStyle name="40% - Accent2 83 2" xfId="13191" xr:uid="{5BC595B8-F126-4007-B78F-080F20483C30}"/>
    <cellStyle name="40% - Accent2 83 2 2" xfId="43894" xr:uid="{977645B8-B7CC-43EF-B6A0-22E09EFB4F59}"/>
    <cellStyle name="40% - Accent2 83 3" xfId="21247" xr:uid="{1DFA1371-6FA7-4335-BF5D-070DED4F100C}"/>
    <cellStyle name="40% - Accent2 83 3 2" xfId="46342" xr:uid="{93D80957-B7AE-4E69-8E97-ACB02CA32927}"/>
    <cellStyle name="40% - Accent2 83 4" xfId="41765" xr:uid="{B99FA06B-141A-4EBC-8DBA-F07A75952306}"/>
    <cellStyle name="40% - Accent2 83 5" xfId="10802" xr:uid="{22529280-1BFB-44B5-A7A4-DEF024B433AA}"/>
    <cellStyle name="40% - Accent2 84" xfId="7797" xr:uid="{E0B31CBB-159F-4DFF-9671-5BC7874B2797}"/>
    <cellStyle name="40% - Accent2 84 2" xfId="8141" xr:uid="{7DA29B24-2427-4A18-A4BD-64BC13CB08E3}"/>
    <cellStyle name="40% - Accent2 85" xfId="7818" xr:uid="{E750757A-B965-4862-96F6-1054EA512134}"/>
    <cellStyle name="40% - Accent2 85 2" xfId="8168" xr:uid="{AB71E375-C1EF-412C-805B-CDCB76E91332}"/>
    <cellStyle name="40% - Accent2 86" xfId="7833" xr:uid="{3884DA13-9AC8-41EE-9C59-1EB875F2DE38}"/>
    <cellStyle name="40% - Accent2 86 2" xfId="8182" xr:uid="{DA4DFDE5-A13D-4E6E-A272-DDC233D90866}"/>
    <cellStyle name="40% - Accent2 87" xfId="7849" xr:uid="{F9F57C41-2686-4082-ABA4-22E1A2640A0D}"/>
    <cellStyle name="40% - Accent2 87 2" xfId="8197" xr:uid="{5FEA98B3-B001-4D18-A738-E2A18A78AD2E}"/>
    <cellStyle name="40% - Accent2 88" xfId="7866" xr:uid="{4A8CB0D9-614C-4C20-B7FD-9BAFFC9700F7}"/>
    <cellStyle name="40% - Accent2 88 2" xfId="8212" xr:uid="{D0CBADFE-1636-4294-B5D6-1B78143180CD}"/>
    <cellStyle name="40% - Accent2 89" xfId="7891" xr:uid="{61F673A3-55A2-4280-86B5-34DF07271AA4}"/>
    <cellStyle name="40% - Accent2 9" xfId="1604" xr:uid="{EEEBB5D7-76B0-458A-89B3-C440951002C2}"/>
    <cellStyle name="40% - Accent2 9 2" xfId="4723" xr:uid="{3B3D1164-9E72-4D56-9815-AA21E21355BA}"/>
    <cellStyle name="40% - Accent2 9 2 2" xfId="12178" xr:uid="{0F0EA721-156E-48AD-91C2-2377AAD1D114}"/>
    <cellStyle name="40% - Accent2 9 2 2 2" xfId="42951" xr:uid="{640C8C57-E639-46C4-A9CA-236E78805B36}"/>
    <cellStyle name="40% - Accent2 9 2 3" xfId="20313" xr:uid="{CD3C69F6-12F5-4D76-8F14-51DB0AB4B3CB}"/>
    <cellStyle name="40% - Accent2 9 2 3 2" xfId="45467" xr:uid="{B4EC578D-884C-4BD8-8677-9F0E8AB96FF9}"/>
    <cellStyle name="40% - Accent2 9 2 4" xfId="40713" xr:uid="{BA81A3DF-9137-4052-939F-AFEBEFAB37E1}"/>
    <cellStyle name="40% - Accent2 9 2 5" xfId="9673" xr:uid="{33E23D02-C3B4-4C65-9A95-4EF4BB54325A}"/>
    <cellStyle name="40% - Accent2 9 3" xfId="8445" xr:uid="{8DD360B7-08FC-4CC9-BEA7-4678F8B895A5}"/>
    <cellStyle name="40% - Accent2 9 3 2" xfId="13576" xr:uid="{87FC93BB-20D4-4B1E-B26D-491B5F5EE122}"/>
    <cellStyle name="40% - Accent2 9 3 3" xfId="40712" xr:uid="{64A98BD5-AFC2-4206-8BDB-9B6A18430042}"/>
    <cellStyle name="40% - Accent2 9 3 4" xfId="9672" xr:uid="{71C34E14-50B9-475E-A1E1-CFB97BD4F950}"/>
    <cellStyle name="40% - Accent2 9 4" xfId="4724" xr:uid="{70E37845-0C18-4F22-9825-53BD85BD1DDA}"/>
    <cellStyle name="40% - Accent2 9 4 2" xfId="20312" xr:uid="{8DFDDB87-8D94-402C-B9E3-600EBA346A24}"/>
    <cellStyle name="40% - Accent2 9 4 2 2" xfId="45466" xr:uid="{04F38AC3-513F-44C6-905D-E3439E2DF6E7}"/>
    <cellStyle name="40% - Accent2 9 4 3" xfId="42950" xr:uid="{18CA74C1-5DC1-4587-A849-77CA8C660A7F}"/>
    <cellStyle name="40% - Accent2 9 4 4" xfId="12177" xr:uid="{5A4D0943-B692-44BA-B286-CD11BEBBDE64}"/>
    <cellStyle name="40% - Accent2 9 5" xfId="7318" xr:uid="{E70C430B-6CEA-46F6-99CA-38D233A24E2E}"/>
    <cellStyle name="40% - Accent2 9 6" xfId="14234" xr:uid="{E3078C2B-7FEF-4AF5-BC6B-2DE1EFB1CA12}"/>
    <cellStyle name="40% - Accent2 90" xfId="8036" xr:uid="{5BEEB4FB-A904-4643-82EA-A0B6A6E90C36}"/>
    <cellStyle name="40% - Accent2 91" xfId="8264" xr:uid="{C44398B0-4B44-48EE-9F23-551E92AE394E}"/>
    <cellStyle name="40% - Accent2 91 2" xfId="8543" xr:uid="{BAD9DECB-7319-403B-A776-47DE1ED2A406}"/>
    <cellStyle name="40% - Accent2 92" xfId="8294" xr:uid="{EAC69E4E-62DA-4913-A01A-D4FB750CB9F2}"/>
    <cellStyle name="40% - Accent2 92 2" xfId="8560" xr:uid="{4BD77C02-82DD-4EEE-BA25-83E0EBC1C85A}"/>
    <cellStyle name="40% - Accent2 93" xfId="8313" xr:uid="{EADEA816-ADE3-4FAB-9E7F-316A1F2ABF98}"/>
    <cellStyle name="40% - Accent2 93 2" xfId="8575" xr:uid="{484A4946-9465-4CD9-803E-54DE19B6CEC8}"/>
    <cellStyle name="40% - Accent2 94" xfId="8330" xr:uid="{91CF1437-670E-4FFA-BC2F-20D91C675A83}"/>
    <cellStyle name="40% - Accent2 95" xfId="6913" xr:uid="{74B41D10-7BD8-47FA-9DEC-3903685BB681}"/>
    <cellStyle name="40% - Accent2 96" xfId="11145" xr:uid="{294B92DA-5254-40B6-A3F2-A39D7C4BD989}"/>
    <cellStyle name="40% - Accent2 97" xfId="11155" xr:uid="{AF6FBA06-DAAB-4049-8FA4-F7A85085250D}"/>
    <cellStyle name="40% - Accent2 98" xfId="11183" xr:uid="{85EC0297-97C7-46EF-BB40-F89646E5DE62}"/>
    <cellStyle name="40% - Accent2 99" xfId="13761" xr:uid="{CE9BBFCA-8C89-4B15-A85E-DCAC8DAB8661}"/>
    <cellStyle name="40% - Accent2 99 2" xfId="44245" xr:uid="{8D4092B7-84D7-4588-B83D-9DD68CDFCAB3}"/>
    <cellStyle name="40% - Accent3" xfId="4204" builtinId="39" customBuiltin="1"/>
    <cellStyle name="40% - Accent3 10" xfId="1605" xr:uid="{3EEB0433-EDCB-453B-8232-62F1E059C595}"/>
    <cellStyle name="40% - Accent3 10 2" xfId="7588" xr:uid="{1FE6ADA9-50FD-4C48-9A63-A6B22AD8393B}"/>
    <cellStyle name="40% - Accent3 10 2 2" xfId="12179" xr:uid="{023D960F-B3AF-4846-8811-8BF27BBB8EE8}"/>
    <cellStyle name="40% - Accent3 10 2 2 2" xfId="42952" xr:uid="{42A6D139-4D52-444D-AE13-7D62CC43A675}"/>
    <cellStyle name="40% - Accent3 10 2 3" xfId="20314" xr:uid="{5389F079-BFE6-4771-A82E-A7FE03A331C2}"/>
    <cellStyle name="40% - Accent3 10 2 3 2" xfId="45468" xr:uid="{FD0FB764-3376-400B-BF63-1BE463CF5D52}"/>
    <cellStyle name="40% - Accent3 10 2 4" xfId="40715" xr:uid="{74E1569A-5E28-4682-A99F-91F094145A92}"/>
    <cellStyle name="40% - Accent3 10 2 5" xfId="9675" xr:uid="{5591BB4B-E876-4F61-9D82-7415C2CDF98B}"/>
    <cellStyle name="40% - Accent3 10 3" xfId="7317" xr:uid="{F1A54A12-78E2-42A5-A1C1-B78AC66BEA3F}"/>
    <cellStyle name="40% - Accent3 10 3 2" xfId="11705" xr:uid="{C3363DD6-D167-41B5-9345-16E6BEBFD6BC}"/>
    <cellStyle name="40% - Accent3 10 3 2 2" xfId="42484" xr:uid="{998A29F1-7223-4FF7-8194-570C642A9AD3}"/>
    <cellStyle name="40% - Accent3 10 3 3" xfId="40714" xr:uid="{F606A4E6-1868-4F0D-A545-2CC942CA83C8}"/>
    <cellStyle name="40% - Accent3 10 3 4" xfId="9674" xr:uid="{CCA1FC52-CB2F-4643-8359-2C8E6941FCDC}"/>
    <cellStyle name="40% - Accent3 10 4" xfId="14235" xr:uid="{7AA93E95-36C4-459F-B6A8-260B2B3937CB}"/>
    <cellStyle name="40% - Accent3 10 5" xfId="19859" xr:uid="{DE13A40F-BE97-44D1-8714-0386D7CB959A}"/>
    <cellStyle name="40% - Accent3 10 5 2" xfId="45032" xr:uid="{89B9EFE4-50E1-4A89-8744-EF7082156C3C}"/>
    <cellStyle name="40% - Accent3 100" xfId="13794" xr:uid="{08A3A316-717C-467C-8FB1-70AFA55BE5E5}"/>
    <cellStyle name="40% - Accent3 100 2" xfId="44278" xr:uid="{3BA4A6E6-0B19-4764-A8C6-77EEB0246B4F}"/>
    <cellStyle name="40% - Accent3 101" xfId="19813" xr:uid="{9DD4BB81-4364-4501-B0A1-B20A03A428AD}"/>
    <cellStyle name="40% - Accent3 101 2" xfId="45006" xr:uid="{E90151F4-6AE7-49C4-A1A9-AC883A3B1413}"/>
    <cellStyle name="40% - Accent3 102" xfId="42063" xr:uid="{55E35CC5-CA4F-4B0F-A24A-5E286E49F5CB}"/>
    <cellStyle name="40% - Accent3 103" xfId="8641" xr:uid="{2F1540F7-26EE-46B1-BE24-D5BA48381B66}"/>
    <cellStyle name="40% - Accent3 11" xfId="1606" xr:uid="{C5B40FCA-3640-4D15-8CC2-35D068E95EC1}"/>
    <cellStyle name="40% - Accent3 11 2" xfId="7725" xr:uid="{7668C2BC-570E-42D6-B72C-22B4B551222D}"/>
    <cellStyle name="40% - Accent3 11 2 2" xfId="12181" xr:uid="{F7ECEA86-0B1C-45EC-A4FD-45F060D831EE}"/>
    <cellStyle name="40% - Accent3 11 2 2 2" xfId="42954" xr:uid="{B229C08F-82A8-443C-BAC6-47ABEB17D60D}"/>
    <cellStyle name="40% - Accent3 11 2 3" xfId="20316" xr:uid="{F8552D01-1143-4FA8-8FA2-50F8985383EA}"/>
    <cellStyle name="40% - Accent3 11 2 3 2" xfId="45470" xr:uid="{D8316E46-441D-41EA-B697-7C5509ADB364}"/>
    <cellStyle name="40% - Accent3 11 2 4" xfId="40717" xr:uid="{66DE34D8-B912-4793-AD80-2203B3A1FFD6}"/>
    <cellStyle name="40% - Accent3 11 2 5" xfId="9677" xr:uid="{90BC77D0-50ED-473D-8922-EDBA4858C540}"/>
    <cellStyle name="40% - Accent3 11 3" xfId="8446" xr:uid="{DD79A02E-F723-4A35-83F5-AD357E952356}"/>
    <cellStyle name="40% - Accent3 11 3 2" xfId="13577" xr:uid="{36557948-8E1F-4CEF-BE49-EE95B88CA981}"/>
    <cellStyle name="40% - Accent3 11 3 3" xfId="40716" xr:uid="{3FF4E032-A14A-4F50-A0AA-8D6C5338A8F7}"/>
    <cellStyle name="40% - Accent3 11 3 4" xfId="9676" xr:uid="{ADF9C2A7-366B-44C1-AFB7-46374CED61B1}"/>
    <cellStyle name="40% - Accent3 11 4" xfId="7735" xr:uid="{572AA743-5648-4A6D-B0FE-2AC30C3FCA0A}"/>
    <cellStyle name="40% - Accent3 11 4 2" xfId="20315" xr:uid="{34749B01-E43D-4CA0-B59B-CCB5C6B550DC}"/>
    <cellStyle name="40% - Accent3 11 4 2 2" xfId="45469" xr:uid="{207FBF73-9617-4BFD-A521-1D72894F199E}"/>
    <cellStyle name="40% - Accent3 11 4 3" xfId="42953" xr:uid="{B6BD93B8-386E-46C2-A8C7-F5EF21A3D778}"/>
    <cellStyle name="40% - Accent3 11 4 4" xfId="12180" xr:uid="{CEDB9327-564A-424F-A544-4AFD4BDF2B83}"/>
    <cellStyle name="40% - Accent3 11 5" xfId="7316" xr:uid="{BE082E71-C0E1-429F-9582-4CE810094337}"/>
    <cellStyle name="40% - Accent3 11 6" xfId="14236" xr:uid="{74F73302-6520-44B4-8589-27FB23774FC9}"/>
    <cellStyle name="40% - Accent3 12" xfId="1607" xr:uid="{B0807595-66FD-42D8-B975-0F59F29A5657}"/>
    <cellStyle name="40% - Accent3 12 2" xfId="7651" xr:uid="{EE271DBE-9E00-454F-BA83-CAEB4C94867E}"/>
    <cellStyle name="40% - Accent3 12 2 2" xfId="12183" xr:uid="{624DBF0F-8942-412A-BDE9-24B3D4C68E65}"/>
    <cellStyle name="40% - Accent3 12 2 2 2" xfId="42956" xr:uid="{445F92C6-0227-4A78-85CC-B1F30FD0D027}"/>
    <cellStyle name="40% - Accent3 12 2 3" xfId="20318" xr:uid="{7F7A6D0A-5026-48B1-AE32-171D07A409FE}"/>
    <cellStyle name="40% - Accent3 12 2 3 2" xfId="45472" xr:uid="{E4139A28-BFAE-46B5-9306-671CF28D519B}"/>
    <cellStyle name="40% - Accent3 12 2 4" xfId="40719" xr:uid="{5910D211-00DA-4F7A-90F3-5000E5C9647B}"/>
    <cellStyle name="40% - Accent3 12 2 5" xfId="9679" xr:uid="{20272939-3B78-4E8D-A1E2-88E01EA33105}"/>
    <cellStyle name="40% - Accent3 12 3" xfId="8447" xr:uid="{EA8139E0-DB83-40BA-8D7B-1639A40FF244}"/>
    <cellStyle name="40% - Accent3 12 3 2" xfId="13578" xr:uid="{A49EB1D9-8AC2-4D24-BB33-4BEF3F3345C9}"/>
    <cellStyle name="40% - Accent3 12 3 3" xfId="40718" xr:uid="{47BB4045-367B-41CA-9794-9199A91CAAC8}"/>
    <cellStyle name="40% - Accent3 12 3 4" xfId="9678" xr:uid="{F1D10BC0-7B0C-4962-9791-BB74680D4382}"/>
    <cellStyle name="40% - Accent3 12 4" xfId="7675" xr:uid="{6FCC0052-E2E1-46A9-8E57-0E06085EBCA1}"/>
    <cellStyle name="40% - Accent3 12 4 2" xfId="20317" xr:uid="{B8CC0B0F-964F-4733-A064-F1D78D5D0A82}"/>
    <cellStyle name="40% - Accent3 12 4 2 2" xfId="45471" xr:uid="{BDE7F800-04B7-4CD6-9413-26660CA69F33}"/>
    <cellStyle name="40% - Accent3 12 4 3" xfId="42955" xr:uid="{E05EC7E1-901E-4B7B-8E93-22B736ABE729}"/>
    <cellStyle name="40% - Accent3 12 4 4" xfId="12182" xr:uid="{56DE0ADE-9B8B-4E4A-AFD2-F4F415A44364}"/>
    <cellStyle name="40% - Accent3 12 5" xfId="7315" xr:uid="{0F1E0CCE-9E2B-4573-B8FB-09606CFB9346}"/>
    <cellStyle name="40% - Accent3 12 6" xfId="14237" xr:uid="{9D92B5AC-109B-4EF5-8362-994571B92E59}"/>
    <cellStyle name="40% - Accent3 13" xfId="1608" xr:uid="{634DB7D6-3B45-4691-928C-1F50C86E8B26}"/>
    <cellStyle name="40% - Accent3 13 2" xfId="7711" xr:uid="{A8402B7F-5E0C-440D-A500-5F95219A6733}"/>
    <cellStyle name="40% - Accent3 13 2 2" xfId="12185" xr:uid="{1404143F-7A23-46C7-A653-C77EAEC096E8}"/>
    <cellStyle name="40% - Accent3 13 2 2 2" xfId="42958" xr:uid="{E80AD126-03CE-4BD4-82F0-3781794F9D7F}"/>
    <cellStyle name="40% - Accent3 13 2 3" xfId="20320" xr:uid="{827B4323-05B1-47C5-9457-1DCAC7AAF739}"/>
    <cellStyle name="40% - Accent3 13 2 3 2" xfId="45474" xr:uid="{01868D5B-1566-458E-A3EB-DE48B07DD63A}"/>
    <cellStyle name="40% - Accent3 13 2 4" xfId="40721" xr:uid="{30AB3D19-B246-462B-B019-4997804C73E6}"/>
    <cellStyle name="40% - Accent3 13 2 5" xfId="9681" xr:uid="{61A18C78-0966-4BB4-984F-4002FCB194A7}"/>
    <cellStyle name="40% - Accent3 13 3" xfId="8448" xr:uid="{5B371A80-79F2-4985-A5DD-507C49C17C39}"/>
    <cellStyle name="40% - Accent3 13 3 2" xfId="13579" xr:uid="{7E67A488-D4B8-4129-9532-06FE016DBDA9}"/>
    <cellStyle name="40% - Accent3 13 3 3" xfId="40720" xr:uid="{13AEA693-3452-4C30-86D2-C300D48E0801}"/>
    <cellStyle name="40% - Accent3 13 3 4" xfId="9680" xr:uid="{C40BBDB3-7527-4A80-840F-12867ED334E7}"/>
    <cellStyle name="40% - Accent3 13 4" xfId="7654" xr:uid="{5CD1636C-46C1-4761-A078-89FEBE1B4FD2}"/>
    <cellStyle name="40% - Accent3 13 4 2" xfId="20319" xr:uid="{1BA19857-6B5C-4572-819B-876F1E9208D1}"/>
    <cellStyle name="40% - Accent3 13 4 2 2" xfId="45473" xr:uid="{FC0ECAF6-138E-4ACE-A7E0-147172540B4E}"/>
    <cellStyle name="40% - Accent3 13 4 3" xfId="42957" xr:uid="{A62C12EA-A0BA-4A54-885D-A51FBE03A3C9}"/>
    <cellStyle name="40% - Accent3 13 4 4" xfId="12184" xr:uid="{9AA85C63-6963-4F55-BB4C-367179B3A7C2}"/>
    <cellStyle name="40% - Accent3 13 5" xfId="7314" xr:uid="{EB7D9432-8B40-4FF8-A403-058D6D940162}"/>
    <cellStyle name="40% - Accent3 13 6" xfId="14238" xr:uid="{FB957AD4-F58C-4482-962A-4BCCCA7B89BE}"/>
    <cellStyle name="40% - Accent3 14" xfId="1609" xr:uid="{106C7379-C30D-4B96-8FC3-338A5B739F40}"/>
    <cellStyle name="40% - Accent3 14 2" xfId="7618" xr:uid="{BA5F9A37-3740-4013-9775-ED750649048C}"/>
    <cellStyle name="40% - Accent3 14 2 2" xfId="12187" xr:uid="{5770C20D-B32D-4689-A18C-AD360F6DC2BA}"/>
    <cellStyle name="40% - Accent3 14 2 2 2" xfId="42960" xr:uid="{C399BD50-C320-4700-9A02-86AAC6B6DB28}"/>
    <cellStyle name="40% - Accent3 14 2 3" xfId="20322" xr:uid="{6F8F22E3-D3CC-46B2-A12B-4475B85506A6}"/>
    <cellStyle name="40% - Accent3 14 2 3 2" xfId="45476" xr:uid="{1694B9D7-FB50-4D34-9CF1-B15F08A63156}"/>
    <cellStyle name="40% - Accent3 14 2 4" xfId="40723" xr:uid="{3E0A271C-3A9C-49C7-82BA-28B12013A71A}"/>
    <cellStyle name="40% - Accent3 14 2 5" xfId="9683" xr:uid="{DCDE62A6-C0E2-4380-A2C1-EAFEF54E07DC}"/>
    <cellStyle name="40% - Accent3 14 3" xfId="8449" xr:uid="{4185CF04-0DB9-437C-A3CD-4C9B1588679F}"/>
    <cellStyle name="40% - Accent3 14 3 2" xfId="13580" xr:uid="{538E378C-4C88-4344-8807-074559FA2325}"/>
    <cellStyle name="40% - Accent3 14 3 3" xfId="40722" xr:uid="{B03A8698-74C3-4178-ADD6-6DBEB1D41077}"/>
    <cellStyle name="40% - Accent3 14 3 4" xfId="9682" xr:uid="{3A8CAE8C-DB15-4F1F-AD47-FE1F6AB99E39}"/>
    <cellStyle name="40% - Accent3 14 4" xfId="7635" xr:uid="{F6FFA4A4-7D47-43B9-8571-64EB11BFE723}"/>
    <cellStyle name="40% - Accent3 14 4 2" xfId="20321" xr:uid="{95267BB4-B1A3-471D-BD90-38AAD4141A73}"/>
    <cellStyle name="40% - Accent3 14 4 2 2" xfId="45475" xr:uid="{71E0E428-2151-4795-8AD2-B40EF18DE641}"/>
    <cellStyle name="40% - Accent3 14 4 3" xfId="42959" xr:uid="{58CD10AB-08E6-4F1E-8AFA-560408251B20}"/>
    <cellStyle name="40% - Accent3 14 4 4" xfId="12186" xr:uid="{66464CB6-65FB-407D-A8D7-8E83B0FB7322}"/>
    <cellStyle name="40% - Accent3 14 5" xfId="7313" xr:uid="{5DF9FF09-C484-4524-B63D-6F0D8F050464}"/>
    <cellStyle name="40% - Accent3 14 6" xfId="14239" xr:uid="{1B1D2A8E-A5B8-4FDA-B547-F7F3FD8E25B3}"/>
    <cellStyle name="40% - Accent3 15" xfId="1610" xr:uid="{020A4004-89FF-47A4-A793-EA3AC498B403}"/>
    <cellStyle name="40% - Accent3 15 2" xfId="7596" xr:uid="{8AEEBB56-6B8A-4431-8909-16A46CC4411D}"/>
    <cellStyle name="40% - Accent3 15 2 2" xfId="12188" xr:uid="{EC3F754A-2BEC-4AAC-8E9E-5B3B347FAA61}"/>
    <cellStyle name="40% - Accent3 15 2 2 2" xfId="42961" xr:uid="{7C96A8B8-00C1-4C3D-8A29-F5137391B26D}"/>
    <cellStyle name="40% - Accent3 15 2 3" xfId="20323" xr:uid="{7FDE1CF3-25CF-4A88-B7F2-74A449CE78ED}"/>
    <cellStyle name="40% - Accent3 15 2 3 2" xfId="45477" xr:uid="{545F65BE-54C5-48C1-8F9D-FC7A12E52C6D}"/>
    <cellStyle name="40% - Accent3 15 2 4" xfId="40725" xr:uid="{4E290341-0067-4EC9-AFFA-3385C6503742}"/>
    <cellStyle name="40% - Accent3 15 2 5" xfId="9685" xr:uid="{DDC25914-2475-410A-AC42-EE930A833255}"/>
    <cellStyle name="40% - Accent3 15 3" xfId="4959" xr:uid="{6635C28B-F9F0-4A4F-A0F6-97209C792A07}"/>
    <cellStyle name="40% - Accent3 15 3 2" xfId="11728" xr:uid="{C49B20A4-6BB4-4AEC-BB94-9B09819AACC5}"/>
    <cellStyle name="40% - Accent3 15 3 2 2" xfId="42502" xr:uid="{3AE22ABF-6467-4CEF-B0EA-8C5E1085F43B}"/>
    <cellStyle name="40% - Accent3 15 3 3" xfId="40724" xr:uid="{634310BE-D39B-4805-8910-202D7BF2ED1A}"/>
    <cellStyle name="40% - Accent3 15 3 4" xfId="9684" xr:uid="{74C6C635-EBBC-48CB-AFDC-6519E7510692}"/>
    <cellStyle name="40% - Accent3 15 4" xfId="14240" xr:uid="{763D81AB-8B5B-45E8-8F6B-2228E2EAD4ED}"/>
    <cellStyle name="40% - Accent3 15 5" xfId="19887" xr:uid="{0567C711-E091-4347-9CB6-33914C122B29}"/>
    <cellStyle name="40% - Accent3 15 5 2" xfId="45046" xr:uid="{A1DED04F-6D39-4812-951F-D86C5DA0C516}"/>
    <cellStyle name="40% - Accent3 16" xfId="1611" xr:uid="{501B6CB2-849A-40DC-8BD6-3D0904E3D29E}"/>
    <cellStyle name="40% - Accent3 16 2" xfId="6995" xr:uid="{0F5120CB-B993-4F4F-A1DA-CED0AA2E079C}"/>
    <cellStyle name="40% - Accent3 16 2 2" xfId="12189" xr:uid="{57FF171C-031F-4A0A-91A2-60C50862D6E8}"/>
    <cellStyle name="40% - Accent3 16 2 2 2" xfId="42962" xr:uid="{66E8DC6E-932E-4756-BA38-5ECAC2BD614F}"/>
    <cellStyle name="40% - Accent3 16 2 3" xfId="20324" xr:uid="{B81C9092-383E-4371-8863-98D36647DD77}"/>
    <cellStyle name="40% - Accent3 16 2 3 2" xfId="45478" xr:uid="{821CD3D3-CDC1-4780-A94B-56874BAB886E}"/>
    <cellStyle name="40% - Accent3 16 2 4" xfId="40727" xr:uid="{013BD5FB-C5B8-4680-9995-BCC717EBB56A}"/>
    <cellStyle name="40% - Accent3 16 2 5" xfId="9687" xr:uid="{B03A1BFD-439C-430D-A7FA-D6AD4A7E3F74}"/>
    <cellStyle name="40% - Accent3 16 3" xfId="7204" xr:uid="{0982EEEE-E76C-45DD-BDAF-972B215B2121}"/>
    <cellStyle name="40% - Accent3 16 3 2" xfId="11743" xr:uid="{17BE9FB9-AD7D-4BDC-9699-C5E4BA97D9B1}"/>
    <cellStyle name="40% - Accent3 16 3 2 2" xfId="42517" xr:uid="{40F8B68F-2BE8-4482-8D61-1277632235D1}"/>
    <cellStyle name="40% - Accent3 16 3 3" xfId="40726" xr:uid="{6EAE8689-F56A-457B-A739-0A19264CF9AC}"/>
    <cellStyle name="40% - Accent3 16 3 4" xfId="9686" xr:uid="{7BD8F7BB-16A4-422E-A3D2-B8845898FE32}"/>
    <cellStyle name="40% - Accent3 16 4" xfId="14241" xr:uid="{2FFAAC11-00D1-41F5-A5B6-92B8A2749A28}"/>
    <cellStyle name="40% - Accent3 16 5" xfId="19901" xr:uid="{74AA9AF4-E087-421D-ACF5-705980255B59}"/>
    <cellStyle name="40% - Accent3 16 5 2" xfId="45060" xr:uid="{5A5784B0-9D94-411A-88C6-16B542A09EFD}"/>
    <cellStyle name="40% - Accent3 17" xfId="1612" xr:uid="{7E5C5735-AF55-41B2-8945-B489F8789C84}"/>
    <cellStyle name="40% - Accent3 17 2" xfId="6994" xr:uid="{8A10BB50-E497-4BC3-A779-B6CA73F7B38D}"/>
    <cellStyle name="40% - Accent3 17 2 2" xfId="12191" xr:uid="{E07A7C00-459C-4E5E-AC42-75ACFAD7F5A0}"/>
    <cellStyle name="40% - Accent3 17 2 2 2" xfId="42964" xr:uid="{82AD1D67-282D-4BE5-9BD4-D8B914AF2C38}"/>
    <cellStyle name="40% - Accent3 17 2 3" xfId="20326" xr:uid="{5CD9045D-56EE-4E9C-8437-682926DA6EDF}"/>
    <cellStyle name="40% - Accent3 17 2 3 2" xfId="45480" xr:uid="{BE362A86-1B90-4B6B-BC17-BC109C3F8704}"/>
    <cellStyle name="40% - Accent3 17 2 4" xfId="40729" xr:uid="{AFB6E3E8-318E-41EA-92ED-DE0F21C25973}"/>
    <cellStyle name="40% - Accent3 17 2 5" xfId="9689" xr:uid="{96C93EA0-FAFC-4DB9-9563-67243F79C394}"/>
    <cellStyle name="40% - Accent3 17 3" xfId="8500" xr:uid="{A71E5CF7-77E4-42A4-B414-ACF7EF42D997}"/>
    <cellStyle name="40% - Accent3 17 3 2" xfId="13618" xr:uid="{6910D836-E8CE-41CB-BFFB-982E11B09CFA}"/>
    <cellStyle name="40% - Accent3 17 3 3" xfId="40728" xr:uid="{F1C575D0-2663-4B6F-8895-3E3C859F379D}"/>
    <cellStyle name="40% - Accent3 17 3 4" xfId="9688" xr:uid="{97996774-50B3-4947-91CE-AEC47248D47A}"/>
    <cellStyle name="40% - Accent3 17 4" xfId="6993" xr:uid="{A95E6292-169B-4B5A-BAC4-E289D1095F5B}"/>
    <cellStyle name="40% - Accent3 17 4 2" xfId="20325" xr:uid="{97286145-1D45-4A66-9E80-682FD7F99045}"/>
    <cellStyle name="40% - Accent3 17 4 2 2" xfId="45479" xr:uid="{F9083B06-E652-4126-B36B-741AFBDD9DA2}"/>
    <cellStyle name="40% - Accent3 17 4 3" xfId="42963" xr:uid="{CF72DCE1-2BD8-411B-A7B5-260F8D9A3107}"/>
    <cellStyle name="40% - Accent3 17 4 4" xfId="12190" xr:uid="{2CB7F27B-91F8-40A4-B8B4-6BE9CDE1D6BF}"/>
    <cellStyle name="40% - Accent3 17 5" xfId="4936" xr:uid="{D6BAFF89-5D37-4357-8808-8216BD579877}"/>
    <cellStyle name="40% - Accent3 17 6" xfId="14242" xr:uid="{04BF6082-B292-4057-9B6E-D9DA4782785D}"/>
    <cellStyle name="40% - Accent3 18" xfId="1613" xr:uid="{8B5C8859-5C13-4D35-AF72-BD44033F63E5}"/>
    <cellStyle name="40% - Accent3 18 2" xfId="4722" xr:uid="{0BEF171A-2009-440A-822D-9807EDCEB783}"/>
    <cellStyle name="40% - Accent3 18 2 2" xfId="12192" xr:uid="{EE1A6D87-321F-424C-A804-36D587FF076C}"/>
    <cellStyle name="40% - Accent3 18 2 2 2" xfId="42965" xr:uid="{7C0F0F27-5B48-486B-A609-C607B83AB0AF}"/>
    <cellStyle name="40% - Accent3 18 2 3" xfId="20327" xr:uid="{77046489-8C0E-4258-A2E0-58BF28034399}"/>
    <cellStyle name="40% - Accent3 18 2 3 2" xfId="45481" xr:uid="{AF88897F-2732-4633-B5AC-F5EEFEAFDD59}"/>
    <cellStyle name="40% - Accent3 18 2 4" xfId="40731" xr:uid="{F58DA247-8B28-4B6C-BF4C-4B97D0D144EF}"/>
    <cellStyle name="40% - Accent3 18 2 5" xfId="9691" xr:uid="{A1A225DF-4E9A-49C9-A445-867C259C567B}"/>
    <cellStyle name="40% - Accent3 18 3" xfId="4918" xr:uid="{355FC348-3610-423B-AE7E-1BF2552A9C9E}"/>
    <cellStyle name="40% - Accent3 18 3 2" xfId="11762" xr:uid="{0D56E5DE-EC2C-43AB-BA37-B93DE298EE87}"/>
    <cellStyle name="40% - Accent3 18 3 2 2" xfId="42533" xr:uid="{50BF8DE4-BAD9-424F-9521-66D8C3E841BC}"/>
    <cellStyle name="40% - Accent3 18 3 3" xfId="40730" xr:uid="{1295BCE5-EBF4-4154-802D-2375C2649581}"/>
    <cellStyle name="40% - Accent3 18 3 4" xfId="9690" xr:uid="{5341B1DB-6329-498D-8D34-9609602F9DCE}"/>
    <cellStyle name="40% - Accent3 18 4" xfId="14243" xr:uid="{D0557FC1-523D-47EE-83BD-993C746D8C36}"/>
    <cellStyle name="40% - Accent3 18 5" xfId="19916" xr:uid="{E1F954AA-2D86-40C8-B71B-4FC5F3F21608}"/>
    <cellStyle name="40% - Accent3 18 5 2" xfId="45074" xr:uid="{3242DBCD-AF38-477F-A2FD-908E91688AD5}"/>
    <cellStyle name="40% - Accent3 19" xfId="1614" xr:uid="{6FD8B87F-A15D-4281-864F-241C4955B970}"/>
    <cellStyle name="40% - Accent3 19 2" xfId="4899" xr:uid="{D029C10F-F83E-47B4-B3D3-F238E0B61C19}"/>
    <cellStyle name="40% - Accent3 19 2 2" xfId="11777" xr:uid="{8F2339E0-722D-475C-A132-D34B3D0B8626}"/>
    <cellStyle name="40% - Accent3 19 2 2 2" xfId="42548" xr:uid="{3E5BC606-75FB-458F-998D-78FFB68BF579}"/>
    <cellStyle name="40% - Accent3 19 2 3" xfId="40732" xr:uid="{ECF62DCD-A2D1-446B-B7C2-06AD2104DF82}"/>
    <cellStyle name="40% - Accent3 19 2 4" xfId="9692" xr:uid="{25D56063-4074-46B5-89E7-5E2F3CAFCA93}"/>
    <cellStyle name="40% - Accent3 19 3" xfId="14244" xr:uid="{527EE50A-8455-4C54-9B26-2F3D41739883}"/>
    <cellStyle name="40% - Accent3 19 4" xfId="19931" xr:uid="{0942787C-D395-442B-B84C-E39C38AF23D5}"/>
    <cellStyle name="40% - Accent3 19 4 2" xfId="45089" xr:uid="{FE5E8968-C0EF-4FBB-9EAA-82FDB3FB0D6F}"/>
    <cellStyle name="40% - Accent3 2" xfId="104" xr:uid="{1C88E116-1DC3-450C-B0D9-DD34C16F2027}"/>
    <cellStyle name="40% - Accent3 2 10" xfId="9282" xr:uid="{BFE75252-D6C7-4E09-952D-4875A3CE6A5C}"/>
    <cellStyle name="40% - Accent3 2 10 2" xfId="40346" xr:uid="{6884457A-3474-4BCE-B376-9ED8462DA0C2}"/>
    <cellStyle name="40% - Accent3 2 11" xfId="14245" xr:uid="{F36FF6E9-1D63-458B-A233-5689E50D2E7F}"/>
    <cellStyle name="40% - Accent3 2 12" xfId="18316" xr:uid="{E227F30D-49F6-497C-A2B4-0F2E3EC361DB}"/>
    <cellStyle name="40% - Accent3 2 2" xfId="105" xr:uid="{B98ABDC6-607B-4B62-89A1-F27821FB0E43}"/>
    <cellStyle name="40% - Accent3 2 2 2" xfId="1616" xr:uid="{7123266E-DA3D-4A73-B577-226B01265B2E}"/>
    <cellStyle name="40% - Accent3 2 2 2 2" xfId="18318" xr:uid="{7C3619B7-023B-445B-8766-501CB69A7C2D}"/>
    <cellStyle name="40% - Accent3 2 2 2 2 2" xfId="44743" xr:uid="{4BC0D9F7-F0B0-4E05-94AA-AE85172FB681}"/>
    <cellStyle name="40% - Accent3 2 2 3" xfId="14246" xr:uid="{2C0182A0-1A5F-482B-A413-F85197A8D0D6}"/>
    <cellStyle name="40% - Accent3 2 2 3 2" xfId="18319" xr:uid="{A38C2A45-9876-45D5-9F2D-622E97ECD3CD}"/>
    <cellStyle name="40% - Accent3 2 2 4" xfId="21248" xr:uid="{A2445FD1-E259-409B-99AE-64F1F3A4BC38}"/>
    <cellStyle name="40% - Accent3 2 2 5" xfId="18317" xr:uid="{638ABC1B-B346-4FAF-88EB-D303BE29EC4A}"/>
    <cellStyle name="40% - Accent3 2 2 5 2" xfId="44742" xr:uid="{168B02F8-828A-4B59-9359-59EB7C6B410C}"/>
    <cellStyle name="40% - Accent3 2 3" xfId="106" xr:uid="{B8BF3927-6773-4CE1-93D6-89C20B4A041A}"/>
    <cellStyle name="40% - Accent3 2 3 2" xfId="1617" xr:uid="{4D4F470A-C4AD-459D-AA1C-CB6A3692C0F8}"/>
    <cellStyle name="40% - Accent3 2 3 2 2" xfId="8107" xr:uid="{EC51682A-6E02-4AF6-BE62-AB63B2C064A6}"/>
    <cellStyle name="40% - Accent3 2 3 3" xfId="14247" xr:uid="{77953F9A-70F0-4CC0-AF0C-752BBF209961}"/>
    <cellStyle name="40% - Accent3 2 3 3 2" xfId="21249" xr:uid="{78FDAF90-7E2C-47AC-8821-B5A42BB66BF2}"/>
    <cellStyle name="40% - Accent3 2 3 4" xfId="18320" xr:uid="{DDC6A4CC-234A-42A9-8076-963699F8DB00}"/>
    <cellStyle name="40% - Accent3 2 3 4 2" xfId="44744" xr:uid="{BD4A0209-296D-477D-AF14-3F1D97D9E1B3}"/>
    <cellStyle name="40% - Accent3 2 4" xfId="1618" xr:uid="{F7E7C390-1F99-41F3-A594-31D896ECC182}"/>
    <cellStyle name="40% - Accent3 2 4 2" xfId="7077" xr:uid="{643C3EEE-20B1-4B70-8E04-1B668072B1AF}"/>
    <cellStyle name="40% - Accent3 2 4 2 2" xfId="42675" xr:uid="{F89ECF40-0BDA-4039-B468-31C20EF43C02}"/>
    <cellStyle name="40% - Accent3 2 4 2 3" xfId="11905" xr:uid="{B7E6353B-F951-4F55-83CC-F280376C48B5}"/>
    <cellStyle name="40% - Accent3 2 4 3" xfId="14248" xr:uid="{E5F04E62-5EED-4CA4-844F-9F900AE7330A}"/>
    <cellStyle name="40% - Accent3 2 4 4" xfId="18321" xr:uid="{D6A25479-C3B0-4B10-9AE5-29C06491A0F3}"/>
    <cellStyle name="40% - Accent3 2 4 4 2" xfId="44745" xr:uid="{120FEABA-2047-4495-ACDD-61FD6D34670C}"/>
    <cellStyle name="40% - Accent3 2 5" xfId="1619" xr:uid="{614C4403-4D43-4044-ABED-5ED7D2BE0D8F}"/>
    <cellStyle name="40% - Accent3 2 5 2" xfId="14249" xr:uid="{F4D973D0-AED2-454F-AD4D-E0590B8187B6}"/>
    <cellStyle name="40% - Accent3 2 5 3" xfId="18322" xr:uid="{D60A955D-52A1-407D-91FE-79F0E3D56B6E}"/>
    <cellStyle name="40% - Accent3 2 5 3 2" xfId="44746" xr:uid="{8B74A678-1A52-4073-BEF8-446C3A94AC0D}"/>
    <cellStyle name="40% - Accent3 2 6" xfId="1620" xr:uid="{D0E92387-2BF0-4DC2-B4D7-B9E48148D5CF}"/>
    <cellStyle name="40% - Accent3 2 6 2" xfId="14250" xr:uid="{76DDFEAA-0F45-4BCA-A695-B866F3FB4D28}"/>
    <cellStyle name="40% - Accent3 2 6 3" xfId="18323" xr:uid="{03C3FA2E-834C-48B4-93F4-0A1F8A8D7F99}"/>
    <cellStyle name="40% - Accent3 2 7" xfId="1621" xr:uid="{76352FEC-CCC6-43E9-B75F-781CC3973590}"/>
    <cellStyle name="40% - Accent3 2 7 2" xfId="14251" xr:uid="{35B2749C-B971-46B2-96FF-B145B143617D}"/>
    <cellStyle name="40% - Accent3 2 8" xfId="1622" xr:uid="{5F1605E1-8449-4BB0-ADBA-B16AFDD545B1}"/>
    <cellStyle name="40% - Accent3 2 8 2" xfId="14252" xr:uid="{FA5357E5-87A8-48F2-ABFC-925860D3A05E}"/>
    <cellStyle name="40% - Accent3 2 9" xfId="1615" xr:uid="{CEBB8374-C1E8-480A-B577-0C8113E655C7}"/>
    <cellStyle name="40% - Accent3 2 9 2" xfId="14253" xr:uid="{E31C0C79-D34C-439A-9D6F-9742ACDDC583}"/>
    <cellStyle name="40% - Accent3 2_Detail Cash flow" xfId="14254" xr:uid="{25718771-A076-41FE-AFA5-F421928CD67E}"/>
    <cellStyle name="40% - Accent3 20" xfId="1623" xr:uid="{6F518824-22ED-44DA-A34E-208729E5051D}"/>
    <cellStyle name="40% - Accent3 20 2" xfId="8031" xr:uid="{E7C8A666-5089-4071-A296-2066971BAE02}"/>
    <cellStyle name="40% - Accent3 20 3" xfId="8513" xr:uid="{064DCBAD-2A2D-41D9-A7D8-72B2F4449A08}"/>
    <cellStyle name="40% - Accent3 20 3 2" xfId="13631" xr:uid="{32E026B4-8AF6-4FA7-9AE2-D76042DEE7DC}"/>
    <cellStyle name="40% - Accent3 20 3 2 2" xfId="44167" xr:uid="{E64AA928-AF9E-47D2-9AAF-C72B3C167EF4}"/>
    <cellStyle name="40% - Accent3 20 3 3" xfId="21679" xr:uid="{6D2F849A-FB85-4066-8145-00373F357230}"/>
    <cellStyle name="40% - Accent3 20 3 3 2" xfId="46597" xr:uid="{BFD5E53F-B03A-435E-BF11-F068B7C110C1}"/>
    <cellStyle name="40% - Accent3 20 3 4" xfId="9693" xr:uid="{D977A1B9-7608-4964-8AFA-76A6A3F8D926}"/>
    <cellStyle name="40% - Accent3 20 4" xfId="4721" xr:uid="{B2C49BC7-3B6C-4D38-8E8F-343F746FA18B}"/>
    <cellStyle name="40% - Accent3 20 5" xfId="4881" xr:uid="{E465CE9A-8A43-4A9D-B1CA-303A1AB801E8}"/>
    <cellStyle name="40% - Accent3 20 5 2" xfId="42563" xr:uid="{B313BAFC-8045-49C3-8A0F-C8D1173E2F04}"/>
    <cellStyle name="40% - Accent3 20 5 3" xfId="11792" xr:uid="{CF3BFDE8-575F-4CFB-BC39-1E2494518E36}"/>
    <cellStyle name="40% - Accent3 20 6" xfId="14255" xr:uid="{7E79FBDE-7D67-4B7E-A9C8-FFBA7D2A8F75}"/>
    <cellStyle name="40% - Accent3 20 7" xfId="19946" xr:uid="{A39B248D-D3B7-437D-92FE-440BA46FF08D}"/>
    <cellStyle name="40% - Accent3 20 7 2" xfId="45104" xr:uid="{2E575951-62A4-4648-8B09-4BC1C8624391}"/>
    <cellStyle name="40% - Accent3 21" xfId="1624" xr:uid="{0B8431C3-C12D-403C-8BE9-E51BC7DE9FFB}"/>
    <cellStyle name="40% - Accent3 21 2" xfId="7181" xr:uid="{40085B09-6314-401E-966F-A9CFF86C107D}"/>
    <cellStyle name="40% - Accent3 21 2 2" xfId="11807" xr:uid="{902CEFCA-A1FA-4445-844B-4887E483DD8A}"/>
    <cellStyle name="40% - Accent3 21 2 2 2" xfId="42578" xr:uid="{D9DA1B44-4EB6-40EA-9516-815864CF8A4F}"/>
    <cellStyle name="40% - Accent3 21 2 3" xfId="40733" xr:uid="{9AC99BCA-D08F-4D39-B3DE-9C79ABF2BA4F}"/>
    <cellStyle name="40% - Accent3 21 2 4" xfId="9694" xr:uid="{16408DF2-F382-4F1A-89CD-B496179A9F54}"/>
    <cellStyle name="40% - Accent3 21 3" xfId="14256" xr:uid="{78E7D3D3-2E65-43D1-AA43-B6404C8DBEC6}"/>
    <cellStyle name="40% - Accent3 21 4" xfId="19961" xr:uid="{9F4AF00E-12E4-44FB-8863-FB718ABC5E5E}"/>
    <cellStyle name="40% - Accent3 21 4 2" xfId="45119" xr:uid="{69A39F7C-9768-4333-86D6-F492A6BDD5A0}"/>
    <cellStyle name="40% - Accent3 22" xfId="1625" xr:uid="{61635E45-1BAD-4948-9ADB-B259C5531846}"/>
    <cellStyle name="40% - Accent3 22 2" xfId="7167" xr:uid="{49B14160-AB15-4024-9263-382F1301A4C6}"/>
    <cellStyle name="40% - Accent3 22 2 2" xfId="11822" xr:uid="{C97509FB-3739-42FD-AA48-66154C39C758}"/>
    <cellStyle name="40% - Accent3 22 2 2 2" xfId="42593" xr:uid="{22A0B9EB-97F2-4435-8446-D7349ECC5ED3}"/>
    <cellStyle name="40% - Accent3 22 2 3" xfId="40734" xr:uid="{690D95B8-A156-4D7B-B4B6-192EB155CB03}"/>
    <cellStyle name="40% - Accent3 22 2 4" xfId="9695" xr:uid="{AC1CD04B-2919-4A10-9A95-FC6469D67BEE}"/>
    <cellStyle name="40% - Accent3 22 3" xfId="14257" xr:uid="{79C0F05E-AAD2-490A-B496-014FB81C0880}"/>
    <cellStyle name="40% - Accent3 22 4" xfId="19975" xr:uid="{B78B4092-212A-4C43-9CF0-5163C47C7FA2}"/>
    <cellStyle name="40% - Accent3 22 4 2" xfId="45133" xr:uid="{9F870E09-E77F-492F-A3E6-C01518D81A4A}"/>
    <cellStyle name="40% - Accent3 23" xfId="1626" xr:uid="{9137307C-7A89-4E93-ADF1-4A050BB56EF4}"/>
    <cellStyle name="40% - Accent3 23 2" xfId="7153" xr:uid="{CF0FD8FF-03D1-4B74-990E-6FAE4522380A}"/>
    <cellStyle name="40% - Accent3 23 2 2" xfId="11837" xr:uid="{BD6AE32F-CAB8-4AEA-B2D7-9A85D6C10F09}"/>
    <cellStyle name="40% - Accent3 23 2 2 2" xfId="42608" xr:uid="{CF8EDA21-4C72-4DB7-AB3D-86E7D270ADB5}"/>
    <cellStyle name="40% - Accent3 23 2 3" xfId="40735" xr:uid="{981CF371-AE0A-4D82-84E1-0CE87331CA03}"/>
    <cellStyle name="40% - Accent3 23 2 4" xfId="9696" xr:uid="{857828BB-D091-4B36-935F-9CF1CB85DC2B}"/>
    <cellStyle name="40% - Accent3 23 3" xfId="14258" xr:uid="{2BD6826F-BD0E-488F-881E-7D3637F65A64}"/>
    <cellStyle name="40% - Accent3 23 4" xfId="19989" xr:uid="{0F38D980-2233-421C-8C7B-8F1B6688C4AF}"/>
    <cellStyle name="40% - Accent3 23 4 2" xfId="45147" xr:uid="{FE72FFC4-40F8-43F5-AF82-0311D57EBB67}"/>
    <cellStyle name="40% - Accent3 24" xfId="1627" xr:uid="{F5EB4E66-B428-46D6-BDE3-EC59AA347B43}"/>
    <cellStyle name="40% - Accent3 24 2" xfId="7139" xr:uid="{F059098C-183C-46C4-9FD9-9F11108E1281}"/>
    <cellStyle name="40% - Accent3 24 2 2" xfId="11852" xr:uid="{9FDF86D0-4EB9-4F01-A53E-1D80C3ED5CAB}"/>
    <cellStyle name="40% - Accent3 24 2 2 2" xfId="42623" xr:uid="{38553D98-8892-4FA6-A644-A447305F69D6}"/>
    <cellStyle name="40% - Accent3 24 2 3" xfId="40736" xr:uid="{A816B6CE-0B71-4264-ACF8-8CFB9EDEC2A4}"/>
    <cellStyle name="40% - Accent3 24 2 4" xfId="9697" xr:uid="{1EA7ECCF-1271-4B8E-B149-543C1A0BBBF3}"/>
    <cellStyle name="40% - Accent3 24 3" xfId="14259" xr:uid="{1A635DEB-ACB2-4278-8EE1-AD75CF2DF094}"/>
    <cellStyle name="40% - Accent3 24 4" xfId="20004" xr:uid="{B9C3B4F6-A907-4DB0-8F83-F6ED9AE7145A}"/>
    <cellStyle name="40% - Accent3 24 4 2" xfId="45162" xr:uid="{919F6E4A-A2DA-42A4-9EE2-FBBF220577AA}"/>
    <cellStyle name="40% - Accent3 25" xfId="1628" xr:uid="{B1E7ED45-E22F-46DC-8D34-22CDEC402BA8}"/>
    <cellStyle name="40% - Accent3 25 2" xfId="7127" xr:uid="{4C04D966-15DE-489E-9199-5E210963147B}"/>
    <cellStyle name="40% - Accent3 25 2 2" xfId="11867" xr:uid="{93CE7FDA-E6A3-42DB-AC8E-7BF6F18F6FA4}"/>
    <cellStyle name="40% - Accent3 25 2 2 2" xfId="42638" xr:uid="{D82C347A-B1D4-42B5-94AB-3DB021BA9B1A}"/>
    <cellStyle name="40% - Accent3 25 2 3" xfId="40737" xr:uid="{5065F9F9-738A-4904-BFF2-8D9251BE8695}"/>
    <cellStyle name="40% - Accent3 25 2 4" xfId="9698" xr:uid="{C782A3A7-BF3C-468D-89D6-BA6262604834}"/>
    <cellStyle name="40% - Accent3 25 3" xfId="14260" xr:uid="{5701115F-824A-442A-911F-FE52CBCDFB5D}"/>
    <cellStyle name="40% - Accent3 25 4" xfId="20018" xr:uid="{D20C1A56-718F-4929-9FC5-F231CD232A6D}"/>
    <cellStyle name="40% - Accent3 25 4 2" xfId="45176" xr:uid="{C83ECC40-05B8-4C87-B320-6141626AAE91}"/>
    <cellStyle name="40% - Accent3 26" xfId="1629" xr:uid="{2723418A-DD84-4FF4-96DD-4B201785B9AF}"/>
    <cellStyle name="40% - Accent3 26 2" xfId="7112" xr:uid="{BB29043E-8B15-462F-A086-60BBE3C72CFB}"/>
    <cellStyle name="40% - Accent3 26 2 2" xfId="11882" xr:uid="{1994EE12-2E31-4C6B-A809-ACD4D928E686}"/>
    <cellStyle name="40% - Accent3 26 2 2 2" xfId="42653" xr:uid="{FDF71721-22A6-451F-A929-064DD0E27C61}"/>
    <cellStyle name="40% - Accent3 26 2 3" xfId="40738" xr:uid="{B11665D6-C45F-4406-A6CA-A83242920B81}"/>
    <cellStyle name="40% - Accent3 26 2 4" xfId="9699" xr:uid="{EF4926A5-4429-4CF1-9691-43B3E0E81F77}"/>
    <cellStyle name="40% - Accent3 26 3" xfId="14261" xr:uid="{3C9DD8C8-D240-4A94-85A9-4FF3B1CE0E78}"/>
    <cellStyle name="40% - Accent3 26 4" xfId="20032" xr:uid="{748DF3A5-FE6C-4624-9C45-01A1014533E7}"/>
    <cellStyle name="40% - Accent3 26 4 2" xfId="45190" xr:uid="{D576593C-F028-4C93-A8C5-33412770E24A}"/>
    <cellStyle name="40% - Accent3 27" xfId="1630" xr:uid="{3B82FA4A-82A3-40D6-BB52-24B98625ADA6}"/>
    <cellStyle name="40% - Accent3 27 2" xfId="7659" xr:uid="{2A1CFDC4-251B-4563-9F6F-D995EF89D0CF}"/>
    <cellStyle name="40% - Accent3 27 2 2" xfId="12193" xr:uid="{AEA02996-1393-45F7-B90C-E87E8ACBD676}"/>
    <cellStyle name="40% - Accent3 27 2 2 2" xfId="42966" xr:uid="{F3C7B1B5-D4B5-40C4-8B28-4C788B93EE3A}"/>
    <cellStyle name="40% - Accent3 27 2 3" xfId="40739" xr:uid="{2EEB5098-FC28-48A4-BFDA-73FAABD1FCD6}"/>
    <cellStyle name="40% - Accent3 27 2 4" xfId="9700" xr:uid="{14EFB6E8-1446-4E9B-BB55-08EC6A3B8D32}"/>
    <cellStyle name="40% - Accent3 27 3" xfId="14262" xr:uid="{670DC9AF-0BBE-48A2-A67F-EA3D4C35BFAE}"/>
    <cellStyle name="40% - Accent3 27 4" xfId="20328" xr:uid="{9F8C3346-6B4E-4F85-B392-C7199AE25C12}"/>
    <cellStyle name="40% - Accent3 27 4 2" xfId="45482" xr:uid="{5EE64F7F-CA5A-4737-BEA8-187A382514E6}"/>
    <cellStyle name="40% - Accent3 28" xfId="1631" xr:uid="{5C63C153-FA8D-4915-B74A-F3E8F77590A5}"/>
    <cellStyle name="40% - Accent3 28 2" xfId="7707" xr:uid="{1836A6B0-CE98-40DC-972D-A0F45676D3F8}"/>
    <cellStyle name="40% - Accent3 28 2 2" xfId="12194" xr:uid="{1D1476EB-A45B-49B9-A92E-2F8540F119DE}"/>
    <cellStyle name="40% - Accent3 28 2 2 2" xfId="42967" xr:uid="{E8CE1C1F-E810-4189-9A2E-1167855FAC5C}"/>
    <cellStyle name="40% - Accent3 28 2 3" xfId="40740" xr:uid="{D4D9FF95-201F-4A59-8843-15D12549FD10}"/>
    <cellStyle name="40% - Accent3 28 2 4" xfId="9701" xr:uid="{65556F46-79CC-4228-A508-12A2C619A440}"/>
    <cellStyle name="40% - Accent3 28 3" xfId="14263" xr:uid="{AD656382-4356-433E-A48E-85EF32E9DB20}"/>
    <cellStyle name="40% - Accent3 28 4" xfId="20329" xr:uid="{412901FD-D4FF-45ED-A7C2-4B268D2C567D}"/>
    <cellStyle name="40% - Accent3 28 4 2" xfId="45483" xr:uid="{5361231C-1993-4BC5-9B6D-CD5AADA08934}"/>
    <cellStyle name="40% - Accent3 29" xfId="1632" xr:uid="{AEE4A671-83E7-45A6-BD5C-CA45FB5FC248}"/>
    <cellStyle name="40% - Accent3 29 2" xfId="7638" xr:uid="{D37FD7FA-4287-4570-ADFE-DF673C43A74E}"/>
    <cellStyle name="40% - Accent3 29 2 2" xfId="12195" xr:uid="{314E5FC1-2AE6-432B-A08B-66CEDAACAA82}"/>
    <cellStyle name="40% - Accent3 29 2 2 2" xfId="42968" xr:uid="{ED12B8CF-FCCB-417E-91B0-CA81A3EC7ABC}"/>
    <cellStyle name="40% - Accent3 29 2 3" xfId="40741" xr:uid="{6FED04A2-676F-42A9-B937-92B671EED26D}"/>
    <cellStyle name="40% - Accent3 29 2 4" xfId="9702" xr:uid="{D088DBC3-1CF1-4F09-A835-9DEA41C11F11}"/>
    <cellStyle name="40% - Accent3 29 3" xfId="14264" xr:uid="{EE6A71F0-7136-4D34-A60E-00564A224A52}"/>
    <cellStyle name="40% - Accent3 29 4" xfId="20330" xr:uid="{192315F2-AA98-4FB4-9AAF-565C27AC7789}"/>
    <cellStyle name="40% - Accent3 29 4 2" xfId="45484" xr:uid="{A0AC8DBB-FE60-40C3-BC89-AC3E1FC326F9}"/>
    <cellStyle name="40% - Accent3 3" xfId="1633" xr:uid="{AD3E4CA5-42A2-4BE3-8482-6E074EDB22E6}"/>
    <cellStyle name="40% - Accent3 3 10" xfId="14265" xr:uid="{328F49E4-1589-4E52-AF9E-96CE1531A142}"/>
    <cellStyle name="40% - Accent3 3 11" xfId="18324" xr:uid="{6FF69E0B-7A11-4699-BADA-F73D5295F375}"/>
    <cellStyle name="40% - Accent3 3 11 2" xfId="44747" xr:uid="{0ECA40E8-B1D0-4D1E-ADBE-2D071A37FB4A}"/>
    <cellStyle name="40% - Accent3 3 2" xfId="1634" xr:uid="{AFD56EC0-6EEF-4005-93C1-20343EF9AB29}"/>
    <cellStyle name="40% - Accent3 3 2 2" xfId="7727" xr:uid="{A5105A7C-F53E-4381-9F71-5D425B6459BF}"/>
    <cellStyle name="40% - Accent3 3 2 2 2" xfId="12196" xr:uid="{98A07FA1-F03B-4C95-8C6F-586C53AB0C0A}"/>
    <cellStyle name="40% - Accent3 3 2 2 2 2" xfId="42969" xr:uid="{4168A986-B8D5-40D6-959F-6F1FC1C6E628}"/>
    <cellStyle name="40% - Accent3 3 2 2 3" xfId="40742" xr:uid="{117C9589-B954-445E-A445-156A64FD6800}"/>
    <cellStyle name="40% - Accent3 3 2 2 4" xfId="9703" xr:uid="{44FD6856-D443-42A0-84B4-893EAD6E4928}"/>
    <cellStyle name="40% - Accent3 3 2 3" xfId="20331" xr:uid="{3BFE01A0-6A56-4801-A055-CE3A82060AF1}"/>
    <cellStyle name="40% - Accent3 3 2 3 2" xfId="45485" xr:uid="{9A71829A-C746-43A1-9BC6-EC6F8ED80D61}"/>
    <cellStyle name="40% - Accent3 3 3" xfId="1635" xr:uid="{101AE053-7607-4659-BA2C-CC85EBDBCEC0}"/>
    <cellStyle name="40% - Accent3 3 3 2" xfId="7929" xr:uid="{7F4F77D7-7CD8-452C-9ABA-D3076B959B17}"/>
    <cellStyle name="40% - Accent3 3 4" xfId="1636" xr:uid="{262B9908-6877-466F-B71B-E5C0DBA3C502}"/>
    <cellStyle name="40% - Accent3 3 4 2" xfId="19860" xr:uid="{7DF1A985-1503-4C79-A13B-EBCFC6C0CF6D}"/>
    <cellStyle name="40% - Accent3 3 5" xfId="1637" xr:uid="{2B500F42-D9F3-4165-8996-D65EBA736D79}"/>
    <cellStyle name="40% - Accent3 3 6" xfId="1638" xr:uid="{93077918-B107-473E-BD46-E6542C9FD84C}"/>
    <cellStyle name="40% - Accent3 3 7" xfId="1639" xr:uid="{B5B5B1EB-2EB6-4D02-B263-A93E74F6733D}"/>
    <cellStyle name="40% - Accent3 3 8" xfId="1640" xr:uid="{0FAE9788-7ADC-4C35-992A-055C2013049C}"/>
    <cellStyle name="40% - Accent3 3 9" xfId="7312" xr:uid="{C4FD28FF-CF02-46B6-856A-C4DDBDA5CDF9}"/>
    <cellStyle name="40% - Accent3 3_PTTICT Q1_2011 v1_Lek" xfId="1641" xr:uid="{0693916B-8DF1-47D1-88D6-F97F1D6D9391}"/>
    <cellStyle name="40% - Accent3 30" xfId="1642" xr:uid="{E687657F-F6E9-4562-985B-1E403E32D0DF}"/>
    <cellStyle name="40% - Accent3 30 2" xfId="7605" xr:uid="{761F8158-37F2-49B3-928C-D05A79AA5B9B}"/>
    <cellStyle name="40% - Accent3 30 2 2" xfId="12197" xr:uid="{1425E1E3-464F-4E87-A8A9-406D2CC0258A}"/>
    <cellStyle name="40% - Accent3 30 2 2 2" xfId="42970" xr:uid="{11FC4613-EE0C-49ED-92D7-10734FC407A4}"/>
    <cellStyle name="40% - Accent3 30 2 3" xfId="40743" xr:uid="{20112D60-0FCE-4FFF-8024-DDA13F647FB0}"/>
    <cellStyle name="40% - Accent3 30 2 4" xfId="9704" xr:uid="{94E9F871-5B5B-4AEE-B3EF-275D265FA890}"/>
    <cellStyle name="40% - Accent3 30 3" xfId="14266" xr:uid="{9122046B-BC3F-4005-A639-527F75D6C1D4}"/>
    <cellStyle name="40% - Accent3 30 4" xfId="20332" xr:uid="{D0E7260C-3F74-454C-A517-4DF877090257}"/>
    <cellStyle name="40% - Accent3 30 4 2" xfId="45486" xr:uid="{495CB6C1-0991-4297-8195-F3FF9B442B48}"/>
    <cellStyle name="40% - Accent3 31" xfId="1643" xr:uid="{A963B368-2A57-407D-908C-D0CE35679028}"/>
    <cellStyle name="40% - Accent3 31 2" xfId="7587" xr:uid="{E8046A49-31C6-4C9D-8722-EA2578D4E444}"/>
    <cellStyle name="40% - Accent3 31 2 2" xfId="12198" xr:uid="{62DF5B4B-DA9A-48B9-9113-CCEBF8EB4F82}"/>
    <cellStyle name="40% - Accent3 31 2 2 2" xfId="42971" xr:uid="{B0612607-E05D-4B2C-992F-C650116553BD}"/>
    <cellStyle name="40% - Accent3 31 2 3" xfId="40744" xr:uid="{689B7959-A89F-442A-8139-622AA2B829DA}"/>
    <cellStyle name="40% - Accent3 31 2 4" xfId="9705" xr:uid="{DC93FD2D-C747-443F-9B83-16DABE239C42}"/>
    <cellStyle name="40% - Accent3 31 3" xfId="14267" xr:uid="{57CF0142-0F08-44A3-80F8-729D580DE325}"/>
    <cellStyle name="40% - Accent3 31 4" xfId="20333" xr:uid="{0F080F77-1224-44FD-A8AB-11C272DCBB27}"/>
    <cellStyle name="40% - Accent3 31 4 2" xfId="45487" xr:uid="{23029E1F-BA8D-43D1-B5E6-49E29F6E374E}"/>
    <cellStyle name="40% - Accent3 32" xfId="1644" xr:uid="{5E9DB37B-2124-430E-8DE2-0E93A37CB9D5}"/>
    <cellStyle name="40% - Accent3 32 2" xfId="7741" xr:uid="{480930AB-3789-4054-9AEE-38DD58B10051}"/>
    <cellStyle name="40% - Accent3 32 2 2" xfId="12199" xr:uid="{071D987E-B08A-4591-BE9D-6764E5F93047}"/>
    <cellStyle name="40% - Accent3 32 2 2 2" xfId="42972" xr:uid="{1E00195E-9E49-4439-A02D-DF4B05CB12BB}"/>
    <cellStyle name="40% - Accent3 32 2 3" xfId="40745" xr:uid="{8298965C-A384-4785-ABF0-A665F339B0C6}"/>
    <cellStyle name="40% - Accent3 32 2 4" xfId="9706" xr:uid="{6B1CE33A-BF2B-4671-8057-688254ECCABB}"/>
    <cellStyle name="40% - Accent3 32 3" xfId="14268" xr:uid="{B006186D-4A1F-4D5A-BBE8-93197591CB18}"/>
    <cellStyle name="40% - Accent3 32 4" xfId="20334" xr:uid="{3FE312A3-DF16-44A7-AA42-DD4955D1CB05}"/>
    <cellStyle name="40% - Accent3 32 4 2" xfId="45488" xr:uid="{ABF20941-E232-4559-8F0B-600B9CF770CF}"/>
    <cellStyle name="40% - Accent3 33" xfId="1645" xr:uid="{0E439D6F-10E3-4524-B4CE-78F8D6773F3C}"/>
    <cellStyle name="40% - Accent3 33 2" xfId="4241" xr:uid="{8567D38A-C8D4-4F32-935D-7DFC38FE034D}"/>
    <cellStyle name="40% - Accent3 33 2 2" xfId="12200" xr:uid="{8D10671D-4891-4E0C-9770-BD67B53DC79A}"/>
    <cellStyle name="40% - Accent3 33 2 2 2" xfId="42973" xr:uid="{F3ABCA2F-93F6-4D70-9F13-7147A254AB4C}"/>
    <cellStyle name="40% - Accent3 33 2 3" xfId="40746" xr:uid="{1A578713-B6CA-49FF-89E7-56120C566049}"/>
    <cellStyle name="40% - Accent3 33 2 4" xfId="9707" xr:uid="{98E8AB4D-2F25-4E8D-8E70-277118464370}"/>
    <cellStyle name="40% - Accent3 33 3" xfId="14269" xr:uid="{D236E4A0-14F4-4A49-BB06-B9F38E4E9F41}"/>
    <cellStyle name="40% - Accent3 33 4" xfId="20335" xr:uid="{F7BA7974-A8E1-4745-9405-2EAC559C9B9C}"/>
    <cellStyle name="40% - Accent3 33 4 2" xfId="45489" xr:uid="{376D45B6-C633-47F5-9312-B559D8289503}"/>
    <cellStyle name="40% - Accent3 34" xfId="1646" xr:uid="{0C75732B-1626-470B-BC8B-3484C3F48A5C}"/>
    <cellStyle name="40% - Accent3 34 2" xfId="6992" xr:uid="{B9CF28C1-D959-4250-85D4-66F658A9FFD5}"/>
    <cellStyle name="40% - Accent3 34 2 2" xfId="12201" xr:uid="{4CE449AD-0BC4-43DB-96A7-AFAF774B07C4}"/>
    <cellStyle name="40% - Accent3 34 2 2 2" xfId="42974" xr:uid="{999C5BFA-2C75-4DAD-A976-454DA2FE1779}"/>
    <cellStyle name="40% - Accent3 34 2 3" xfId="40747" xr:uid="{46656B51-C43C-4D84-9D7C-2C86171D8403}"/>
    <cellStyle name="40% - Accent3 34 2 4" xfId="9708" xr:uid="{2A012E61-FC04-40A3-996E-67B0510E7811}"/>
    <cellStyle name="40% - Accent3 34 3" xfId="14270" xr:uid="{1B9DF0E0-042D-4921-88AB-3A1B0CA9F94E}"/>
    <cellStyle name="40% - Accent3 34 4" xfId="20336" xr:uid="{4182E5B8-A936-4EB8-8770-07B60EA7B4CF}"/>
    <cellStyle name="40% - Accent3 34 4 2" xfId="45490" xr:uid="{2078C3B1-BCBF-4241-96CE-8B6E1A687D57}"/>
    <cellStyle name="40% - Accent3 35" xfId="1647" xr:uid="{445AA661-CDCD-4E32-A7F4-3306B31135F3}"/>
    <cellStyle name="40% - Accent3 35 2" xfId="7477" xr:uid="{615A12C2-58FA-48EA-AABD-41D7A0875DE7}"/>
    <cellStyle name="40% - Accent3 35 2 2" xfId="12202" xr:uid="{EEA4FE78-F912-40D7-A787-1CC2C90A4065}"/>
    <cellStyle name="40% - Accent3 35 2 2 2" xfId="42975" xr:uid="{7993B3A7-AFA6-4914-9895-6B81D6C9E700}"/>
    <cellStyle name="40% - Accent3 35 2 3" xfId="40748" xr:uid="{E6161D39-F0A9-4FD6-A175-986E4D2AD221}"/>
    <cellStyle name="40% - Accent3 35 2 4" xfId="9709" xr:uid="{69EB8CA3-D4EE-447B-A06D-D57451786D40}"/>
    <cellStyle name="40% - Accent3 35 3" xfId="14271" xr:uid="{0BE8D512-1057-49A7-8B78-B5FAFBCF7DAA}"/>
    <cellStyle name="40% - Accent3 35 4" xfId="20337" xr:uid="{B87267F7-C213-402E-9FF9-CAC4B339A8BB}"/>
    <cellStyle name="40% - Accent3 35 4 2" xfId="45491" xr:uid="{22E19A94-19F3-4581-B194-850FDA598AEE}"/>
    <cellStyle name="40% - Accent3 36" xfId="1648" xr:uid="{96413732-3800-4D41-8B7E-4F3802762AFC}"/>
    <cellStyle name="40% - Accent3 36 2" xfId="4261" xr:uid="{6F863E34-0090-407C-9FBD-08B5CBC27929}"/>
    <cellStyle name="40% - Accent3 36 2 2" xfId="12203" xr:uid="{9DC54EC3-5B34-4073-8C26-061FBEA8966A}"/>
    <cellStyle name="40% - Accent3 36 2 2 2" xfId="42976" xr:uid="{65F16199-347C-465A-A870-93A862B801F6}"/>
    <cellStyle name="40% - Accent3 36 2 3" xfId="40749" xr:uid="{BE053B11-AC85-4CA0-BF75-90553B78F0F5}"/>
    <cellStyle name="40% - Accent3 36 2 4" xfId="9710" xr:uid="{C7225B15-7965-4C9E-8C08-21051A09805A}"/>
    <cellStyle name="40% - Accent3 36 3" xfId="14272" xr:uid="{6985DDB9-03E3-4602-9953-5B4173B5D429}"/>
    <cellStyle name="40% - Accent3 36 4" xfId="20338" xr:uid="{66C6E0A1-2901-4702-8F18-EC43AC3C9ADF}"/>
    <cellStyle name="40% - Accent3 36 4 2" xfId="45492" xr:uid="{D3AF24C5-AC11-456A-88A4-6BBDEB743881}"/>
    <cellStyle name="40% - Accent3 37" xfId="1649" xr:uid="{2E08E821-6F1E-40EE-B58E-5BD037E5E8D4}"/>
    <cellStyle name="40% - Accent3 37 2" xfId="4574" xr:uid="{70FBC53E-3F3E-4E36-B843-426BD0E201F4}"/>
    <cellStyle name="40% - Accent3 37 2 2" xfId="12699" xr:uid="{75E207FE-E7E5-4611-8703-80521FDD3EC6}"/>
    <cellStyle name="40% - Accent3 37 2 2 2" xfId="43447" xr:uid="{340BF232-2744-429A-92F4-7B43FE36418C}"/>
    <cellStyle name="40% - Accent3 37 2 3" xfId="41314" xr:uid="{C1316409-D671-4681-9151-72A69B2C7569}"/>
    <cellStyle name="40% - Accent3 37 2 4" xfId="10304" xr:uid="{21B990FD-A6F1-40C2-B1FD-D99DA9153601}"/>
    <cellStyle name="40% - Accent3 37 3" xfId="14273" xr:uid="{DD450C39-111B-4383-A9FB-E040F2AB8F87}"/>
    <cellStyle name="40% - Accent3 37 4" xfId="20782" xr:uid="{AC23D916-369A-4322-9CAD-AD6FAEBAA4CF}"/>
    <cellStyle name="40% - Accent3 37 4 2" xfId="45894" xr:uid="{7E72F581-2CA5-499C-9B53-2AC81AFA5D50}"/>
    <cellStyle name="40% - Accent3 38" xfId="1650" xr:uid="{4D4C0D05-B49B-4C36-B8FC-2C355AFDFF85}"/>
    <cellStyle name="40% - Accent3 38 2" xfId="4535" xr:uid="{4AA573D3-264D-4132-A032-BDF7FE4549C9}"/>
    <cellStyle name="40% - Accent3 38 2 2" xfId="12719" xr:uid="{1D83B703-8523-444E-A68A-8C128D9FD637}"/>
    <cellStyle name="40% - Accent3 38 2 2 2" xfId="43464" xr:uid="{499DEA4E-CD1C-47D4-BDFB-6A832C3C9B3B}"/>
    <cellStyle name="40% - Accent3 38 2 3" xfId="41331" xr:uid="{AAF11AC6-044B-4478-858F-2FACA139DF94}"/>
    <cellStyle name="40% - Accent3 38 2 4" xfId="10324" xr:uid="{7B02FDF8-68F0-4391-8063-7B68FFB7C4F9}"/>
    <cellStyle name="40% - Accent3 38 3" xfId="14274" xr:uid="{7CD39979-2C50-4412-AF88-6D7E2D206E2F}"/>
    <cellStyle name="40% - Accent3 38 4" xfId="20799" xr:uid="{BD9677D7-750C-4C3D-A288-8E888B31EA92}"/>
    <cellStyle name="40% - Accent3 38 4 2" xfId="45911" xr:uid="{5DF0480B-A27A-4E35-958D-2F3D7BA8EEDA}"/>
    <cellStyle name="40% - Accent3 39" xfId="1651" xr:uid="{03393E52-C7D2-4249-ABB2-4B82A764DD11}"/>
    <cellStyle name="40% - Accent3 39 2" xfId="4499" xr:uid="{9546A811-CC20-4CF3-B67A-C1BB9EA77FC9}"/>
    <cellStyle name="40% - Accent3 39 2 2" xfId="12736" xr:uid="{D7495907-AC84-4045-94A1-4BFA995DC33D}"/>
    <cellStyle name="40% - Accent3 39 2 2 2" xfId="43478" xr:uid="{C3BF8980-2B5C-4417-AC18-6BE3A433C238}"/>
    <cellStyle name="40% - Accent3 39 2 3" xfId="41346" xr:uid="{229E0612-203C-4A46-A96D-B2D15658B398}"/>
    <cellStyle name="40% - Accent3 39 2 4" xfId="10341" xr:uid="{C7F5DF38-5538-4BE6-B35C-15DF297997D9}"/>
    <cellStyle name="40% - Accent3 39 3" xfId="14275" xr:uid="{60632E84-BF84-48FB-9402-72452D688976}"/>
    <cellStyle name="40% - Accent3 39 4" xfId="20813" xr:uid="{70C0B545-6420-4A35-8BE4-486817009C1C}"/>
    <cellStyle name="40% - Accent3 39 4 2" xfId="45925" xr:uid="{639F45C2-1B16-40E7-BD1F-E99C53ED604D}"/>
    <cellStyle name="40% - Accent3 4" xfId="107" xr:uid="{8D828492-2B4E-4703-B77C-E90DB66CE959}"/>
    <cellStyle name="40% - Accent3 4 10" xfId="4306" xr:uid="{93897C7B-89C2-4557-86F6-B6E5AFCCA831}"/>
    <cellStyle name="40% - Accent3 4 10 2" xfId="11500" xr:uid="{F66EA584-9FB6-4922-ACEB-717A8AC40EEA}"/>
    <cellStyle name="40% - Accent3 4 10 2 2" xfId="42280" xr:uid="{47742004-B142-4857-8007-4A79E8DC3758}"/>
    <cellStyle name="40% - Accent3 4 10 3" xfId="9297" xr:uid="{943D1C1F-B6F2-4F48-BC96-E867A76C6471}"/>
    <cellStyle name="40% - Accent3 4 11" xfId="7311" xr:uid="{D2E2621C-C28E-4ABC-8EC5-C4389DB4B568}"/>
    <cellStyle name="40% - Accent3 4 12" xfId="11240" xr:uid="{739FF9E3-9784-4A3F-8BAF-044FB08BC82E}"/>
    <cellStyle name="40% - Accent3 4 12 2" xfId="42084" xr:uid="{5A90C938-04A0-40A9-9334-E595167E4723}"/>
    <cellStyle name="40% - Accent3 4 13" xfId="14276" xr:uid="{832354D3-0564-4D38-8B66-813853C681BE}"/>
    <cellStyle name="40% - Accent3 4 14" xfId="18325" xr:uid="{18CDE9FE-FB4E-4A3C-B484-84D01577DF32}"/>
    <cellStyle name="40% - Accent3 4 14 2" xfId="44748" xr:uid="{59AAAF10-DF2E-469D-8455-329EEEAFE44D}"/>
    <cellStyle name="40% - Accent3 4 15" xfId="39492" xr:uid="{937A8B70-69FA-4AC2-B679-C1FB225FF809}"/>
    <cellStyle name="40% - Accent3 4 16" xfId="8730" xr:uid="{2403ED30-F5EF-4256-87EB-A475336A8062}"/>
    <cellStyle name="40% - Accent3 4 2" xfId="1653" xr:uid="{431AA564-E690-4AF4-8C09-2D73C50276C7}"/>
    <cellStyle name="40% - Accent3 4 2 2" xfId="7461" xr:uid="{846CEF97-04E6-42FF-8D4B-021C476E4198}"/>
    <cellStyle name="40% - Accent3 4 2 2 2" xfId="12204" xr:uid="{BB70F8A6-F994-4D50-A5C0-F2BD3BF56543}"/>
    <cellStyle name="40% - Accent3 4 2 2 2 2" xfId="42977" xr:uid="{2FE7D86F-80A1-4F36-B8E1-02472BB284E4}"/>
    <cellStyle name="40% - Accent3 4 2 2 3" xfId="40750" xr:uid="{4BBC457A-88F9-4551-9153-80A2BDEC6CF5}"/>
    <cellStyle name="40% - Accent3 4 2 2 4" xfId="9711" xr:uid="{4B798E35-8064-4020-AB48-E868061F08B8}"/>
    <cellStyle name="40% - Accent3 4 2 3" xfId="20339" xr:uid="{0B4AF175-F82A-4133-8C98-97BC705FE080}"/>
    <cellStyle name="40% - Accent3 4 2 3 2" xfId="45493" xr:uid="{1322CC02-37B5-43E0-8A2A-FF0A7F8DF36A}"/>
    <cellStyle name="40% - Accent3 4 3" xfId="1654" xr:uid="{530C2143-39CF-484F-AB24-D59F66CF14B7}"/>
    <cellStyle name="40% - Accent3 4 3 2" xfId="7943" xr:uid="{9EECF7E4-25EF-405C-AF2E-6281550538B6}"/>
    <cellStyle name="40% - Accent3 4 4" xfId="1655" xr:uid="{DA11886F-339C-4569-9EB9-3F113F7B822E}"/>
    <cellStyle name="40% - Accent3 4 4 2" xfId="19861" xr:uid="{FE8A88DC-0832-4E8D-8109-FB7EB8D2E4F1}"/>
    <cellStyle name="40% - Accent3 4 5" xfId="1656" xr:uid="{35CB9076-648D-4FEF-9298-13345F99539F}"/>
    <cellStyle name="40% - Accent3 4 6" xfId="1657" xr:uid="{AC855984-D500-4CE6-B037-EA39E2972335}"/>
    <cellStyle name="40% - Accent3 4 7" xfId="1658" xr:uid="{264B656C-5ACB-4EE2-8C17-0D19F96FD364}"/>
    <cellStyle name="40% - Accent3 4 8" xfId="1659" xr:uid="{BBE2A20E-211A-48EA-A357-864F3B2A6665}"/>
    <cellStyle name="40% - Accent3 4 9" xfId="1652" xr:uid="{FDA3997E-C4D1-4F7C-A700-ED9CA2279963}"/>
    <cellStyle name="40% - Accent3 4_PTTICT Q1_2011 v1_Lek" xfId="1660" xr:uid="{800F0EA0-F138-4957-BE78-AD66FDB92C25}"/>
    <cellStyle name="40% - Accent3 40" xfId="1661" xr:uid="{B6B5C41E-3007-46E1-89D3-51FFB0AC4DFF}"/>
    <cellStyle name="40% - Accent3 40 2" xfId="7616" xr:uid="{E8A4975E-60DB-4071-8A95-AADF9E4FC8B6}"/>
    <cellStyle name="40% - Accent3 40 2 2" xfId="12752" xr:uid="{B42E318C-DB80-43CE-B69E-42B05A1C86F2}"/>
    <cellStyle name="40% - Accent3 40 2 2 2" xfId="43491" xr:uid="{6A3C322A-3614-42E1-8C7D-B4B5B030889D}"/>
    <cellStyle name="40% - Accent3 40 2 3" xfId="41359" xr:uid="{BE2E715D-7EE9-41C1-93F3-A1E4722DB958}"/>
    <cellStyle name="40% - Accent3 40 2 4" xfId="10357" xr:uid="{CB9EAE58-4E74-4BAA-97BF-69572F323888}"/>
    <cellStyle name="40% - Accent3 40 3" xfId="14277" xr:uid="{978B4541-7095-4864-AD28-ABA0BA8FFCE4}"/>
    <cellStyle name="40% - Accent3 40 4" xfId="20826" xr:uid="{E4F66D20-1DE6-470E-AE08-41DD143DAE69}"/>
    <cellStyle name="40% - Accent3 40 4 2" xfId="45938" xr:uid="{D62AA001-71CE-4913-A813-8D48B70252F7}"/>
    <cellStyle name="40% - Accent3 41" xfId="1662" xr:uid="{60A906A2-47C4-45AB-9661-7169A8329CE4}"/>
    <cellStyle name="40% - Accent3 41 2" xfId="4449" xr:uid="{E951F233-9DA9-4E39-A54E-2EB376A7D9EC}"/>
    <cellStyle name="40% - Accent3 41 2 2" xfId="12768" xr:uid="{56738B9E-1382-4C6D-A52A-79D9864CCF36}"/>
    <cellStyle name="40% - Accent3 41 2 2 2" xfId="43504" xr:uid="{3E8DC4CE-6109-4F6B-9F35-7EFB2D1B113F}"/>
    <cellStyle name="40% - Accent3 41 2 3" xfId="41373" xr:uid="{43D44075-5EA7-4A9A-A69E-7172552C9758}"/>
    <cellStyle name="40% - Accent3 41 2 4" xfId="10373" xr:uid="{9BE07128-9E55-488A-BDF3-FD331D6E0DEA}"/>
    <cellStyle name="40% - Accent3 41 3" xfId="14278" xr:uid="{E87F61A1-278A-4397-9033-EDA3BD503DC8}"/>
    <cellStyle name="40% - Accent3 41 4" xfId="20839" xr:uid="{1054CAC0-6343-43E8-8033-6FD3619356EB}"/>
    <cellStyle name="40% - Accent3 41 4 2" xfId="45951" xr:uid="{05E8D9A6-97D9-4E63-8069-49279C1DEFBC}"/>
    <cellStyle name="40% - Accent3 42" xfId="1663" xr:uid="{B416C053-1059-471E-906F-56D992109CA9}"/>
    <cellStyle name="40% - Accent3 42 2" xfId="7653" xr:uid="{7FA8462D-E281-4F30-BC60-E476E82614BF}"/>
    <cellStyle name="40% - Accent3 42 2 2" xfId="12784" xr:uid="{0B95759B-3A52-4863-8F29-09AD311E7888}"/>
    <cellStyle name="40% - Accent3 42 2 2 2" xfId="43517" xr:uid="{A4638523-C917-4CF7-A096-1C26827A3CB0}"/>
    <cellStyle name="40% - Accent3 42 2 3" xfId="41386" xr:uid="{5782A22A-A49F-447B-A5C0-2B4DCBF2A117}"/>
    <cellStyle name="40% - Accent3 42 2 4" xfId="10389" xr:uid="{9C51D164-5F82-4DB4-ADFF-AAEE3EF46325}"/>
    <cellStyle name="40% - Accent3 42 3" xfId="20852" xr:uid="{EFB97D29-F837-4A22-9651-7265144F5CB5}"/>
    <cellStyle name="40% - Accent3 42 3 2" xfId="45964" xr:uid="{2851440D-16CC-4A6D-AD2F-EDB355B65579}"/>
    <cellStyle name="40% - Accent3 43" xfId="1664" xr:uid="{89F7FB96-6115-4A47-9A94-0B0F6B5B3F29}"/>
    <cellStyle name="40% - Accent3 43 2" xfId="4415" xr:uid="{11F40AB6-8589-4FA8-ABAE-0B2C03E93BF5}"/>
    <cellStyle name="40% - Accent3 43 2 2" xfId="12800" xr:uid="{293EA71D-50B4-48E7-AFCE-DBB4933EC47E}"/>
    <cellStyle name="40% - Accent3 43 2 2 2" xfId="43530" xr:uid="{3A754CAF-B7F9-4FDF-88C6-D3C65D6C9319}"/>
    <cellStyle name="40% - Accent3 43 2 3" xfId="41399" xr:uid="{76661246-5F32-40E6-9209-7D7E3AB68A71}"/>
    <cellStyle name="40% - Accent3 43 2 4" xfId="10405" xr:uid="{A8AC4947-8521-4C5E-BAEA-666C24C5086D}"/>
    <cellStyle name="40% - Accent3 43 3" xfId="20865" xr:uid="{004D2D71-F2F6-4D64-93FB-C5DF192FFC71}"/>
    <cellStyle name="40% - Accent3 43 3 2" xfId="45977" xr:uid="{7DC86461-7799-4F15-8B73-AFAEE769A315}"/>
    <cellStyle name="40% - Accent3 44" xfId="1665" xr:uid="{CE0614AC-B694-4DA6-B083-95C60BB2B56E}"/>
    <cellStyle name="40% - Accent3 44 2" xfId="6451" xr:uid="{9FAE78F3-3AAE-4287-8578-842F2965F053}"/>
    <cellStyle name="40% - Accent3 44 2 2" xfId="12816" xr:uid="{9D3ED4AE-B844-4645-BC10-098AA5AFCA88}"/>
    <cellStyle name="40% - Accent3 44 2 2 2" xfId="43543" xr:uid="{F6C37159-1B1A-428C-9341-A83AD407853B}"/>
    <cellStyle name="40% - Accent3 44 2 3" xfId="41412" xr:uid="{B466E36A-F829-452E-879B-BD37EFBFEEC6}"/>
    <cellStyle name="40% - Accent3 44 2 4" xfId="10421" xr:uid="{F4FD5D63-57DB-4D43-9C10-1983A8F65239}"/>
    <cellStyle name="40% - Accent3 44 3" xfId="20878" xr:uid="{94CDFADD-F121-428E-B945-D8C194E97B1E}"/>
    <cellStyle name="40% - Accent3 44 3 2" xfId="45990" xr:uid="{B98BD11E-13EC-4C30-A2FB-11D552231B9F}"/>
    <cellStyle name="40% - Accent3 45" xfId="1666" xr:uid="{5D5F400E-C829-4238-94AD-9CAA873470FB}"/>
    <cellStyle name="40% - Accent3 45 2" xfId="6413" xr:uid="{B4F8B9E0-8144-4DA6-985C-49AA9179813C}"/>
    <cellStyle name="40% - Accent3 45 2 2" xfId="12832" xr:uid="{28AA8AA6-A815-4327-BB6C-C01BB0309129}"/>
    <cellStyle name="40% - Accent3 45 2 2 2" xfId="43556" xr:uid="{91F78943-14FC-4E00-9460-8C8511639C97}"/>
    <cellStyle name="40% - Accent3 45 2 3" xfId="41425" xr:uid="{A124AB6B-6629-4460-9A43-8C8B347673FB}"/>
    <cellStyle name="40% - Accent3 45 2 4" xfId="10437" xr:uid="{76D6B3E2-6C20-4C70-AFA4-B8C8C9DCBA70}"/>
    <cellStyle name="40% - Accent3 45 3" xfId="20891" xr:uid="{A1CD4F69-B29E-482C-BD28-903AD9865C6D}"/>
    <cellStyle name="40% - Accent3 45 3 2" xfId="46003" xr:uid="{0ED0F15C-18F8-4930-B2A3-D0EC781133A8}"/>
    <cellStyle name="40% - Accent3 46" xfId="1667" xr:uid="{6E6EEB1D-E49D-45B3-A53E-A05899D14663}"/>
    <cellStyle name="40% - Accent3 46 2" xfId="6378" xr:uid="{11A35A33-311D-449C-9398-65F79120A57F}"/>
    <cellStyle name="40% - Accent3 46 2 2" xfId="12848" xr:uid="{4549024D-182C-477F-9F26-2ACB1D4AD615}"/>
    <cellStyle name="40% - Accent3 46 2 2 2" xfId="43569" xr:uid="{3F5085D8-DD5B-4D53-9D10-6EF42C74C909}"/>
    <cellStyle name="40% - Accent3 46 2 3" xfId="41438" xr:uid="{A0BAD29D-28CA-4BB3-AAB4-1DFCCCA946C6}"/>
    <cellStyle name="40% - Accent3 46 2 4" xfId="10453" xr:uid="{DDDDA0D8-1DF5-460F-8203-8B3321B3012D}"/>
    <cellStyle name="40% - Accent3 46 3" xfId="20904" xr:uid="{C8D8CB30-2538-4FD8-8BBA-5682813C73F0}"/>
    <cellStyle name="40% - Accent3 46 3 2" xfId="46016" xr:uid="{7130509A-B9FA-4EED-A0B5-12AC864D4B7F}"/>
    <cellStyle name="40% - Accent3 47" xfId="1668" xr:uid="{0B0C411B-9738-4925-9F95-291AB52FC191}"/>
    <cellStyle name="40% - Accent3 47 2" xfId="6360" xr:uid="{40240F10-E701-48EC-99FD-2D638309A46F}"/>
    <cellStyle name="40% - Accent3 47 2 2" xfId="12864" xr:uid="{56C15B3D-9835-4631-B57E-ECEB773AFA1F}"/>
    <cellStyle name="40% - Accent3 47 2 2 2" xfId="43582" xr:uid="{1B0C70B1-C9DA-4A56-A818-EE48CD619346}"/>
    <cellStyle name="40% - Accent3 47 2 3" xfId="41451" xr:uid="{0E2B3F3F-282D-4A73-BFB7-6A49DD24B35E}"/>
    <cellStyle name="40% - Accent3 47 2 4" xfId="10469" xr:uid="{696D531F-C4ED-419E-930C-ABDDD5BF555A}"/>
    <cellStyle name="40% - Accent3 47 3" xfId="20917" xr:uid="{E8DD3404-03DA-4133-9737-18D476130503}"/>
    <cellStyle name="40% - Accent3 47 3 2" xfId="46029" xr:uid="{8F24E140-A09D-4AD7-A772-2A46E8960E16}"/>
    <cellStyle name="40% - Accent3 48" xfId="1669" xr:uid="{850790E2-7783-4F92-A186-0819C52CE2D6}"/>
    <cellStyle name="40% - Accent3 48 2" xfId="6323" xr:uid="{4C70967B-6219-4380-989E-C2DAD849A59D}"/>
    <cellStyle name="40% - Accent3 48 2 2" xfId="12880" xr:uid="{6312020A-248E-433B-B315-2FD305304F19}"/>
    <cellStyle name="40% - Accent3 48 2 2 2" xfId="43595" xr:uid="{8A4127D8-06DA-44BE-9C42-CCA3F51716AF}"/>
    <cellStyle name="40% - Accent3 48 2 3" xfId="41464" xr:uid="{465CE4D0-E6D0-4FB3-AF28-080DC5824692}"/>
    <cellStyle name="40% - Accent3 48 2 4" xfId="10485" xr:uid="{D6E1D617-2F4E-439E-8F0D-29F59CF62415}"/>
    <cellStyle name="40% - Accent3 48 3" xfId="20930" xr:uid="{44D71A03-7ED3-4F98-A50E-AC3E7BA5F42F}"/>
    <cellStyle name="40% - Accent3 48 3 2" xfId="46042" xr:uid="{28FC8587-816A-4304-84C4-F636854F89CF}"/>
    <cellStyle name="40% - Accent3 49" xfId="1670" xr:uid="{DF34D6CD-D03F-4C89-97AE-2FAF5BA0C9E9}"/>
    <cellStyle name="40% - Accent3 49 2" xfId="6284" xr:uid="{8530FAB6-69A0-4C9D-8CA5-C2E3772FD639}"/>
    <cellStyle name="40% - Accent3 49 2 2" xfId="12896" xr:uid="{1C9540DB-DD28-4F27-BBFC-1E93D3B6E363}"/>
    <cellStyle name="40% - Accent3 49 2 2 2" xfId="43608" xr:uid="{0899F07C-A3F0-4B0C-B8A2-E14C8DE029D9}"/>
    <cellStyle name="40% - Accent3 49 2 3" xfId="41477" xr:uid="{4CBD1358-18E1-41F0-90DD-91A6C4A0B76E}"/>
    <cellStyle name="40% - Accent3 49 2 4" xfId="10501" xr:uid="{F7289DC0-35DD-4DEE-8791-086CB1C1B467}"/>
    <cellStyle name="40% - Accent3 49 3" xfId="20943" xr:uid="{2B7D8056-7597-4683-8F20-527BF4194C1E}"/>
    <cellStyle name="40% - Accent3 49 3 2" xfId="46055" xr:uid="{63890168-EA43-4C82-A8C5-7DC40D161127}"/>
    <cellStyle name="40% - Accent3 5" xfId="1671" xr:uid="{115962D3-E1E7-4DC4-B306-D8F2E9BAD74C}"/>
    <cellStyle name="40% - Accent3 5 10" xfId="14279" xr:uid="{4551446B-60E4-4930-A1CC-89FDEAF9FAD3}"/>
    <cellStyle name="40% - Accent3 5 2" xfId="1672" xr:uid="{10983D31-E1EC-417B-AF95-6070D0C7D40E}"/>
    <cellStyle name="40% - Accent3 5 2 2" xfId="6990" xr:uid="{9569A2C8-5F90-4890-A96B-2038EE813161}"/>
    <cellStyle name="40% - Accent3 5 2 2 2" xfId="12205" xr:uid="{FC73DEE7-F109-4CD5-8AC1-A173D45C7C6B}"/>
    <cellStyle name="40% - Accent3 5 2 2 2 2" xfId="42978" xr:uid="{435B3AFB-D4CE-482B-845D-804F335AB44E}"/>
    <cellStyle name="40% - Accent3 5 2 2 3" xfId="40751" xr:uid="{6BAA4009-9961-4CA9-B5A5-56EDE4E30626}"/>
    <cellStyle name="40% - Accent3 5 2 2 4" xfId="9712" xr:uid="{48851677-538C-430D-9606-2CC98DCECD44}"/>
    <cellStyle name="40% - Accent3 5 2 3" xfId="20340" xr:uid="{64F9C427-09B4-4F90-88DA-BAD00DD88C50}"/>
    <cellStyle name="40% - Accent3 5 2 3 2" xfId="45494" xr:uid="{D42CCD64-452C-4593-8646-C914380CFE5D}"/>
    <cellStyle name="40% - Accent3 5 3" xfId="1673" xr:uid="{EBEE128B-520D-4EEA-BDC3-93AD6C6D2987}"/>
    <cellStyle name="40% - Accent3 5 3 2" xfId="7958" xr:uid="{DDCBF2C1-BA5C-448C-8C4E-FE80CD248AB3}"/>
    <cellStyle name="40% - Accent3 5 4" xfId="1674" xr:uid="{A113881F-AEEF-4DCF-AB60-E65C0C3323E2}"/>
    <cellStyle name="40% - Accent3 5 5" xfId="1675" xr:uid="{A5A76FE9-E8DA-419B-8518-207EE7CF5690}"/>
    <cellStyle name="40% - Accent3 5 6" xfId="1676" xr:uid="{C0297039-BF43-4D1C-8DCF-D9F6971AC4D9}"/>
    <cellStyle name="40% - Accent3 5 7" xfId="1677" xr:uid="{90C972FA-85AF-42C3-A128-C193E45A393D}"/>
    <cellStyle name="40% - Accent3 5 8" xfId="1678" xr:uid="{16B32A51-6E4F-4356-9819-67D91C19DC6F}"/>
    <cellStyle name="40% - Accent3 5 9" xfId="7310" xr:uid="{6D0ECB26-9349-4218-94C8-B2C3E132B43E}"/>
    <cellStyle name="40% - Accent3 5_PTTICT Q1_2011 v1_Lek" xfId="1679" xr:uid="{6BEC76C9-7829-43B8-845C-A5D606DC69AD}"/>
    <cellStyle name="40% - Accent3 50" xfId="1680" xr:uid="{441A3FD9-196F-4309-85BA-30C8BEF50F68}"/>
    <cellStyle name="40% - Accent3 50 2" xfId="6246" xr:uid="{70E07C06-2407-42F4-A211-38640943B2C4}"/>
    <cellStyle name="40% - Accent3 50 2 2" xfId="12912" xr:uid="{BA9063A3-FC8F-4B5B-8D20-AF57C62C27C2}"/>
    <cellStyle name="40% - Accent3 50 2 2 2" xfId="43621" xr:uid="{8ADD5494-8DC2-46CC-BC86-FBF90C65D420}"/>
    <cellStyle name="40% - Accent3 50 2 3" xfId="41490" xr:uid="{2D513115-4185-40C8-AE4E-EA81838E7063}"/>
    <cellStyle name="40% - Accent3 50 2 4" xfId="10517" xr:uid="{2B27AE9E-EDED-4CF0-A861-6E02D1AF6463}"/>
    <cellStyle name="40% - Accent3 50 3" xfId="20956" xr:uid="{8C6250B1-B357-4F95-BA1A-14A5D13DAEED}"/>
    <cellStyle name="40% - Accent3 50 3 2" xfId="46068" xr:uid="{745A8BE6-26AC-4AAF-A94E-6C3BC6877620}"/>
    <cellStyle name="40% - Accent3 51" xfId="1681" xr:uid="{CCB7502B-A73A-4E58-9E82-B41C7AE93280}"/>
    <cellStyle name="40% - Accent3 51 2" xfId="6208" xr:uid="{7271B1F3-310A-451B-A643-CFCF142BF091}"/>
    <cellStyle name="40% - Accent3 51 2 2" xfId="12928" xr:uid="{5437B181-0786-4598-86EE-3ADD79F1528D}"/>
    <cellStyle name="40% - Accent3 51 2 2 2" xfId="43634" xr:uid="{0ED441B5-6541-40FF-B8E5-BAAA43756097}"/>
    <cellStyle name="40% - Accent3 51 2 3" xfId="41503" xr:uid="{52165AF3-8278-4F40-8720-5AF6BE24F541}"/>
    <cellStyle name="40% - Accent3 51 2 4" xfId="10533" xr:uid="{6597BA39-7F56-46EC-9CFD-189F8737CA79}"/>
    <cellStyle name="40% - Accent3 51 3" xfId="20969" xr:uid="{A491C1BC-2F69-4A2C-AE10-C68FFC385371}"/>
    <cellStyle name="40% - Accent3 51 3 2" xfId="46081" xr:uid="{61987A2B-4509-4E06-A631-F5CB9F01701D}"/>
    <cellStyle name="40% - Accent3 52" xfId="1682" xr:uid="{9B45AC89-4E68-49FE-8D0F-63C1955C0C53}"/>
    <cellStyle name="40% - Accent3 52 2" xfId="6169" xr:uid="{79D797E2-5EF9-43EB-8661-3A34CCF352DE}"/>
    <cellStyle name="40% - Accent3 52 2 2" xfId="12944" xr:uid="{EB16D73D-B546-45B3-BE95-FD8D3FB36B1E}"/>
    <cellStyle name="40% - Accent3 52 2 2 2" xfId="43647" xr:uid="{46CD4838-39B1-4194-9046-AA83A31574C5}"/>
    <cellStyle name="40% - Accent3 52 2 3" xfId="41516" xr:uid="{9A632153-E350-47FE-B264-33C9A87EEC64}"/>
    <cellStyle name="40% - Accent3 52 2 4" xfId="10549" xr:uid="{CC3C4B7B-5EF0-4297-9411-F7C500BBB626}"/>
    <cellStyle name="40% - Accent3 52 3" xfId="20982" xr:uid="{F78E93C2-62D1-41BD-802F-AB45AF13C655}"/>
    <cellStyle name="40% - Accent3 52 3 2" xfId="46094" xr:uid="{AB9FC0E6-94E3-47BA-A581-9BFC654CAA3C}"/>
    <cellStyle name="40% - Accent3 53" xfId="1683" xr:uid="{E2C24B6E-E8B3-488A-860C-6F482F4832E4}"/>
    <cellStyle name="40% - Accent3 53 2" xfId="8089" xr:uid="{55AE6E9E-3B7A-480B-986A-69B8B1AD922E}"/>
    <cellStyle name="40% - Accent3 53 3" xfId="6145" xr:uid="{A64BBAE3-83B1-4723-A149-16172746BF4C}"/>
    <cellStyle name="40% - Accent3 54" xfId="1684" xr:uid="{B50CD8B5-6689-4C3B-A7E1-075CA4AC7389}"/>
    <cellStyle name="40% - Accent3 54 2" xfId="5902" xr:uid="{BF503228-9428-4AF4-A38F-72945207E755}"/>
    <cellStyle name="40% - Accent3 54 2 2" xfId="13192" xr:uid="{B1C4540F-3A82-4B8D-B20D-169198521F41}"/>
    <cellStyle name="40% - Accent3 54 2 2 2" xfId="43895" xr:uid="{CCADC85A-6C21-48F4-96C2-731E45EA5F9A}"/>
    <cellStyle name="40% - Accent3 54 2 3" xfId="41766" xr:uid="{750D954C-A001-435D-A2C8-B21A97A7C011}"/>
    <cellStyle name="40% - Accent3 54 2 4" xfId="10803" xr:uid="{53E128C6-5B82-4C06-A721-FC01482F919A}"/>
    <cellStyle name="40% - Accent3 54 3" xfId="21250" xr:uid="{957C8D8C-2C33-4ACD-A74A-D568167676A2}"/>
    <cellStyle name="40% - Accent3 54 3 2" xfId="46343" xr:uid="{2F181131-C5B5-4774-A046-F8F8098EC2BD}"/>
    <cellStyle name="40% - Accent3 55" xfId="1685" xr:uid="{57B4ED10-B916-4A1A-BE30-7F4F37C809BF}"/>
    <cellStyle name="40% - Accent3 55 2" xfId="5901" xr:uid="{0FA23FC6-605F-4844-8024-B65E3A46E8E6}"/>
    <cellStyle name="40% - Accent3 55 2 2" xfId="13193" xr:uid="{635C861B-DF6A-40D7-B959-A6B1E2B6598A}"/>
    <cellStyle name="40% - Accent3 55 2 2 2" xfId="43896" xr:uid="{808E80C2-F7C4-4E45-AD56-6B42785089A9}"/>
    <cellStyle name="40% - Accent3 55 2 3" xfId="41767" xr:uid="{369CD558-54ED-4A63-8C6B-C7E6E686BF2D}"/>
    <cellStyle name="40% - Accent3 55 2 4" xfId="10804" xr:uid="{56D82E7D-2BA3-4A3E-8245-E0E70A7411FD}"/>
    <cellStyle name="40% - Accent3 55 3" xfId="21251" xr:uid="{C53392C1-A22A-4856-A858-FFDEFFAC6351}"/>
    <cellStyle name="40% - Accent3 55 3 2" xfId="46344" xr:uid="{986C036B-98CC-4F18-8318-3CFCB0986CE3}"/>
    <cellStyle name="40% - Accent3 56" xfId="1686" xr:uid="{058FB696-A2CF-45AE-B5A5-56C0D8B22100}"/>
    <cellStyle name="40% - Accent3 56 2" xfId="5900" xr:uid="{C5C0DC97-40CD-400F-BA8B-FC8CC9B830EB}"/>
    <cellStyle name="40% - Accent3 56 2 2" xfId="13194" xr:uid="{74B2B12F-341B-45EC-9DA3-4DEBC80E7891}"/>
    <cellStyle name="40% - Accent3 56 2 2 2" xfId="43897" xr:uid="{414E7B62-A87D-444A-A8BA-8CFF3FBEC17D}"/>
    <cellStyle name="40% - Accent3 56 2 3" xfId="41768" xr:uid="{A84053E2-AF16-438C-8924-A5E0DDA9A33B}"/>
    <cellStyle name="40% - Accent3 56 2 4" xfId="10805" xr:uid="{EECB9A4D-F6FB-4C62-944B-5F0A7D106923}"/>
    <cellStyle name="40% - Accent3 56 3" xfId="21252" xr:uid="{2C2D72C7-ED19-4359-8400-1B2AB13ECC5D}"/>
    <cellStyle name="40% - Accent3 56 3 2" xfId="46345" xr:uid="{BF9759AA-B670-4B83-BBD7-9DD8292822F4}"/>
    <cellStyle name="40% - Accent3 57" xfId="5899" xr:uid="{B72079D2-04B3-4ED4-8002-1450081C08D2}"/>
    <cellStyle name="40% - Accent3 57 2" xfId="13195" xr:uid="{B4EDD51D-5D30-42BF-B2F6-CDAD638AF34A}"/>
    <cellStyle name="40% - Accent3 57 2 2" xfId="43898" xr:uid="{70AA2514-A8F6-42D5-9FA0-9F9B19DE956B}"/>
    <cellStyle name="40% - Accent3 57 3" xfId="21253" xr:uid="{2222AF6C-A0B3-402E-A1AB-D36F00157EC1}"/>
    <cellStyle name="40% - Accent3 57 3 2" xfId="46346" xr:uid="{EEDEE370-7B2A-4842-A3CF-F788566BC290}"/>
    <cellStyle name="40% - Accent3 57 4" xfId="41769" xr:uid="{E44C3E2D-83AF-4539-846C-0AAB505F9B6D}"/>
    <cellStyle name="40% - Accent3 57 5" xfId="10806" xr:uid="{257EF29A-D846-475D-94B6-AC1710CE26CF}"/>
    <cellStyle name="40% - Accent3 58" xfId="5898" xr:uid="{78AC8C3B-8A8F-4FDF-9FC5-FFECDC09227B}"/>
    <cellStyle name="40% - Accent3 58 2" xfId="13196" xr:uid="{522DA29B-0B0B-47BD-B1BF-44D908AA2915}"/>
    <cellStyle name="40% - Accent3 58 2 2" xfId="43899" xr:uid="{0CB701DB-C278-4052-8F71-E1C0DD8369BB}"/>
    <cellStyle name="40% - Accent3 58 3" xfId="21254" xr:uid="{860B8C80-1D52-4561-98D5-64650B8D5C02}"/>
    <cellStyle name="40% - Accent3 58 3 2" xfId="46347" xr:uid="{365F0E38-09BE-48DD-97AB-2E19FD13EFBC}"/>
    <cellStyle name="40% - Accent3 58 4" xfId="41770" xr:uid="{8828FE6E-9B31-466E-BE25-9D37322D03A0}"/>
    <cellStyle name="40% - Accent3 58 5" xfId="10807" xr:uid="{A565EF93-E903-4095-95C2-27A51D063072}"/>
    <cellStyle name="40% - Accent3 59" xfId="5897" xr:uid="{5119CD5F-3F61-4F49-AFA2-8F209EEA745F}"/>
    <cellStyle name="40% - Accent3 59 2" xfId="13197" xr:uid="{39575BD4-E97F-4285-B786-886D6299F353}"/>
    <cellStyle name="40% - Accent3 59 2 2" xfId="43900" xr:uid="{87F25E2D-BE7F-47BA-978B-DA92C5EC054B}"/>
    <cellStyle name="40% - Accent3 59 3" xfId="21255" xr:uid="{1D4C5773-DE47-4046-9A6F-5CBCE86443E7}"/>
    <cellStyle name="40% - Accent3 59 3 2" xfId="46348" xr:uid="{A5D73F44-6BC0-4F9E-8047-6E482FA942D5}"/>
    <cellStyle name="40% - Accent3 59 4" xfId="41771" xr:uid="{EBBFB508-547E-49AA-89E3-5A81515168AC}"/>
    <cellStyle name="40% - Accent3 59 5" xfId="10808" xr:uid="{DCEF84EA-838C-491D-B67E-0530F7211F52}"/>
    <cellStyle name="40% - Accent3 6" xfId="1687" xr:uid="{55DD8883-D316-4E92-B886-CF2C4AAAF3C9}"/>
    <cellStyle name="40% - Accent3 6 2" xfId="4720" xr:uid="{54EA17FC-8588-4232-B036-80AFDC03315B}"/>
    <cellStyle name="40% - Accent3 6 2 2" xfId="12206" xr:uid="{F096FD75-8529-4D5F-9B6B-BB02C7004120}"/>
    <cellStyle name="40% - Accent3 6 2 2 2" xfId="42979" xr:uid="{D38DB6AA-BFEF-4793-8C6F-BB7E148C479E}"/>
    <cellStyle name="40% - Accent3 6 2 3" xfId="20341" xr:uid="{FB7696FE-2B57-4C11-90AC-F8884133ECD0}"/>
    <cellStyle name="40% - Accent3 6 2 3 2" xfId="45495" xr:uid="{9550C163-53C9-42E0-A65A-5DA92DBD3385}"/>
    <cellStyle name="40% - Accent3 6 2 4" xfId="40752" xr:uid="{760EC176-82F1-4B90-A0A2-38F7D19DA211}"/>
    <cellStyle name="40% - Accent3 6 2 5" xfId="9713" xr:uid="{93BFD986-0F40-4DA6-9824-4E38EDD807EA}"/>
    <cellStyle name="40% - Accent3 6 3" xfId="7973" xr:uid="{C4A98365-EA70-4CCF-8ED8-DE66E39EFD0F}"/>
    <cellStyle name="40% - Accent3 6 4" xfId="7309" xr:uid="{29D92E0E-3709-4991-B2B2-67CE9D18331F}"/>
    <cellStyle name="40% - Accent3 6 5" xfId="14280" xr:uid="{21A5CE3A-1855-4FC9-91CD-AF08C803EAF3}"/>
    <cellStyle name="40% - Accent3 60" xfId="5896" xr:uid="{2F974BD7-BE31-4449-8716-14249A24F23D}"/>
    <cellStyle name="40% - Accent3 60 2" xfId="13198" xr:uid="{92910FB8-852D-4E85-B919-249879489958}"/>
    <cellStyle name="40% - Accent3 60 2 2" xfId="43901" xr:uid="{720CE452-6C61-412B-86D3-40013CE618A7}"/>
    <cellStyle name="40% - Accent3 60 3" xfId="21256" xr:uid="{CD266DE0-6F4C-42C0-AA07-AAE82513E82C}"/>
    <cellStyle name="40% - Accent3 60 3 2" xfId="46349" xr:uid="{8F92D858-7C86-485C-9BFC-B9F7E1556873}"/>
    <cellStyle name="40% - Accent3 60 4" xfId="41772" xr:uid="{3248E0CE-38D9-478D-AC7C-DDAABBC235F2}"/>
    <cellStyle name="40% - Accent3 60 5" xfId="10809" xr:uid="{06AF2637-8DB4-40B2-9F71-436F606AB4FC}"/>
    <cellStyle name="40% - Accent3 61" xfId="5895" xr:uid="{951E3DCE-0206-4E64-9435-9B6283A86CFF}"/>
    <cellStyle name="40% - Accent3 61 2" xfId="13199" xr:uid="{43B4F49B-23AC-47B3-9B1E-87111E9E3C25}"/>
    <cellStyle name="40% - Accent3 61 2 2" xfId="43902" xr:uid="{285BFF26-5E75-4FAE-B5A5-B34ECCF5140B}"/>
    <cellStyle name="40% - Accent3 61 3" xfId="21257" xr:uid="{4BD08ED0-AF04-441E-8C23-74B8234F30C6}"/>
    <cellStyle name="40% - Accent3 61 3 2" xfId="46350" xr:uid="{C1030899-AB15-41ED-8F19-937C541BD3F6}"/>
    <cellStyle name="40% - Accent3 61 4" xfId="41773" xr:uid="{CCF4B4E8-F743-4950-9E28-6370A2C3E480}"/>
    <cellStyle name="40% - Accent3 61 5" xfId="10810" xr:uid="{0D081DC5-E055-4131-8EE3-67504EA62245}"/>
    <cellStyle name="40% - Accent3 62" xfId="5894" xr:uid="{6912C2F8-2D52-4E6A-A064-A365A6B6492B}"/>
    <cellStyle name="40% - Accent3 62 2" xfId="13200" xr:uid="{47B95911-16B6-4FAC-A6EA-49035900577D}"/>
    <cellStyle name="40% - Accent3 62 2 2" xfId="43903" xr:uid="{35115DAC-B811-4F3F-BB4B-E7FA8A23414A}"/>
    <cellStyle name="40% - Accent3 62 3" xfId="21258" xr:uid="{A311F06D-84AA-42EF-AB7A-25CF0450B537}"/>
    <cellStyle name="40% - Accent3 62 3 2" xfId="46351" xr:uid="{2E5FD5FB-5479-4BFA-AC90-4A8FC40EDC62}"/>
    <cellStyle name="40% - Accent3 62 4" xfId="41774" xr:uid="{ED7F5325-27D3-4E93-8EAD-AB43D7477993}"/>
    <cellStyle name="40% - Accent3 62 5" xfId="10811" xr:uid="{30E0877B-C654-4066-AAE7-D9D38979331A}"/>
    <cellStyle name="40% - Accent3 63" xfId="5893" xr:uid="{ED2AACE1-876B-4105-B142-CDD6962C57EE}"/>
    <cellStyle name="40% - Accent3 63 2" xfId="13201" xr:uid="{29CAF070-C409-41BC-9DD0-E47BCA5F6C8F}"/>
    <cellStyle name="40% - Accent3 63 2 2" xfId="43904" xr:uid="{1C221293-BAA1-4BF4-9AAC-E2CEDFC3715C}"/>
    <cellStyle name="40% - Accent3 63 3" xfId="21259" xr:uid="{9F252949-64E3-48F5-A3C6-C439687A5B14}"/>
    <cellStyle name="40% - Accent3 63 3 2" xfId="46352" xr:uid="{92D69EFD-AA71-4EAE-87BC-C7D6EE0FDF63}"/>
    <cellStyle name="40% - Accent3 63 4" xfId="41775" xr:uid="{9262BFC5-32DF-402F-81C3-71C0B69EE79A}"/>
    <cellStyle name="40% - Accent3 63 5" xfId="10812" xr:uid="{13D93518-40F8-4078-9F1D-3765D03B2C27}"/>
    <cellStyle name="40% - Accent3 64" xfId="5892" xr:uid="{C22F0634-A4D2-4A4F-8B6A-498DC770230F}"/>
    <cellStyle name="40% - Accent3 64 2" xfId="13202" xr:uid="{17FC587B-5B19-4D5B-A321-4B33BDD8D397}"/>
    <cellStyle name="40% - Accent3 64 2 2" xfId="43905" xr:uid="{D99527EC-3417-4EF5-A180-9E74A8ADE579}"/>
    <cellStyle name="40% - Accent3 64 3" xfId="21260" xr:uid="{34DC0ADE-CEA7-4B31-AF5F-CC909C11BBCD}"/>
    <cellStyle name="40% - Accent3 64 3 2" xfId="46353" xr:uid="{4015EED0-770E-487E-9929-E6B436A2C8F4}"/>
    <cellStyle name="40% - Accent3 64 4" xfId="41776" xr:uid="{2651E097-A178-4664-9E7D-EB9DFDD831CB}"/>
    <cellStyle name="40% - Accent3 64 5" xfId="10813" xr:uid="{EA34F363-14DE-4D03-8660-EA6F995A0371}"/>
    <cellStyle name="40% - Accent3 65" xfId="5891" xr:uid="{BE9637FD-A7F9-4EF6-AC64-AADF0F1F4157}"/>
    <cellStyle name="40% - Accent3 65 2" xfId="13203" xr:uid="{2A9FDFD4-042F-4125-8DF9-6831C7B159A7}"/>
    <cellStyle name="40% - Accent3 65 2 2" xfId="43906" xr:uid="{AD5DFD5D-E5B0-4486-A67E-CC4D37F4025E}"/>
    <cellStyle name="40% - Accent3 65 3" xfId="21261" xr:uid="{B1407410-EC46-423D-828B-8A2210D3FA66}"/>
    <cellStyle name="40% - Accent3 65 3 2" xfId="46354" xr:uid="{B6159929-B54A-4A19-A241-EE40CB588ACC}"/>
    <cellStyle name="40% - Accent3 65 4" xfId="41777" xr:uid="{E70239F9-2C5B-47A7-B05B-9DDEA14AB315}"/>
    <cellStyle name="40% - Accent3 65 5" xfId="10814" xr:uid="{A17A37D0-95B5-4B35-A32A-0293A2697FC1}"/>
    <cellStyle name="40% - Accent3 66" xfId="5890" xr:uid="{2C93FAC5-E915-4A27-82F9-5BFDEE68E591}"/>
    <cellStyle name="40% - Accent3 66 2" xfId="13204" xr:uid="{13021576-A847-43D4-8B54-280707870647}"/>
    <cellStyle name="40% - Accent3 66 2 2" xfId="43907" xr:uid="{898426CC-7852-452B-ACB9-9734BCA24DA4}"/>
    <cellStyle name="40% - Accent3 66 3" xfId="21262" xr:uid="{4EDE28C4-21D6-4FE5-8FE7-53F85DC5237D}"/>
    <cellStyle name="40% - Accent3 66 3 2" xfId="46355" xr:uid="{4034D99B-1A4B-40D3-8B57-B4B75F5EED8A}"/>
    <cellStyle name="40% - Accent3 66 4" xfId="41778" xr:uid="{BF4F7B03-E45F-453F-8A44-AAF2F30E1994}"/>
    <cellStyle name="40% - Accent3 66 5" xfId="10815" xr:uid="{8EA2DB6D-73F1-490F-85EA-179DE1640ED0}"/>
    <cellStyle name="40% - Accent3 67" xfId="5889" xr:uid="{26DBFB42-B2FD-4B09-858F-6E7F6ED4EC9F}"/>
    <cellStyle name="40% - Accent3 67 2" xfId="13205" xr:uid="{42F5F5C9-2219-48A2-835A-9AAC2B230FB1}"/>
    <cellStyle name="40% - Accent3 67 2 2" xfId="43908" xr:uid="{D5EAF2B5-03A3-4575-8096-5AA781B7A5CC}"/>
    <cellStyle name="40% - Accent3 67 3" xfId="21263" xr:uid="{1860E278-9523-406F-B8C7-594ECA2CD1BA}"/>
    <cellStyle name="40% - Accent3 67 3 2" xfId="46356" xr:uid="{29904F92-914F-42ED-A4A8-B41B050AD51F}"/>
    <cellStyle name="40% - Accent3 67 4" xfId="41779" xr:uid="{1397E383-D0EA-40F7-901B-5128C9767790}"/>
    <cellStyle name="40% - Accent3 67 5" xfId="10816" xr:uid="{70DCB944-0C4A-4D0A-AEAF-F427EAAE7C86}"/>
    <cellStyle name="40% - Accent3 68" xfId="5888" xr:uid="{6B76729A-AC1E-4B2C-9F74-D98AF1B2BB54}"/>
    <cellStyle name="40% - Accent3 68 2" xfId="13206" xr:uid="{1787E514-8F73-46D5-AA8F-436D75487234}"/>
    <cellStyle name="40% - Accent3 68 2 2" xfId="43909" xr:uid="{EA15D44B-B47B-42E9-8056-DD581A29416C}"/>
    <cellStyle name="40% - Accent3 68 3" xfId="21264" xr:uid="{340FA685-3CA2-40F2-B935-B31827F9D340}"/>
    <cellStyle name="40% - Accent3 68 3 2" xfId="46357" xr:uid="{9AF9BF84-9CE5-4BE4-B3A9-CCDCE11656AC}"/>
    <cellStyle name="40% - Accent3 68 4" xfId="41780" xr:uid="{3A9B7DC8-B122-4B95-BBAE-5B8764FC8252}"/>
    <cellStyle name="40% - Accent3 68 5" xfId="10817" xr:uid="{F3F8DEF7-FEA8-43C3-BBB6-67C6410E823B}"/>
    <cellStyle name="40% - Accent3 69" xfId="5887" xr:uid="{E3EDCD39-FA13-4EAF-AC4F-A0C638D4E570}"/>
    <cellStyle name="40% - Accent3 69 2" xfId="13207" xr:uid="{D3C28146-043D-4F2E-A4E7-D4E610787BE7}"/>
    <cellStyle name="40% - Accent3 69 2 2" xfId="43910" xr:uid="{0EA395D4-DDFF-493D-8845-62958E125103}"/>
    <cellStyle name="40% - Accent3 69 3" xfId="21265" xr:uid="{FF619C86-DF6C-4E9C-9D38-847EB1E55638}"/>
    <cellStyle name="40% - Accent3 69 3 2" xfId="46358" xr:uid="{7D2A79A1-1045-40D4-8048-307134ECE697}"/>
    <cellStyle name="40% - Accent3 69 4" xfId="41781" xr:uid="{674D116C-16CC-4C63-8E24-42E996B7B435}"/>
    <cellStyle name="40% - Accent3 69 5" xfId="10818" xr:uid="{FD9EE095-559D-497E-9849-55428CD33281}"/>
    <cellStyle name="40% - Accent3 7" xfId="1688" xr:uid="{B78F3E5B-F2F6-498F-BE48-08E9DDE95F11}"/>
    <cellStyle name="40% - Accent3 7 2" xfId="7443" xr:uid="{EAF06055-9DCF-4AD8-8C46-76DEA3F2A9A6}"/>
    <cellStyle name="40% - Accent3 7 2 2" xfId="12207" xr:uid="{40150E15-F2E5-453C-B6CB-BCFE27879067}"/>
    <cellStyle name="40% - Accent3 7 2 2 2" xfId="42980" xr:uid="{4D666BAC-A0EB-4A5A-BC3C-77D531A315AE}"/>
    <cellStyle name="40% - Accent3 7 2 3" xfId="20342" xr:uid="{6D089986-C873-4102-87C1-E50D58529824}"/>
    <cellStyle name="40% - Accent3 7 2 3 2" xfId="45496" xr:uid="{6B01DB63-F00E-48C1-AC1E-3D4568433D7A}"/>
    <cellStyle name="40% - Accent3 7 2 4" xfId="40753" xr:uid="{64509762-088E-462A-A41D-2262329A93B8}"/>
    <cellStyle name="40% - Accent3 7 2 5" xfId="9714" xr:uid="{B74E41DE-25AE-4D9F-BBAF-6D9318CEBACA}"/>
    <cellStyle name="40% - Accent3 7 3" xfId="7989" xr:uid="{C303F8FB-EDA6-49BF-B73F-20C2865F0F91}"/>
    <cellStyle name="40% - Accent3 7 4" xfId="7308" xr:uid="{3AFAEAB4-5FEE-46FF-8350-A3E2FBD58847}"/>
    <cellStyle name="40% - Accent3 7 5" xfId="14281" xr:uid="{56048F33-EBBB-4AB9-B084-3FFBFDCB0084}"/>
    <cellStyle name="40% - Accent3 70" xfId="5886" xr:uid="{520E7F1A-8247-4EE7-8FE0-F705935ACA73}"/>
    <cellStyle name="40% - Accent3 70 2" xfId="13208" xr:uid="{5933556C-E4FF-427E-9415-4074E1F8A2BA}"/>
    <cellStyle name="40% - Accent3 70 2 2" xfId="43911" xr:uid="{A646774F-49A2-49EF-81AA-980191AE69A4}"/>
    <cellStyle name="40% - Accent3 70 3" xfId="21266" xr:uid="{1BF14E4E-86AD-411D-AD1C-3AC82304FE51}"/>
    <cellStyle name="40% - Accent3 70 3 2" xfId="46359" xr:uid="{62D5EE68-0DC2-4DC6-8142-8D47B4CE4DCA}"/>
    <cellStyle name="40% - Accent3 70 4" xfId="41782" xr:uid="{6C415F30-9356-42DD-BB21-4E31006277FC}"/>
    <cellStyle name="40% - Accent3 70 5" xfId="10819" xr:uid="{D8F726C6-844F-43CC-9311-4CF42671735C}"/>
    <cellStyle name="40% - Accent3 71" xfId="5885" xr:uid="{DC01F0A6-FDDD-49BB-8784-5560D67F7F36}"/>
    <cellStyle name="40% - Accent3 71 2" xfId="13209" xr:uid="{6F72F587-F21D-4A60-BE20-9C9C5E14E60B}"/>
    <cellStyle name="40% - Accent3 71 2 2" xfId="43912" xr:uid="{65E08C85-955B-4914-934E-6593390C39D6}"/>
    <cellStyle name="40% - Accent3 71 3" xfId="21267" xr:uid="{8F74F11F-D0E1-4162-8E70-1E7F9AC0518D}"/>
    <cellStyle name="40% - Accent3 71 3 2" xfId="46360" xr:uid="{E41A53D8-998E-4ADB-8197-BD6D4F05D27C}"/>
    <cellStyle name="40% - Accent3 71 4" xfId="41783" xr:uid="{32291FB6-F1B1-4B81-A075-B20BB86F33AC}"/>
    <cellStyle name="40% - Accent3 71 5" xfId="10820" xr:uid="{A607165E-C1DD-4098-B680-F1B11068128A}"/>
    <cellStyle name="40% - Accent3 72" xfId="5884" xr:uid="{3E5B07A4-D624-4EEC-984B-AB5426652840}"/>
    <cellStyle name="40% - Accent3 72 2" xfId="13210" xr:uid="{5A306F4C-C843-49CF-9C41-175D003F8165}"/>
    <cellStyle name="40% - Accent3 72 2 2" xfId="43913" xr:uid="{92028020-57B0-4E0B-BAD5-657515DBAEB7}"/>
    <cellStyle name="40% - Accent3 72 3" xfId="21268" xr:uid="{F52D222D-04F1-4808-9FA6-6E7C2563DB6D}"/>
    <cellStyle name="40% - Accent3 72 3 2" xfId="46361" xr:uid="{FFC065D5-A5CC-46C1-B19D-8AEDF57CB6A0}"/>
    <cellStyle name="40% - Accent3 72 4" xfId="41784" xr:uid="{47304B4F-D384-4FCC-BCF5-BEACC798091B}"/>
    <cellStyle name="40% - Accent3 72 5" xfId="10821" xr:uid="{4C929EAE-2C0F-47D3-B4EC-9A7FE0EC9A67}"/>
    <cellStyle name="40% - Accent3 73" xfId="5883" xr:uid="{B6CF6B68-CDBD-4B01-B1C0-4FAD57E3C291}"/>
    <cellStyle name="40% - Accent3 73 2" xfId="13211" xr:uid="{0D0116B3-255F-4D6D-AA3B-A2A050A4452B}"/>
    <cellStyle name="40% - Accent3 73 2 2" xfId="43914" xr:uid="{28661F26-9E0F-488E-8A3D-B84759B3D3F6}"/>
    <cellStyle name="40% - Accent3 73 3" xfId="21269" xr:uid="{353B1234-6B66-44D4-876B-368323AADF26}"/>
    <cellStyle name="40% - Accent3 73 3 2" xfId="46362" xr:uid="{90FD5606-9B65-4684-9982-CE27E7B55427}"/>
    <cellStyle name="40% - Accent3 73 4" xfId="41785" xr:uid="{81EAAE8F-E570-4D26-8CA8-069413AF9271}"/>
    <cellStyle name="40% - Accent3 73 5" xfId="10822" xr:uid="{AD298B55-20D0-4F93-889B-5D4FFB76B6F1}"/>
    <cellStyle name="40% - Accent3 74" xfId="5882" xr:uid="{C23D0331-4B10-470C-B023-531DC9DBE723}"/>
    <cellStyle name="40% - Accent3 74 2" xfId="13212" xr:uid="{86E645A4-AC93-4E06-9BD8-785A9B5FB271}"/>
    <cellStyle name="40% - Accent3 74 2 2" xfId="43915" xr:uid="{A5520D10-036F-4086-BD1A-24AB14D3B224}"/>
    <cellStyle name="40% - Accent3 74 3" xfId="21270" xr:uid="{512C3261-56AD-4ED9-8035-EA3E1DF5695F}"/>
    <cellStyle name="40% - Accent3 74 3 2" xfId="46363" xr:uid="{6B0C3F81-DFBC-4965-82C1-E22E46E74D90}"/>
    <cellStyle name="40% - Accent3 74 4" xfId="41786" xr:uid="{0941D5B1-D33A-4356-AB0C-726600B87436}"/>
    <cellStyle name="40% - Accent3 74 5" xfId="10823" xr:uid="{7AC6D8C9-0484-4AD1-ADB3-E113E48D54BD}"/>
    <cellStyle name="40% - Accent3 75" xfId="5881" xr:uid="{945064AB-84C2-42F6-B5B1-DC1445CD5D9C}"/>
    <cellStyle name="40% - Accent3 75 2" xfId="13213" xr:uid="{B1CA1C58-B81A-4126-8607-2DCF316B2ED0}"/>
    <cellStyle name="40% - Accent3 75 2 2" xfId="43916" xr:uid="{3C034328-B933-46A3-B540-5021C6C48447}"/>
    <cellStyle name="40% - Accent3 75 3" xfId="21271" xr:uid="{7E955E89-6832-44F0-909A-B0FC2B788135}"/>
    <cellStyle name="40% - Accent3 75 3 2" xfId="46364" xr:uid="{853DC1DC-7D80-4EF5-904F-106A07742883}"/>
    <cellStyle name="40% - Accent3 75 4" xfId="41787" xr:uid="{16499205-65B6-4E5E-B1F1-6FD951AB969C}"/>
    <cellStyle name="40% - Accent3 75 5" xfId="10824" xr:uid="{AF1B83E2-99C4-4A84-90A9-17DF2AF87B9C}"/>
    <cellStyle name="40% - Accent3 76" xfId="5880" xr:uid="{0A2F6869-E1F3-4D57-8072-BC977271433A}"/>
    <cellStyle name="40% - Accent3 76 2" xfId="13214" xr:uid="{9BB0CBF4-9D44-40A2-9FF2-FA1DC31889AD}"/>
    <cellStyle name="40% - Accent3 76 2 2" xfId="43917" xr:uid="{BB95F92F-B8B1-4491-8829-5495D9950E9D}"/>
    <cellStyle name="40% - Accent3 76 3" xfId="21272" xr:uid="{7E59E300-EE5C-4C96-9EE0-CC1549281680}"/>
    <cellStyle name="40% - Accent3 76 3 2" xfId="46365" xr:uid="{A817F37D-E8BD-47E0-B87B-F247E95A1C8F}"/>
    <cellStyle name="40% - Accent3 76 4" xfId="41788" xr:uid="{3AE54CBC-9160-419C-9F42-77FE26B9525F}"/>
    <cellStyle name="40% - Accent3 76 5" xfId="10825" xr:uid="{8A68E532-A342-440E-82C9-9D158735E381}"/>
    <cellStyle name="40% - Accent3 77" xfId="4339" xr:uid="{3031E40C-CDA7-4293-9CD3-53EA08522130}"/>
    <cellStyle name="40% - Accent3 77 2" xfId="13215" xr:uid="{6345CF96-291C-4CF3-BBE6-4B12A16F01D7}"/>
    <cellStyle name="40% - Accent3 77 2 2" xfId="43918" xr:uid="{28BA3679-E5A2-41C1-ADA3-6F25417A8125}"/>
    <cellStyle name="40% - Accent3 77 3" xfId="21273" xr:uid="{94D91BD3-C041-4204-B209-3A52B63A04E4}"/>
    <cellStyle name="40% - Accent3 77 3 2" xfId="46366" xr:uid="{55459D5D-D4CB-4719-820C-B549EDE81FD9}"/>
    <cellStyle name="40% - Accent3 77 4" xfId="41789" xr:uid="{0E0BADF3-CBC9-4684-8BC2-BFDD8785A11B}"/>
    <cellStyle name="40% - Accent3 77 5" xfId="10826" xr:uid="{021D70D5-F914-48D1-A855-496A0D096CD3}"/>
    <cellStyle name="40% - Accent3 78" xfId="5879" xr:uid="{78C202F6-36E8-484F-AB5F-ADD649F35652}"/>
    <cellStyle name="40% - Accent3 78 2" xfId="13216" xr:uid="{F4231AD5-B007-4DA9-8EE1-EF4EDE58B561}"/>
    <cellStyle name="40% - Accent3 78 2 2" xfId="43919" xr:uid="{16263150-A655-43AE-BF53-AFC42D4024B0}"/>
    <cellStyle name="40% - Accent3 78 3" xfId="21274" xr:uid="{ADCC5ED1-F311-4F0C-8E4F-265C0DDEE20B}"/>
    <cellStyle name="40% - Accent3 78 3 2" xfId="46367" xr:uid="{5DA2416F-CAC0-47EB-9CEE-2163210E1B35}"/>
    <cellStyle name="40% - Accent3 78 4" xfId="41790" xr:uid="{B20F0B4D-2C1E-4BD4-8670-C7AF342CFAF9}"/>
    <cellStyle name="40% - Accent3 78 5" xfId="10827" xr:uid="{F5B8FB93-4287-43D4-B7CC-BE0300919980}"/>
    <cellStyle name="40% - Accent3 79" xfId="5878" xr:uid="{EFF19DD2-A6DE-4CE1-BB89-FCCFBC7AA315}"/>
    <cellStyle name="40% - Accent3 79 2" xfId="13217" xr:uid="{D6FB6771-A750-47F0-9DA5-77E42DE0AAFD}"/>
    <cellStyle name="40% - Accent3 79 2 2" xfId="43920" xr:uid="{6DCCC344-99F6-4D70-9788-37DA73636FB9}"/>
    <cellStyle name="40% - Accent3 79 3" xfId="21275" xr:uid="{71B02FDD-07A2-4BBD-9A7F-5680D35A3C4C}"/>
    <cellStyle name="40% - Accent3 79 3 2" xfId="46368" xr:uid="{DFA5DF40-E28B-4C83-881A-7352B0C2C04C}"/>
    <cellStyle name="40% - Accent3 79 4" xfId="41791" xr:uid="{AEA922F8-5B9C-4A86-A539-CE54E00393A0}"/>
    <cellStyle name="40% - Accent3 79 5" xfId="10828" xr:uid="{23356780-AD51-43AA-9D89-E9711D04DF52}"/>
    <cellStyle name="40% - Accent3 8" xfId="1689" xr:uid="{AD93155F-3812-4ED4-80CD-D1521C2DCD3C}"/>
    <cellStyle name="40% - Accent3 8 2" xfId="6991" xr:uid="{BB734032-99FA-4C82-A9B5-A01475E0BC15}"/>
    <cellStyle name="40% - Accent3 8 2 2" xfId="12208" xr:uid="{C5F17581-6657-4490-B8B5-A3C6B5680452}"/>
    <cellStyle name="40% - Accent3 8 2 2 2" xfId="42981" xr:uid="{ACD401C9-E567-44A0-B67C-A05D6511B5FF}"/>
    <cellStyle name="40% - Accent3 8 2 3" xfId="20343" xr:uid="{46421158-C8E6-4FAC-B3CA-E3E4D7BD4DE5}"/>
    <cellStyle name="40% - Accent3 8 2 3 2" xfId="45497" xr:uid="{23291AEA-5E40-4811-A8E3-834C1C15F65A}"/>
    <cellStyle name="40% - Accent3 8 2 4" xfId="40754" xr:uid="{EA4E9964-6887-4E34-A739-2AF476D8A989}"/>
    <cellStyle name="40% - Accent3 8 2 5" xfId="9715" xr:uid="{B797B4D5-5060-4A1E-8AF2-FF3170B2E7CD}"/>
    <cellStyle name="40% - Accent3 8 3" xfId="8006" xr:uid="{747D14D6-61FA-4F52-9A75-53DE902C47F2}"/>
    <cellStyle name="40% - Accent3 8 4" xfId="7307" xr:uid="{28421409-61D1-45E0-A8E9-EEAF510F84EB}"/>
    <cellStyle name="40% - Accent3 8 5" xfId="14282" xr:uid="{39D72C74-C3EC-472E-BC04-0488AFC3C056}"/>
    <cellStyle name="40% - Accent3 80" xfId="5877" xr:uid="{46A847EF-301E-4FE5-B90E-8D7587BA1B00}"/>
    <cellStyle name="40% - Accent3 80 2" xfId="13218" xr:uid="{AA6EC9DC-82E2-4A39-8AB5-B9057B1F48FE}"/>
    <cellStyle name="40% - Accent3 80 2 2" xfId="43921" xr:uid="{54651392-3E77-49EA-928E-AD8DCD5AC018}"/>
    <cellStyle name="40% - Accent3 80 3" xfId="21276" xr:uid="{18BFB313-C5B6-45FD-A409-E4C51213CE0B}"/>
    <cellStyle name="40% - Accent3 80 3 2" xfId="46369" xr:uid="{173E20AC-F793-4FFF-9BA7-61E712BDB710}"/>
    <cellStyle name="40% - Accent3 80 4" xfId="41792" xr:uid="{8BE9FAC3-75D0-4962-AE77-9E96D208D9DE}"/>
    <cellStyle name="40% - Accent3 80 5" xfId="10829" xr:uid="{CFDC6546-36A5-4D51-881A-192AA0CFE56F}"/>
    <cellStyle name="40% - Accent3 81" xfId="5876" xr:uid="{22E05C4A-529A-4CD7-93B2-FEE81BB173A9}"/>
    <cellStyle name="40% - Accent3 81 2" xfId="13219" xr:uid="{B121772C-8653-469E-8FCA-6F9E56313119}"/>
    <cellStyle name="40% - Accent3 81 2 2" xfId="43922" xr:uid="{6E66B21E-FA3C-4A1A-A42A-A351A117DB25}"/>
    <cellStyle name="40% - Accent3 81 3" xfId="21277" xr:uid="{B4521264-9BA2-40CC-B36C-AD63CA2321F6}"/>
    <cellStyle name="40% - Accent3 81 3 2" xfId="46370" xr:uid="{4FCB04E3-C2D2-4452-B8A1-F9B8C1EDCF2E}"/>
    <cellStyle name="40% - Accent3 81 4" xfId="41793" xr:uid="{8751D52C-0E47-4F98-87A0-55BA7C2F8AB8}"/>
    <cellStyle name="40% - Accent3 81 5" xfId="10830" xr:uid="{7C5F3C24-458E-4220-B236-8A008E32DB45}"/>
    <cellStyle name="40% - Accent3 82" xfId="5875" xr:uid="{A688EF8D-E3C3-4D32-9E24-8140D6476746}"/>
    <cellStyle name="40% - Accent3 82 2" xfId="13220" xr:uid="{C7810610-461B-4C08-9FA7-3FAA4855BAF0}"/>
    <cellStyle name="40% - Accent3 82 2 2" xfId="43923" xr:uid="{1F7E6ECD-8F51-42CC-B5B3-9CB7D55230D5}"/>
    <cellStyle name="40% - Accent3 82 3" xfId="21278" xr:uid="{10DE9FA2-6972-4EAF-AF16-E13CC2CD229F}"/>
    <cellStyle name="40% - Accent3 82 3 2" xfId="46371" xr:uid="{B4BE8013-7887-4F42-99AF-4FF3795C3506}"/>
    <cellStyle name="40% - Accent3 82 4" xfId="41794" xr:uid="{3124AA8D-DCF0-4FE6-AA93-FD2CDEE1166E}"/>
    <cellStyle name="40% - Accent3 82 5" xfId="10831" xr:uid="{E37F600E-84AC-4459-AD43-62214FCA51A0}"/>
    <cellStyle name="40% - Accent3 83" xfId="5874" xr:uid="{8E7FC281-90C4-4088-A27C-3BF2D59FDE21}"/>
    <cellStyle name="40% - Accent3 83 2" xfId="13221" xr:uid="{6683D9A7-42EB-4228-83D3-E5D8B02DA5FD}"/>
    <cellStyle name="40% - Accent3 83 2 2" xfId="43924" xr:uid="{734647D2-F27B-4B1C-B64A-E2B2460B0817}"/>
    <cellStyle name="40% - Accent3 83 3" xfId="21279" xr:uid="{43C2D2E4-889C-4806-AEAA-B89144C992DF}"/>
    <cellStyle name="40% - Accent3 83 3 2" xfId="46372" xr:uid="{04377CCC-D59D-4428-884C-D4A8C16FAEE9}"/>
    <cellStyle name="40% - Accent3 83 4" xfId="41795" xr:uid="{943260AF-C6EC-4913-B383-9A2DC383BB93}"/>
    <cellStyle name="40% - Accent3 83 5" xfId="10832" xr:uid="{149E3CA7-9AC4-4157-A301-DFE5FE441118}"/>
    <cellStyle name="40% - Accent3 84" xfId="7799" xr:uid="{EC5963F3-C673-4AD3-B74C-E38349E6CCF6}"/>
    <cellStyle name="40% - Accent3 84 2" xfId="8143" xr:uid="{7391CEF0-BE98-41F9-A1F6-F7B12B45EA92}"/>
    <cellStyle name="40% - Accent3 85" xfId="7820" xr:uid="{1517D639-0772-4F23-A830-6E7873B24AF2}"/>
    <cellStyle name="40% - Accent3 85 2" xfId="8170" xr:uid="{FB087E69-6F77-4D26-8602-5A097D180DB5}"/>
    <cellStyle name="40% - Accent3 86" xfId="7835" xr:uid="{1E9D6F11-6AFF-4F38-A86C-F12EB9BA842E}"/>
    <cellStyle name="40% - Accent3 86 2" xfId="8184" xr:uid="{FF5CE208-6775-4C35-9E13-2EC389064DCF}"/>
    <cellStyle name="40% - Accent3 87" xfId="7851" xr:uid="{284E594B-4375-4B5C-B748-300A4FEDFFAD}"/>
    <cellStyle name="40% - Accent3 87 2" xfId="8199" xr:uid="{ADB84CA7-6753-4D78-9F1E-079B4EA76B14}"/>
    <cellStyle name="40% - Accent3 88" xfId="7868" xr:uid="{DF405FA8-4015-486F-BF81-4217C04E1BB2}"/>
    <cellStyle name="40% - Accent3 88 2" xfId="8214" xr:uid="{0E76C01A-1443-4F9D-A858-6A61C21027B0}"/>
    <cellStyle name="40% - Accent3 89" xfId="7894" xr:uid="{D672E9EB-81B0-4E6A-B853-5D35C53B5134}"/>
    <cellStyle name="40% - Accent3 9" xfId="1690" xr:uid="{E99A0720-4C05-4733-AE9F-514F9A4876CD}"/>
    <cellStyle name="40% - Accent3 9 2" xfId="4718" xr:uid="{1CEA2D3D-4534-4DE5-A491-3CA237E6DE26}"/>
    <cellStyle name="40% - Accent3 9 2 2" xfId="12210" xr:uid="{81EE965F-2851-432E-969A-916770FFF77C}"/>
    <cellStyle name="40% - Accent3 9 2 2 2" xfId="42983" xr:uid="{6C33A8E0-7B99-49CE-878F-7923DA5D6FCD}"/>
    <cellStyle name="40% - Accent3 9 2 3" xfId="20345" xr:uid="{4EA2B934-2F7E-4490-B3C5-288FA67C95B6}"/>
    <cellStyle name="40% - Accent3 9 2 3 2" xfId="45499" xr:uid="{BEF51A6D-F27C-4276-B704-CA6D604F7953}"/>
    <cellStyle name="40% - Accent3 9 2 4" xfId="40756" xr:uid="{8CAF995A-96C6-4502-BC4F-1A7776FA55C0}"/>
    <cellStyle name="40% - Accent3 9 2 5" xfId="9717" xr:uid="{EF4F92B7-CF40-4CED-AD1B-263F3FDD5D29}"/>
    <cellStyle name="40% - Accent3 9 3" xfId="8450" xr:uid="{1A1C4D4B-0C4B-4D40-80D3-B7756DA6AC4C}"/>
    <cellStyle name="40% - Accent3 9 3 2" xfId="13581" xr:uid="{3538C62B-4D66-4368-914A-DA7F5D29EB2D}"/>
    <cellStyle name="40% - Accent3 9 3 3" xfId="40755" xr:uid="{79B8B17D-880C-402A-8AA9-F9DE97F9BE8D}"/>
    <cellStyle name="40% - Accent3 9 3 4" xfId="9716" xr:uid="{B20641FC-A598-457E-A47E-1D2C83B8730D}"/>
    <cellStyle name="40% - Accent3 9 4" xfId="4719" xr:uid="{2DA0F921-A1F4-4824-92BA-5807F4F270BC}"/>
    <cellStyle name="40% - Accent3 9 4 2" xfId="20344" xr:uid="{8B99FE9C-F64D-402F-9C82-0B3A6FBB445D}"/>
    <cellStyle name="40% - Accent3 9 4 2 2" xfId="45498" xr:uid="{2141C3F2-CA49-4386-8F0C-B5F0060358C0}"/>
    <cellStyle name="40% - Accent3 9 4 3" xfId="42982" xr:uid="{CE05F8FD-21E6-4FD8-8911-400569F75128}"/>
    <cellStyle name="40% - Accent3 9 4 4" xfId="12209" xr:uid="{4A9DADCA-DB2E-43FD-BBC5-350356978B44}"/>
    <cellStyle name="40% - Accent3 9 5" xfId="7306" xr:uid="{831F88E1-39B2-46FC-8F60-08AACA7C1F70}"/>
    <cellStyle name="40% - Accent3 9 6" xfId="14283" xr:uid="{1366623D-DC15-4900-9470-D461FE77F434}"/>
    <cellStyle name="40% - Accent3 90" xfId="8037" xr:uid="{49B51EBC-7FE8-4831-9EA6-60C6FBBB153D}"/>
    <cellStyle name="40% - Accent3 91" xfId="8268" xr:uid="{5D30876C-2476-47B4-8209-D58BF705C65C}"/>
    <cellStyle name="40% - Accent3 91 2" xfId="8545" xr:uid="{6A814D88-8E8F-4FB5-8882-EED49CB0692D}"/>
    <cellStyle name="40% - Accent3 92" xfId="8296" xr:uid="{B970DFC4-CE94-4344-842E-561B36892B9F}"/>
    <cellStyle name="40% - Accent3 92 2" xfId="8562" xr:uid="{F17B5364-8007-4DD7-986A-88520B903319}"/>
    <cellStyle name="40% - Accent3 93" xfId="8315" xr:uid="{CEA5A16E-E39D-42C6-B7B2-D10ED4E7B047}"/>
    <cellStyle name="40% - Accent3 93 2" xfId="8577" xr:uid="{A1226F06-79CF-4891-B0FF-DF97A76BFF90}"/>
    <cellStyle name="40% - Accent3 94" xfId="8332" xr:uid="{390562D5-32E7-44C0-B397-E449E0FDD5E2}"/>
    <cellStyle name="40% - Accent3 95" xfId="6912" xr:uid="{031137E5-5A64-42E5-AB1B-2E11F9ACEFBE}"/>
    <cellStyle name="40% - Accent3 96" xfId="11146" xr:uid="{5E8FABBC-4A6C-4191-BD7F-5EAE43573B9B}"/>
    <cellStyle name="40% - Accent3 97" xfId="11154" xr:uid="{EBA5CC94-9874-4590-9CBB-F3CDCAB7048C}"/>
    <cellStyle name="40% - Accent3 98" xfId="11179" xr:uid="{A9482908-F02D-4E8F-941D-128A093E2177}"/>
    <cellStyle name="40% - Accent3 99" xfId="13763" xr:uid="{7780B9D0-250A-43C1-A8C2-3CC7CE2F2C6C}"/>
    <cellStyle name="40% - Accent3 99 2" xfId="44247" xr:uid="{C522BE22-301C-493A-B76A-09A55393CA45}"/>
    <cellStyle name="40% - Accent4" xfId="4207" builtinId="43" customBuiltin="1"/>
    <cellStyle name="40% - Accent4 10" xfId="1691" xr:uid="{11321B03-36C7-48E0-A8AA-60F0B270557F}"/>
    <cellStyle name="40% - Accent4 10 2" xfId="4717" xr:uid="{719F4117-B9A3-4F07-A455-315698DD772C}"/>
    <cellStyle name="40% - Accent4 10 2 2" xfId="12211" xr:uid="{317AA822-1CEC-4F3E-BAAD-C9B44AB5BD67}"/>
    <cellStyle name="40% - Accent4 10 2 2 2" xfId="42984" xr:uid="{70DC4F3A-459F-47F6-A69E-F15F99E5F223}"/>
    <cellStyle name="40% - Accent4 10 2 3" xfId="20346" xr:uid="{90805348-19D0-4A17-952F-139655629230}"/>
    <cellStyle name="40% - Accent4 10 2 3 2" xfId="45500" xr:uid="{F2BFF342-BAFD-4204-9497-70CCFCE54752}"/>
    <cellStyle name="40% - Accent4 10 2 4" xfId="40758" xr:uid="{2298B263-5BC6-46C5-93CE-0CD407F26C22}"/>
    <cellStyle name="40% - Accent4 10 2 5" xfId="9719" xr:uid="{0334CBE5-F342-4C40-8615-201589429D11}"/>
    <cellStyle name="40% - Accent4 10 3" xfId="7305" xr:uid="{C0E77341-0497-475D-B85D-6BB53FB9345B}"/>
    <cellStyle name="40% - Accent4 10 3 2" xfId="11706" xr:uid="{EC389279-D8CB-4F6A-9555-C2FA556BB70D}"/>
    <cellStyle name="40% - Accent4 10 3 2 2" xfId="42485" xr:uid="{5A2A4DEF-76F9-441C-861E-4C44051197BF}"/>
    <cellStyle name="40% - Accent4 10 3 3" xfId="40757" xr:uid="{F9D2B791-2363-42A5-9341-8282C36B359E}"/>
    <cellStyle name="40% - Accent4 10 3 4" xfId="9718" xr:uid="{280C5701-8332-44DD-A8C6-EC557020B45F}"/>
    <cellStyle name="40% - Accent4 10 4" xfId="14284" xr:uid="{CF53D4F1-9111-475C-B61D-9C1E6AB2CE15}"/>
    <cellStyle name="40% - Accent4 10 5" xfId="19862" xr:uid="{85DC62DC-D109-4C46-9882-C253D24358BC}"/>
    <cellStyle name="40% - Accent4 10 5 2" xfId="45033" xr:uid="{8C27DCA7-C2BB-4246-A9F4-1F721EC4C9A7}"/>
    <cellStyle name="40% - Accent4 100" xfId="13796" xr:uid="{24377994-7D9D-4F43-9632-0832EBDA5020}"/>
    <cellStyle name="40% - Accent4 100 2" xfId="44280" xr:uid="{B1F10B81-6C7B-4550-837D-A46407B8206F}"/>
    <cellStyle name="40% - Accent4 101" xfId="19815" xr:uid="{BA22BA1E-D74D-4574-AB09-FABEA1992BB7}"/>
    <cellStyle name="40% - Accent4 101 2" xfId="45008" xr:uid="{60E6461E-9BFD-4337-B676-BEA92775FE7C}"/>
    <cellStyle name="40% - Accent4 102" xfId="42065" xr:uid="{DCD97BFA-4EB5-403E-AF99-BF6E2D864E1A}"/>
    <cellStyle name="40% - Accent4 103" xfId="8643" xr:uid="{03082F28-05D3-43EB-A9E1-CF2DAAC172FA}"/>
    <cellStyle name="40% - Accent4 11" xfId="1692" xr:uid="{CD6F1567-3695-49E6-BBD4-20A10523828F}"/>
    <cellStyle name="40% - Accent4 11 2" xfId="4716" xr:uid="{3DC33C78-B7E2-454B-8E13-7122DF39385B}"/>
    <cellStyle name="40% - Accent4 11 2 2" xfId="12213" xr:uid="{0E15CC01-B16A-439A-8B3D-BE2610460C9F}"/>
    <cellStyle name="40% - Accent4 11 2 2 2" xfId="42986" xr:uid="{EB3C8AD1-A5C0-4699-B3D2-27C0AE984D36}"/>
    <cellStyle name="40% - Accent4 11 2 3" xfId="20348" xr:uid="{0F5F8EC5-0C15-41B5-B4A0-9B23459FDCD7}"/>
    <cellStyle name="40% - Accent4 11 2 3 2" xfId="45502" xr:uid="{E56AA3D3-6C9F-4311-B6B6-439DF0D43B1F}"/>
    <cellStyle name="40% - Accent4 11 2 4" xfId="40760" xr:uid="{A312BE94-86BD-4DDB-8B0A-6E6B6DFAC807}"/>
    <cellStyle name="40% - Accent4 11 2 5" xfId="9721" xr:uid="{00F9B00F-94FC-47BC-9A93-1728C902DAD5}"/>
    <cellStyle name="40% - Accent4 11 3" xfId="8451" xr:uid="{0A7B9EED-086E-446F-8D40-3DD159584F84}"/>
    <cellStyle name="40% - Accent4 11 3 2" xfId="13582" xr:uid="{F10C6827-735F-417C-97EA-E08C8BBCC125}"/>
    <cellStyle name="40% - Accent4 11 3 3" xfId="40759" xr:uid="{817480B5-8679-489B-8BAB-168DF5C61C29}"/>
    <cellStyle name="40% - Accent4 11 3 4" xfId="9720" xr:uid="{2C05A5CB-3295-404D-99A0-25CE56AA1D88}"/>
    <cellStyle name="40% - Accent4 11 4" xfId="6989" xr:uid="{1329689F-97F5-40B5-84CB-DAA04F180373}"/>
    <cellStyle name="40% - Accent4 11 4 2" xfId="20347" xr:uid="{5C9494EC-DCBC-41D1-B647-B1D6840D490D}"/>
    <cellStyle name="40% - Accent4 11 4 2 2" xfId="45501" xr:uid="{A3C2D8D3-4C99-4743-9FD9-584252A437BA}"/>
    <cellStyle name="40% - Accent4 11 4 3" xfId="42985" xr:uid="{61AE7F3C-7B91-444F-A80A-378F6F4D8458}"/>
    <cellStyle name="40% - Accent4 11 4 4" xfId="12212" xr:uid="{1EFD5FDC-B348-4CE5-826A-244EDD117F50}"/>
    <cellStyle name="40% - Accent4 11 5" xfId="7304" xr:uid="{4E52482A-2DAE-4204-BB7E-D498B24A01AE}"/>
    <cellStyle name="40% - Accent4 11 6" xfId="14285" xr:uid="{212AB9DE-B844-470D-A8D1-F5907D29239D}"/>
    <cellStyle name="40% - Accent4 12" xfId="1693" xr:uid="{FF03D526-993F-43F2-A827-066B7F6C9583}"/>
    <cellStyle name="40% - Accent4 12 2" xfId="4715" xr:uid="{34339347-2C50-407E-9299-0EAB5461E098}"/>
    <cellStyle name="40% - Accent4 12 2 2" xfId="12215" xr:uid="{6442E72D-3BCF-4410-B9B9-1DE4DD976825}"/>
    <cellStyle name="40% - Accent4 12 2 2 2" xfId="42988" xr:uid="{0A7C6390-E573-4022-B67F-4442BF0FDA18}"/>
    <cellStyle name="40% - Accent4 12 2 3" xfId="20350" xr:uid="{BD1A91D9-2ABD-4463-A6D6-A87DECED0E31}"/>
    <cellStyle name="40% - Accent4 12 2 3 2" xfId="45504" xr:uid="{D401AF67-999B-4B01-8B3D-AE7BBCA69E9A}"/>
    <cellStyle name="40% - Accent4 12 2 4" xfId="40762" xr:uid="{B409CD82-D946-4092-A4CC-4F5EE338D3DA}"/>
    <cellStyle name="40% - Accent4 12 2 5" xfId="9723" xr:uid="{069F939E-4FFA-4CD1-8D17-986F43DACEA6}"/>
    <cellStyle name="40% - Accent4 12 3" xfId="8452" xr:uid="{76AF22FD-4BBE-4359-90AE-2C935F0A2385}"/>
    <cellStyle name="40% - Accent4 12 3 2" xfId="13583" xr:uid="{5FF3B7E7-25AB-4FB1-BA60-FC4C560CD5D6}"/>
    <cellStyle name="40% - Accent4 12 3 3" xfId="40761" xr:uid="{8B034532-D248-4CD4-A265-10BB68369D1D}"/>
    <cellStyle name="40% - Accent4 12 3 4" xfId="9722" xr:uid="{3D908AE6-DE04-486E-BC49-0CD2163F04F4}"/>
    <cellStyle name="40% - Accent4 12 4" xfId="7572" xr:uid="{5CC31C59-7F1A-4926-8888-427C4472B9C4}"/>
    <cellStyle name="40% - Accent4 12 4 2" xfId="20349" xr:uid="{1406D7EF-E2A6-48F7-BF89-90D0E1D185ED}"/>
    <cellStyle name="40% - Accent4 12 4 2 2" xfId="45503" xr:uid="{4D5D3ECC-FA02-44D3-A356-1C0F5573EAEB}"/>
    <cellStyle name="40% - Accent4 12 4 3" xfId="42987" xr:uid="{BFCF70C1-A4E1-4E20-91AA-E72C4F143375}"/>
    <cellStyle name="40% - Accent4 12 4 4" xfId="12214" xr:uid="{33E8E00E-1A08-4CE4-B06D-56EEDCB972F2}"/>
    <cellStyle name="40% - Accent4 12 5" xfId="7303" xr:uid="{4C4CDE9E-9351-496B-B68B-2328A0F48EC1}"/>
    <cellStyle name="40% - Accent4 12 6" xfId="14286" xr:uid="{862B25CE-3B31-4FCD-940A-B7896EB76D43}"/>
    <cellStyle name="40% - Accent4 13" xfId="1694" xr:uid="{C87C9FD0-C381-4082-B22F-F7F5BE78BD92}"/>
    <cellStyle name="40% - Accent4 13 2" xfId="4238" xr:uid="{F8FB4255-44CB-4CB1-9ACF-88A0529081AC}"/>
    <cellStyle name="40% - Accent4 13 2 2" xfId="12217" xr:uid="{1A68CEE2-8AFF-4029-8652-387A84D436DE}"/>
    <cellStyle name="40% - Accent4 13 2 2 2" xfId="42990" xr:uid="{791AFD8D-E4BD-4515-86F4-EF0236A49BB8}"/>
    <cellStyle name="40% - Accent4 13 2 3" xfId="20352" xr:uid="{95808676-B70F-4BE3-9A72-A09E862E83F7}"/>
    <cellStyle name="40% - Accent4 13 2 3 2" xfId="45506" xr:uid="{BCDD7FA8-23C4-410F-B0BC-F003A147B264}"/>
    <cellStyle name="40% - Accent4 13 2 4" xfId="40764" xr:uid="{C3EDA1C8-463C-43F8-B6CF-597A9FC3A796}"/>
    <cellStyle name="40% - Accent4 13 2 5" xfId="9725" xr:uid="{895CF510-AFB4-4C0D-832B-D44D50BFD0B2}"/>
    <cellStyle name="40% - Accent4 13 3" xfId="8453" xr:uid="{5AFEDD89-1359-4270-8BB6-B827DB715091}"/>
    <cellStyle name="40% - Accent4 13 3 2" xfId="13584" xr:uid="{0E1387C8-46ED-418B-9402-18C27D807871}"/>
    <cellStyle name="40% - Accent4 13 3 3" xfId="40763" xr:uid="{E8F76718-4AFE-41CF-9D17-79ED45241166}"/>
    <cellStyle name="40% - Accent4 13 3 4" xfId="9724" xr:uid="{72A5A52F-F2AF-4F59-BAA4-BE251BEFB368}"/>
    <cellStyle name="40% - Accent4 13 4" xfId="6988" xr:uid="{27CF0D8D-1675-4ED1-A190-CB88089ED7F1}"/>
    <cellStyle name="40% - Accent4 13 4 2" xfId="20351" xr:uid="{BFC41730-0E2B-4D95-A3E8-39C138144865}"/>
    <cellStyle name="40% - Accent4 13 4 2 2" xfId="45505" xr:uid="{EF984AC5-85A4-44D4-ACE8-936E50A1E7BA}"/>
    <cellStyle name="40% - Accent4 13 4 3" xfId="42989" xr:uid="{1CA38F33-771A-4054-8A52-A1ABA8ED6A19}"/>
    <cellStyle name="40% - Accent4 13 4 4" xfId="12216" xr:uid="{22C50171-ACE2-4707-844A-2BA96D9153D3}"/>
    <cellStyle name="40% - Accent4 13 5" xfId="7302" xr:uid="{5AC6FD36-307D-46D5-8275-AF77E98BDF57}"/>
    <cellStyle name="40% - Accent4 13 6" xfId="14287" xr:uid="{E789D877-1081-428E-A430-8FFE56E61AC3}"/>
    <cellStyle name="40% - Accent4 14" xfId="1695" xr:uid="{EBF62E81-ADD4-4443-9735-310F95634F6D}"/>
    <cellStyle name="40% - Accent4 14 2" xfId="4713" xr:uid="{3E5CEE1F-3614-44C0-9F8D-A6948F32BB5D}"/>
    <cellStyle name="40% - Accent4 14 2 2" xfId="12219" xr:uid="{CDB639B1-440B-4D3A-A784-18E1409B9DF0}"/>
    <cellStyle name="40% - Accent4 14 2 2 2" xfId="42992" xr:uid="{CBCA99EA-76D1-4F39-8B82-113F2B75590D}"/>
    <cellStyle name="40% - Accent4 14 2 3" xfId="20354" xr:uid="{8BB06C72-6905-4FEE-ABDD-F78FA5A75B88}"/>
    <cellStyle name="40% - Accent4 14 2 3 2" xfId="45508" xr:uid="{C2AA1BFA-00BE-4D9C-9B62-7C3F38DF04CE}"/>
    <cellStyle name="40% - Accent4 14 2 4" xfId="40766" xr:uid="{D44D4137-E22D-4A3F-8D6E-017D11D93023}"/>
    <cellStyle name="40% - Accent4 14 2 5" xfId="9727" xr:uid="{40923D2E-2494-48B7-9FA6-F87F1805EE41}"/>
    <cellStyle name="40% - Accent4 14 3" xfId="8454" xr:uid="{66DDB66A-8AFA-451B-A3EF-6AEC7D36FADF}"/>
    <cellStyle name="40% - Accent4 14 3 2" xfId="13585" xr:uid="{5F7B9E32-E4C8-4F5D-8EF9-F9729BE8A5D5}"/>
    <cellStyle name="40% - Accent4 14 3 3" xfId="40765" xr:uid="{693FEEFC-A410-4D26-9BC2-28DCB4298437}"/>
    <cellStyle name="40% - Accent4 14 3 4" xfId="9726" xr:uid="{60EFC51D-290A-4235-8183-BCAA981976AE}"/>
    <cellStyle name="40% - Accent4 14 4" xfId="4714" xr:uid="{647378D4-387F-4316-9206-05B3F31E3756}"/>
    <cellStyle name="40% - Accent4 14 4 2" xfId="20353" xr:uid="{1141D32E-4AC1-4775-BBE0-198186902C45}"/>
    <cellStyle name="40% - Accent4 14 4 2 2" xfId="45507" xr:uid="{0B93AED7-07C1-4252-96E1-B1E38344EA25}"/>
    <cellStyle name="40% - Accent4 14 4 3" xfId="42991" xr:uid="{8FA2AFF2-E0FA-44CF-A34D-7FE5FFBC9A85}"/>
    <cellStyle name="40% - Accent4 14 4 4" xfId="12218" xr:uid="{3645857D-6225-4365-B761-1B4D90644C30}"/>
    <cellStyle name="40% - Accent4 14 5" xfId="7301" xr:uid="{413DEA02-06BB-4CA1-8A63-CB4F83A383C4}"/>
    <cellStyle name="40% - Accent4 14 6" xfId="14288" xr:uid="{5F841A04-1050-4B9B-8C21-9ED8FB56C231}"/>
    <cellStyle name="40% - Accent4 15" xfId="1696" xr:uid="{29EFBBCF-24B4-491E-BDB3-4CB15B75F667}"/>
    <cellStyle name="40% - Accent4 15 2" xfId="4712" xr:uid="{D4841BDB-7BD2-40ED-B09A-576642B50045}"/>
    <cellStyle name="40% - Accent4 15 2 2" xfId="12220" xr:uid="{0342C186-B447-4E3E-B2AE-12813AF0F4C6}"/>
    <cellStyle name="40% - Accent4 15 2 2 2" xfId="42993" xr:uid="{1DBA6B87-10CC-4FA7-B6F5-0FF922874464}"/>
    <cellStyle name="40% - Accent4 15 2 3" xfId="20355" xr:uid="{1BB71265-ACBD-4BEF-8A4B-805D8B37246A}"/>
    <cellStyle name="40% - Accent4 15 2 3 2" xfId="45509" xr:uid="{5CB433FF-687D-4792-A32C-D4D1A4B0983F}"/>
    <cellStyle name="40% - Accent4 15 2 4" xfId="40768" xr:uid="{83A79D41-E7E9-41C7-9998-6AE65A0796F1}"/>
    <cellStyle name="40% - Accent4 15 2 5" xfId="9729" xr:uid="{4BFD05D3-4EA8-4CBA-8EA7-CAF1A45EDFC5}"/>
    <cellStyle name="40% - Accent4 15 3" xfId="7213" xr:uid="{F54C363D-EE65-4924-A1F1-A0477DC9C030}"/>
    <cellStyle name="40% - Accent4 15 3 2" xfId="11730" xr:uid="{94F2690A-F32B-4CB3-B4C3-8852E1F70C85}"/>
    <cellStyle name="40% - Accent4 15 3 2 2" xfId="42504" xr:uid="{33BA13D9-03F9-4F8F-B8F6-56539539305A}"/>
    <cellStyle name="40% - Accent4 15 3 3" xfId="40767" xr:uid="{DFC013A1-54DA-4B9E-AAE3-FE836F307A8E}"/>
    <cellStyle name="40% - Accent4 15 3 4" xfId="9728" xr:uid="{8E40B31D-B3D7-4EE8-BD4A-7DF03EA76429}"/>
    <cellStyle name="40% - Accent4 15 4" xfId="14289" xr:uid="{82F55E54-C6FA-494D-A671-1F1B1D35F630}"/>
    <cellStyle name="40% - Accent4 15 5" xfId="19889" xr:uid="{A2139618-8921-4583-B27B-4BCD42A7842E}"/>
    <cellStyle name="40% - Accent4 15 5 2" xfId="45048" xr:uid="{A8626362-DA54-4B28-AEC7-9A90FDC61756}"/>
    <cellStyle name="40% - Accent4 16" xfId="1697" xr:uid="{2E88F864-1C15-4FEA-AA5F-2FF3312989AE}"/>
    <cellStyle name="40% - Accent4 16 2" xfId="4214" xr:uid="{41BA69B4-2824-4E6F-9289-74BC0FC72BC1}"/>
    <cellStyle name="40% - Accent4 16 2 2" xfId="12221" xr:uid="{0B5158DE-4078-46F7-AC00-624BD8752D07}"/>
    <cellStyle name="40% - Accent4 16 2 2 2" xfId="42994" xr:uid="{10F81C20-FC3A-4472-90ED-7A6412974857}"/>
    <cellStyle name="40% - Accent4 16 2 3" xfId="20356" xr:uid="{09A0BC9A-AFF1-48C5-99F2-6DE535EFE436}"/>
    <cellStyle name="40% - Accent4 16 2 3 2" xfId="45510" xr:uid="{83CACBBB-7E61-420F-B714-8C5F12C7DA05}"/>
    <cellStyle name="40% - Accent4 16 2 4" xfId="40770" xr:uid="{98271436-8B93-4F3E-96D1-25A9A487F6C7}"/>
    <cellStyle name="40% - Accent4 16 2 5" xfId="9731" xr:uid="{F71BD2D9-0F56-4CB3-8148-2904DBEC8E82}"/>
    <cellStyle name="40% - Accent4 16 3" xfId="7202" xr:uid="{012F6BB5-9609-4C7E-809E-9A26C432CF3B}"/>
    <cellStyle name="40% - Accent4 16 3 2" xfId="11745" xr:uid="{36FF10AE-9255-432E-AA2B-87A3B9262F37}"/>
    <cellStyle name="40% - Accent4 16 3 2 2" xfId="42519" xr:uid="{377842DF-28BF-4FDA-AE48-1BB896909B84}"/>
    <cellStyle name="40% - Accent4 16 3 3" xfId="40769" xr:uid="{3226553E-A72E-4D40-BC6F-4BAF88ADB784}"/>
    <cellStyle name="40% - Accent4 16 3 4" xfId="9730" xr:uid="{9FBB6400-D447-4D79-8D56-618A0B6D2B68}"/>
    <cellStyle name="40% - Accent4 16 4" xfId="14290" xr:uid="{00AD232F-F8A1-4AD2-B263-50B20403BEB8}"/>
    <cellStyle name="40% - Accent4 16 5" xfId="19903" xr:uid="{D7005283-E6F6-4341-ADF0-CBCCAD0F00AF}"/>
    <cellStyle name="40% - Accent4 16 5 2" xfId="45062" xr:uid="{AB6DFE0E-F483-41F5-8FAF-DC92FD504F24}"/>
    <cellStyle name="40% - Accent4 17" xfId="1698" xr:uid="{620FDC8B-BB85-4DCA-8159-D6EF5FC54F7B}"/>
    <cellStyle name="40% - Accent4 17 2" xfId="4237" xr:uid="{7CC1D1F8-6A71-4AB0-9F14-8753AB416D8B}"/>
    <cellStyle name="40% - Accent4 17 2 2" xfId="12223" xr:uid="{7BACEDC8-3E85-4332-9325-BA8333368B30}"/>
    <cellStyle name="40% - Accent4 17 2 2 2" xfId="42996" xr:uid="{F4D6C2B0-597E-44B9-8160-DE22281D61F4}"/>
    <cellStyle name="40% - Accent4 17 2 3" xfId="20358" xr:uid="{48C52204-74D8-466F-8A43-4A12FA4E0CA1}"/>
    <cellStyle name="40% - Accent4 17 2 3 2" xfId="45512" xr:uid="{68236EE0-8134-422A-8AC1-CA9297AF6529}"/>
    <cellStyle name="40% - Accent4 17 2 4" xfId="40772" xr:uid="{CD22738E-66E7-47DD-BBB4-D0935343279A}"/>
    <cellStyle name="40% - Accent4 17 2 5" xfId="9733" xr:uid="{A6F603EE-7695-47AB-A2E0-F62901566EDD}"/>
    <cellStyle name="40% - Accent4 17 3" xfId="8502" xr:uid="{30EC9BBA-138A-44D6-981F-E182C848BAEE}"/>
    <cellStyle name="40% - Accent4 17 3 2" xfId="13620" xr:uid="{AAB6499C-550E-44A3-A04A-4C7AEA1B4856}"/>
    <cellStyle name="40% - Accent4 17 3 3" xfId="40771" xr:uid="{552BC5A5-2C15-4854-8F1B-69F1BF9719BA}"/>
    <cellStyle name="40% - Accent4 17 3 4" xfId="9732" xr:uid="{4C634A92-5FA2-4617-9BA2-65DD33DF96E2}"/>
    <cellStyle name="40% - Accent4 17 4" xfId="4711" xr:uid="{B9667C07-A92F-434D-9CAB-C170DCC365E9}"/>
    <cellStyle name="40% - Accent4 17 4 2" xfId="20357" xr:uid="{FF9175B5-EF49-4931-B3C3-AD2EA5431C4C}"/>
    <cellStyle name="40% - Accent4 17 4 2 2" xfId="45511" xr:uid="{51F8759D-442A-4C88-99AB-F55DA9893433}"/>
    <cellStyle name="40% - Accent4 17 4 3" xfId="42995" xr:uid="{43F1F03F-C86A-4D13-ADCC-1C50CDEEA62D}"/>
    <cellStyle name="40% - Accent4 17 4 4" xfId="12222" xr:uid="{18F797FA-E53B-434D-BB78-BD546BBD2160}"/>
    <cellStyle name="40% - Accent4 17 5" xfId="4933" xr:uid="{5BC8891D-F7CA-429A-9EF5-DCCEEA2B46B1}"/>
    <cellStyle name="40% - Accent4 17 6" xfId="14291" xr:uid="{24E52B7A-9652-48EF-B0DC-01F5B91FE601}"/>
    <cellStyle name="40% - Accent4 18" xfId="1699" xr:uid="{9F28D97B-D1F1-4DF5-BE7B-029EA1EBB8EC}"/>
    <cellStyle name="40% - Accent4 18 2" xfId="6987" xr:uid="{515CD6EF-A118-4437-971C-4AD6E0FE776B}"/>
    <cellStyle name="40% - Accent4 18 2 2" xfId="12224" xr:uid="{092F720B-37FA-44E0-B543-2603D5898983}"/>
    <cellStyle name="40% - Accent4 18 2 2 2" xfId="42997" xr:uid="{B28BCA76-5A95-4298-849E-58E25CE658A5}"/>
    <cellStyle name="40% - Accent4 18 2 3" xfId="20359" xr:uid="{8574070E-FD52-4D86-AB09-D98287385464}"/>
    <cellStyle name="40% - Accent4 18 2 3 2" xfId="45513" xr:uid="{EDEB9820-40E9-4652-8FB7-0CE63F0E0A78}"/>
    <cellStyle name="40% - Accent4 18 2 4" xfId="40774" xr:uid="{BC4FEBEC-C182-4DB5-B763-891D6DB5C65C}"/>
    <cellStyle name="40% - Accent4 18 2 5" xfId="9735" xr:uid="{6B7BB532-2D1D-4755-9812-FBE65C03714E}"/>
    <cellStyle name="40% - Accent4 18 3" xfId="7189" xr:uid="{5CE4CE6F-5FEA-4FBD-ADAF-66047DA0DCBA}"/>
    <cellStyle name="40% - Accent4 18 3 2" xfId="11764" xr:uid="{5C289D71-E893-4BF4-A275-6C38735BF16B}"/>
    <cellStyle name="40% - Accent4 18 3 2 2" xfId="42535" xr:uid="{5430CEDA-28DF-41E8-BEC3-F6EA29DC93D5}"/>
    <cellStyle name="40% - Accent4 18 3 3" xfId="40773" xr:uid="{E2604FBD-1284-4913-A6E4-B621EF703A6A}"/>
    <cellStyle name="40% - Accent4 18 3 4" xfId="9734" xr:uid="{BF50590D-1AAE-4816-AB10-AD8E65B80C13}"/>
    <cellStyle name="40% - Accent4 18 4" xfId="14292" xr:uid="{7E48F661-7189-4A22-960A-393C4D2BF93C}"/>
    <cellStyle name="40% - Accent4 18 5" xfId="19918" xr:uid="{919C3BBB-1221-4251-9601-8FA5DBA83EB1}"/>
    <cellStyle name="40% - Accent4 18 5 2" xfId="45076" xr:uid="{01CDA89D-A7F3-4E27-A82A-6EF9CB5B7A96}"/>
    <cellStyle name="40% - Accent4 19" xfId="1700" xr:uid="{F15B017A-1890-43DB-9EE9-0D5863B379BE}"/>
    <cellStyle name="40% - Accent4 19 2" xfId="7186" xr:uid="{C28E9C4C-A0AE-422B-A668-710DBF2A3E14}"/>
    <cellStyle name="40% - Accent4 19 2 2" xfId="11779" xr:uid="{AA0739E9-097B-4119-87B8-6EF19CE8CEFA}"/>
    <cellStyle name="40% - Accent4 19 2 2 2" xfId="42550" xr:uid="{F973BFD7-70F4-45AD-8E5E-89E87C72E828}"/>
    <cellStyle name="40% - Accent4 19 2 3" xfId="40775" xr:uid="{50C72D06-00F4-4A15-BE91-AD2A33856C58}"/>
    <cellStyle name="40% - Accent4 19 2 4" xfId="9736" xr:uid="{28102D17-83FD-4C73-9711-AC1DD7CF66A5}"/>
    <cellStyle name="40% - Accent4 19 3" xfId="14293" xr:uid="{8A0AFF63-F12D-4AAA-8DDB-AD3A6BC898C7}"/>
    <cellStyle name="40% - Accent4 19 4" xfId="19933" xr:uid="{A84899F2-7838-4EC6-B64D-C1B569F130CE}"/>
    <cellStyle name="40% - Accent4 19 4 2" xfId="45091" xr:uid="{6C52160B-54CD-495A-BFE8-5E29503F1C98}"/>
    <cellStyle name="40% - Accent4 2" xfId="108" xr:uid="{9A8E41DB-C8F4-4FF2-B281-B17A8885BB1E}"/>
    <cellStyle name="40% - Accent4 2 10" xfId="9283" xr:uid="{A027DC9C-9B47-4B2E-947E-3419239021FC}"/>
    <cellStyle name="40% - Accent4 2 10 2" xfId="40347" xr:uid="{7BE1122A-2B88-4F55-929B-9526091DE723}"/>
    <cellStyle name="40% - Accent4 2 11" xfId="14294" xr:uid="{AFD2F32F-E48B-42A9-97A9-23C59DA6A406}"/>
    <cellStyle name="40% - Accent4 2 12" xfId="18326" xr:uid="{3A592AC3-F6F8-4D64-90C0-5DB921CB4D12}"/>
    <cellStyle name="40% - Accent4 2 2" xfId="109" xr:uid="{AC3463B9-BD9D-47D7-8334-5F62D253740A}"/>
    <cellStyle name="40% - Accent4 2 2 2" xfId="1702" xr:uid="{6E501FFE-4BB6-44A3-8D60-CAF422FDE9A1}"/>
    <cellStyle name="40% - Accent4 2 2 2 2" xfId="18328" xr:uid="{61AE7AA9-00B0-46C8-9329-E66159A6BB8E}"/>
    <cellStyle name="40% - Accent4 2 2 2 2 2" xfId="44750" xr:uid="{4053B380-01DE-447F-971A-195F2335EA4A}"/>
    <cellStyle name="40% - Accent4 2 2 3" xfId="14295" xr:uid="{423ACAFC-501E-408C-88D2-A53EB52CF056}"/>
    <cellStyle name="40% - Accent4 2 2 3 2" xfId="18329" xr:uid="{50E0C553-FA90-47F9-BD5F-168A6716C41B}"/>
    <cellStyle name="40% - Accent4 2 2 4" xfId="21280" xr:uid="{B2DAD166-6629-473C-9E5D-FE04A190FE75}"/>
    <cellStyle name="40% - Accent4 2 2 5" xfId="18327" xr:uid="{6E47F842-68C9-4ACA-977B-95A9A27D69C1}"/>
    <cellStyle name="40% - Accent4 2 2 5 2" xfId="44749" xr:uid="{98B115B3-1546-46A4-A036-7A8B5B18C8D2}"/>
    <cellStyle name="40% - Accent4 2 3" xfId="110" xr:uid="{514127C4-21F1-411C-ABF6-A29FDB5CB072}"/>
    <cellStyle name="40% - Accent4 2 3 2" xfId="1703" xr:uid="{D645C4A3-3E99-4B81-A694-EE13C81DCD8A}"/>
    <cellStyle name="40% - Accent4 2 3 2 2" xfId="8108" xr:uid="{FD2381B6-2A7F-4D4F-833D-15A33A71FB6D}"/>
    <cellStyle name="40% - Accent4 2 3 3" xfId="14296" xr:uid="{52219FC5-C26F-4F2F-AB65-EBCE3DE768E7}"/>
    <cellStyle name="40% - Accent4 2 3 3 2" xfId="21281" xr:uid="{57AC3167-D069-40A7-B41E-3D84453D5CBC}"/>
    <cellStyle name="40% - Accent4 2 3 4" xfId="18330" xr:uid="{D4984651-649D-46CC-A371-6EE531C40DDB}"/>
    <cellStyle name="40% - Accent4 2 3 4 2" xfId="44751" xr:uid="{F74CD366-C179-443F-BB58-0C77E2894DD2}"/>
    <cellStyle name="40% - Accent4 2 4" xfId="1704" xr:uid="{F8B35F81-E787-413A-AE7B-EA75BAE472B6}"/>
    <cellStyle name="40% - Accent4 2 4 2" xfId="7076" xr:uid="{3AB0E6B2-4DA3-40C4-87AB-17D46ED0BA39}"/>
    <cellStyle name="40% - Accent4 2 4 2 2" xfId="42676" xr:uid="{A4BDD1F9-81A8-480F-A416-72CB2AC7E10E}"/>
    <cellStyle name="40% - Accent4 2 4 2 3" xfId="11906" xr:uid="{202C1A8C-786C-4CA0-AED9-8942529D0435}"/>
    <cellStyle name="40% - Accent4 2 4 3" xfId="14297" xr:uid="{3E4D5BA7-16F7-4C27-8936-625506F7D9BC}"/>
    <cellStyle name="40% - Accent4 2 4 4" xfId="18331" xr:uid="{0ECC1B2B-986B-46E4-A6C9-39C1710ABC87}"/>
    <cellStyle name="40% - Accent4 2 4 4 2" xfId="44752" xr:uid="{A4CBEA14-B71C-493A-93F4-C1460DAE7D82}"/>
    <cellStyle name="40% - Accent4 2 5" xfId="1705" xr:uid="{378576F9-3DFB-4F13-972D-A9E3E13FE793}"/>
    <cellStyle name="40% - Accent4 2 5 2" xfId="14298" xr:uid="{BC98CEE8-F27C-41F3-B9E3-ED08512BB910}"/>
    <cellStyle name="40% - Accent4 2 5 3" xfId="18332" xr:uid="{7296A24E-747F-43A9-9919-B7639D185CD3}"/>
    <cellStyle name="40% - Accent4 2 5 3 2" xfId="44753" xr:uid="{74301C6B-9C51-4E6B-A1C7-6937AC974547}"/>
    <cellStyle name="40% - Accent4 2 6" xfId="1706" xr:uid="{E22CAA5C-2109-4480-B408-68D68A033E84}"/>
    <cellStyle name="40% - Accent4 2 6 2" xfId="14299" xr:uid="{31D32BD9-A7EE-40CD-8604-5970F55C0633}"/>
    <cellStyle name="40% - Accent4 2 6 3" xfId="18333" xr:uid="{50953B5C-6AE5-479B-9390-36E4C71C11BB}"/>
    <cellStyle name="40% - Accent4 2 7" xfId="1707" xr:uid="{B3AE08D6-4E73-445B-9431-87AED3085E20}"/>
    <cellStyle name="40% - Accent4 2 7 2" xfId="14300" xr:uid="{0B03B0C9-E1DF-4249-A75E-D104E2266A53}"/>
    <cellStyle name="40% - Accent4 2 8" xfId="1708" xr:uid="{FF243984-167E-4B69-9BE9-07DC5C714CAE}"/>
    <cellStyle name="40% - Accent4 2 8 2" xfId="14301" xr:uid="{3B454676-F82B-4E5B-BD7F-D111452DBB7D}"/>
    <cellStyle name="40% - Accent4 2 9" xfId="1701" xr:uid="{A8804BAB-D64C-4B79-B615-AF756FDB34B7}"/>
    <cellStyle name="40% - Accent4 2 9 2" xfId="14302" xr:uid="{344DAFD5-9135-4E7D-8543-FDE177DE0F17}"/>
    <cellStyle name="40% - Accent4 2_Detail Cash flow" xfId="14303" xr:uid="{B4C91243-C15B-470F-94DE-033B3864DDD0}"/>
    <cellStyle name="40% - Accent4 20" xfId="1709" xr:uid="{C9FFB612-DC90-427D-ADFC-E1C9F2D5CB05}"/>
    <cellStyle name="40% - Accent4 20 2" xfId="8032" xr:uid="{BD68EC27-FAFF-4808-B6FB-D5CB914941DC}"/>
    <cellStyle name="40% - Accent4 20 3" xfId="8515" xr:uid="{89F8DBE5-E193-4FEC-9069-FF36EF52DDCE}"/>
    <cellStyle name="40% - Accent4 20 3 2" xfId="13633" xr:uid="{15966FFB-7AFC-45B8-B4F0-042EE9956599}"/>
    <cellStyle name="40% - Accent4 20 3 2 2" xfId="44169" xr:uid="{8D1A4085-B586-4E69-AA9F-7142900782AE}"/>
    <cellStyle name="40% - Accent4 20 3 3" xfId="21681" xr:uid="{66D4BA23-BAFA-487F-8213-A0AB32C0EDA8}"/>
    <cellStyle name="40% - Accent4 20 3 3 2" xfId="46599" xr:uid="{131BEE25-74DC-4FB9-BA0D-FE161D1D5062}"/>
    <cellStyle name="40% - Accent4 20 3 4" xfId="9737" xr:uid="{3D2F97E5-F560-479B-AB87-B2310FA718C0}"/>
    <cellStyle name="40% - Accent4 20 4" xfId="6986" xr:uid="{EA3B7307-6DE5-4481-88C6-D0732052FFF0}"/>
    <cellStyle name="40% - Accent4 20 5" xfId="4879" xr:uid="{A1C98E24-33C0-4732-8DEB-A6C050525943}"/>
    <cellStyle name="40% - Accent4 20 5 2" xfId="42565" xr:uid="{596DDEE1-ED66-486F-8FAE-C45E0BF2F831}"/>
    <cellStyle name="40% - Accent4 20 5 3" xfId="11794" xr:uid="{56FEB3BD-326A-4A14-85AF-C6A24E0E46E4}"/>
    <cellStyle name="40% - Accent4 20 6" xfId="14304" xr:uid="{8472E2D4-4ECA-4D15-A57A-BC87C50E3C8A}"/>
    <cellStyle name="40% - Accent4 20 7" xfId="19948" xr:uid="{6FB23A97-5A58-472B-9DB0-905777B61846}"/>
    <cellStyle name="40% - Accent4 20 7 2" xfId="45106" xr:uid="{8F9E6321-C5E8-4A19-A762-0EF38D3FEF1E}"/>
    <cellStyle name="40% - Accent4 21" xfId="1710" xr:uid="{70465B5E-01A4-4425-997A-2E010FCD29F2}"/>
    <cellStyle name="40% - Accent4 21 2" xfId="7179" xr:uid="{897FDA65-595A-4BDE-9727-2787BD08BB96}"/>
    <cellStyle name="40% - Accent4 21 2 2" xfId="11809" xr:uid="{450C5D03-6ED0-4489-B62A-61B479F5B29D}"/>
    <cellStyle name="40% - Accent4 21 2 2 2" xfId="42580" xr:uid="{5D0B69D4-4815-4B37-9426-8F85BFE2F753}"/>
    <cellStyle name="40% - Accent4 21 2 3" xfId="40776" xr:uid="{F0E6B992-01FC-481B-9812-71456D527B91}"/>
    <cellStyle name="40% - Accent4 21 2 4" xfId="9738" xr:uid="{3356FE3D-66C4-40BA-9424-E909226212A7}"/>
    <cellStyle name="40% - Accent4 21 3" xfId="14305" xr:uid="{40FD3161-844C-4741-9892-FFDEA53AC709}"/>
    <cellStyle name="40% - Accent4 21 4" xfId="19963" xr:uid="{1045DD75-E8B9-4417-8F68-9BB7684F7146}"/>
    <cellStyle name="40% - Accent4 21 4 2" xfId="45121" xr:uid="{AFE25008-69B7-4079-BBFA-EFB3BD49C9F8}"/>
    <cellStyle name="40% - Accent4 22" xfId="1711" xr:uid="{5D603989-468F-45B4-BC45-143AC79BFC9D}"/>
    <cellStyle name="40% - Accent4 22 2" xfId="7165" xr:uid="{1C36936E-3554-449E-A2DD-6730734C7B26}"/>
    <cellStyle name="40% - Accent4 22 2 2" xfId="11824" xr:uid="{39DC2CDD-8B29-4C86-BAE6-15A0024E4A08}"/>
    <cellStyle name="40% - Accent4 22 2 2 2" xfId="42595" xr:uid="{6E181B77-842A-446D-A5DD-B5C9C32FA1BD}"/>
    <cellStyle name="40% - Accent4 22 2 3" xfId="40777" xr:uid="{279C474A-33D0-474E-B0F4-02C9DF867C63}"/>
    <cellStyle name="40% - Accent4 22 2 4" xfId="9739" xr:uid="{F342B6B5-5B47-4830-BB0C-9FD7380E4F9E}"/>
    <cellStyle name="40% - Accent4 22 3" xfId="14306" xr:uid="{FBAFA4B3-DF0F-4868-90AD-DBA7389314AE}"/>
    <cellStyle name="40% - Accent4 22 4" xfId="19977" xr:uid="{B89F5094-40F2-4721-98B6-9607F5BF1487}"/>
    <cellStyle name="40% - Accent4 22 4 2" xfId="45135" xr:uid="{C5DB815B-499C-44D6-BC78-98C27E363996}"/>
    <cellStyle name="40% - Accent4 23" xfId="1712" xr:uid="{3FC27F58-664D-4D78-976A-773AE13D41E5}"/>
    <cellStyle name="40% - Accent4 23 2" xfId="7151" xr:uid="{BA1AE974-E325-46BF-A4C1-44B7DBE068E9}"/>
    <cellStyle name="40% - Accent4 23 2 2" xfId="11839" xr:uid="{78D4B726-C7B0-4E3E-94D5-09270AC2384D}"/>
    <cellStyle name="40% - Accent4 23 2 2 2" xfId="42610" xr:uid="{65C34853-0DEF-4593-A407-F35C8869E13E}"/>
    <cellStyle name="40% - Accent4 23 2 3" xfId="40778" xr:uid="{3911C87F-AA4D-482A-BB0B-E0BBECA0068C}"/>
    <cellStyle name="40% - Accent4 23 2 4" xfId="9740" xr:uid="{6FFCA33A-50AA-4CDA-9EBD-8FD87E35DECB}"/>
    <cellStyle name="40% - Accent4 23 3" xfId="14307" xr:uid="{A46E3F25-631F-4212-91AD-FD4EBC3D8BED}"/>
    <cellStyle name="40% - Accent4 23 4" xfId="19991" xr:uid="{C7D59951-64CD-43F6-87AA-989B3C96B368}"/>
    <cellStyle name="40% - Accent4 23 4 2" xfId="45149" xr:uid="{A0689249-21E8-49B5-93EB-AD4C28430F34}"/>
    <cellStyle name="40% - Accent4 24" xfId="1713" xr:uid="{EA1697AC-85B1-4004-86B1-94D2F5AE3DC8}"/>
    <cellStyle name="40% - Accent4 24 2" xfId="7137" xr:uid="{182A2F4B-03B7-4E36-A741-4372D4C85DA9}"/>
    <cellStyle name="40% - Accent4 24 2 2" xfId="11854" xr:uid="{B7446E85-0B6E-497A-8997-08F0C63949D9}"/>
    <cellStyle name="40% - Accent4 24 2 2 2" xfId="42625" xr:uid="{2B511032-3471-494F-98C8-50B917419807}"/>
    <cellStyle name="40% - Accent4 24 2 3" xfId="40779" xr:uid="{EB54F569-ADAE-4356-B199-3E8FB7953D88}"/>
    <cellStyle name="40% - Accent4 24 2 4" xfId="9741" xr:uid="{57F83406-67B1-4AA5-B15C-44B77E40AAC8}"/>
    <cellStyle name="40% - Accent4 24 3" xfId="14308" xr:uid="{65F44C13-D6E0-45FD-9111-7ACBA64D1876}"/>
    <cellStyle name="40% - Accent4 24 4" xfId="20006" xr:uid="{34FCB070-BD66-4EF5-9343-3B0AC4ABA3B0}"/>
    <cellStyle name="40% - Accent4 24 4 2" xfId="45164" xr:uid="{65125177-37AA-4375-A7C0-416FEFA3CD85}"/>
    <cellStyle name="40% - Accent4 25" xfId="1714" xr:uid="{4BA87C7D-F641-4924-B88A-9D5F2CDECEDD}"/>
    <cellStyle name="40% - Accent4 25 2" xfId="7125" xr:uid="{32B30A0E-E4F8-44F4-B00A-8BC0031647BB}"/>
    <cellStyle name="40% - Accent4 25 2 2" xfId="11869" xr:uid="{E1BA0DC2-AEBF-4C7E-8CCA-6F552F00F28D}"/>
    <cellStyle name="40% - Accent4 25 2 2 2" xfId="42640" xr:uid="{63C6831E-D733-46B4-825E-BFDD4D79468F}"/>
    <cellStyle name="40% - Accent4 25 2 3" xfId="40780" xr:uid="{36234558-D98F-45E8-A576-11ABD1F2B60E}"/>
    <cellStyle name="40% - Accent4 25 2 4" xfId="9742" xr:uid="{B4C1C821-177B-4B2A-9F3F-2F354597D616}"/>
    <cellStyle name="40% - Accent4 25 3" xfId="14309" xr:uid="{745BFD93-4F7C-44D9-A0B1-E9F936942002}"/>
    <cellStyle name="40% - Accent4 25 4" xfId="20020" xr:uid="{625332F7-2FC5-40C7-8C61-D33F39A2099D}"/>
    <cellStyle name="40% - Accent4 25 4 2" xfId="45178" xr:uid="{329502FD-FB18-4273-894B-9CF298BD5CC9}"/>
    <cellStyle name="40% - Accent4 26" xfId="1715" xr:uid="{E7089F0E-200F-4889-8122-7EDFC7442AD3}"/>
    <cellStyle name="40% - Accent4 26 2" xfId="7110" xr:uid="{47E8C80F-D25E-47D8-879E-0FA3B4EC105C}"/>
    <cellStyle name="40% - Accent4 26 2 2" xfId="11884" xr:uid="{C7AF8F30-AD19-4BC3-A413-69D8DBEF3ECA}"/>
    <cellStyle name="40% - Accent4 26 2 2 2" xfId="42655" xr:uid="{35AF86BF-A6B1-49EA-8F90-04417DE2C92F}"/>
    <cellStyle name="40% - Accent4 26 2 3" xfId="40781" xr:uid="{CDD2E0FA-1485-44AE-A6FB-0D8E385B3280}"/>
    <cellStyle name="40% - Accent4 26 2 4" xfId="9743" xr:uid="{D7BF823F-3E7F-427A-9F64-D08AABA8628B}"/>
    <cellStyle name="40% - Accent4 26 3" xfId="14310" xr:uid="{AA6A5A0F-2F05-400E-93E1-D35CABF2E490}"/>
    <cellStyle name="40% - Accent4 26 4" xfId="20034" xr:uid="{CFA3A0E3-58E8-4516-B20F-98410EA511F7}"/>
    <cellStyle name="40% - Accent4 26 4 2" xfId="45192" xr:uid="{A5992F61-DB62-47B2-A7DC-475DF4093BA8}"/>
    <cellStyle name="40% - Accent4 27" xfId="1716" xr:uid="{F69A590D-C15F-40C7-A410-44FA68D70D6E}"/>
    <cellStyle name="40% - Accent4 27 2" xfId="6985" xr:uid="{F642E36D-6394-4AFD-8D23-71FA943C70C1}"/>
    <cellStyle name="40% - Accent4 27 2 2" xfId="12225" xr:uid="{26977E95-19F0-42AB-8686-2ADE3CCAF5D0}"/>
    <cellStyle name="40% - Accent4 27 2 2 2" xfId="42998" xr:uid="{0407D960-0B35-48F3-9EF2-1B60AFD6F236}"/>
    <cellStyle name="40% - Accent4 27 2 3" xfId="40782" xr:uid="{6A9EEEF8-F427-4863-8FC1-B2EB5592EF72}"/>
    <cellStyle name="40% - Accent4 27 2 4" xfId="9744" xr:uid="{3ACD6AB7-377A-43D3-AC99-A055DB316517}"/>
    <cellStyle name="40% - Accent4 27 3" xfId="14311" xr:uid="{DB8FE25D-9A33-4DA3-9C9E-3077B280F529}"/>
    <cellStyle name="40% - Accent4 27 4" xfId="20360" xr:uid="{6B6B7196-C6F0-4604-9EEC-C57077A954CE}"/>
    <cellStyle name="40% - Accent4 27 4 2" xfId="45514" xr:uid="{57E62B26-06D0-49B1-8E28-D8EA57948C25}"/>
    <cellStyle name="40% - Accent4 28" xfId="1717" xr:uid="{167B1BB8-548F-4F21-B146-CC1C67053784}"/>
    <cellStyle name="40% - Accent4 28 2" xfId="6984" xr:uid="{C66ECFE7-8B5C-479A-BD26-A6506E4959E7}"/>
    <cellStyle name="40% - Accent4 28 2 2" xfId="12226" xr:uid="{E5BB9B43-3450-496F-A29D-2981160F1C70}"/>
    <cellStyle name="40% - Accent4 28 2 2 2" xfId="42999" xr:uid="{532F76DB-6E21-4EF7-9B4E-2090ADABF090}"/>
    <cellStyle name="40% - Accent4 28 2 3" xfId="40783" xr:uid="{3E84F736-5300-48E0-B036-6CAAEF948E41}"/>
    <cellStyle name="40% - Accent4 28 2 4" xfId="9745" xr:uid="{74385642-803B-4AED-86D8-E69BE724B0C2}"/>
    <cellStyle name="40% - Accent4 28 3" xfId="14312" xr:uid="{C9E1CC6D-756C-4F67-9495-5E46A484CAF2}"/>
    <cellStyle name="40% - Accent4 28 4" xfId="20361" xr:uid="{6DE4EE6B-9B3F-4CF5-AB21-06D2D5F8CAE7}"/>
    <cellStyle name="40% - Accent4 28 4 2" xfId="45515" xr:uid="{A41DE11D-7A16-492D-B216-D2BC5524974B}"/>
    <cellStyle name="40% - Accent4 29" xfId="1718" xr:uid="{31823540-D1A0-4D92-99F9-926F1141E927}"/>
    <cellStyle name="40% - Accent4 29 2" xfId="6983" xr:uid="{1E09E031-5DED-4103-9D87-266C7EFA874E}"/>
    <cellStyle name="40% - Accent4 29 2 2" xfId="12227" xr:uid="{BC4C97C1-BCB6-4624-B8AC-2991A9CDAD02}"/>
    <cellStyle name="40% - Accent4 29 2 2 2" xfId="43000" xr:uid="{788FD4B9-09DD-4CEC-9FCC-EF2761818E75}"/>
    <cellStyle name="40% - Accent4 29 2 3" xfId="40784" xr:uid="{B89FBCB3-2D1C-42E3-A7C3-04AF3D065E3E}"/>
    <cellStyle name="40% - Accent4 29 2 4" xfId="9746" xr:uid="{65D68E82-2A43-4A86-8241-81C716909543}"/>
    <cellStyle name="40% - Accent4 29 3" xfId="14313" xr:uid="{04E4EC9F-E1C4-4B32-951D-FEC9D4058218}"/>
    <cellStyle name="40% - Accent4 29 4" xfId="20362" xr:uid="{73DEF8B0-B168-4DDD-B4BD-1E2E8D7951ED}"/>
    <cellStyle name="40% - Accent4 29 4 2" xfId="45516" xr:uid="{E94147D9-4CF8-4332-B7EB-6FB85B192F74}"/>
    <cellStyle name="40% - Accent4 3" xfId="1719" xr:uid="{F1E792CB-CF5A-472F-B540-9C10F08F6CDF}"/>
    <cellStyle name="40% - Accent4 3 10" xfId="14314" xr:uid="{17A7682D-A9E4-400B-973E-5A8A8E6A12BF}"/>
    <cellStyle name="40% - Accent4 3 11" xfId="18334" xr:uid="{560859CD-EDA8-4620-8AB8-FAC5752D2F11}"/>
    <cellStyle name="40% - Accent4 3 11 2" xfId="44754" xr:uid="{E5B12DA0-9D56-4870-B370-2E92AEA3F4C5}"/>
    <cellStyle name="40% - Accent4 3 2" xfId="1720" xr:uid="{394FCFD6-A941-445E-9D02-0D984D1D0F5C}"/>
    <cellStyle name="40% - Accent4 3 2 2" xfId="6982" xr:uid="{01DC44C3-BBCB-4F7A-B509-AE28CB706D97}"/>
    <cellStyle name="40% - Accent4 3 2 2 2" xfId="12228" xr:uid="{3E98201F-796D-4F73-A7D7-B3720F3E0538}"/>
    <cellStyle name="40% - Accent4 3 2 2 2 2" xfId="43001" xr:uid="{A94C65C1-0836-46CA-A627-A09960E6AB5F}"/>
    <cellStyle name="40% - Accent4 3 2 2 3" xfId="40785" xr:uid="{AB31D433-A499-4F73-97CC-BEFAE0A71978}"/>
    <cellStyle name="40% - Accent4 3 2 2 4" xfId="9747" xr:uid="{778EF42E-5FBB-4F9E-A30F-CB4144511555}"/>
    <cellStyle name="40% - Accent4 3 2 3" xfId="20363" xr:uid="{E7DBD6FF-1494-4501-A5CF-727D686A16E9}"/>
    <cellStyle name="40% - Accent4 3 2 3 2" xfId="45517" xr:uid="{A2B5AB61-9232-4C0A-A015-0733FB47B779}"/>
    <cellStyle name="40% - Accent4 3 3" xfId="1721" xr:uid="{0425BE56-7E7A-470A-B97B-A09FFD1D996A}"/>
    <cellStyle name="40% - Accent4 3 3 2" xfId="7931" xr:uid="{CC0A8977-F516-4A21-AFC2-74B2D2FB3B8B}"/>
    <cellStyle name="40% - Accent4 3 4" xfId="1722" xr:uid="{47AAB871-6104-4C45-B4FC-77851EE6758F}"/>
    <cellStyle name="40% - Accent4 3 4 2" xfId="19863" xr:uid="{772969A2-8F4B-4645-888C-DC4F718022E3}"/>
    <cellStyle name="40% - Accent4 3 5" xfId="1723" xr:uid="{40966600-F565-42F3-987C-F9C070F92D06}"/>
    <cellStyle name="40% - Accent4 3 6" xfId="1724" xr:uid="{D340697F-4CC0-47A6-A528-0737B3E7D442}"/>
    <cellStyle name="40% - Accent4 3 7" xfId="1725" xr:uid="{FE91DAAB-8181-42B5-A99E-F68B0A8FD30C}"/>
    <cellStyle name="40% - Accent4 3 8" xfId="1726" xr:uid="{9A524625-6D0E-4564-99A6-8571972A5923}"/>
    <cellStyle name="40% - Accent4 3 9" xfId="7300" xr:uid="{3CEADB23-E606-47F6-A745-3694C368BDA6}"/>
    <cellStyle name="40% - Accent4 3_PTTICT Q1_2011 v1_Lek" xfId="1727" xr:uid="{831CAD75-069C-46AB-ABA2-150FE4129B4D}"/>
    <cellStyle name="40% - Accent4 30" xfId="1728" xr:uid="{D1CDCD8A-C712-4F56-9247-B61446BFEEB2}"/>
    <cellStyle name="40% - Accent4 30 2" xfId="6981" xr:uid="{384FBCEF-0C10-41C7-87AC-9A92F828F563}"/>
    <cellStyle name="40% - Accent4 30 2 2" xfId="12229" xr:uid="{DA30B3C2-3BDC-4957-BBA4-5B8D944270AC}"/>
    <cellStyle name="40% - Accent4 30 2 2 2" xfId="43002" xr:uid="{3083E003-8BA5-4140-BF83-59A55B5C050C}"/>
    <cellStyle name="40% - Accent4 30 2 3" xfId="40786" xr:uid="{183C35BF-A09B-4093-8130-C9C465EC67B4}"/>
    <cellStyle name="40% - Accent4 30 2 4" xfId="9748" xr:uid="{2883260D-8475-4318-99A8-CF80CD65D453}"/>
    <cellStyle name="40% - Accent4 30 3" xfId="14315" xr:uid="{3B9E71FE-850D-4012-A655-396550D688B4}"/>
    <cellStyle name="40% - Accent4 30 4" xfId="20364" xr:uid="{CB3942AD-9C75-44CC-A9F2-9ADEEB86CD4D}"/>
    <cellStyle name="40% - Accent4 30 4 2" xfId="45518" xr:uid="{728BBA11-010F-4BEF-9511-01B1850C46B7}"/>
    <cellStyle name="40% - Accent4 31" xfId="1729" xr:uid="{246A1439-2AF5-41EA-8443-685CC748159B}"/>
    <cellStyle name="40% - Accent4 31 2" xfId="6980" xr:uid="{6157D8A8-E3D0-489E-A5D1-ADF7A47C0FC0}"/>
    <cellStyle name="40% - Accent4 31 2 2" xfId="12230" xr:uid="{59512F5C-B275-4A97-997E-99EA3F528E76}"/>
    <cellStyle name="40% - Accent4 31 2 2 2" xfId="43003" xr:uid="{12A77267-F38B-4149-92E3-EA7F19FFE7AF}"/>
    <cellStyle name="40% - Accent4 31 2 3" xfId="40787" xr:uid="{B37F202F-7D9E-4B1B-AC9A-BBA55156A33C}"/>
    <cellStyle name="40% - Accent4 31 2 4" xfId="9749" xr:uid="{A7314BA1-419B-451E-9C6B-CECC00C10AF5}"/>
    <cellStyle name="40% - Accent4 31 3" xfId="14316" xr:uid="{43C3D578-9BBA-440D-B982-B45FDCEA0F33}"/>
    <cellStyle name="40% - Accent4 31 4" xfId="20365" xr:uid="{4B06CD06-F065-46B9-B757-71DD06AE8B05}"/>
    <cellStyle name="40% - Accent4 31 4 2" xfId="45519" xr:uid="{A9B742FD-D2D2-4FB4-B5F5-DF394CF4987E}"/>
    <cellStyle name="40% - Accent4 32" xfId="1730" xr:uid="{1215F81E-2CF4-4978-90B1-B9D252DA16F9}"/>
    <cellStyle name="40% - Accent4 32 2" xfId="6979" xr:uid="{7428220E-4D79-4240-BB88-AEE45ADDC158}"/>
    <cellStyle name="40% - Accent4 32 2 2" xfId="12231" xr:uid="{8B126336-060A-4E66-AFB5-5A182F7C8E4D}"/>
    <cellStyle name="40% - Accent4 32 2 2 2" xfId="43004" xr:uid="{2DA25F2C-284F-4B50-AED9-AAC3E15DCDCC}"/>
    <cellStyle name="40% - Accent4 32 2 3" xfId="40788" xr:uid="{3EFA7D34-7AA9-46D1-BA5D-DA1F8A0D9994}"/>
    <cellStyle name="40% - Accent4 32 2 4" xfId="9750" xr:uid="{0B94BB90-54E4-4317-92A9-13EEA929A218}"/>
    <cellStyle name="40% - Accent4 32 3" xfId="14317" xr:uid="{6995F7F1-A16B-42BF-9D58-FBE55D7EFA87}"/>
    <cellStyle name="40% - Accent4 32 4" xfId="20366" xr:uid="{B41166C5-6833-4036-ADE0-3C2A09DF0113}"/>
    <cellStyle name="40% - Accent4 32 4 2" xfId="45520" xr:uid="{96F47056-37C3-4FA0-AF55-471FF4E3339A}"/>
    <cellStyle name="40% - Accent4 33" xfId="1731" xr:uid="{970659E3-E04F-448D-AF43-A14B16EF5797}"/>
    <cellStyle name="40% - Accent4 33 2" xfId="6978" xr:uid="{7DE5DED9-9BA9-4087-857E-584B43CE57BC}"/>
    <cellStyle name="40% - Accent4 33 2 2" xfId="12232" xr:uid="{86E594A2-F972-48F3-91A6-E08ECB47E4EE}"/>
    <cellStyle name="40% - Accent4 33 2 2 2" xfId="43005" xr:uid="{A368D0C6-2223-41C3-B1F8-842EA3358F30}"/>
    <cellStyle name="40% - Accent4 33 2 3" xfId="40789" xr:uid="{BDC1F7CC-545D-41F8-9B30-4EFF1B4EC275}"/>
    <cellStyle name="40% - Accent4 33 2 4" xfId="9751" xr:uid="{3A884A03-F0D4-471A-912C-E0F27D84A924}"/>
    <cellStyle name="40% - Accent4 33 3" xfId="14318" xr:uid="{98583E5F-E652-40A2-92ED-E16626BF5006}"/>
    <cellStyle name="40% - Accent4 33 4" xfId="20367" xr:uid="{A4FCD38D-9052-45DA-B679-FC2C4985EB14}"/>
    <cellStyle name="40% - Accent4 33 4 2" xfId="45521" xr:uid="{EF7CAB0F-20DA-468F-B497-CEC088BE6C6A}"/>
    <cellStyle name="40% - Accent4 34" xfId="1732" xr:uid="{B0A6C185-F8C6-4071-84A3-18526ADF54FC}"/>
    <cellStyle name="40% - Accent4 34 2" xfId="6977" xr:uid="{046BCAD3-E80B-4DA0-95D4-F2B42B1D8CFF}"/>
    <cellStyle name="40% - Accent4 34 2 2" xfId="12233" xr:uid="{1E6B1D3C-8EF2-47E5-9FB8-3E9DDB281CE4}"/>
    <cellStyle name="40% - Accent4 34 2 2 2" xfId="43006" xr:uid="{47889732-A6F5-4597-82A5-5822B94FAD13}"/>
    <cellStyle name="40% - Accent4 34 2 3" xfId="40790" xr:uid="{B8B08A41-DBEB-49CD-8BD4-DC2A2F383693}"/>
    <cellStyle name="40% - Accent4 34 2 4" xfId="9752" xr:uid="{F4208E2B-CD16-4668-9287-6C0BB8C29851}"/>
    <cellStyle name="40% - Accent4 34 3" xfId="14319" xr:uid="{F1E94BC8-57BC-4760-9D02-5E436BDCF65E}"/>
    <cellStyle name="40% - Accent4 34 4" xfId="20368" xr:uid="{288915A6-E61E-4A7E-8BF8-D6AC51367788}"/>
    <cellStyle name="40% - Accent4 34 4 2" xfId="45522" xr:uid="{ED5AC1C6-32FC-4E30-856B-7F1168F0768B}"/>
    <cellStyle name="40% - Accent4 35" xfId="1733" xr:uid="{7FF35EF1-46B7-4603-B824-2A9991E9B2B7}"/>
    <cellStyle name="40% - Accent4 35 2" xfId="6976" xr:uid="{9B915FF6-0B60-4D4F-A341-5ED10D9752D4}"/>
    <cellStyle name="40% - Accent4 35 2 2" xfId="12234" xr:uid="{19DE3CC6-98BD-41CB-8C0F-7E816896A8E4}"/>
    <cellStyle name="40% - Accent4 35 2 2 2" xfId="43007" xr:uid="{398DAB0D-97FB-436F-9C49-35C52C85B7E6}"/>
    <cellStyle name="40% - Accent4 35 2 3" xfId="40791" xr:uid="{3ACB5FC8-835D-4E89-95F9-1EF88A00DB04}"/>
    <cellStyle name="40% - Accent4 35 2 4" xfId="9753" xr:uid="{8D53E3CF-E9AF-4D1B-94AE-0380D0EDD034}"/>
    <cellStyle name="40% - Accent4 35 3" xfId="14320" xr:uid="{ACF92FF5-5D07-4975-81E3-90CC86280874}"/>
    <cellStyle name="40% - Accent4 35 4" xfId="20369" xr:uid="{42977FF0-98F8-4091-A176-0A52526298B9}"/>
    <cellStyle name="40% - Accent4 35 4 2" xfId="45523" xr:uid="{85B2AF2D-5C89-4827-8E37-DC367DA24F9A}"/>
    <cellStyle name="40% - Accent4 36" xfId="1734" xr:uid="{24C72A9D-0F18-4FA5-ACA6-4E8DCE405D5A}"/>
    <cellStyle name="40% - Accent4 36 2" xfId="6975" xr:uid="{31709067-4F41-498C-93F3-EE50046001A5}"/>
    <cellStyle name="40% - Accent4 36 2 2" xfId="12235" xr:uid="{942997E3-9868-40A3-AEE2-17DD5075655A}"/>
    <cellStyle name="40% - Accent4 36 2 2 2" xfId="43008" xr:uid="{2E0FFC52-C3CF-4518-8002-6EF1500256EE}"/>
    <cellStyle name="40% - Accent4 36 2 3" xfId="40792" xr:uid="{F4D191F0-F1D2-4017-8A45-E0E5FE642691}"/>
    <cellStyle name="40% - Accent4 36 2 4" xfId="9754" xr:uid="{447829A7-408B-40EE-9B46-DF991197EE3B}"/>
    <cellStyle name="40% - Accent4 36 3" xfId="14321" xr:uid="{37F5A46C-3EDD-4BFE-91E4-431E22D425CC}"/>
    <cellStyle name="40% - Accent4 36 4" xfId="20370" xr:uid="{C72FC455-329B-44CF-8BFC-97DB87892975}"/>
    <cellStyle name="40% - Accent4 36 4 2" xfId="45524" xr:uid="{100AF837-D0F7-43A6-ADCF-DA88A42F7DAD}"/>
    <cellStyle name="40% - Accent4 37" xfId="1735" xr:uid="{567EFB1C-3A16-476C-848E-0C9080454848}"/>
    <cellStyle name="40% - Accent4 37 2" xfId="4572" xr:uid="{3C75FB6B-A584-4221-AF49-51F929864001}"/>
    <cellStyle name="40% - Accent4 37 2 2" xfId="12701" xr:uid="{B90E258A-0310-4CCE-9A20-A751139E429C}"/>
    <cellStyle name="40% - Accent4 37 2 2 2" xfId="43449" xr:uid="{81464594-7E13-4A46-8E90-D5B3C47ED449}"/>
    <cellStyle name="40% - Accent4 37 2 3" xfId="41316" xr:uid="{50EE3C1C-C6B7-4160-A245-BC52A66C5AF1}"/>
    <cellStyle name="40% - Accent4 37 2 4" xfId="10306" xr:uid="{E72D8A3C-43BA-4BE9-BA7F-2415CD75B8C4}"/>
    <cellStyle name="40% - Accent4 37 3" xfId="14322" xr:uid="{E2AEBFD0-8824-42CB-BD48-82EEF8225982}"/>
    <cellStyle name="40% - Accent4 37 4" xfId="20784" xr:uid="{EEEB17CD-C093-4ADA-B1C5-B62A66AB2861}"/>
    <cellStyle name="40% - Accent4 37 4 2" xfId="45896" xr:uid="{9EC5B5D7-63AA-4109-AD38-8B60C868D869}"/>
    <cellStyle name="40% - Accent4 38" xfId="1736" xr:uid="{53C37376-360F-4FEC-BFC1-08CFDFB87EC8}"/>
    <cellStyle name="40% - Accent4 38 2" xfId="4532" xr:uid="{564A7A88-FE92-4865-A0B3-D53A9A77CA62}"/>
    <cellStyle name="40% - Accent4 38 2 2" xfId="12721" xr:uid="{07706645-9B8F-404B-A742-09E82586B12B}"/>
    <cellStyle name="40% - Accent4 38 2 2 2" xfId="43466" xr:uid="{2976CACE-84E4-48E5-B580-27B0F31ED2E8}"/>
    <cellStyle name="40% - Accent4 38 2 3" xfId="41333" xr:uid="{26258FE5-A20C-41C3-A60E-A1FD9C714923}"/>
    <cellStyle name="40% - Accent4 38 2 4" xfId="10326" xr:uid="{CBBFED9D-31C6-45AD-8CB6-C4A32479E727}"/>
    <cellStyle name="40% - Accent4 38 3" xfId="14323" xr:uid="{222E473D-BE0B-49C7-9A6B-A6CCD8FCD41F}"/>
    <cellStyle name="40% - Accent4 38 4" xfId="20801" xr:uid="{4BB8B8F8-9EA6-4F0D-997B-B95BD212670F}"/>
    <cellStyle name="40% - Accent4 38 4 2" xfId="45913" xr:uid="{3B4B78E4-8967-48B3-A31C-E4334CBE2FF1}"/>
    <cellStyle name="40% - Accent4 39" xfId="1737" xr:uid="{CAE3CF6A-8E9E-44A7-87C6-4EEDCFC6E35B}"/>
    <cellStyle name="40% - Accent4 39 2" xfId="4495" xr:uid="{C1B8F0B5-7BBA-4691-A379-48E5104C738E}"/>
    <cellStyle name="40% - Accent4 39 2 2" xfId="12738" xr:uid="{85AD82CD-F222-4630-9E2F-A7EE367C29FC}"/>
    <cellStyle name="40% - Accent4 39 2 2 2" xfId="43480" xr:uid="{337844D5-EAAB-4247-834A-A27BE71B1F91}"/>
    <cellStyle name="40% - Accent4 39 2 3" xfId="41348" xr:uid="{CC5E5C59-44B5-4FAB-B048-7FCD78A24D06}"/>
    <cellStyle name="40% - Accent4 39 2 4" xfId="10343" xr:uid="{97504635-B54E-49CD-9159-4570BE7DAA1F}"/>
    <cellStyle name="40% - Accent4 39 3" xfId="14324" xr:uid="{46098CC1-824C-4BDE-95D4-44B8930C7675}"/>
    <cellStyle name="40% - Accent4 39 4" xfId="20815" xr:uid="{999BBE1C-D463-4FE8-9004-2F80B19F0AFF}"/>
    <cellStyle name="40% - Accent4 39 4 2" xfId="45927" xr:uid="{296ACCA3-79C7-4C0B-98C5-D532B9C71ACF}"/>
    <cellStyle name="40% - Accent4 4" xfId="111" xr:uid="{84221EA1-DE67-4BD5-B26F-E40355E1E24D}"/>
    <cellStyle name="40% - Accent4 4 10" xfId="4310" xr:uid="{B7824E9C-1F97-44BA-909D-6F0DE85EAB45}"/>
    <cellStyle name="40% - Accent4 4 10 2" xfId="11501" xr:uid="{052D68DA-B6EA-47B7-B26B-25A4FD788C82}"/>
    <cellStyle name="40% - Accent4 4 10 2 2" xfId="42281" xr:uid="{04BA97F3-F134-41F4-9D81-1CFA4B589FD8}"/>
    <cellStyle name="40% - Accent4 4 10 3" xfId="9299" xr:uid="{5E85EAAD-E6DA-44D8-9C17-BFB58281CFD0}"/>
    <cellStyle name="40% - Accent4 4 11" xfId="7299" xr:uid="{CDA92CD1-94BE-4147-9BA8-196BD03A0015}"/>
    <cellStyle name="40% - Accent4 4 12" xfId="11241" xr:uid="{D42F7966-25F7-4E17-A088-BFED1E952C6E}"/>
    <cellStyle name="40% - Accent4 4 12 2" xfId="42085" xr:uid="{8E48050D-5A39-4890-A838-50890E7F3D8D}"/>
    <cellStyle name="40% - Accent4 4 13" xfId="14325" xr:uid="{90B54FF6-91B9-45B3-90FD-2AAC0D2AD934}"/>
    <cellStyle name="40% - Accent4 4 14" xfId="18335" xr:uid="{03C76814-BB78-4B63-9215-63051C43C2DF}"/>
    <cellStyle name="40% - Accent4 4 14 2" xfId="44755" xr:uid="{947C6550-7649-4244-9B5D-47BB8B414A2F}"/>
    <cellStyle name="40% - Accent4 4 15" xfId="39493" xr:uid="{95BA557C-8F0F-416F-911C-9BD6419E6D1C}"/>
    <cellStyle name="40% - Accent4 4 16" xfId="8731" xr:uid="{91C1953E-D605-4C05-961F-B6A7836DACAD}"/>
    <cellStyle name="40% - Accent4 4 2" xfId="1739" xr:uid="{8659B9A1-85C3-4180-BD7E-6168093FE8B1}"/>
    <cellStyle name="40% - Accent4 4 2 2" xfId="6974" xr:uid="{E55A199B-B07B-41A1-B98A-C46112880470}"/>
    <cellStyle name="40% - Accent4 4 2 2 2" xfId="12236" xr:uid="{D05CE0D3-6AF3-486C-B40E-7F32CE42E5F1}"/>
    <cellStyle name="40% - Accent4 4 2 2 2 2" xfId="43009" xr:uid="{77A07D62-561F-42B4-AF94-EF42F07E3335}"/>
    <cellStyle name="40% - Accent4 4 2 2 3" xfId="40793" xr:uid="{B5E60B3E-0957-44AA-93DA-2A1F71DC79B5}"/>
    <cellStyle name="40% - Accent4 4 2 2 4" xfId="9755" xr:uid="{34753CBC-98F9-431B-869C-6BA3E05F736F}"/>
    <cellStyle name="40% - Accent4 4 2 3" xfId="20371" xr:uid="{1844C554-BF60-41EC-B55C-2ED41F7F2C33}"/>
    <cellStyle name="40% - Accent4 4 2 3 2" xfId="45525" xr:uid="{0747A781-ECDE-4FB6-8CF0-0C2E393060B4}"/>
    <cellStyle name="40% - Accent4 4 3" xfId="1740" xr:uid="{9519186B-0E55-405F-921F-1885A025BA04}"/>
    <cellStyle name="40% - Accent4 4 3 2" xfId="7945" xr:uid="{6D94DC9E-FF8A-4146-B63D-76AF4CC0951B}"/>
    <cellStyle name="40% - Accent4 4 4" xfId="1741" xr:uid="{7546E299-C8B6-4A67-9FA7-827FA6182C32}"/>
    <cellStyle name="40% - Accent4 4 4 2" xfId="19864" xr:uid="{3A77579F-D178-40B3-9303-D5F9214762F0}"/>
    <cellStyle name="40% - Accent4 4 5" xfId="1742" xr:uid="{4A15066B-A439-4FB2-A4D1-B99602514C78}"/>
    <cellStyle name="40% - Accent4 4 6" xfId="1743" xr:uid="{B71A66BA-FD8F-40A1-8DA1-63519A56C71A}"/>
    <cellStyle name="40% - Accent4 4 7" xfId="1744" xr:uid="{4EE16E07-2A19-4DD1-B52A-E57B606AD5D7}"/>
    <cellStyle name="40% - Accent4 4 8" xfId="1745" xr:uid="{A2054595-5766-488E-99DB-32CF75429D47}"/>
    <cellStyle name="40% - Accent4 4 9" xfId="1738" xr:uid="{C05ECE7B-9949-4722-8074-AF94CD7A7C94}"/>
    <cellStyle name="40% - Accent4 4_PTTICT Q1_2011 v1_Lek" xfId="1746" xr:uid="{5D9C4B63-C5A5-4AE9-AE80-6BFED55CB16A}"/>
    <cellStyle name="40% - Accent4 40" xfId="1747" xr:uid="{45E2F241-7145-460F-AF15-11E01A3E719C}"/>
    <cellStyle name="40% - Accent4 40 2" xfId="7749" xr:uid="{3FEA0431-667E-4D24-AA7F-48617D5659C2}"/>
    <cellStyle name="40% - Accent4 40 2 2" xfId="12754" xr:uid="{AEE6734B-6D52-4AD3-BD6E-643341AAAA0A}"/>
    <cellStyle name="40% - Accent4 40 2 2 2" xfId="43493" xr:uid="{6C2E1BF3-F2B8-4411-B41D-10618762B177}"/>
    <cellStyle name="40% - Accent4 40 2 3" xfId="41361" xr:uid="{97900146-01FD-447A-8136-F1D5488787CA}"/>
    <cellStyle name="40% - Accent4 40 2 4" xfId="10359" xr:uid="{C9CB4CBB-17F0-44D1-A2AD-EB8CF3DFE024}"/>
    <cellStyle name="40% - Accent4 40 3" xfId="14326" xr:uid="{A6AB2879-1268-4890-94A2-C3922558B73B}"/>
    <cellStyle name="40% - Accent4 40 4" xfId="20828" xr:uid="{314818CA-13B8-403C-B612-B2E5DB8B5951}"/>
    <cellStyle name="40% - Accent4 40 4 2" xfId="45940" xr:uid="{6C58F26B-CD88-41C1-B5CE-51230D22952E}"/>
    <cellStyle name="40% - Accent4 41" xfId="1748" xr:uid="{BEEB2D83-8DC7-4E65-A4BD-32A261FC2547}"/>
    <cellStyle name="40% - Accent4 41 2" xfId="7679" xr:uid="{44FDC321-0D1F-4F76-90EB-093DE981D6A8}"/>
    <cellStyle name="40% - Accent4 41 2 2" xfId="12770" xr:uid="{BA488801-D50A-4A05-9F51-7B2E2CE268B5}"/>
    <cellStyle name="40% - Accent4 41 2 2 2" xfId="43506" xr:uid="{7FD65CA2-4700-4F78-A41B-00EF58497813}"/>
    <cellStyle name="40% - Accent4 41 2 3" xfId="41375" xr:uid="{6022F24C-B398-421E-8740-EE5BD0A46565}"/>
    <cellStyle name="40% - Accent4 41 2 4" xfId="10375" xr:uid="{85F0C46D-8815-4D74-A65B-0C983BEA54D9}"/>
    <cellStyle name="40% - Accent4 41 3" xfId="14327" xr:uid="{A799F158-F18B-43F9-BBFE-BCB27504B353}"/>
    <cellStyle name="40% - Accent4 41 4" xfId="20841" xr:uid="{1A5EFB2A-0E66-4DC6-B10D-4D326EA73D19}"/>
    <cellStyle name="40% - Accent4 41 4 2" xfId="45953" xr:uid="{5063BB17-FB42-486A-8F58-62B22A0CDAEE}"/>
    <cellStyle name="40% - Accent4 42" xfId="1749" xr:uid="{A569CDAD-461A-48CA-9912-E23EAF3EA5CF}"/>
    <cellStyle name="40% - Accent4 42 2" xfId="7456" xr:uid="{20AC60CD-CF6B-4AF8-9309-32DFE3AA2193}"/>
    <cellStyle name="40% - Accent4 42 2 2" xfId="12786" xr:uid="{03D63F20-26BA-4BB0-BD3E-D617BBF67A46}"/>
    <cellStyle name="40% - Accent4 42 2 2 2" xfId="43519" xr:uid="{BF99C693-2A5A-4D51-92BF-4F7E4F38FED5}"/>
    <cellStyle name="40% - Accent4 42 2 3" xfId="41388" xr:uid="{BFC9612D-CCDA-4D64-9009-7604762D4903}"/>
    <cellStyle name="40% - Accent4 42 2 4" xfId="10391" xr:uid="{F6865226-FB6B-4CC3-840A-790AAEBD5167}"/>
    <cellStyle name="40% - Accent4 42 3" xfId="20854" xr:uid="{735EDDDF-3018-4177-8FD8-A8AD4D86C283}"/>
    <cellStyle name="40% - Accent4 42 3 2" xfId="45966" xr:uid="{064F9AAB-E5B8-4C82-9F07-96472727FDA2}"/>
    <cellStyle name="40% - Accent4 43" xfId="1750" xr:uid="{49A9DC94-4CF6-4638-9370-3C395A63B04A}"/>
    <cellStyle name="40% - Accent4 43 2" xfId="6487" xr:uid="{33FE5127-4739-4D84-BF9A-9841770442E1}"/>
    <cellStyle name="40% - Accent4 43 2 2" xfId="12802" xr:uid="{C2B1EFB7-8C13-40ED-8098-A76265FA6B19}"/>
    <cellStyle name="40% - Accent4 43 2 2 2" xfId="43532" xr:uid="{07990150-5BD7-4CD8-8540-F24B13D47F50}"/>
    <cellStyle name="40% - Accent4 43 2 3" xfId="41401" xr:uid="{6E0DF8C0-5C34-4F41-8574-CADF0F601428}"/>
    <cellStyle name="40% - Accent4 43 2 4" xfId="10407" xr:uid="{A8235E27-71FB-45F8-BAD8-C8E2C3FD1A29}"/>
    <cellStyle name="40% - Accent4 43 3" xfId="20867" xr:uid="{0880F90F-A32A-42BA-ADD6-9DB43E293471}"/>
    <cellStyle name="40% - Accent4 43 3 2" xfId="45979" xr:uid="{8D29527E-963A-448B-B1B2-4CC9F90986EB}"/>
    <cellStyle name="40% - Accent4 44" xfId="1751" xr:uid="{7A0AD910-C62F-4134-A606-60E0C46981E6}"/>
    <cellStyle name="40% - Accent4 44 2" xfId="6447" xr:uid="{072FE49D-1F59-40EB-B70D-CA20E3560007}"/>
    <cellStyle name="40% - Accent4 44 2 2" xfId="12818" xr:uid="{D2B66FBE-50C2-4A9C-91CE-2D29367ADD2F}"/>
    <cellStyle name="40% - Accent4 44 2 2 2" xfId="43545" xr:uid="{68FF909C-B6B7-40FF-B0B1-D43C567440CF}"/>
    <cellStyle name="40% - Accent4 44 2 3" xfId="41414" xr:uid="{6AC739AE-DC93-497E-B23E-15082EE999C5}"/>
    <cellStyle name="40% - Accent4 44 2 4" xfId="10423" xr:uid="{2C15F1CF-1022-4B41-9C58-65CC406E7791}"/>
    <cellStyle name="40% - Accent4 44 3" xfId="20880" xr:uid="{8866AC8F-8B09-4C7F-8F7A-15A57B0E6B68}"/>
    <cellStyle name="40% - Accent4 44 3 2" xfId="45992" xr:uid="{FFA28CCC-AB66-4330-81C5-02C84177B48C}"/>
    <cellStyle name="40% - Accent4 45" xfId="1752" xr:uid="{28DEA216-1280-442A-8FFE-758D93B435B1}"/>
    <cellStyle name="40% - Accent4 45 2" xfId="6410" xr:uid="{2D029147-0551-42B1-A99E-57CD75D06DCC}"/>
    <cellStyle name="40% - Accent4 45 2 2" xfId="12834" xr:uid="{49576920-E857-4ED1-B238-A349965EE831}"/>
    <cellStyle name="40% - Accent4 45 2 2 2" xfId="43558" xr:uid="{522D3798-40E8-46DB-9261-EFAED3BED228}"/>
    <cellStyle name="40% - Accent4 45 2 3" xfId="41427" xr:uid="{90A9B098-28DA-4783-9E2F-53B513D987D1}"/>
    <cellStyle name="40% - Accent4 45 2 4" xfId="10439" xr:uid="{3D2E1BCA-892B-48EC-8C3E-CB6BE1609D27}"/>
    <cellStyle name="40% - Accent4 45 3" xfId="20893" xr:uid="{C0F47762-57E6-40AD-A6BE-08A85077A1B4}"/>
    <cellStyle name="40% - Accent4 45 3 2" xfId="46005" xr:uid="{2074776F-98FF-413A-96ED-5F67A72B7F32}"/>
    <cellStyle name="40% - Accent4 46" xfId="1753" xr:uid="{A2272AF9-0E89-4D29-85C5-22BC84AE5BCC}"/>
    <cellStyle name="40% - Accent4 46 2" xfId="4400" xr:uid="{BAE4BE2B-E42F-48F9-9C71-62D1A6259C15}"/>
    <cellStyle name="40% - Accent4 46 2 2" xfId="12850" xr:uid="{E3395603-153E-412D-96EC-9DD4D84D36F3}"/>
    <cellStyle name="40% - Accent4 46 2 2 2" xfId="43571" xr:uid="{5F3C7273-B505-4E4C-AFA6-92C35653D329}"/>
    <cellStyle name="40% - Accent4 46 2 3" xfId="41440" xr:uid="{4C081D42-6422-4EA0-8197-30CA6A6D076A}"/>
    <cellStyle name="40% - Accent4 46 2 4" xfId="10455" xr:uid="{FD3ADED3-FE48-4D3D-9FC3-008366C01794}"/>
    <cellStyle name="40% - Accent4 46 3" xfId="20906" xr:uid="{38D09266-9B63-4083-A1C8-8F74A5A037ED}"/>
    <cellStyle name="40% - Accent4 46 3 2" xfId="46018" xr:uid="{C780BB6B-27DF-437C-8CE3-1B943F77DF6F}"/>
    <cellStyle name="40% - Accent4 47" xfId="1754" xr:uid="{BC6E5A22-FFCC-4AC7-9314-C796D0E001FA}"/>
    <cellStyle name="40% - Accent4 47 2" xfId="6356" xr:uid="{7E114EBB-EBDD-4523-9270-6DA7BCFE0216}"/>
    <cellStyle name="40% - Accent4 47 2 2" xfId="12866" xr:uid="{866CB754-7974-414E-97EF-3D82E46F069E}"/>
    <cellStyle name="40% - Accent4 47 2 2 2" xfId="43584" xr:uid="{E993B3DF-E59B-41D9-9A21-5C84D3DDD873}"/>
    <cellStyle name="40% - Accent4 47 2 3" xfId="41453" xr:uid="{F17658A2-719D-4C42-8F72-63446510293E}"/>
    <cellStyle name="40% - Accent4 47 2 4" xfId="10471" xr:uid="{D4E14A51-68FA-4BF6-80B0-2F66EF40E0C9}"/>
    <cellStyle name="40% - Accent4 47 3" xfId="20919" xr:uid="{A5468E75-EB1C-415B-B529-7B0770189EFE}"/>
    <cellStyle name="40% - Accent4 47 3 2" xfId="46031" xr:uid="{6362BC0B-7F00-431F-81DA-A323346D8E68}"/>
    <cellStyle name="40% - Accent4 48" xfId="1755" xr:uid="{29FE1248-E16B-4846-8DE0-97B3B5167E9D}"/>
    <cellStyle name="40% - Accent4 48 2" xfId="6319" xr:uid="{12B41F77-446D-4B4B-8430-330F76C80ED0}"/>
    <cellStyle name="40% - Accent4 48 2 2" xfId="12882" xr:uid="{19ECC507-CECE-474C-98DB-1E816B7E4047}"/>
    <cellStyle name="40% - Accent4 48 2 2 2" xfId="43597" xr:uid="{6E8126C5-D8E4-4287-8988-74FE81B67DF7}"/>
    <cellStyle name="40% - Accent4 48 2 3" xfId="41466" xr:uid="{A9A76A28-5F2E-44AA-80A4-3DC5EC9270CB}"/>
    <cellStyle name="40% - Accent4 48 2 4" xfId="10487" xr:uid="{B84AFFD9-FA9E-45F5-9DBD-97C07490DB40}"/>
    <cellStyle name="40% - Accent4 48 3" xfId="20932" xr:uid="{6986E088-7F5E-46CE-A98E-F01154ED40EA}"/>
    <cellStyle name="40% - Accent4 48 3 2" xfId="46044" xr:uid="{44015515-211B-465A-95E7-735E86C4B2C6}"/>
    <cellStyle name="40% - Accent4 49" xfId="1756" xr:uid="{2B8F81E6-D55D-4041-B1EC-89D7B4675C23}"/>
    <cellStyle name="40% - Accent4 49 2" xfId="6280" xr:uid="{A2B19324-BCDF-4F60-AC71-06E63956C206}"/>
    <cellStyle name="40% - Accent4 49 2 2" xfId="12898" xr:uid="{1476DBF7-D287-4751-88A9-CAEDA2544308}"/>
    <cellStyle name="40% - Accent4 49 2 2 2" xfId="43610" xr:uid="{168F0ECA-1DE2-45E3-AEBF-64B35DC282E0}"/>
    <cellStyle name="40% - Accent4 49 2 3" xfId="41479" xr:uid="{ECEC9D2D-8471-4157-B9B7-09595360A8BD}"/>
    <cellStyle name="40% - Accent4 49 2 4" xfId="10503" xr:uid="{15A96C55-3283-4976-8DD0-6727227B3FD7}"/>
    <cellStyle name="40% - Accent4 49 3" xfId="20945" xr:uid="{303BCB18-6F11-4887-8008-8BFD9B59DF7B}"/>
    <cellStyle name="40% - Accent4 49 3 2" xfId="46057" xr:uid="{38790127-2F8B-4F15-B037-2DAD1ED98505}"/>
    <cellStyle name="40% - Accent4 5" xfId="1757" xr:uid="{5EE38E84-5C72-4E5B-93E8-984E59BAD46D}"/>
    <cellStyle name="40% - Accent4 5 10" xfId="14328" xr:uid="{AFDD6EA5-A613-4E79-B5A0-190CCFBACDA3}"/>
    <cellStyle name="40% - Accent4 5 2" xfId="1758" xr:uid="{28D7B4FC-87FF-44B9-B210-A3EC955505C1}"/>
    <cellStyle name="40% - Accent4 5 2 2" xfId="6973" xr:uid="{534D24DD-32EE-4C47-809D-F41A23F33CD1}"/>
    <cellStyle name="40% - Accent4 5 2 2 2" xfId="12237" xr:uid="{A5CAE59F-375B-489D-BF5D-AE2F0D6FD92C}"/>
    <cellStyle name="40% - Accent4 5 2 2 2 2" xfId="43010" xr:uid="{9F645129-98E0-4B6D-8DC1-A8BD59297969}"/>
    <cellStyle name="40% - Accent4 5 2 2 3" xfId="40794" xr:uid="{39374E67-9688-44B8-8EC6-D1693E59A07A}"/>
    <cellStyle name="40% - Accent4 5 2 2 4" xfId="9756" xr:uid="{4C555C94-8040-44DA-AEEF-78C992FF86E1}"/>
    <cellStyle name="40% - Accent4 5 2 3" xfId="20372" xr:uid="{60DB7A44-6A06-451D-8B21-81DC971D3B70}"/>
    <cellStyle name="40% - Accent4 5 2 3 2" xfId="45526" xr:uid="{0FB69CF8-CDBF-4837-96E5-44B75397F5AD}"/>
    <cellStyle name="40% - Accent4 5 3" xfId="1759" xr:uid="{8E02CF91-F052-4AAE-90E0-46A60912686F}"/>
    <cellStyle name="40% - Accent4 5 3 2" xfId="7960" xr:uid="{CAA97BE6-66B4-4997-9910-9F192D138A59}"/>
    <cellStyle name="40% - Accent4 5 4" xfId="1760" xr:uid="{7CE26BF2-74DA-43CC-A34C-03CB9FE88669}"/>
    <cellStyle name="40% - Accent4 5 5" xfId="1761" xr:uid="{6651AADA-F6CD-4722-9F97-AE0D96AAF7EB}"/>
    <cellStyle name="40% - Accent4 5 6" xfId="1762" xr:uid="{6D629EAA-F50C-4AFB-ABC8-D66A788BCD71}"/>
    <cellStyle name="40% - Accent4 5 7" xfId="1763" xr:uid="{24CAD935-B0BA-488D-8648-C0A4722832B6}"/>
    <cellStyle name="40% - Accent4 5 8" xfId="1764" xr:uid="{6E0947D9-A65D-475A-A559-7449485B7AB0}"/>
    <cellStyle name="40% - Accent4 5 9" xfId="7298" xr:uid="{B0D24404-604A-480C-8EE7-EF3C6FFACAF4}"/>
    <cellStyle name="40% - Accent4 5_PTTICT Q1_2011 v1_Lek" xfId="1765" xr:uid="{F5E3BBA0-77AB-414D-B48C-2821A3F99324}"/>
    <cellStyle name="40% - Accent4 50" xfId="1766" xr:uid="{965DA150-2E8B-4F29-9D94-A498841D6ED5}"/>
    <cellStyle name="40% - Accent4 50 2" xfId="6242" xr:uid="{E86D9E99-BA96-48BB-A215-BF10A371E49C}"/>
    <cellStyle name="40% - Accent4 50 2 2" xfId="12914" xr:uid="{822D01C1-04CF-4228-9BB8-D8E15A2875B9}"/>
    <cellStyle name="40% - Accent4 50 2 2 2" xfId="43623" xr:uid="{D196420F-66AC-4C1D-A2B9-F8678E7D0D0E}"/>
    <cellStyle name="40% - Accent4 50 2 3" xfId="41492" xr:uid="{30A15E2C-910C-42DB-8D8E-11D7531366A1}"/>
    <cellStyle name="40% - Accent4 50 2 4" xfId="10519" xr:uid="{1E554605-0095-4B49-9DD7-A7D03156243B}"/>
    <cellStyle name="40% - Accent4 50 3" xfId="20958" xr:uid="{EE13D06E-F72C-470B-BAD4-CB044A206AA7}"/>
    <cellStyle name="40% - Accent4 50 3 2" xfId="46070" xr:uid="{94A31CDE-9E87-4C49-A590-3173CDB4B30F}"/>
    <cellStyle name="40% - Accent4 51" xfId="1767" xr:uid="{8BFAA040-BCF7-4CB5-B77F-A0617E7F776B}"/>
    <cellStyle name="40% - Accent4 51 2" xfId="6204" xr:uid="{B19B6819-DBF4-4B30-932B-8E23C4706C1D}"/>
    <cellStyle name="40% - Accent4 51 2 2" xfId="12930" xr:uid="{5C95ABE7-A093-4D64-9A4E-EBB5A511B3B6}"/>
    <cellStyle name="40% - Accent4 51 2 2 2" xfId="43636" xr:uid="{5E5AA79D-9111-4DC5-AC42-BD7319BFF78C}"/>
    <cellStyle name="40% - Accent4 51 2 3" xfId="41505" xr:uid="{04D1AFB3-E0E4-420A-BE2C-68704310C417}"/>
    <cellStyle name="40% - Accent4 51 2 4" xfId="10535" xr:uid="{B5D2DB0E-4CAB-437E-8C16-62307B6C1971}"/>
    <cellStyle name="40% - Accent4 51 3" xfId="20971" xr:uid="{AD7D07D2-24FB-49CE-BC25-9C5FC814BB54}"/>
    <cellStyle name="40% - Accent4 51 3 2" xfId="46083" xr:uid="{4CDFD0BF-17A9-43D4-B214-4102BEA59BBB}"/>
    <cellStyle name="40% - Accent4 52" xfId="1768" xr:uid="{D350FDE7-1300-44F7-9707-E8D41197AD5A}"/>
    <cellStyle name="40% - Accent4 52 2" xfId="6165" xr:uid="{FF0AB265-3404-43AF-8B8D-F486EE3B42D4}"/>
    <cellStyle name="40% - Accent4 52 2 2" xfId="12946" xr:uid="{7C086CF7-FA62-4D66-915C-B16439225883}"/>
    <cellStyle name="40% - Accent4 52 2 2 2" xfId="43649" xr:uid="{4B07C908-33A4-42B5-AF3B-0F9AD8395C7E}"/>
    <cellStyle name="40% - Accent4 52 2 3" xfId="41518" xr:uid="{1EE68661-4ECC-45A7-931A-29F7E5DBDE9C}"/>
    <cellStyle name="40% - Accent4 52 2 4" xfId="10551" xr:uid="{0F602B91-D315-4571-B435-B4632219995A}"/>
    <cellStyle name="40% - Accent4 52 3" xfId="20984" xr:uid="{1288DBB5-A690-4E45-91EB-24A956ED644B}"/>
    <cellStyle name="40% - Accent4 52 3 2" xfId="46096" xr:uid="{F2B591CE-898A-40BC-8548-7C167811EA1C}"/>
    <cellStyle name="40% - Accent4 53" xfId="1769" xr:uid="{8869166D-62D6-4A89-AE49-977827BC1997}"/>
    <cellStyle name="40% - Accent4 53 2" xfId="8092" xr:uid="{2C334724-7C69-4287-B1C1-FFA994C674CE}"/>
    <cellStyle name="40% - Accent4 53 3" xfId="6142" xr:uid="{4FE0B551-FF9E-4E7F-A078-C4CBE85153DE}"/>
    <cellStyle name="40% - Accent4 54" xfId="1770" xr:uid="{89EBE3B0-9377-49E2-8C0C-13550BFD7A57}"/>
    <cellStyle name="40% - Accent4 54 2" xfId="5873" xr:uid="{71DA08F8-9C16-4E32-8F0A-DD18B080A6D1}"/>
    <cellStyle name="40% - Accent4 54 2 2" xfId="13222" xr:uid="{E54E1B5B-7D22-449A-B76B-D1A5F3D49B0C}"/>
    <cellStyle name="40% - Accent4 54 2 2 2" xfId="43925" xr:uid="{725DFA10-13C0-40D3-BD60-548C62623C89}"/>
    <cellStyle name="40% - Accent4 54 2 3" xfId="41796" xr:uid="{AAC08497-60DC-4451-A7E0-0010BB758C2B}"/>
    <cellStyle name="40% - Accent4 54 2 4" xfId="10833" xr:uid="{13F454F3-4265-4703-B72A-791155DB1AEE}"/>
    <cellStyle name="40% - Accent4 54 3" xfId="21282" xr:uid="{9AC67083-266A-4773-981E-D020A37BD2D9}"/>
    <cellStyle name="40% - Accent4 54 3 2" xfId="46373" xr:uid="{A71BE7FE-E243-410B-967F-14E62C181C17}"/>
    <cellStyle name="40% - Accent4 55" xfId="1771" xr:uid="{73A370A5-17F5-4ADB-BC67-ABEBAD14ACBD}"/>
    <cellStyle name="40% - Accent4 55 2" xfId="5872" xr:uid="{A4E85E3E-8118-4982-8339-6903A7D5C1B3}"/>
    <cellStyle name="40% - Accent4 55 2 2" xfId="13223" xr:uid="{9E5F0A8D-1FC8-4D77-B96C-FD746E07FCF4}"/>
    <cellStyle name="40% - Accent4 55 2 2 2" xfId="43926" xr:uid="{ABB6AB38-971E-4953-94C9-386C3002C16E}"/>
    <cellStyle name="40% - Accent4 55 2 3" xfId="41797" xr:uid="{AB3F4EED-9BE8-4D27-9769-F48D862051AC}"/>
    <cellStyle name="40% - Accent4 55 2 4" xfId="10834" xr:uid="{A614EBAB-CD38-49ED-AEC9-A95697C6897A}"/>
    <cellStyle name="40% - Accent4 55 3" xfId="21283" xr:uid="{EA8E2651-17FD-45AD-8647-1144A0E5987F}"/>
    <cellStyle name="40% - Accent4 55 3 2" xfId="46374" xr:uid="{4DBC4165-85A5-40CE-ACFE-8BC27BF2EC41}"/>
    <cellStyle name="40% - Accent4 56" xfId="1772" xr:uid="{D43D897E-E877-4E29-A9E7-C6F61255A783}"/>
    <cellStyle name="40% - Accent4 56 2" xfId="5871" xr:uid="{16FE3EE5-6347-4F35-9A66-12190D118782}"/>
    <cellStyle name="40% - Accent4 56 2 2" xfId="13224" xr:uid="{E0EC37ED-17DF-406F-8E84-431B6F03DCC1}"/>
    <cellStyle name="40% - Accent4 56 2 2 2" xfId="43927" xr:uid="{3B4E5F94-83DF-4E79-B7A2-14A95990DFD7}"/>
    <cellStyle name="40% - Accent4 56 2 3" xfId="41798" xr:uid="{91368F63-4D72-4206-8707-D4FA5C4992E8}"/>
    <cellStyle name="40% - Accent4 56 2 4" xfId="10835" xr:uid="{A8CD3E56-E205-4778-A033-B19A82848304}"/>
    <cellStyle name="40% - Accent4 56 3" xfId="21284" xr:uid="{AA37B4CD-BDAB-4668-840A-0E77954B41F1}"/>
    <cellStyle name="40% - Accent4 56 3 2" xfId="46375" xr:uid="{7840FB93-9103-48DE-92D0-FF7656B4BCC8}"/>
    <cellStyle name="40% - Accent4 57" xfId="5870" xr:uid="{3CB4A4AE-A713-4AAE-91CE-9729205F4B9D}"/>
    <cellStyle name="40% - Accent4 57 2" xfId="13225" xr:uid="{30141589-40F5-4095-9DCC-E295215AE327}"/>
    <cellStyle name="40% - Accent4 57 2 2" xfId="43928" xr:uid="{1C7250EE-5C2D-4DCB-B2EC-2B04C1BD32F3}"/>
    <cellStyle name="40% - Accent4 57 3" xfId="21285" xr:uid="{09446300-938C-42C0-8760-56C952BBF4D9}"/>
    <cellStyle name="40% - Accent4 57 3 2" xfId="46376" xr:uid="{B2F70D79-72E8-46CB-A8F5-48AA65F5B894}"/>
    <cellStyle name="40% - Accent4 57 4" xfId="41799" xr:uid="{A1F9C164-7AD1-4069-B885-63AE2EAC540E}"/>
    <cellStyle name="40% - Accent4 57 5" xfId="10836" xr:uid="{E1658DAB-BE1E-4CB0-B3FA-F159BD5FB7B9}"/>
    <cellStyle name="40% - Accent4 58" xfId="5869" xr:uid="{8C82C41C-CAE9-40A2-94D5-F1C69F2C2E29}"/>
    <cellStyle name="40% - Accent4 58 2" xfId="13226" xr:uid="{6A565319-062B-4B53-A27A-C599DD2118BF}"/>
    <cellStyle name="40% - Accent4 58 2 2" xfId="43929" xr:uid="{D6566CAC-F723-4E50-8FE5-F46D7D8C2B18}"/>
    <cellStyle name="40% - Accent4 58 3" xfId="21286" xr:uid="{46658C46-B35D-4387-BFCE-44CE37732E9F}"/>
    <cellStyle name="40% - Accent4 58 3 2" xfId="46377" xr:uid="{16A76C1E-4CE7-4C55-94D5-E41771804130}"/>
    <cellStyle name="40% - Accent4 58 4" xfId="41800" xr:uid="{E5034730-5086-45FC-A646-799334E5018E}"/>
    <cellStyle name="40% - Accent4 58 5" xfId="10837" xr:uid="{4EAF706F-7B8A-4DC2-9342-07FBC40BD7DE}"/>
    <cellStyle name="40% - Accent4 59" xfId="5868" xr:uid="{78BB3879-F0EC-44A8-A7F6-AF1EB029DE28}"/>
    <cellStyle name="40% - Accent4 59 2" xfId="13227" xr:uid="{923EE2D9-2C57-4FC3-8D81-79783D9B3E4D}"/>
    <cellStyle name="40% - Accent4 59 2 2" xfId="43930" xr:uid="{52D260FA-57CF-4960-8755-D791895588DD}"/>
    <cellStyle name="40% - Accent4 59 3" xfId="21287" xr:uid="{730D89E0-BDE1-48BD-B18E-3F86EE00CFCB}"/>
    <cellStyle name="40% - Accent4 59 3 2" xfId="46378" xr:uid="{CEF05B0A-87AF-4737-B7A6-C72D145B8F56}"/>
    <cellStyle name="40% - Accent4 59 4" xfId="41801" xr:uid="{64A8704A-AABB-4D0A-9DBA-5228F962DBF6}"/>
    <cellStyle name="40% - Accent4 59 5" xfId="10838" xr:uid="{615CA2FC-8498-48CB-8B24-F35726EAFFE9}"/>
    <cellStyle name="40% - Accent4 6" xfId="1773" xr:uid="{15E825E9-43BA-4814-931C-B4E5701499EA}"/>
    <cellStyle name="40% - Accent4 6 2" xfId="6972" xr:uid="{6D3E29FD-FD51-435C-AE44-C0D772B3767B}"/>
    <cellStyle name="40% - Accent4 6 2 2" xfId="12238" xr:uid="{1F71DDE2-8C58-4BBD-9441-9C541F221ED4}"/>
    <cellStyle name="40% - Accent4 6 2 2 2" xfId="43011" xr:uid="{570FE5FD-B7BE-4088-9D45-772473C9ACB7}"/>
    <cellStyle name="40% - Accent4 6 2 3" xfId="20373" xr:uid="{C6C62B51-4E5A-4337-8BBE-8453667AC753}"/>
    <cellStyle name="40% - Accent4 6 2 3 2" xfId="45527" xr:uid="{B7E6113C-52AE-43D6-B2A5-67A2DFBA9EF6}"/>
    <cellStyle name="40% - Accent4 6 2 4" xfId="40795" xr:uid="{5BBF9926-FF82-4067-9737-EED7C9280B8F}"/>
    <cellStyle name="40% - Accent4 6 2 5" xfId="9757" xr:uid="{4E70C819-F107-4930-B793-CEC0DF782FCE}"/>
    <cellStyle name="40% - Accent4 6 3" xfId="7975" xr:uid="{8ACE2BCD-5EE6-4B0B-AD60-4186258DBDFD}"/>
    <cellStyle name="40% - Accent4 6 4" xfId="7297" xr:uid="{FF4D0273-840B-4C8F-BCF5-67DEB362A807}"/>
    <cellStyle name="40% - Accent4 6 5" xfId="14329" xr:uid="{C5A51C60-6F46-4BE4-A381-C30A7C9B46FB}"/>
    <cellStyle name="40% - Accent4 60" xfId="5867" xr:uid="{03320C03-6EFD-4DDD-BDAB-ABD8D55A78AD}"/>
    <cellStyle name="40% - Accent4 60 2" xfId="13228" xr:uid="{C133098E-7089-415D-B20E-4DF4EF41F79D}"/>
    <cellStyle name="40% - Accent4 60 2 2" xfId="43931" xr:uid="{A26678EC-2453-4778-86BE-4CE9D4C6F316}"/>
    <cellStyle name="40% - Accent4 60 3" xfId="21288" xr:uid="{6DE73CC1-005D-4803-B60A-741808391970}"/>
    <cellStyle name="40% - Accent4 60 3 2" xfId="46379" xr:uid="{8AED9DFB-D0BF-481F-B71F-25DF2A655E95}"/>
    <cellStyle name="40% - Accent4 60 4" xfId="41802" xr:uid="{836D4AD5-90D6-4C4D-8394-CB7C81007EF3}"/>
    <cellStyle name="40% - Accent4 60 5" xfId="10839" xr:uid="{80D61429-FDEE-4B80-B1E4-0665CF092259}"/>
    <cellStyle name="40% - Accent4 61" xfId="5866" xr:uid="{1449940C-BF23-4ABD-A91D-9ACFAD208B5E}"/>
    <cellStyle name="40% - Accent4 61 2" xfId="13229" xr:uid="{9FF38C56-8EBC-44A3-A35A-65BC61B4A677}"/>
    <cellStyle name="40% - Accent4 61 2 2" xfId="43932" xr:uid="{405FB0CE-109F-40AC-85A7-105C5F7C01B3}"/>
    <cellStyle name="40% - Accent4 61 3" xfId="21289" xr:uid="{1D9BC026-48BA-4E13-AB1E-BA33A41AAD7E}"/>
    <cellStyle name="40% - Accent4 61 3 2" xfId="46380" xr:uid="{E7C8B8DD-9E49-44FB-ADA0-543A32B31609}"/>
    <cellStyle name="40% - Accent4 61 4" xfId="41803" xr:uid="{29D3E90D-59EB-4783-B457-0086B033D42E}"/>
    <cellStyle name="40% - Accent4 61 5" xfId="10840" xr:uid="{A09200CA-DE72-480D-BB0F-F5803B19E8E1}"/>
    <cellStyle name="40% - Accent4 62" xfId="5865" xr:uid="{14A7AC5B-0DEB-469D-84BB-94679C4CF451}"/>
    <cellStyle name="40% - Accent4 62 2" xfId="13230" xr:uid="{1ABCDDD3-0222-4C06-80C7-D9353E33D14B}"/>
    <cellStyle name="40% - Accent4 62 2 2" xfId="43933" xr:uid="{87317A0D-1A9D-4025-AF34-0A060E51095A}"/>
    <cellStyle name="40% - Accent4 62 3" xfId="21290" xr:uid="{835924BC-D2ED-49AD-B3B1-73E744CF837B}"/>
    <cellStyle name="40% - Accent4 62 3 2" xfId="46381" xr:uid="{FD7558F3-519D-47A0-A496-7A3E79BAA5A0}"/>
    <cellStyle name="40% - Accent4 62 4" xfId="41804" xr:uid="{24C9DC93-3B51-4783-A762-4FB99D0C4338}"/>
    <cellStyle name="40% - Accent4 62 5" xfId="10841" xr:uid="{E4FC7AC7-0429-4505-A81A-1F85001C6B9E}"/>
    <cellStyle name="40% - Accent4 63" xfId="5864" xr:uid="{07CE17F3-2717-4446-9829-4DA1A0DF9460}"/>
    <cellStyle name="40% - Accent4 63 2" xfId="13231" xr:uid="{A5DF3E62-B352-48E2-B396-DA8A33A0233D}"/>
    <cellStyle name="40% - Accent4 63 2 2" xfId="43934" xr:uid="{9E14A854-FD9D-4076-9A81-9DE2481D8217}"/>
    <cellStyle name="40% - Accent4 63 3" xfId="21291" xr:uid="{B2D9582B-CC33-47B3-A5F0-141F2370B88E}"/>
    <cellStyle name="40% - Accent4 63 3 2" xfId="46382" xr:uid="{413FE1A9-FA70-423E-8264-E8ACD0645E2E}"/>
    <cellStyle name="40% - Accent4 63 4" xfId="41805" xr:uid="{040F1816-E666-4522-A619-2947D9CD51D0}"/>
    <cellStyle name="40% - Accent4 63 5" xfId="10842" xr:uid="{818BB755-A2B4-449B-B3B6-5B8CA96D5D9D}"/>
    <cellStyle name="40% - Accent4 64" xfId="5863" xr:uid="{89642C7E-1225-49A6-8F2C-F0161F14880A}"/>
    <cellStyle name="40% - Accent4 64 2" xfId="13232" xr:uid="{7C2A0FDD-EA92-4A15-90AF-E91B7E3C081B}"/>
    <cellStyle name="40% - Accent4 64 2 2" xfId="43935" xr:uid="{F62854F1-11E5-4318-BDD6-0990F8A43DFB}"/>
    <cellStyle name="40% - Accent4 64 3" xfId="21292" xr:uid="{4F2AC144-2328-4F73-A6A8-E9D8B6DABE1B}"/>
    <cellStyle name="40% - Accent4 64 3 2" xfId="46383" xr:uid="{70EAC924-B15C-4B3A-AC96-249753483510}"/>
    <cellStyle name="40% - Accent4 64 4" xfId="41806" xr:uid="{2469DB3D-4391-4F12-BB9D-1FA6742F2123}"/>
    <cellStyle name="40% - Accent4 64 5" xfId="10843" xr:uid="{16BDA11A-46CB-443B-A00A-CEDBF9F1A9EE}"/>
    <cellStyle name="40% - Accent4 65" xfId="5862" xr:uid="{B67BB9FC-F0E3-4AF5-83FA-043F44E00DF9}"/>
    <cellStyle name="40% - Accent4 65 2" xfId="13233" xr:uid="{E3530763-B73F-4E3C-966F-02546DC845A5}"/>
    <cellStyle name="40% - Accent4 65 2 2" xfId="43936" xr:uid="{E41493E2-F210-4F80-B3B7-11ADB26C0F84}"/>
    <cellStyle name="40% - Accent4 65 3" xfId="21293" xr:uid="{561ADD17-3DED-446F-84C5-653671743A67}"/>
    <cellStyle name="40% - Accent4 65 3 2" xfId="46384" xr:uid="{1EF931F4-0F3B-486D-815E-937B108F3394}"/>
    <cellStyle name="40% - Accent4 65 4" xfId="41807" xr:uid="{39B9A6B6-5D8A-4BF8-8037-162F2B872E2A}"/>
    <cellStyle name="40% - Accent4 65 5" xfId="10844" xr:uid="{EDF5DAD1-6C65-4B7D-A9F7-AAE62F288E7C}"/>
    <cellStyle name="40% - Accent4 66" xfId="5861" xr:uid="{801640D6-42C4-45CC-A92B-D45CF4014D1C}"/>
    <cellStyle name="40% - Accent4 66 2" xfId="13234" xr:uid="{54F454B5-BD0C-47DF-896C-8B2888EEB1B7}"/>
    <cellStyle name="40% - Accent4 66 2 2" xfId="43937" xr:uid="{4F43797B-41F1-4CEE-803B-8BCE8D837971}"/>
    <cellStyle name="40% - Accent4 66 3" xfId="21294" xr:uid="{7F905504-47B6-4438-81F6-D17BF9291BA0}"/>
    <cellStyle name="40% - Accent4 66 3 2" xfId="46385" xr:uid="{E745273C-50D6-4BCB-A73B-EB5EBAAF62B7}"/>
    <cellStyle name="40% - Accent4 66 4" xfId="41808" xr:uid="{07374F2C-7684-4008-8E6A-955CA107AB76}"/>
    <cellStyle name="40% - Accent4 66 5" xfId="10845" xr:uid="{89DB7671-7382-4A4D-9B56-D6222763273B}"/>
    <cellStyle name="40% - Accent4 67" xfId="5860" xr:uid="{3092075F-0BA4-4107-AA55-CBD0018FBA2A}"/>
    <cellStyle name="40% - Accent4 67 2" xfId="13235" xr:uid="{F98BAD3D-F382-48DD-A469-D3C7FB0A54D6}"/>
    <cellStyle name="40% - Accent4 67 2 2" xfId="43938" xr:uid="{091749ED-976D-47E3-BEFA-1FC48EEA6B62}"/>
    <cellStyle name="40% - Accent4 67 3" xfId="21295" xr:uid="{325B250F-6D23-4304-9D94-EA298C644C82}"/>
    <cellStyle name="40% - Accent4 67 3 2" xfId="46386" xr:uid="{1F2DCF84-41CD-4EF3-93B5-644BF610D7C1}"/>
    <cellStyle name="40% - Accent4 67 4" xfId="41809" xr:uid="{993C6E87-C060-4543-BB56-46338DDF364F}"/>
    <cellStyle name="40% - Accent4 67 5" xfId="10846" xr:uid="{2EA2EAFC-8ECE-49B4-A2EE-A51FE69B81BE}"/>
    <cellStyle name="40% - Accent4 68" xfId="4338" xr:uid="{ED863E8A-33CB-41AF-9A18-5DFA746213C2}"/>
    <cellStyle name="40% - Accent4 68 2" xfId="13236" xr:uid="{E2522590-0AE1-4B4C-8A02-73B2B363A7D3}"/>
    <cellStyle name="40% - Accent4 68 2 2" xfId="43939" xr:uid="{EA7A9D5C-921A-43A7-A02C-6DBAD3D17A92}"/>
    <cellStyle name="40% - Accent4 68 3" xfId="21296" xr:uid="{BB36E5DD-1335-4EAC-A88F-02C7E2BD6EB0}"/>
    <cellStyle name="40% - Accent4 68 3 2" xfId="46387" xr:uid="{36B79C81-55CE-4A2C-AF66-5DC6AD10326F}"/>
    <cellStyle name="40% - Accent4 68 4" xfId="41810" xr:uid="{FB2E5D56-5C29-466F-8483-8ABBA96A74C2}"/>
    <cellStyle name="40% - Accent4 68 5" xfId="10847" xr:uid="{A208E230-1E78-4D5B-B1CC-D8EF455DDF1F}"/>
    <cellStyle name="40% - Accent4 69" xfId="4337" xr:uid="{A83E068F-BFC6-4411-B140-44A400C44A6E}"/>
    <cellStyle name="40% - Accent4 69 2" xfId="13237" xr:uid="{3A54A824-E2CB-4915-AE1D-6F6008D321CD}"/>
    <cellStyle name="40% - Accent4 69 2 2" xfId="43940" xr:uid="{59273377-25CF-43CE-B361-7B9ED2BF0E78}"/>
    <cellStyle name="40% - Accent4 69 3" xfId="21297" xr:uid="{634371F7-EF77-42D9-97C6-7480ACCCDAF0}"/>
    <cellStyle name="40% - Accent4 69 3 2" xfId="46388" xr:uid="{FD48CE66-7922-4D26-83D9-98969F7715E7}"/>
    <cellStyle name="40% - Accent4 69 4" xfId="41811" xr:uid="{CEBBC9B0-DC1B-4C19-AEE8-737B8FFCBD74}"/>
    <cellStyle name="40% - Accent4 69 5" xfId="10848" xr:uid="{E400B8FD-1BF5-4186-B84E-A1CCFB76A0F3}"/>
    <cellStyle name="40% - Accent4 7" xfId="1774" xr:uid="{0AB0ABDE-CDF8-4D15-82F1-C451BCC9090D}"/>
    <cellStyle name="40% - Accent4 7 2" xfId="6971" xr:uid="{D9B566E7-FFA7-439C-B196-5BB65164B802}"/>
    <cellStyle name="40% - Accent4 7 2 2" xfId="12239" xr:uid="{EAD62F6F-D4DF-462E-8FDE-0CC3EBBC8C6E}"/>
    <cellStyle name="40% - Accent4 7 2 2 2" xfId="43012" xr:uid="{077FF842-1F14-4366-9DA2-304B4AF79FF3}"/>
    <cellStyle name="40% - Accent4 7 2 3" xfId="20374" xr:uid="{59E082C8-C15D-4B5D-BBCA-7FA433932B1A}"/>
    <cellStyle name="40% - Accent4 7 2 3 2" xfId="45528" xr:uid="{8399B587-CB35-42B5-96B2-479171BF8350}"/>
    <cellStyle name="40% - Accent4 7 2 4" xfId="40796" xr:uid="{96C665DE-2B0F-423A-B9EF-130E0F8AA9B2}"/>
    <cellStyle name="40% - Accent4 7 2 5" xfId="9758" xr:uid="{587C3E54-1C1A-4275-80C5-8BDE28352CD6}"/>
    <cellStyle name="40% - Accent4 7 3" xfId="7991" xr:uid="{2960CADE-E2A0-4DAD-AA4D-C4B4AD833FAA}"/>
    <cellStyle name="40% - Accent4 7 4" xfId="4976" xr:uid="{EDD505D8-41A1-4EF8-B8E7-E7B5139C9049}"/>
    <cellStyle name="40% - Accent4 7 5" xfId="14330" xr:uid="{347176F4-5319-4DEB-9989-763A7681AB21}"/>
    <cellStyle name="40% - Accent4 70" xfId="4336" xr:uid="{6858C7F9-B2BE-48E5-BF73-612079C374C8}"/>
    <cellStyle name="40% - Accent4 70 2" xfId="13238" xr:uid="{3293F898-54A5-461D-B36D-16E768547551}"/>
    <cellStyle name="40% - Accent4 70 2 2" xfId="43941" xr:uid="{D4D1534D-9FBD-4A22-94E5-7F2937DE652A}"/>
    <cellStyle name="40% - Accent4 70 3" xfId="21298" xr:uid="{C399D849-E210-4A22-AD0D-2204F5402EA8}"/>
    <cellStyle name="40% - Accent4 70 3 2" xfId="46389" xr:uid="{33F25BAB-D640-49FC-AE45-69DFCDC43DBF}"/>
    <cellStyle name="40% - Accent4 70 4" xfId="41812" xr:uid="{CA75B08C-7508-4B65-AA38-256417F5DB03}"/>
    <cellStyle name="40% - Accent4 70 5" xfId="10849" xr:uid="{518746AC-7968-44E3-826A-C38CFDF67A29}"/>
    <cellStyle name="40% - Accent4 71" xfId="5859" xr:uid="{0C5636D9-B72F-4266-878D-7CB3A944D5DB}"/>
    <cellStyle name="40% - Accent4 71 2" xfId="13239" xr:uid="{B16130B9-217E-4FA2-993A-42AFB070E5A0}"/>
    <cellStyle name="40% - Accent4 71 2 2" xfId="43942" xr:uid="{24BEAD47-FFA7-41C2-897A-4DF48ACF5A45}"/>
    <cellStyle name="40% - Accent4 71 3" xfId="21299" xr:uid="{E5A36524-5C06-49BD-ADE6-E3B8B23F4BC0}"/>
    <cellStyle name="40% - Accent4 71 3 2" xfId="46390" xr:uid="{90CDEC5E-7C3B-4CC4-B852-5A60AF2251B6}"/>
    <cellStyle name="40% - Accent4 71 4" xfId="41813" xr:uid="{681E67D5-7B2B-4F35-ABFA-71402EE0472C}"/>
    <cellStyle name="40% - Accent4 71 5" xfId="10850" xr:uid="{5545C02E-AFDA-4481-89EA-B95F630AB692}"/>
    <cellStyle name="40% - Accent4 72" xfId="5858" xr:uid="{47C1F070-2CE7-4DF8-A2E9-B555262624C9}"/>
    <cellStyle name="40% - Accent4 72 2" xfId="13240" xr:uid="{28CF212A-A285-4184-8F80-A86E0B401D83}"/>
    <cellStyle name="40% - Accent4 72 2 2" xfId="43943" xr:uid="{B0CC8980-85BB-4878-8365-C81ED319A0F7}"/>
    <cellStyle name="40% - Accent4 72 3" xfId="21300" xr:uid="{2F9E0F07-1B37-47FE-ADF8-2A931242A206}"/>
    <cellStyle name="40% - Accent4 72 3 2" xfId="46391" xr:uid="{753AAA83-DD86-48B0-B4DB-39D68260255C}"/>
    <cellStyle name="40% - Accent4 72 4" xfId="41814" xr:uid="{E5E5E804-A09B-4FA7-8854-2F0AA5862E56}"/>
    <cellStyle name="40% - Accent4 72 5" xfId="10851" xr:uid="{7E05E343-4677-472D-9A7C-293D7888B2BE}"/>
    <cellStyle name="40% - Accent4 73" xfId="5857" xr:uid="{62E8FEEE-87AC-46D0-BBC8-09BD83F1AE2C}"/>
    <cellStyle name="40% - Accent4 73 2" xfId="13241" xr:uid="{86082155-7ED5-4355-A007-768DEE0713F3}"/>
    <cellStyle name="40% - Accent4 73 2 2" xfId="43944" xr:uid="{35244281-9263-464A-9F76-1944FE723C28}"/>
    <cellStyle name="40% - Accent4 73 3" xfId="21301" xr:uid="{3CE2A402-4B66-4644-AE57-A24EF344AE54}"/>
    <cellStyle name="40% - Accent4 73 3 2" xfId="46392" xr:uid="{64C8BC59-3D4C-4CD0-AA66-9280BD219C06}"/>
    <cellStyle name="40% - Accent4 73 4" xfId="41815" xr:uid="{647304D6-AE2E-47B7-B62C-F8532CC03338}"/>
    <cellStyle name="40% - Accent4 73 5" xfId="10852" xr:uid="{54A233B4-668F-44B7-86E1-A166FB4949DF}"/>
    <cellStyle name="40% - Accent4 74" xfId="5856" xr:uid="{9788FB19-6752-49E4-AA9D-A68D2347A936}"/>
    <cellStyle name="40% - Accent4 74 2" xfId="13242" xr:uid="{3DBE3187-66C2-4989-9FC7-636A8697C2FC}"/>
    <cellStyle name="40% - Accent4 74 2 2" xfId="43945" xr:uid="{4A809C19-CA6C-4120-9CD1-2F8AB3D28F2E}"/>
    <cellStyle name="40% - Accent4 74 3" xfId="21302" xr:uid="{7B2AF072-5693-4CF5-9679-542229ABABF4}"/>
    <cellStyle name="40% - Accent4 74 3 2" xfId="46393" xr:uid="{F80C0AF6-FA86-4CD4-9264-482BF6534A87}"/>
    <cellStyle name="40% - Accent4 74 4" xfId="41816" xr:uid="{D0F92A13-6F25-476D-B754-5AC0BD5C7DB8}"/>
    <cellStyle name="40% - Accent4 74 5" xfId="10853" xr:uid="{76791CB5-F3CF-4CA7-8325-82FD3B725212}"/>
    <cellStyle name="40% - Accent4 75" xfId="5855" xr:uid="{077C081D-689E-4EFA-89E0-1A7756F4F5EE}"/>
    <cellStyle name="40% - Accent4 75 2" xfId="13243" xr:uid="{CC26DD92-F052-4727-ACEF-94F29713869F}"/>
    <cellStyle name="40% - Accent4 75 2 2" xfId="43946" xr:uid="{CAD61AA6-8034-4597-B7A0-FE8275F9F4CF}"/>
    <cellStyle name="40% - Accent4 75 3" xfId="21303" xr:uid="{DA591CAA-7B5C-4B85-960E-4F65B876EB37}"/>
    <cellStyle name="40% - Accent4 75 3 2" xfId="46394" xr:uid="{1C337237-9E87-4502-866F-C2293FE5A0FB}"/>
    <cellStyle name="40% - Accent4 75 4" xfId="41817" xr:uid="{A93E6DD3-9092-4514-B15A-DD51D8CC5A54}"/>
    <cellStyle name="40% - Accent4 75 5" xfId="10854" xr:uid="{8F9D5D6F-9359-4D96-A5AE-8BED59C6C910}"/>
    <cellStyle name="40% - Accent4 76" xfId="5854" xr:uid="{50174A68-87F5-402D-83A4-DCDB291EDE61}"/>
    <cellStyle name="40% - Accent4 76 2" xfId="13244" xr:uid="{DA11D9D3-7CC9-467A-9662-481513569B8A}"/>
    <cellStyle name="40% - Accent4 76 2 2" xfId="43947" xr:uid="{65B695D2-11F2-4745-A6CE-119ABF07EBBD}"/>
    <cellStyle name="40% - Accent4 76 3" xfId="21304" xr:uid="{12E7860F-6F09-4A0A-90BF-5BA49AC67D97}"/>
    <cellStyle name="40% - Accent4 76 3 2" xfId="46395" xr:uid="{CAAE24C2-713F-4E69-9E64-386E25275494}"/>
    <cellStyle name="40% - Accent4 76 4" xfId="41818" xr:uid="{A5199A7E-683E-4738-AE0A-0B57231BD264}"/>
    <cellStyle name="40% - Accent4 76 5" xfId="10855" xr:uid="{7641BFD7-8EE3-43B3-9192-D3CACA0AA512}"/>
    <cellStyle name="40% - Accent4 77" xfId="5853" xr:uid="{C01354DD-1691-49D8-A3B1-59DA93C6D78D}"/>
    <cellStyle name="40% - Accent4 77 2" xfId="13245" xr:uid="{4FAA0769-4174-4491-AE5B-42699886A1C9}"/>
    <cellStyle name="40% - Accent4 77 2 2" xfId="43948" xr:uid="{24191A58-CC40-43AA-879A-E8182C5B93DB}"/>
    <cellStyle name="40% - Accent4 77 3" xfId="21305" xr:uid="{7F8708C8-A0CE-4CC6-94BD-B4E2F221F6BB}"/>
    <cellStyle name="40% - Accent4 77 3 2" xfId="46396" xr:uid="{AD8788B0-CF22-4E83-B766-F2ECEC9BFE5C}"/>
    <cellStyle name="40% - Accent4 77 4" xfId="41819" xr:uid="{4D2E502E-53A1-4119-A50C-704ADCDE8996}"/>
    <cellStyle name="40% - Accent4 77 5" xfId="10856" xr:uid="{3679B1F7-98E4-4E55-BF10-E79E8E354D6B}"/>
    <cellStyle name="40% - Accent4 78" xfId="5852" xr:uid="{5934DD7D-F7D1-4F84-855C-99803A98DC42}"/>
    <cellStyle name="40% - Accent4 78 2" xfId="13246" xr:uid="{212358F1-9165-42BD-B068-621ADA781AC6}"/>
    <cellStyle name="40% - Accent4 78 2 2" xfId="43949" xr:uid="{D835DE01-DDAB-4A10-88B5-1C54710FB12D}"/>
    <cellStyle name="40% - Accent4 78 3" xfId="21306" xr:uid="{B38B3F7C-DA43-4783-B328-0866BAE547ED}"/>
    <cellStyle name="40% - Accent4 78 3 2" xfId="46397" xr:uid="{2F1F3288-FB1A-44AF-9B8A-1B4AD1C0A3C8}"/>
    <cellStyle name="40% - Accent4 78 4" xfId="41820" xr:uid="{7087FC13-0065-4CE8-BD01-222BD3D18B28}"/>
    <cellStyle name="40% - Accent4 78 5" xfId="10857" xr:uid="{8A8AA1FF-5334-4999-8CF1-5143217C2839}"/>
    <cellStyle name="40% - Accent4 79" xfId="5851" xr:uid="{0D134C5E-7CE5-4A21-B3C0-C344487A5DE5}"/>
    <cellStyle name="40% - Accent4 79 2" xfId="13247" xr:uid="{CFF476B1-C9F0-40D5-9F79-342C0FF97D81}"/>
    <cellStyle name="40% - Accent4 79 2 2" xfId="43950" xr:uid="{D993D64F-6D9D-458A-9CD5-6A859751BB02}"/>
    <cellStyle name="40% - Accent4 79 3" xfId="21307" xr:uid="{3239A63C-EEC8-4924-9A6D-ADB71D44435B}"/>
    <cellStyle name="40% - Accent4 79 3 2" xfId="46398" xr:uid="{3A9CC713-5DF2-4DB3-89AD-923C28CE6D94}"/>
    <cellStyle name="40% - Accent4 79 4" xfId="41821" xr:uid="{DCEBBC82-EEC6-4302-A62C-4C3C5BDC6069}"/>
    <cellStyle name="40% - Accent4 79 5" xfId="10858" xr:uid="{953BF08B-9E12-46A9-95B6-88A0F383CAD9}"/>
    <cellStyle name="40% - Accent4 8" xfId="1775" xr:uid="{938BDDC8-F880-4CFB-B4BC-306C839A3A91}"/>
    <cellStyle name="40% - Accent4 8 2" xfId="6970" xr:uid="{C0D3209A-4112-4C6A-AC20-31AA6918C60E}"/>
    <cellStyle name="40% - Accent4 8 2 2" xfId="12240" xr:uid="{2D3A392B-B1D3-41F7-96E0-8E5F01DF7A50}"/>
    <cellStyle name="40% - Accent4 8 2 2 2" xfId="43013" xr:uid="{27FE80AC-792E-4EDB-A5FE-B71EB76BC2EE}"/>
    <cellStyle name="40% - Accent4 8 2 3" xfId="20375" xr:uid="{A4FA4870-11F7-4152-8DEF-CE6EBA426588}"/>
    <cellStyle name="40% - Accent4 8 2 3 2" xfId="45529" xr:uid="{B2ED952B-4A66-42FC-9BDA-48113D1AC74C}"/>
    <cellStyle name="40% - Accent4 8 2 4" xfId="40797" xr:uid="{12154E8E-399D-49D9-B368-B748E6E82DC0}"/>
    <cellStyle name="40% - Accent4 8 2 5" xfId="9759" xr:uid="{605DC5CF-270A-460B-A9AE-3DEBDDE682FC}"/>
    <cellStyle name="40% - Accent4 8 3" xfId="8008" xr:uid="{AABB3907-7085-40D7-A53A-22ABBDA762D3}"/>
    <cellStyle name="40% - Accent4 8 4" xfId="7296" xr:uid="{64BC599A-03AB-4B60-BEDF-741C55FBC7A0}"/>
    <cellStyle name="40% - Accent4 8 5" xfId="14331" xr:uid="{16D6B5DE-0EC1-4765-B7F2-D240713C87A5}"/>
    <cellStyle name="40% - Accent4 80" xfId="5850" xr:uid="{FEE31AE9-5190-4C4C-9D51-5961489A22D7}"/>
    <cellStyle name="40% - Accent4 80 2" xfId="13248" xr:uid="{657DCB9D-787D-4A4D-BF9D-CD18B620B822}"/>
    <cellStyle name="40% - Accent4 80 2 2" xfId="43951" xr:uid="{3615C478-859A-4281-9BD3-E26F456437EC}"/>
    <cellStyle name="40% - Accent4 80 3" xfId="21308" xr:uid="{BAA6ED80-0BEC-474C-82E0-A0E6FAD2097D}"/>
    <cellStyle name="40% - Accent4 80 3 2" xfId="46399" xr:uid="{509A90B0-2E08-4574-8EED-F2AE3A4733DD}"/>
    <cellStyle name="40% - Accent4 80 4" xfId="41822" xr:uid="{F73FA2E5-E2D5-4D74-AC59-E425F19D95EE}"/>
    <cellStyle name="40% - Accent4 80 5" xfId="10859" xr:uid="{6C7131B6-D88F-430E-9478-745456C6E5E5}"/>
    <cellStyle name="40% - Accent4 81" xfId="5849" xr:uid="{65C003A3-D9E4-429A-8AEA-7677F19AE2A4}"/>
    <cellStyle name="40% - Accent4 81 2" xfId="13249" xr:uid="{5705D482-3078-4312-A160-F0ABA5F80353}"/>
    <cellStyle name="40% - Accent4 81 2 2" xfId="43952" xr:uid="{8ACEBAFD-C684-4551-B0F1-ACD25355A6E5}"/>
    <cellStyle name="40% - Accent4 81 3" xfId="21309" xr:uid="{F54B3316-B5D7-4EF9-8864-CCBAF7ABA6E6}"/>
    <cellStyle name="40% - Accent4 81 3 2" xfId="46400" xr:uid="{4491CA8B-6243-4A2B-91DF-A1CED1EA0AE6}"/>
    <cellStyle name="40% - Accent4 81 4" xfId="41823" xr:uid="{C7E3FDC0-2775-4811-A41C-AEE98E897764}"/>
    <cellStyle name="40% - Accent4 81 5" xfId="10860" xr:uid="{6DC32CCE-9BF7-4969-8AC4-F076C4ADAFE2}"/>
    <cellStyle name="40% - Accent4 82" xfId="5848" xr:uid="{842F191D-7859-485F-BC4A-BB80C90AD448}"/>
    <cellStyle name="40% - Accent4 82 2" xfId="13250" xr:uid="{14A144E5-4704-4302-92CD-85DC24E2C167}"/>
    <cellStyle name="40% - Accent4 82 2 2" xfId="43953" xr:uid="{1BC40ACF-D7D8-4CB5-BA0C-565AC7565BB9}"/>
    <cellStyle name="40% - Accent4 82 3" xfId="21310" xr:uid="{89C87874-301D-4287-9F41-2F3F3A061A57}"/>
    <cellStyle name="40% - Accent4 82 3 2" xfId="46401" xr:uid="{6BBA5831-C691-4C1D-A80A-A8C5C1B036A0}"/>
    <cellStyle name="40% - Accent4 82 4" xfId="41824" xr:uid="{60AAB583-EA95-45F0-A8FB-D59760D27A61}"/>
    <cellStyle name="40% - Accent4 82 5" xfId="10861" xr:uid="{10EB3CBC-52BC-455E-B118-0FFF02E099B8}"/>
    <cellStyle name="40% - Accent4 83" xfId="5847" xr:uid="{2AE9319B-2601-4F3F-B943-D648AD434711}"/>
    <cellStyle name="40% - Accent4 83 2" xfId="13251" xr:uid="{E804F6C9-EA7E-491D-834A-5ACAB13C6282}"/>
    <cellStyle name="40% - Accent4 83 2 2" xfId="43954" xr:uid="{941F3667-79DB-43E2-A62C-BC3B57A4606B}"/>
    <cellStyle name="40% - Accent4 83 3" xfId="21311" xr:uid="{A2F3DAE1-9084-4E97-94EA-226B895808EA}"/>
    <cellStyle name="40% - Accent4 83 3 2" xfId="46402" xr:uid="{FF4AABC2-DE89-4D7D-BE53-3868049AFE6C}"/>
    <cellStyle name="40% - Accent4 83 4" xfId="41825" xr:uid="{78FD37B9-5E1C-40B8-A639-37C829959D12}"/>
    <cellStyle name="40% - Accent4 83 5" xfId="10862" xr:uid="{EB08BF73-5285-41B1-9208-C56828D5F45D}"/>
    <cellStyle name="40% - Accent4 84" xfId="7801" xr:uid="{3E6A6158-E095-45C9-BFE0-1740D0A73BE7}"/>
    <cellStyle name="40% - Accent4 84 2" xfId="8145" xr:uid="{1F588C64-E50E-4A20-AA76-61AC78D16693}"/>
    <cellStyle name="40% - Accent4 85" xfId="7822" xr:uid="{06CE210C-8507-434A-965C-C6C81034B1FC}"/>
    <cellStyle name="40% - Accent4 85 2" xfId="8172" xr:uid="{681F5CF3-6BF9-4381-9CF0-116E006D0BCC}"/>
    <cellStyle name="40% - Accent4 86" xfId="7837" xr:uid="{02CD2CEC-EB70-466F-9EAE-F4F222D64B08}"/>
    <cellStyle name="40% - Accent4 86 2" xfId="8186" xr:uid="{01713598-6570-4154-A021-40EF4583A424}"/>
    <cellStyle name="40% - Accent4 87" xfId="7853" xr:uid="{768EC3C5-1A76-4311-9D5A-213BAF01204A}"/>
    <cellStyle name="40% - Accent4 87 2" xfId="8201" xr:uid="{9A97593C-D382-4A6F-8772-56FB58FF9A92}"/>
    <cellStyle name="40% - Accent4 88" xfId="7870" xr:uid="{8A1BA4DF-B441-45DA-A433-9B50EEFAAF56}"/>
    <cellStyle name="40% - Accent4 88 2" xfId="8216" xr:uid="{7CC7C450-664F-4194-AB6C-9131C9611E69}"/>
    <cellStyle name="40% - Accent4 89" xfId="7896" xr:uid="{9F03BF93-E5BF-4ADE-98A0-922561B0CFCD}"/>
    <cellStyle name="40% - Accent4 9" xfId="1776" xr:uid="{B71B3A44-42D9-41F6-82CA-46B749666AA2}"/>
    <cellStyle name="40% - Accent4 9 2" xfId="6968" xr:uid="{75F2AA17-3AC8-4353-B31A-15D62567116A}"/>
    <cellStyle name="40% - Accent4 9 2 2" xfId="12242" xr:uid="{C0CFA6E2-72B2-403C-9A6F-04E17ED44497}"/>
    <cellStyle name="40% - Accent4 9 2 2 2" xfId="43015" xr:uid="{505BAC98-6EA4-41D6-88BE-E683BC31A835}"/>
    <cellStyle name="40% - Accent4 9 2 3" xfId="20377" xr:uid="{0D68FA1E-4708-4273-838A-4ADE0AD9A86E}"/>
    <cellStyle name="40% - Accent4 9 2 3 2" xfId="45531" xr:uid="{3CAEB4FE-67EC-494F-A87F-4A380E1EAC0A}"/>
    <cellStyle name="40% - Accent4 9 2 4" xfId="40799" xr:uid="{217C60D4-9CAF-452A-B04A-932DB4B76B84}"/>
    <cellStyle name="40% - Accent4 9 2 5" xfId="9761" xr:uid="{D4E451D6-460A-43AA-97C2-445A44942315}"/>
    <cellStyle name="40% - Accent4 9 3" xfId="8455" xr:uid="{49F4F78F-0780-4299-A3A5-EF3DFA02C74C}"/>
    <cellStyle name="40% - Accent4 9 3 2" xfId="13586" xr:uid="{8BCFC3D1-2B93-4D36-B43C-B55AC56D19F1}"/>
    <cellStyle name="40% - Accent4 9 3 3" xfId="40798" xr:uid="{DE62BBDF-327B-45D9-AB8F-857E20147AF3}"/>
    <cellStyle name="40% - Accent4 9 3 4" xfId="9760" xr:uid="{E8842899-D1BF-42E6-87E1-F89566209D81}"/>
    <cellStyle name="40% - Accent4 9 4" xfId="6969" xr:uid="{4D4BCCB2-C823-4E4D-8C4B-89F5DE2CB568}"/>
    <cellStyle name="40% - Accent4 9 4 2" xfId="20376" xr:uid="{4944B02E-C0AC-4AB3-952E-A6A07E916D85}"/>
    <cellStyle name="40% - Accent4 9 4 2 2" xfId="45530" xr:uid="{3734E874-77B0-4729-BEB9-FC693E13016B}"/>
    <cellStyle name="40% - Accent4 9 4 3" xfId="43014" xr:uid="{6807FC48-87DD-4814-99B0-AE5DA3101BFA}"/>
    <cellStyle name="40% - Accent4 9 4 4" xfId="12241" xr:uid="{C8E83097-FEB9-4AD3-92EC-6963623FD364}"/>
    <cellStyle name="40% - Accent4 9 5" xfId="7295" xr:uid="{C34DB73C-0F48-44E1-A0D1-DB1B14BF0DEA}"/>
    <cellStyle name="40% - Accent4 9 6" xfId="14332" xr:uid="{9DBBB6B7-565F-4BB0-850B-B22C2A0D7F31}"/>
    <cellStyle name="40% - Accent4 90" xfId="8038" xr:uid="{B9EF5AD6-3E5C-44BE-A6B3-5C47CC22C495}"/>
    <cellStyle name="40% - Accent4 91" xfId="8272" xr:uid="{B943FD66-B45A-4CD2-A0B8-15BD0566F5DC}"/>
    <cellStyle name="40% - Accent4 91 2" xfId="8547" xr:uid="{EC648ABD-3699-4FA0-81CC-01CB8AFBA648}"/>
    <cellStyle name="40% - Accent4 92" xfId="8298" xr:uid="{2157F9DF-ED8A-4C60-BCA2-CF45C419DE40}"/>
    <cellStyle name="40% - Accent4 92 2" xfId="8564" xr:uid="{F0308CC4-A3F3-45CA-833F-BD1310445916}"/>
    <cellStyle name="40% - Accent4 93" xfId="8317" xr:uid="{13410D4A-730A-44D7-907C-71BFF0E5B110}"/>
    <cellStyle name="40% - Accent4 93 2" xfId="8579" xr:uid="{CF1F50EE-9880-4E7E-A52B-F526C3231A90}"/>
    <cellStyle name="40% - Accent4 94" xfId="8334" xr:uid="{5336239E-68BE-440E-A7BB-CF9309276CDD}"/>
    <cellStyle name="40% - Accent4 95" xfId="6911" xr:uid="{77CC0205-051A-4E2D-AD70-90E718E79588}"/>
    <cellStyle name="40% - Accent4 96" xfId="11147" xr:uid="{07F0F18D-9718-4D71-B1D6-9BD00FBA65C0}"/>
    <cellStyle name="40% - Accent4 97" xfId="11153" xr:uid="{0120D111-4DD9-4A6C-A3F7-81A92D45C1E4}"/>
    <cellStyle name="40% - Accent4 98" xfId="11180" xr:uid="{8A6C260D-4590-4BE7-A38D-8790C3461476}"/>
    <cellStyle name="40% - Accent4 99" xfId="13765" xr:uid="{F73D47F7-FB58-47F6-A14B-5E5543B089C6}"/>
    <cellStyle name="40% - Accent4 99 2" xfId="44249" xr:uid="{D2228C4E-5AF1-400F-9D74-23849543EDD2}"/>
    <cellStyle name="40% - Accent5" xfId="4210" builtinId="47" customBuiltin="1"/>
    <cellStyle name="40% - Accent5 10" xfId="1777" xr:uid="{9960850E-755B-4771-B24A-345416B39B7A}"/>
    <cellStyle name="40% - Accent5 10 2" xfId="6967" xr:uid="{37E772C9-0D44-466D-9B8A-A0702DDDF549}"/>
    <cellStyle name="40% - Accent5 10 2 2" xfId="12243" xr:uid="{0FD26543-D799-4E48-9098-2570B3EFC1CA}"/>
    <cellStyle name="40% - Accent5 10 2 2 2" xfId="43016" xr:uid="{73CF8260-83B6-443D-B398-D77357B25BA1}"/>
    <cellStyle name="40% - Accent5 10 2 3" xfId="20378" xr:uid="{F18E7F90-F44F-446A-AFAE-49F46AB84A1D}"/>
    <cellStyle name="40% - Accent5 10 2 3 2" xfId="45532" xr:uid="{A2643E9A-7C19-45FE-9F1C-E9F1133687AB}"/>
    <cellStyle name="40% - Accent5 10 2 4" xfId="40801" xr:uid="{19A06ED0-53FC-476F-9146-55B92AE2358E}"/>
    <cellStyle name="40% - Accent5 10 2 5" xfId="9763" xr:uid="{1AFCB805-624B-462E-B8DC-72F9F40DE3EE}"/>
    <cellStyle name="40% - Accent5 10 3" xfId="7294" xr:uid="{FA8AFB0D-DCA1-4636-892D-D84C400A1205}"/>
    <cellStyle name="40% - Accent5 10 3 2" xfId="11707" xr:uid="{3E83B9AB-974D-4F08-BE30-4C72BCDFF503}"/>
    <cellStyle name="40% - Accent5 10 3 2 2" xfId="42486" xr:uid="{D583E971-45FD-484C-900F-8BC2A3723472}"/>
    <cellStyle name="40% - Accent5 10 3 3" xfId="40800" xr:uid="{C0B54A4A-6A6D-44F2-BC08-6EBCFACD4019}"/>
    <cellStyle name="40% - Accent5 10 3 4" xfId="9762" xr:uid="{DA41FB46-4F82-443A-A90C-103AC846C90C}"/>
    <cellStyle name="40% - Accent5 10 4" xfId="14333" xr:uid="{598B2C67-A6C3-4F21-B2C2-3383B7B3B0B6}"/>
    <cellStyle name="40% - Accent5 10 5" xfId="19865" xr:uid="{07A233FD-F803-4D85-AF84-C7427B89BE1E}"/>
    <cellStyle name="40% - Accent5 10 5 2" xfId="45034" xr:uid="{976CBFE3-D187-480B-872D-AF4EAD80DF3C}"/>
    <cellStyle name="40% - Accent5 100" xfId="13798" xr:uid="{E0504DC1-E127-4B74-88CA-F1A1917F5927}"/>
    <cellStyle name="40% - Accent5 100 2" xfId="44282" xr:uid="{4D17F9F3-E881-4DF7-AB06-5DCF8E5DC799}"/>
    <cellStyle name="40% - Accent5 101" xfId="19817" xr:uid="{38F8B626-575A-44C2-8A3D-DFE92F7F1B55}"/>
    <cellStyle name="40% - Accent5 101 2" xfId="45010" xr:uid="{11611F42-337B-48DC-8495-51D201D890F8}"/>
    <cellStyle name="40% - Accent5 102" xfId="42067" xr:uid="{008E3472-6ACE-475B-B106-7D5AF82A76FC}"/>
    <cellStyle name="40% - Accent5 103" xfId="8645" xr:uid="{017CF30F-2944-400E-AB1D-A16D2711BBB0}"/>
    <cellStyle name="40% - Accent5 11" xfId="1778" xr:uid="{3685BB07-721B-4379-A60E-090B0D73337C}"/>
    <cellStyle name="40% - Accent5 11 2" xfId="4709" xr:uid="{AAC5FC33-0234-48A0-9DC4-63F1FF42E337}"/>
    <cellStyle name="40% - Accent5 11 2 2" xfId="12245" xr:uid="{E86DF517-BE95-4718-A557-986CC66ABD8C}"/>
    <cellStyle name="40% - Accent5 11 2 2 2" xfId="43018" xr:uid="{DEC86776-45D3-47A2-AABD-3CD2FF315D09}"/>
    <cellStyle name="40% - Accent5 11 2 3" xfId="20380" xr:uid="{4655DE87-AE23-409C-9563-EE5C1A99526C}"/>
    <cellStyle name="40% - Accent5 11 2 3 2" xfId="45534" xr:uid="{EE736CD5-9315-4412-AEAC-1D3EC19BE590}"/>
    <cellStyle name="40% - Accent5 11 2 4" xfId="40803" xr:uid="{D7929B93-97CF-40EF-BFB4-64902844253D}"/>
    <cellStyle name="40% - Accent5 11 2 5" xfId="9765" xr:uid="{571D7E20-9C8A-412B-92EB-2D564E62F532}"/>
    <cellStyle name="40% - Accent5 11 3" xfId="8456" xr:uid="{7ADC41CD-DAC9-4DA4-98D5-1591DF3DB541}"/>
    <cellStyle name="40% - Accent5 11 3 2" xfId="13587" xr:uid="{977C3E15-C25A-4724-BBE6-258604E77D2E}"/>
    <cellStyle name="40% - Accent5 11 3 3" xfId="40802" xr:uid="{277FEC1B-ACFB-4886-90E9-6E4D42352AC9}"/>
    <cellStyle name="40% - Accent5 11 3 4" xfId="9764" xr:uid="{5ECB2E7E-3B52-44F2-B203-6EB99919C360}"/>
    <cellStyle name="40% - Accent5 11 4" xfId="6966" xr:uid="{FCDCBBC4-F4A8-41E8-B89E-F4EC8492DD69}"/>
    <cellStyle name="40% - Accent5 11 4 2" xfId="20379" xr:uid="{F600BA9F-754A-4BED-97DD-A1AC676D9231}"/>
    <cellStyle name="40% - Accent5 11 4 2 2" xfId="45533" xr:uid="{4722301B-48BC-446B-BF02-2515E7A3F060}"/>
    <cellStyle name="40% - Accent5 11 4 3" xfId="43017" xr:uid="{4919CF7B-8870-4155-BBC0-F5527991E694}"/>
    <cellStyle name="40% - Accent5 11 4 4" xfId="12244" xr:uid="{0A2E6C6F-9DAD-4FF4-B08F-ECC2AF2467D4}"/>
    <cellStyle name="40% - Accent5 11 5" xfId="7293" xr:uid="{6B440E4A-E53C-4499-B010-752E33AAFB2A}"/>
    <cellStyle name="40% - Accent5 11 6" xfId="14334" xr:uid="{6DD5A0EB-A371-49DD-8931-EB14A22C172A}"/>
    <cellStyle name="40% - Accent5 12" xfId="1779" xr:uid="{597819A7-896C-43F2-9B9F-6CCC7E1E6E51}"/>
    <cellStyle name="40% - Accent5 12 2" xfId="6964" xr:uid="{B7E7E8C5-BABD-4644-918A-6655EF644AF8}"/>
    <cellStyle name="40% - Accent5 12 2 2" xfId="12247" xr:uid="{A4E29781-1EEE-4B35-9FFF-35EEAFA29C6E}"/>
    <cellStyle name="40% - Accent5 12 2 2 2" xfId="43020" xr:uid="{E6205C87-3D38-45F7-BB91-D7EFF4EC1266}"/>
    <cellStyle name="40% - Accent5 12 2 3" xfId="20382" xr:uid="{658BFD19-EB19-40EC-AF27-A68CA68519B8}"/>
    <cellStyle name="40% - Accent5 12 2 3 2" xfId="45536" xr:uid="{4702CDDA-DA32-4839-A9BC-5A89FE810306}"/>
    <cellStyle name="40% - Accent5 12 2 4" xfId="40805" xr:uid="{E0056299-1A24-4115-B395-E00417FE76FC}"/>
    <cellStyle name="40% - Accent5 12 2 5" xfId="9767" xr:uid="{0873A2DA-6135-462D-B4AF-46AE1F5270A5}"/>
    <cellStyle name="40% - Accent5 12 3" xfId="8457" xr:uid="{D8A760F8-93F2-48AC-920D-8CAD87DD74F2}"/>
    <cellStyle name="40% - Accent5 12 3 2" xfId="13588" xr:uid="{59B220BC-721C-459D-83D5-FCC578A8868E}"/>
    <cellStyle name="40% - Accent5 12 3 3" xfId="40804" xr:uid="{2777937F-B03E-4C41-8892-73592BE603C4}"/>
    <cellStyle name="40% - Accent5 12 3 4" xfId="9766" xr:uid="{A9AA73E4-1524-49EF-A669-E59BB803227B}"/>
    <cellStyle name="40% - Accent5 12 4" xfId="6965" xr:uid="{4ECF0516-E009-4429-AB05-D3B8BACBCA0E}"/>
    <cellStyle name="40% - Accent5 12 4 2" xfId="20381" xr:uid="{18F537AF-0D54-4A6F-8702-443B3FFFF915}"/>
    <cellStyle name="40% - Accent5 12 4 2 2" xfId="45535" xr:uid="{A002D4D0-770A-4CC1-9AB3-7EFE0B89B9F8}"/>
    <cellStyle name="40% - Accent5 12 4 3" xfId="43019" xr:uid="{229A4308-53E2-4B7A-ADC1-0B97A4970E53}"/>
    <cellStyle name="40% - Accent5 12 4 4" xfId="12246" xr:uid="{78E23CC4-84AD-469F-8325-C163453B4D90}"/>
    <cellStyle name="40% - Accent5 12 5" xfId="7292" xr:uid="{36F43B49-80F8-4055-8FB4-249BF161E497}"/>
    <cellStyle name="40% - Accent5 12 6" xfId="14335" xr:uid="{CCB4D043-FD03-4A26-993A-D21B237226DF}"/>
    <cellStyle name="40% - Accent5 13" xfId="1780" xr:uid="{159FB4D8-47FC-4BD9-A5FA-42215D04D34D}"/>
    <cellStyle name="40% - Accent5 13 2" xfId="6962" xr:uid="{4751CC9A-C4C1-4F72-98AD-9AF4F6A99D92}"/>
    <cellStyle name="40% - Accent5 13 2 2" xfId="12249" xr:uid="{32FBF879-3535-42AE-AF64-22392B4BA3BF}"/>
    <cellStyle name="40% - Accent5 13 2 2 2" xfId="43022" xr:uid="{68213D5C-9D73-431C-8393-2A22B511F375}"/>
    <cellStyle name="40% - Accent5 13 2 3" xfId="20384" xr:uid="{6E55656E-3F61-40BA-B001-85D6C019BDAC}"/>
    <cellStyle name="40% - Accent5 13 2 3 2" xfId="45538" xr:uid="{12D3B33A-ABD7-43B2-9E08-124B5B02FD9F}"/>
    <cellStyle name="40% - Accent5 13 2 4" xfId="40807" xr:uid="{08545CA4-C5B9-42C0-8946-4E6A1FE0B198}"/>
    <cellStyle name="40% - Accent5 13 2 5" xfId="9769" xr:uid="{8C888606-6183-4200-BD05-4F46D25B12C1}"/>
    <cellStyle name="40% - Accent5 13 3" xfId="8458" xr:uid="{F74ACD31-9389-4DBB-8847-36E7DFF7CCD7}"/>
    <cellStyle name="40% - Accent5 13 3 2" xfId="13589" xr:uid="{7C9B17E0-609B-453B-A83B-F90B082BCDD2}"/>
    <cellStyle name="40% - Accent5 13 3 3" xfId="40806" xr:uid="{A6595250-1F8E-43C6-A632-7FE6F1CECB6E}"/>
    <cellStyle name="40% - Accent5 13 3 4" xfId="9768" xr:uid="{948D3BEA-5C5B-483E-8325-A3C3DB4EFC1C}"/>
    <cellStyle name="40% - Accent5 13 4" xfId="6963" xr:uid="{892B46E0-7ED6-4F75-9211-9EE3C8FE1F09}"/>
    <cellStyle name="40% - Accent5 13 4 2" xfId="20383" xr:uid="{FA35DC2A-F7E2-428E-90BE-6AF872840B79}"/>
    <cellStyle name="40% - Accent5 13 4 2 2" xfId="45537" xr:uid="{412F467D-9390-4178-9982-4BFD07AA1C8B}"/>
    <cellStyle name="40% - Accent5 13 4 3" xfId="43021" xr:uid="{7173AE16-335D-4068-8DA9-DB2481B91E8C}"/>
    <cellStyle name="40% - Accent5 13 4 4" xfId="12248" xr:uid="{09CCF252-A41F-4519-BFA1-DBE5C52A7B92}"/>
    <cellStyle name="40% - Accent5 13 5" xfId="7291" xr:uid="{879D10E7-5A8D-43C0-B4E0-597812231ABA}"/>
    <cellStyle name="40% - Accent5 13 6" xfId="14336" xr:uid="{1C16861B-2E3D-41AF-9C18-F097F106E60B}"/>
    <cellStyle name="40% - Accent5 14" xfId="1781" xr:uid="{462B0EA1-4D46-4C8C-A6B4-5B08D55B89B1}"/>
    <cellStyle name="40% - Accent5 14 2" xfId="6960" xr:uid="{D5799F9D-56BF-4D70-B379-057BFFCDE859}"/>
    <cellStyle name="40% - Accent5 14 2 2" xfId="12251" xr:uid="{247FA322-96F0-4979-A06F-351216E71F6E}"/>
    <cellStyle name="40% - Accent5 14 2 2 2" xfId="43024" xr:uid="{C425A90A-7F81-4B72-B2AA-2283259BEB37}"/>
    <cellStyle name="40% - Accent5 14 2 3" xfId="20386" xr:uid="{76D506B6-AB1D-41B2-A363-06EA7B3EE435}"/>
    <cellStyle name="40% - Accent5 14 2 3 2" xfId="45540" xr:uid="{9749F10F-0B3E-411A-A5D0-322B02B09A18}"/>
    <cellStyle name="40% - Accent5 14 2 4" xfId="40809" xr:uid="{285FE391-C3B8-4362-842F-2A340ECDAE6C}"/>
    <cellStyle name="40% - Accent5 14 2 5" xfId="9771" xr:uid="{F5688644-DC07-4788-8C21-FB0A7C5AD2F9}"/>
    <cellStyle name="40% - Accent5 14 3" xfId="8459" xr:uid="{B5C8D5CC-8780-4249-BCC4-7EB9AC7C87F2}"/>
    <cellStyle name="40% - Accent5 14 3 2" xfId="13590" xr:uid="{5FE56FFB-FDAC-4230-8CB0-EF889073F0B2}"/>
    <cellStyle name="40% - Accent5 14 3 3" xfId="40808" xr:uid="{8FD7F91F-AA7D-4B92-9DC8-3F9AFE13E32C}"/>
    <cellStyle name="40% - Accent5 14 3 4" xfId="9770" xr:uid="{B2D31E9F-9C97-4663-9795-67DFE1AA39F6}"/>
    <cellStyle name="40% - Accent5 14 4" xfId="6961" xr:uid="{5AE7BB61-1898-41A6-BEAF-EEFDEBFEF876}"/>
    <cellStyle name="40% - Accent5 14 4 2" xfId="20385" xr:uid="{72E21834-BC2B-4C7A-9698-A1445FC1AC4A}"/>
    <cellStyle name="40% - Accent5 14 4 2 2" xfId="45539" xr:uid="{B2F329C6-83C0-4685-A783-FB0FB835C2AA}"/>
    <cellStyle name="40% - Accent5 14 4 3" xfId="43023" xr:uid="{194E1BB3-B762-40B9-A1E9-95B9FA24E33D}"/>
    <cellStyle name="40% - Accent5 14 4 4" xfId="12250" xr:uid="{DBED664C-E05E-4CD8-AFAB-BF742E704882}"/>
    <cellStyle name="40% - Accent5 14 5" xfId="7290" xr:uid="{4576DE49-A022-41B8-A4B2-B72FB1562298}"/>
    <cellStyle name="40% - Accent5 14 6" xfId="14337" xr:uid="{92D5456F-ED8F-45D0-A105-7F67D2195C4E}"/>
    <cellStyle name="40% - Accent5 15" xfId="1782" xr:uid="{C766A42F-97D1-4BE8-AB71-5B54D1600AD1}"/>
    <cellStyle name="40% - Accent5 15 2" xfId="6959" xr:uid="{D61B49A4-41AD-4DA3-9D47-09C8831687EA}"/>
    <cellStyle name="40% - Accent5 15 2 2" xfId="12252" xr:uid="{21D363A5-7ABD-4FC3-9705-64FF8ED28AF1}"/>
    <cellStyle name="40% - Accent5 15 2 2 2" xfId="43025" xr:uid="{32FCC4C9-1686-4F6F-8F3B-8F340B7AF395}"/>
    <cellStyle name="40% - Accent5 15 2 3" xfId="20387" xr:uid="{44BD0BA5-A498-4461-BD12-FA1E637E7ADB}"/>
    <cellStyle name="40% - Accent5 15 2 3 2" xfId="45541" xr:uid="{78807998-FB2B-4E48-A39D-6C4A01F406C9}"/>
    <cellStyle name="40% - Accent5 15 2 4" xfId="40811" xr:uid="{A95A1CB0-0DB0-4881-8C0B-14BB0735A81D}"/>
    <cellStyle name="40% - Accent5 15 2 5" xfId="9773" xr:uid="{E3EECD0D-DD39-49A3-9EEA-ACA597DE0FE2}"/>
    <cellStyle name="40% - Accent5 15 3" xfId="7211" xr:uid="{3732BD92-EEE1-4CA1-8E79-A24666F1C4AC}"/>
    <cellStyle name="40% - Accent5 15 3 2" xfId="11732" xr:uid="{35182BF6-69AE-4AF2-AD9A-50E63A935D92}"/>
    <cellStyle name="40% - Accent5 15 3 2 2" xfId="42506" xr:uid="{467B2830-8CE1-4F00-B2D0-D94D15CAB7A5}"/>
    <cellStyle name="40% - Accent5 15 3 3" xfId="40810" xr:uid="{3D76E134-ED8E-4272-91D8-1FA983627E6F}"/>
    <cellStyle name="40% - Accent5 15 3 4" xfId="9772" xr:uid="{80BF502A-DFC0-4EFC-BFD4-055F0125F6DF}"/>
    <cellStyle name="40% - Accent5 15 4" xfId="14338" xr:uid="{51CDD561-7734-4164-86A1-DD33DD090831}"/>
    <cellStyle name="40% - Accent5 15 5" xfId="19891" xr:uid="{49984386-5AD8-457C-AA25-B28FED41A100}"/>
    <cellStyle name="40% - Accent5 15 5 2" xfId="45050" xr:uid="{8F7F2FF7-5AB2-42FC-88B1-922108E559D1}"/>
    <cellStyle name="40% - Accent5 16" xfId="1783" xr:uid="{F439C022-B11B-4D09-80AA-BB2F0DB3B7C8}"/>
    <cellStyle name="40% - Accent5 16 2" xfId="6958" xr:uid="{4D5DDC64-7C78-404F-872B-7CAD9196F5B6}"/>
    <cellStyle name="40% - Accent5 16 2 2" xfId="12253" xr:uid="{4B80D2BA-A4BA-41B3-B135-1C39AF0FF839}"/>
    <cellStyle name="40% - Accent5 16 2 2 2" xfId="43026" xr:uid="{CA8A4CC0-7AC7-4B74-9741-1C790CB4DB04}"/>
    <cellStyle name="40% - Accent5 16 2 3" xfId="20388" xr:uid="{D342142F-3651-49FB-A439-D223C764EA46}"/>
    <cellStyle name="40% - Accent5 16 2 3 2" xfId="45542" xr:uid="{26EBDD0C-4791-4776-BBE7-248E8250736F}"/>
    <cellStyle name="40% - Accent5 16 2 4" xfId="40813" xr:uid="{B18D4CBA-C37C-4993-BD0D-997B14BBF3C6}"/>
    <cellStyle name="40% - Accent5 16 2 5" xfId="9775" xr:uid="{D8CC512B-AE54-4CD3-AEA1-187F01BDB5E0}"/>
    <cellStyle name="40% - Accent5 16 3" xfId="4956" xr:uid="{B3463FF3-9A78-4120-A430-A1C851197CC8}"/>
    <cellStyle name="40% - Accent5 16 3 2" xfId="11747" xr:uid="{9A26FCC3-0DC7-44A8-B89C-EF0EA4C770E7}"/>
    <cellStyle name="40% - Accent5 16 3 2 2" xfId="42521" xr:uid="{F84F5019-9420-4510-993E-D830C1B894A5}"/>
    <cellStyle name="40% - Accent5 16 3 3" xfId="40812" xr:uid="{F044BCB4-207A-4265-A8C6-49BDEC4D9CCD}"/>
    <cellStyle name="40% - Accent5 16 3 4" xfId="9774" xr:uid="{9303BEE3-B7E0-4EDA-A20D-3EDB6DF0B364}"/>
    <cellStyle name="40% - Accent5 16 4" xfId="14339" xr:uid="{AF2BB6E2-2498-4239-9D17-499B81CC84C5}"/>
    <cellStyle name="40% - Accent5 16 5" xfId="19905" xr:uid="{04777E53-F9DE-4131-82F0-518341F8C6F3}"/>
    <cellStyle name="40% - Accent5 16 5 2" xfId="45064" xr:uid="{A0B83D4F-A693-4B07-9E63-012B777E5DA8}"/>
    <cellStyle name="40% - Accent5 17" xfId="1784" xr:uid="{A735C5A4-7D88-4B42-85B5-41C000922163}"/>
    <cellStyle name="40% - Accent5 17 2" xfId="6956" xr:uid="{FB9C8412-D5F4-4950-BD2C-F5FF31023AB1}"/>
    <cellStyle name="40% - Accent5 17 2 2" xfId="12255" xr:uid="{80037964-90CD-4FF7-B5AF-F319323F7B05}"/>
    <cellStyle name="40% - Accent5 17 2 2 2" xfId="43028" xr:uid="{5339ACFF-9C4D-423B-9F52-4CF76843902D}"/>
    <cellStyle name="40% - Accent5 17 2 3" xfId="20390" xr:uid="{BED239DC-1D42-4438-973C-DF88BDD6B639}"/>
    <cellStyle name="40% - Accent5 17 2 3 2" xfId="45544" xr:uid="{CADDA402-7422-4B7D-A20C-8527458C4A58}"/>
    <cellStyle name="40% - Accent5 17 2 4" xfId="40815" xr:uid="{29D27AAB-6496-4115-96F9-1FF98DCB02F6}"/>
    <cellStyle name="40% - Accent5 17 2 5" xfId="9777" xr:uid="{122675AF-0784-4333-AF92-1E7358938113}"/>
    <cellStyle name="40% - Accent5 17 3" xfId="8504" xr:uid="{6DAD97FD-65F4-41CD-B5EB-194673EF55CD}"/>
    <cellStyle name="40% - Accent5 17 3 2" xfId="13622" xr:uid="{DBBFF836-11D1-4252-A306-41ADD68B9368}"/>
    <cellStyle name="40% - Accent5 17 3 3" xfId="40814" xr:uid="{5122CF4F-B777-4BA4-9ED8-B5E5AB8D1298}"/>
    <cellStyle name="40% - Accent5 17 3 4" xfId="9776" xr:uid="{36EC9A30-4AFC-4B36-8168-C5832DA8A075}"/>
    <cellStyle name="40% - Accent5 17 4" xfId="6957" xr:uid="{D21CF43A-B425-48C7-A024-85BD7FA572EA}"/>
    <cellStyle name="40% - Accent5 17 4 2" xfId="20389" xr:uid="{86EA3123-15C9-4D38-97FE-475C55A60AEF}"/>
    <cellStyle name="40% - Accent5 17 4 2 2" xfId="45543" xr:uid="{41540177-3FD5-4863-B3E0-156BFC1DDFFB}"/>
    <cellStyle name="40% - Accent5 17 4 3" xfId="43027" xr:uid="{F9618828-3483-48E5-B3C8-53E4B493424D}"/>
    <cellStyle name="40% - Accent5 17 4 4" xfId="12254" xr:uid="{21AB158D-EA51-4191-AC89-7276F75665F5}"/>
    <cellStyle name="40% - Accent5 17 5" xfId="4929" xr:uid="{947CD48B-0402-41F7-9560-697B2A99A67F}"/>
    <cellStyle name="40% - Accent5 17 6" xfId="14340" xr:uid="{04AE9754-74E3-4D63-820C-037155B77836}"/>
    <cellStyle name="40% - Accent5 18" xfId="1785" xr:uid="{2D03062A-048E-4AD4-8212-900E3249ABB1}"/>
    <cellStyle name="40% - Accent5 18 2" xfId="6955" xr:uid="{D864970B-3E0D-43B5-A8B8-E13BC45BA4EE}"/>
    <cellStyle name="40% - Accent5 18 2 2" xfId="12256" xr:uid="{ABD98D9C-D10A-46AF-B890-453124D2C700}"/>
    <cellStyle name="40% - Accent5 18 2 2 2" xfId="43029" xr:uid="{3630DCF3-1CEC-457C-BB9E-A2FCC3DF3310}"/>
    <cellStyle name="40% - Accent5 18 2 3" xfId="20391" xr:uid="{8A4E1EFF-442B-489D-8486-E0FEF0D14CB4}"/>
    <cellStyle name="40% - Accent5 18 2 3 2" xfId="45545" xr:uid="{C7FED88B-F122-4940-924E-84265A98B2AF}"/>
    <cellStyle name="40% - Accent5 18 2 4" xfId="40817" xr:uid="{28F8C71E-B796-4160-97E0-ED4A9F6F2CDD}"/>
    <cellStyle name="40% - Accent5 18 2 5" xfId="9779" xr:uid="{005AC6BE-F754-4BC1-A168-E99710462233}"/>
    <cellStyle name="40% - Accent5 18 3" xfId="4915" xr:uid="{6AEA1532-A400-4791-AD8F-06132EFB272D}"/>
    <cellStyle name="40% - Accent5 18 3 2" xfId="11766" xr:uid="{07B93D16-2D52-4276-9A63-978A92624D6D}"/>
    <cellStyle name="40% - Accent5 18 3 2 2" xfId="42537" xr:uid="{88EA8E32-A5C0-413D-9B04-F4EB873A58F4}"/>
    <cellStyle name="40% - Accent5 18 3 3" xfId="40816" xr:uid="{4C9E57BC-0FC5-482C-A819-13750634B2E6}"/>
    <cellStyle name="40% - Accent5 18 3 4" xfId="9778" xr:uid="{363C17C4-2095-443E-A827-F6851B21CC59}"/>
    <cellStyle name="40% - Accent5 18 4" xfId="14341" xr:uid="{4C93D66C-1640-45A2-A57E-109D8A6B2EAE}"/>
    <cellStyle name="40% - Accent5 18 5" xfId="19920" xr:uid="{3E33961D-1045-4AF6-8624-AAB40BA4DB67}"/>
    <cellStyle name="40% - Accent5 18 5 2" xfId="45078" xr:uid="{F1210A8C-6EEF-4ED0-936C-9508F398E54B}"/>
    <cellStyle name="40% - Accent5 19" xfId="1786" xr:uid="{B209BA45-6C1D-4368-A2F1-0E27D4DE3555}"/>
    <cellStyle name="40% - Accent5 19 2" xfId="7188" xr:uid="{3F36B42A-5456-44C3-BC41-C5C3CF0ABB48}"/>
    <cellStyle name="40% - Accent5 19 2 2" xfId="11781" xr:uid="{51D040BC-C7D9-48BE-9955-8D2F8CB563DB}"/>
    <cellStyle name="40% - Accent5 19 2 2 2" xfId="42552" xr:uid="{C1A8E6DD-2FB3-4079-A0F1-8F35FE4CE5BB}"/>
    <cellStyle name="40% - Accent5 19 2 3" xfId="40818" xr:uid="{BBC32A38-881C-4ADD-9677-640897F1275B}"/>
    <cellStyle name="40% - Accent5 19 2 4" xfId="9780" xr:uid="{B1441E93-31A8-4E9D-9C5F-DA52A6F13C20}"/>
    <cellStyle name="40% - Accent5 19 3" xfId="14342" xr:uid="{905C46ED-1364-4796-8F57-FBAD9121D82D}"/>
    <cellStyle name="40% - Accent5 19 4" xfId="19935" xr:uid="{4B668B25-B17D-4815-AA54-D415B5BE9A27}"/>
    <cellStyle name="40% - Accent5 19 4 2" xfId="45093" xr:uid="{90E3BDC9-ACA2-4627-A3A9-76464AC92DB7}"/>
    <cellStyle name="40% - Accent5 2" xfId="112" xr:uid="{885E97A4-F5BF-4BF0-BB1A-571230954DA4}"/>
    <cellStyle name="40% - Accent5 2 10" xfId="9284" xr:uid="{6D1040AC-6F5A-45BA-B399-9E2DCE3CB322}"/>
    <cellStyle name="40% - Accent5 2 10 2" xfId="40348" xr:uid="{F9ED38CD-001F-4E0E-A273-F4646C01883B}"/>
    <cellStyle name="40% - Accent5 2 11" xfId="14343" xr:uid="{87ED01CA-FC44-4D88-9CA6-B68E33ECA729}"/>
    <cellStyle name="40% - Accent5 2 12" xfId="18336" xr:uid="{8295B787-4487-4E9C-BCA8-6D4E7A3D0721}"/>
    <cellStyle name="40% - Accent5 2 2" xfId="113" xr:uid="{E432E82D-A020-4C97-8181-D160CC11B6F8}"/>
    <cellStyle name="40% - Accent5 2 2 2" xfId="1788" xr:uid="{D70747E7-04AA-43F1-902D-60EB18DAEF4A}"/>
    <cellStyle name="40% - Accent5 2 2 2 2" xfId="18338" xr:uid="{96B021B2-C920-49C8-AA0A-E2EFC1993435}"/>
    <cellStyle name="40% - Accent5 2 2 2 2 2" xfId="44757" xr:uid="{D19C9EDE-EB89-4900-8714-7AF0638B9502}"/>
    <cellStyle name="40% - Accent5 2 2 3" xfId="14344" xr:uid="{B82421D3-E233-49F8-BEAA-46F8D8B4DAD0}"/>
    <cellStyle name="40% - Accent5 2 2 3 2" xfId="18339" xr:uid="{EF5BB406-4ADF-4801-BD9C-B5D3D31F47B1}"/>
    <cellStyle name="40% - Accent5 2 2 4" xfId="21312" xr:uid="{F1C5E5F9-4DE6-4FFE-BCC6-55C270DE54EB}"/>
    <cellStyle name="40% - Accent5 2 2 5" xfId="18337" xr:uid="{19559286-BBD8-4A08-A85C-5CDA7FA9C75A}"/>
    <cellStyle name="40% - Accent5 2 2 5 2" xfId="44756" xr:uid="{A9DFF3BD-D16D-40C0-B2BD-9275996943F7}"/>
    <cellStyle name="40% - Accent5 2 3" xfId="114" xr:uid="{8BA35DE8-C6E5-4BB3-A677-ACDFF61E5E77}"/>
    <cellStyle name="40% - Accent5 2 3 2" xfId="1789" xr:uid="{D66E3124-124A-4536-B9BB-045E6821B31A}"/>
    <cellStyle name="40% - Accent5 2 3 2 2" xfId="8109" xr:uid="{1D57D942-4B2B-41CF-A9B5-641E4B7B1C9D}"/>
    <cellStyle name="40% - Accent5 2 3 3" xfId="14345" xr:uid="{08591373-2E2F-4749-8B61-CA9F3BCCAE75}"/>
    <cellStyle name="40% - Accent5 2 3 3 2" xfId="21313" xr:uid="{F3EA1123-AD3C-4FD6-B7E2-0ECC591CA90C}"/>
    <cellStyle name="40% - Accent5 2 3 4" xfId="18340" xr:uid="{BF54F11C-61B9-4B09-8168-7DBBC19100DE}"/>
    <cellStyle name="40% - Accent5 2 3 4 2" xfId="44758" xr:uid="{9C1164E8-C4EF-47D9-84BD-0FF0375598B8}"/>
    <cellStyle name="40% - Accent5 2 4" xfId="1790" xr:uid="{59A30587-C769-498F-BA4F-AF1140682278}"/>
    <cellStyle name="40% - Accent5 2 4 2" xfId="7075" xr:uid="{31AE2005-EBE6-482A-86FE-FA41CB8EE63B}"/>
    <cellStyle name="40% - Accent5 2 4 2 2" xfId="42677" xr:uid="{D57CC4F1-6E04-4262-93E3-9D6F79FC3980}"/>
    <cellStyle name="40% - Accent5 2 4 2 3" xfId="11907" xr:uid="{877AEC10-A550-4001-8425-442374E0D798}"/>
    <cellStyle name="40% - Accent5 2 4 3" xfId="14346" xr:uid="{695A5E6B-9F9F-4B4A-B963-60476C69042A}"/>
    <cellStyle name="40% - Accent5 2 4 4" xfId="18341" xr:uid="{39499048-C948-47C5-A056-341610FF5CCE}"/>
    <cellStyle name="40% - Accent5 2 4 4 2" xfId="44759" xr:uid="{AE2C4D47-03A4-463B-B478-C0D75E9F8AF4}"/>
    <cellStyle name="40% - Accent5 2 5" xfId="1791" xr:uid="{30D5C190-5C52-444F-825E-3E56C78BCA6C}"/>
    <cellStyle name="40% - Accent5 2 5 2" xfId="14347" xr:uid="{82ADEB46-2CFB-44F8-A70E-FC654975240E}"/>
    <cellStyle name="40% - Accent5 2 5 3" xfId="18342" xr:uid="{2ABA09F5-27FA-4129-B956-D9772E393905}"/>
    <cellStyle name="40% - Accent5 2 5 3 2" xfId="44760" xr:uid="{7E5DD266-431A-43E7-8BE2-805A81CC66E8}"/>
    <cellStyle name="40% - Accent5 2 6" xfId="1792" xr:uid="{F5A2A6D9-B8EE-474C-BE1C-56728B306302}"/>
    <cellStyle name="40% - Accent5 2 6 2" xfId="14348" xr:uid="{EFDE9B8A-DA80-4B43-9E81-4A9EE8512A60}"/>
    <cellStyle name="40% - Accent5 2 6 3" xfId="18343" xr:uid="{1D3D5EA7-5C45-4B5A-AF7F-BB5EBFEBCE70}"/>
    <cellStyle name="40% - Accent5 2 7" xfId="1793" xr:uid="{03725FF9-BD4C-45B0-83C1-98A893B9CC7E}"/>
    <cellStyle name="40% - Accent5 2 7 2" xfId="14349" xr:uid="{03DCF65F-9151-47C2-82AC-9505CBC875A4}"/>
    <cellStyle name="40% - Accent5 2 8" xfId="1794" xr:uid="{1225289F-7FEF-4217-8C44-D833CDFA97EF}"/>
    <cellStyle name="40% - Accent5 2 8 2" xfId="14350" xr:uid="{6A555598-E51D-4FBE-A8F5-969C8FD03252}"/>
    <cellStyle name="40% - Accent5 2 9" xfId="1787" xr:uid="{85AE8A1C-2566-4D1F-AFC2-2A6811A54D84}"/>
    <cellStyle name="40% - Accent5 2 9 2" xfId="14351" xr:uid="{14FB2209-0575-4CB5-8A75-3393730068E0}"/>
    <cellStyle name="40% - Accent5 2_Detail Cash flow" xfId="14352" xr:uid="{716EDC08-2308-490C-A129-DC2B8B6F8988}"/>
    <cellStyle name="40% - Accent5 20" xfId="1795" xr:uid="{456A1D2B-4DD8-426A-B378-3FD5FC4C5DDF}"/>
    <cellStyle name="40% - Accent5 20 2" xfId="8033" xr:uid="{6DED6B57-5422-436B-A88A-0DEB6DBF919B}"/>
    <cellStyle name="40% - Accent5 20 3" xfId="8517" xr:uid="{85EA38A0-B25D-405B-8908-2E0F14441669}"/>
    <cellStyle name="40% - Accent5 20 3 2" xfId="13635" xr:uid="{392214BF-0B6B-4952-84D3-8E51AC175A43}"/>
    <cellStyle name="40% - Accent5 20 3 2 2" xfId="44171" xr:uid="{E6946BCF-10D0-4080-9F6A-70549CEE2A02}"/>
    <cellStyle name="40% - Accent5 20 3 3" xfId="21683" xr:uid="{58D451ED-4402-408B-A53B-7A3B655B2F3E}"/>
    <cellStyle name="40% - Accent5 20 3 3 2" xfId="46601" xr:uid="{FD209929-52DF-4CFE-8F1A-BC01F771787C}"/>
    <cellStyle name="40% - Accent5 20 3 4" xfId="9781" xr:uid="{A6DEFFB8-A3B2-4AA5-909C-DBFF6B014978}"/>
    <cellStyle name="40% - Accent5 20 4" xfId="6954" xr:uid="{CD3B495F-BBE5-42E5-BFAE-7111D2BC67BA}"/>
    <cellStyle name="40% - Accent5 20 5" xfId="4878" xr:uid="{F4DBB17D-EB2B-4EDC-ACEF-0ECE51A7F85F}"/>
    <cellStyle name="40% - Accent5 20 5 2" xfId="42567" xr:uid="{387F718E-D646-4822-BF18-05CD5F6CDB20}"/>
    <cellStyle name="40% - Accent5 20 5 3" xfId="11796" xr:uid="{178EE30B-61D9-4AC5-A0D6-A93EEC5C79AF}"/>
    <cellStyle name="40% - Accent5 20 6" xfId="14353" xr:uid="{911504B0-F5CD-4203-A257-DFB2BE668FA1}"/>
    <cellStyle name="40% - Accent5 20 7" xfId="19950" xr:uid="{8F3A8E95-7F78-49E5-ABED-27A551E14636}"/>
    <cellStyle name="40% - Accent5 20 7 2" xfId="45108" xr:uid="{BF80938A-1BE9-4C5D-956E-1548C4BF39B9}"/>
    <cellStyle name="40% - Accent5 21" xfId="1796" xr:uid="{AA5A60D2-61C0-4AA9-AEA3-2243781482ED}"/>
    <cellStyle name="40% - Accent5 21 2" xfId="7177" xr:uid="{560462C5-C4F3-4347-BD61-9590D3E1BB5C}"/>
    <cellStyle name="40% - Accent5 21 2 2" xfId="11811" xr:uid="{5FDD8F52-ED40-4F5F-94CD-8E16C8D9AF8C}"/>
    <cellStyle name="40% - Accent5 21 2 2 2" xfId="42582" xr:uid="{8DAB9ECB-E3B3-4D9E-962E-AD8018160D06}"/>
    <cellStyle name="40% - Accent5 21 2 3" xfId="40819" xr:uid="{DFEB66A6-EE71-4D13-AFA5-E802DA8C106F}"/>
    <cellStyle name="40% - Accent5 21 2 4" xfId="9782" xr:uid="{831B862B-FA22-4ADF-A425-61777E979C08}"/>
    <cellStyle name="40% - Accent5 21 3" xfId="14354" xr:uid="{A7AB791D-4C5A-4CC6-A239-15C67D606759}"/>
    <cellStyle name="40% - Accent5 21 4" xfId="19965" xr:uid="{0ADC67B4-3E22-4D30-8ECA-391AD798A203}"/>
    <cellStyle name="40% - Accent5 21 4 2" xfId="45123" xr:uid="{64B8DAF5-5514-446A-9B94-CA7984031584}"/>
    <cellStyle name="40% - Accent5 22" xfId="1797" xr:uid="{2174C7EE-1624-48AA-B6A7-EFAFF3BE9505}"/>
    <cellStyle name="40% - Accent5 22 2" xfId="7163" xr:uid="{E2B4322D-B39B-44D9-AE9D-7A69BA05F13E}"/>
    <cellStyle name="40% - Accent5 22 2 2" xfId="11826" xr:uid="{EDA51658-CE95-42C2-917C-9F0CC44AF597}"/>
    <cellStyle name="40% - Accent5 22 2 2 2" xfId="42597" xr:uid="{54C932A7-1CC7-4B57-871B-A2C449D0226E}"/>
    <cellStyle name="40% - Accent5 22 2 3" xfId="40820" xr:uid="{23B51B9A-1A63-4B86-AA71-29BFDEC2B7F7}"/>
    <cellStyle name="40% - Accent5 22 2 4" xfId="9783" xr:uid="{C87294D9-70E2-45CD-931A-D2E71300470B}"/>
    <cellStyle name="40% - Accent5 22 3" xfId="14355" xr:uid="{BC10D82E-765F-40EE-90B5-E04F725E9106}"/>
    <cellStyle name="40% - Accent5 22 4" xfId="19979" xr:uid="{74FE3F88-ED0A-45B4-AA0C-75F0A9627264}"/>
    <cellStyle name="40% - Accent5 22 4 2" xfId="45137" xr:uid="{15D67B0D-D1E0-480D-9CDE-D6316364C1D0}"/>
    <cellStyle name="40% - Accent5 23" xfId="1798" xr:uid="{2957FEC0-BA88-4467-BE8C-974D1DC909A6}"/>
    <cellStyle name="40% - Accent5 23 2" xfId="7149" xr:uid="{02964EE8-02BD-429A-B906-6473CEF62317}"/>
    <cellStyle name="40% - Accent5 23 2 2" xfId="11841" xr:uid="{B754C755-FD01-450F-985B-F9CB1DE816AA}"/>
    <cellStyle name="40% - Accent5 23 2 2 2" xfId="42612" xr:uid="{70F1A8CB-BD38-4EB5-AD48-885CC03EB75C}"/>
    <cellStyle name="40% - Accent5 23 2 3" xfId="40821" xr:uid="{0D5F6419-C659-4BBA-B281-5AB2EB13F0B9}"/>
    <cellStyle name="40% - Accent5 23 2 4" xfId="9784" xr:uid="{ECB2C2AF-7327-4046-84F6-88A681DED811}"/>
    <cellStyle name="40% - Accent5 23 3" xfId="14356" xr:uid="{8E9B12CE-9A3A-45FD-A7EF-F7803A702CDB}"/>
    <cellStyle name="40% - Accent5 23 4" xfId="19993" xr:uid="{88887190-F6E9-4B59-A1BD-B1D64863C068}"/>
    <cellStyle name="40% - Accent5 23 4 2" xfId="45151" xr:uid="{8BEF1974-6876-4A89-A307-A54BA76F8470}"/>
    <cellStyle name="40% - Accent5 24" xfId="1799" xr:uid="{50CE1D00-7AB9-4814-86B6-2395D4FE4E08}"/>
    <cellStyle name="40% - Accent5 24 2" xfId="7135" xr:uid="{9D667EA1-74A2-44F1-B95F-EC3FBA0ED866}"/>
    <cellStyle name="40% - Accent5 24 2 2" xfId="11856" xr:uid="{2C5051E6-4C3A-4394-921A-450126530703}"/>
    <cellStyle name="40% - Accent5 24 2 2 2" xfId="42627" xr:uid="{A4CC592F-FA80-4D88-98E5-382EEB80C08B}"/>
    <cellStyle name="40% - Accent5 24 2 3" xfId="40822" xr:uid="{955DC273-38C4-49A3-A803-C66D50DB7D20}"/>
    <cellStyle name="40% - Accent5 24 2 4" xfId="9785" xr:uid="{5167E894-C7C0-4D4B-A70D-EA1C29D7BCB3}"/>
    <cellStyle name="40% - Accent5 24 3" xfId="14357" xr:uid="{58F2F048-E0CB-4FB2-9000-65C818DA96BE}"/>
    <cellStyle name="40% - Accent5 24 4" xfId="20008" xr:uid="{1C364171-C0AD-42C4-92EE-F3EC47D42D12}"/>
    <cellStyle name="40% - Accent5 24 4 2" xfId="45166" xr:uid="{C0920EF1-633E-4804-ABCF-52AE3DD169BE}"/>
    <cellStyle name="40% - Accent5 25" xfId="1800" xr:uid="{A77C3EA1-593B-42DF-9BB8-134F8E11C4D5}"/>
    <cellStyle name="40% - Accent5 25 2" xfId="7123" xr:uid="{CF86C87E-4E18-4CE6-80C6-B3C24CFB1D55}"/>
    <cellStyle name="40% - Accent5 25 2 2" xfId="11871" xr:uid="{3F6BD9EF-B188-4289-BFDE-C2608208E971}"/>
    <cellStyle name="40% - Accent5 25 2 2 2" xfId="42642" xr:uid="{855EF214-3D4C-40DB-ADD3-268D241F6AC2}"/>
    <cellStyle name="40% - Accent5 25 2 3" xfId="40823" xr:uid="{8D1490E6-0A7F-49AD-AB6E-2B14E6E25486}"/>
    <cellStyle name="40% - Accent5 25 2 4" xfId="9786" xr:uid="{E2C0F46B-4AC1-4D49-B102-5A40F3F42959}"/>
    <cellStyle name="40% - Accent5 25 3" xfId="14358" xr:uid="{ED03E91D-7487-4077-AA69-A44A71022651}"/>
    <cellStyle name="40% - Accent5 25 4" xfId="20022" xr:uid="{57994B43-C842-472F-AD92-334D2B629212}"/>
    <cellStyle name="40% - Accent5 25 4 2" xfId="45180" xr:uid="{89ECB5EF-CE2F-41AB-ABD8-663F2241AD27}"/>
    <cellStyle name="40% - Accent5 26" xfId="1801" xr:uid="{78EF4FDD-1DE4-462E-87D0-54EB1584791F}"/>
    <cellStyle name="40% - Accent5 26 2" xfId="7108" xr:uid="{F1EE3CC7-6C76-48A1-AEF3-A1A422F4FB49}"/>
    <cellStyle name="40% - Accent5 26 2 2" xfId="11886" xr:uid="{CA262218-0108-4B47-8B83-E7E1EAAADC8D}"/>
    <cellStyle name="40% - Accent5 26 2 2 2" xfId="42657" xr:uid="{4542E02D-01CE-4468-809C-CADC9F52B44B}"/>
    <cellStyle name="40% - Accent5 26 2 3" xfId="40824" xr:uid="{8C94C63A-EBCA-472C-A5A2-37DA6FAF8332}"/>
    <cellStyle name="40% - Accent5 26 2 4" xfId="9787" xr:uid="{D44540FF-E925-4A8F-862E-FA3F10A8AE72}"/>
    <cellStyle name="40% - Accent5 26 3" xfId="14359" xr:uid="{DDCF1A97-CC5F-4B59-AC3D-32EC7650D9F8}"/>
    <cellStyle name="40% - Accent5 26 4" xfId="20036" xr:uid="{345FDB6F-29D4-4887-9588-DAD9AEE675A1}"/>
    <cellStyle name="40% - Accent5 26 4 2" xfId="45194" xr:uid="{C7A13AD8-05CF-4280-8818-F8EBC7D50D94}"/>
    <cellStyle name="40% - Accent5 27" xfId="1802" xr:uid="{54EFD7B6-A5FE-4503-BD30-F4A45AF822B0}"/>
    <cellStyle name="40% - Accent5 27 2" xfId="6953" xr:uid="{754C5F67-1D62-49B9-B8C1-973245517933}"/>
    <cellStyle name="40% - Accent5 27 2 2" xfId="12257" xr:uid="{752F56F0-B203-458B-A349-C28C6E3DA1EC}"/>
    <cellStyle name="40% - Accent5 27 2 2 2" xfId="43030" xr:uid="{24C9C37B-F4FC-43FB-AB0D-ED8687A25030}"/>
    <cellStyle name="40% - Accent5 27 2 3" xfId="40825" xr:uid="{FC3E7995-2FD0-4722-8C72-A373277DCDEE}"/>
    <cellStyle name="40% - Accent5 27 2 4" xfId="9788" xr:uid="{EEB36A85-2E4E-4D5A-B488-6F8529679AAD}"/>
    <cellStyle name="40% - Accent5 27 3" xfId="14360" xr:uid="{C0C051C2-0C17-448B-A65B-2AC01AE584A0}"/>
    <cellStyle name="40% - Accent5 27 4" xfId="20392" xr:uid="{F8F49742-F443-4456-96A4-5D1568D59EF7}"/>
    <cellStyle name="40% - Accent5 27 4 2" xfId="45546" xr:uid="{978FFED8-9B3E-4E24-AA18-071079B18DD9}"/>
    <cellStyle name="40% - Accent5 28" xfId="1803" xr:uid="{3F33AFFB-48BD-4E92-B1EA-65DE6F0DBE92}"/>
    <cellStyle name="40% - Accent5 28 2" xfId="6952" xr:uid="{2FD8C934-A306-4EAC-9BF5-DCE6FF44BE67}"/>
    <cellStyle name="40% - Accent5 28 2 2" xfId="12258" xr:uid="{65406FF7-1539-4D45-AB12-2E2D3DF8559C}"/>
    <cellStyle name="40% - Accent5 28 2 2 2" xfId="43031" xr:uid="{CFDC564C-532B-4C96-998F-4167277851AC}"/>
    <cellStyle name="40% - Accent5 28 2 3" xfId="40826" xr:uid="{899D7E6D-A2D9-4240-97CA-57D67A76547E}"/>
    <cellStyle name="40% - Accent5 28 2 4" xfId="9789" xr:uid="{55FB31D0-8CA9-4F53-B861-4F60B4896FC7}"/>
    <cellStyle name="40% - Accent5 28 3" xfId="14361" xr:uid="{B1569F09-F8BB-4FB7-B33D-6BE3D17DCDE0}"/>
    <cellStyle name="40% - Accent5 28 4" xfId="20393" xr:uid="{F6E10333-DE5A-4BA6-8322-ECB647A00726}"/>
    <cellStyle name="40% - Accent5 28 4 2" xfId="45547" xr:uid="{85EEAAE8-4F14-48C1-932C-1692E0D5EE7F}"/>
    <cellStyle name="40% - Accent5 29" xfId="1804" xr:uid="{AC8A3557-EC94-4D08-B53C-B55E5AF261F7}"/>
    <cellStyle name="40% - Accent5 29 2" xfId="6951" xr:uid="{E272A468-1E7C-431F-B7A5-22130D4C904F}"/>
    <cellStyle name="40% - Accent5 29 2 2" xfId="12259" xr:uid="{5CEDC38B-66A7-4B18-8C28-932AFDCAE7CE}"/>
    <cellStyle name="40% - Accent5 29 2 2 2" xfId="43032" xr:uid="{E2639714-0F8F-43CF-86E5-46C69CED794E}"/>
    <cellStyle name="40% - Accent5 29 2 3" xfId="40827" xr:uid="{EFDEA2BA-3519-472B-9C9C-6B44F7D3CD07}"/>
    <cellStyle name="40% - Accent5 29 2 4" xfId="9790" xr:uid="{C2EDF7CE-8C80-4A8E-9D3F-D33BFDCECD90}"/>
    <cellStyle name="40% - Accent5 29 3" xfId="14362" xr:uid="{FC9872DD-1EE2-49A5-8721-FFB3ED30AD1E}"/>
    <cellStyle name="40% - Accent5 29 4" xfId="20394" xr:uid="{B1A9B5D8-64CF-42E3-BD8D-373BCF895D3F}"/>
    <cellStyle name="40% - Accent5 29 4 2" xfId="45548" xr:uid="{AE8EFE26-C13C-46B5-84E4-9B280CFD4007}"/>
    <cellStyle name="40% - Accent5 3" xfId="1805" xr:uid="{19FDF405-A6D6-4B7E-9BE7-FF990A5BF9A5}"/>
    <cellStyle name="40% - Accent5 3 10" xfId="14363" xr:uid="{2375E325-A94E-4004-85D6-4501A2F49AD4}"/>
    <cellStyle name="40% - Accent5 3 11" xfId="18344" xr:uid="{C7E0DEEB-B960-4F72-A441-5AA65F444EAF}"/>
    <cellStyle name="40% - Accent5 3 11 2" xfId="44761" xr:uid="{93B651D8-D17A-4C39-A428-CCEEC59714F9}"/>
    <cellStyle name="40% - Accent5 3 2" xfId="1806" xr:uid="{6044AC17-F663-4854-B502-2DE48993D8E8}"/>
    <cellStyle name="40% - Accent5 3 2 2" xfId="6950" xr:uid="{61C23438-8E60-49DD-894D-E9B53BC9ED2D}"/>
    <cellStyle name="40% - Accent5 3 2 2 2" xfId="12260" xr:uid="{85762504-1A7C-4896-8B87-20EEA9F5E007}"/>
    <cellStyle name="40% - Accent5 3 2 2 2 2" xfId="43033" xr:uid="{5D15D926-CB09-4765-8A7B-A289C17DA2A1}"/>
    <cellStyle name="40% - Accent5 3 2 2 3" xfId="40828" xr:uid="{01D30333-B888-42F4-B043-C79CEB7024D3}"/>
    <cellStyle name="40% - Accent5 3 2 2 4" xfId="9791" xr:uid="{B8AF4C83-FCE1-4B98-83BE-67DB9C0504DA}"/>
    <cellStyle name="40% - Accent5 3 2 3" xfId="20395" xr:uid="{F66EAEEF-C383-4AB3-87DC-2EE25A011181}"/>
    <cellStyle name="40% - Accent5 3 2 3 2" xfId="45549" xr:uid="{483DCD99-E81D-47FB-B23A-986691C1B553}"/>
    <cellStyle name="40% - Accent5 3 3" xfId="1807" xr:uid="{2B5CC56E-1D63-467D-AF36-C5C7B2B61904}"/>
    <cellStyle name="40% - Accent5 3 3 2" xfId="7933" xr:uid="{FF04E026-8C43-43CB-880A-41F60A3B50E6}"/>
    <cellStyle name="40% - Accent5 3 4" xfId="1808" xr:uid="{02F3A381-BFAC-4F50-A748-5D6101E8677A}"/>
    <cellStyle name="40% - Accent5 3 4 2" xfId="19866" xr:uid="{1CB8FA94-DDE7-4F8F-8772-A78E3B959F0E}"/>
    <cellStyle name="40% - Accent5 3 5" xfId="1809" xr:uid="{3DB9A6A5-BCB3-472C-96AA-561DEFD738B9}"/>
    <cellStyle name="40% - Accent5 3 6" xfId="1810" xr:uid="{A343BCA6-D9EF-4298-9366-8667E00FF7F9}"/>
    <cellStyle name="40% - Accent5 3 7" xfId="1811" xr:uid="{2C8A17FE-6EFA-4F2B-938B-735FD0AEC956}"/>
    <cellStyle name="40% - Accent5 3 8" xfId="1812" xr:uid="{D0075C3A-EDF2-4B5B-948F-4CE5DDF8CF32}"/>
    <cellStyle name="40% - Accent5 3 9" xfId="7289" xr:uid="{D8D5DA57-7C70-433E-B04B-7670E49C7AE7}"/>
    <cellStyle name="40% - Accent5 3_PTTICT Q1_2011 v1_Lek" xfId="1813" xr:uid="{2B574EAC-EBC8-4FCC-A364-A88174C6B99F}"/>
    <cellStyle name="40% - Accent5 30" xfId="1814" xr:uid="{15CC6070-2414-4068-89AA-56E3A5BFC6BF}"/>
    <cellStyle name="40% - Accent5 30 2" xfId="6949" xr:uid="{2E57F52C-CCEB-4AC1-A45C-A16AD40B37E8}"/>
    <cellStyle name="40% - Accent5 30 2 2" xfId="12261" xr:uid="{EE85F854-12FE-4698-81D4-3EEF512E8B3B}"/>
    <cellStyle name="40% - Accent5 30 2 2 2" xfId="43034" xr:uid="{354CBC23-AAD9-48A3-8066-A0D6CE4B8DD5}"/>
    <cellStyle name="40% - Accent5 30 2 3" xfId="40829" xr:uid="{D37CCB85-9E5F-4629-A1CA-44D9F0675A21}"/>
    <cellStyle name="40% - Accent5 30 2 4" xfId="9792" xr:uid="{2CA3A1A4-F31D-4A3C-B44A-B5394BBB0D17}"/>
    <cellStyle name="40% - Accent5 30 3" xfId="14364" xr:uid="{1AB356B4-B6D6-4260-91AD-6AC74D5DFBDF}"/>
    <cellStyle name="40% - Accent5 30 4" xfId="20396" xr:uid="{1BF1A1CE-1105-40A2-86AF-E2FEBF2B153F}"/>
    <cellStyle name="40% - Accent5 30 4 2" xfId="45550" xr:uid="{B0E4420A-741A-4E8F-A9BE-B8AB8B42A597}"/>
    <cellStyle name="40% - Accent5 31" xfId="1815" xr:uid="{791A38B1-90C1-4732-965F-AFA82D8B80AE}"/>
    <cellStyle name="40% - Accent5 31 2" xfId="6948" xr:uid="{40C5A61F-CF94-44FD-816A-26742A3FF24D}"/>
    <cellStyle name="40% - Accent5 31 2 2" xfId="12262" xr:uid="{F60B647B-D74D-4F02-8DD0-0B2B67586108}"/>
    <cellStyle name="40% - Accent5 31 2 2 2" xfId="43035" xr:uid="{0B48D786-6D0B-4B55-9D9A-A7977E745E09}"/>
    <cellStyle name="40% - Accent5 31 2 3" xfId="40830" xr:uid="{F0C99A2B-F94F-43B8-AFAE-AA55303D9208}"/>
    <cellStyle name="40% - Accent5 31 2 4" xfId="9793" xr:uid="{639E2E68-AF52-473F-A8CA-1E8C3763E24A}"/>
    <cellStyle name="40% - Accent5 31 3" xfId="14365" xr:uid="{A363A4BF-8C81-4B08-B2DA-0C5F69751DA5}"/>
    <cellStyle name="40% - Accent5 31 4" xfId="20397" xr:uid="{832572DA-1FAE-487D-BC10-D371E596D916}"/>
    <cellStyle name="40% - Accent5 31 4 2" xfId="45551" xr:uid="{CBAB07C7-450B-49C1-ACC1-D1C49DF55605}"/>
    <cellStyle name="40% - Accent5 32" xfId="1816" xr:uid="{9BAAAE23-027A-4DA9-9211-1B4537978F18}"/>
    <cellStyle name="40% - Accent5 32 2" xfId="6947" xr:uid="{AE470A33-B986-4223-80FD-EA2FC7472A65}"/>
    <cellStyle name="40% - Accent5 32 2 2" xfId="12263" xr:uid="{E9C3F70F-482B-4536-A1D2-980F5416C6B2}"/>
    <cellStyle name="40% - Accent5 32 2 2 2" xfId="43036" xr:uid="{14388188-E7FC-4FC5-8E1F-1BAD281B1B5B}"/>
    <cellStyle name="40% - Accent5 32 2 3" xfId="40831" xr:uid="{1ADA48C4-AF2A-4838-B134-249C27B80221}"/>
    <cellStyle name="40% - Accent5 32 2 4" xfId="9794" xr:uid="{7814A598-CC61-4289-9B74-2FBEA3D80836}"/>
    <cellStyle name="40% - Accent5 32 3" xfId="14366" xr:uid="{05C53860-5729-4207-B615-B155790C965B}"/>
    <cellStyle name="40% - Accent5 32 4" xfId="20398" xr:uid="{38647E8E-0D04-4553-9BE7-3C7A93E804E4}"/>
    <cellStyle name="40% - Accent5 32 4 2" xfId="45552" xr:uid="{D777674D-7367-4EE2-BF8B-72BAC9748E4F}"/>
    <cellStyle name="40% - Accent5 33" xfId="1817" xr:uid="{98174218-800B-4631-90BA-CB9B916B49F4}"/>
    <cellStyle name="40% - Accent5 33 2" xfId="6946" xr:uid="{557AE9F6-B35C-4D1C-89D5-FF721DED7B8B}"/>
    <cellStyle name="40% - Accent5 33 2 2" xfId="12264" xr:uid="{3507816D-A8B4-4455-A633-49BCB925B70F}"/>
    <cellStyle name="40% - Accent5 33 2 2 2" xfId="43037" xr:uid="{8DEE0D6B-F06A-40B0-AB94-E7E955393DA9}"/>
    <cellStyle name="40% - Accent5 33 2 3" xfId="40832" xr:uid="{FB29A20F-D163-4466-8C18-71AFB1484339}"/>
    <cellStyle name="40% - Accent5 33 2 4" xfId="9795" xr:uid="{FBF97D57-4925-4F2F-8D20-64C103303C8C}"/>
    <cellStyle name="40% - Accent5 33 3" xfId="14367" xr:uid="{8C9BA16A-15B1-49CD-B417-7744806C34A4}"/>
    <cellStyle name="40% - Accent5 33 4" xfId="20399" xr:uid="{6208E694-A4F1-4941-9D74-81860135D40B}"/>
    <cellStyle name="40% - Accent5 33 4 2" xfId="45553" xr:uid="{33F4ED52-F6A5-4BA0-9ED2-FEAC8266726B}"/>
    <cellStyle name="40% - Accent5 34" xfId="1818" xr:uid="{6EC78557-D1E7-4A6E-AE09-DBB2A9E21A52}"/>
    <cellStyle name="40% - Accent5 34 2" xfId="6945" xr:uid="{AB2AEB52-053B-471F-827D-2B4C3557B4AB}"/>
    <cellStyle name="40% - Accent5 34 2 2" xfId="12265" xr:uid="{5797703F-9154-466C-BE3C-21B7039233F7}"/>
    <cellStyle name="40% - Accent5 34 2 2 2" xfId="43038" xr:uid="{647F32F7-8C43-4506-BD22-AB8F25A233D2}"/>
    <cellStyle name="40% - Accent5 34 2 3" xfId="40833" xr:uid="{B87EB0B7-6E82-4C13-8BED-07161B4CE916}"/>
    <cellStyle name="40% - Accent5 34 2 4" xfId="9796" xr:uid="{9A953170-3F41-47EF-9F01-11C0D40C579A}"/>
    <cellStyle name="40% - Accent5 34 3" xfId="14368" xr:uid="{C5D237FA-5725-489C-984E-2BD2CCB850B7}"/>
    <cellStyle name="40% - Accent5 34 4" xfId="20400" xr:uid="{56B844DC-C510-42BD-9B7C-277BE0CCB7D9}"/>
    <cellStyle name="40% - Accent5 34 4 2" xfId="45554" xr:uid="{84BC2DD2-B911-4D00-8B89-3FFC9E9A24E9}"/>
    <cellStyle name="40% - Accent5 35" xfId="1819" xr:uid="{5A7D5355-1098-43D1-88E8-54F0F234F740}"/>
    <cellStyle name="40% - Accent5 35 2" xfId="6944" xr:uid="{ACBE6C3E-4C0E-405F-8481-10AB6E62D5B1}"/>
    <cellStyle name="40% - Accent5 35 2 2" xfId="12266" xr:uid="{7B845672-FAA6-44C7-90B9-631BDB340B5C}"/>
    <cellStyle name="40% - Accent5 35 2 2 2" xfId="43039" xr:uid="{55BA8310-4945-4464-981B-B3218F205F3E}"/>
    <cellStyle name="40% - Accent5 35 2 3" xfId="40834" xr:uid="{E51B5BD5-B235-428A-9BB5-F9FCC448EDF3}"/>
    <cellStyle name="40% - Accent5 35 2 4" xfId="9797" xr:uid="{8F7B1338-65E9-4750-9613-5629A98B52A0}"/>
    <cellStyle name="40% - Accent5 35 3" xfId="14369" xr:uid="{7AE641C3-5F33-46A2-B8B8-CD2EF76FC5A9}"/>
    <cellStyle name="40% - Accent5 35 4" xfId="20401" xr:uid="{01B543F3-91E4-49CB-80BB-91EAB6F6902B}"/>
    <cellStyle name="40% - Accent5 35 4 2" xfId="45555" xr:uid="{B46ABB21-DB4A-4040-B03A-F353FF686341}"/>
    <cellStyle name="40% - Accent5 36" xfId="1820" xr:uid="{D4D210D5-942B-4750-AADB-B8DC8C3F5139}"/>
    <cellStyle name="40% - Accent5 36 2" xfId="4708" xr:uid="{9DE44824-C59B-43E7-B5E2-B103B5D0A128}"/>
    <cellStyle name="40% - Accent5 36 2 2" xfId="12267" xr:uid="{79BF7BFA-ABC1-49F8-AC35-4B3B5B08EBED}"/>
    <cellStyle name="40% - Accent5 36 2 2 2" xfId="43040" xr:uid="{63AFDC83-BE2D-4B47-9290-6CD7C72D1329}"/>
    <cellStyle name="40% - Accent5 36 2 3" xfId="40835" xr:uid="{83F47D76-833F-4775-974D-7C6FDE0B841C}"/>
    <cellStyle name="40% - Accent5 36 2 4" xfId="9798" xr:uid="{1035C309-5BB5-4496-8BDD-08151D5A1358}"/>
    <cellStyle name="40% - Accent5 36 3" xfId="14370" xr:uid="{AF8D3C96-DE15-49C7-953A-F0AF2DC9F9F4}"/>
    <cellStyle name="40% - Accent5 36 4" xfId="20402" xr:uid="{8C6EF272-5740-4364-BE60-ED748BAB7B29}"/>
    <cellStyle name="40% - Accent5 36 4 2" xfId="45556" xr:uid="{D40EB380-54B6-4AB1-BF6C-3864E4663DFC}"/>
    <cellStyle name="40% - Accent5 37" xfId="1821" xr:uid="{DEE10231-F583-4A73-A489-60D1B15F0D2B}"/>
    <cellStyle name="40% - Accent5 37 2" xfId="4569" xr:uid="{D9C11813-9D62-4CAC-9D0F-91307D1DBCDA}"/>
    <cellStyle name="40% - Accent5 37 2 2" xfId="12703" xr:uid="{8CCE6924-32B2-4BB1-8A95-ADDC4F5391DB}"/>
    <cellStyle name="40% - Accent5 37 2 2 2" xfId="43451" xr:uid="{2A69CF09-B6E6-446E-900E-20237494C81E}"/>
    <cellStyle name="40% - Accent5 37 2 3" xfId="41318" xr:uid="{A6E3E1C9-DA64-4AA5-B1CE-189D34E18A58}"/>
    <cellStyle name="40% - Accent5 37 2 4" xfId="10308" xr:uid="{9712334D-0801-43F2-AD3D-1B9488CFD785}"/>
    <cellStyle name="40% - Accent5 37 3" xfId="14371" xr:uid="{91A45850-1446-4393-8C51-E60F3340C54D}"/>
    <cellStyle name="40% - Accent5 37 4" xfId="20786" xr:uid="{D92C1F49-0CD1-474D-8DCA-674AFC0B23C0}"/>
    <cellStyle name="40% - Accent5 37 4 2" xfId="45898" xr:uid="{030BFB15-D3B5-416A-BE37-F099BDC5ABBE}"/>
    <cellStyle name="40% - Accent5 38" xfId="1822" xr:uid="{5414C5D1-6573-4B5A-9EAC-D98BD5FD56DB}"/>
    <cellStyle name="40% - Accent5 38 2" xfId="7478" xr:uid="{DB2CDD03-EE98-4686-BF91-82F6A1EF06CE}"/>
    <cellStyle name="40% - Accent5 38 2 2" xfId="12723" xr:uid="{B6A7F544-922C-4B73-A2B2-5F26586DA176}"/>
    <cellStyle name="40% - Accent5 38 2 2 2" xfId="43468" xr:uid="{11B148E4-EF61-4716-915C-966B496F25CD}"/>
    <cellStyle name="40% - Accent5 38 2 3" xfId="41335" xr:uid="{0C22B446-997B-4727-BD08-71A6BF4D0E8D}"/>
    <cellStyle name="40% - Accent5 38 2 4" xfId="10328" xr:uid="{FCDA6603-689E-4598-B98F-20A69E3AF425}"/>
    <cellStyle name="40% - Accent5 38 3" xfId="14372" xr:uid="{66CF9328-17DD-467B-8ECC-ED04ADF39B4D}"/>
    <cellStyle name="40% - Accent5 38 4" xfId="20803" xr:uid="{C30BC25B-472A-4384-8344-9C514C009CDA}"/>
    <cellStyle name="40% - Accent5 38 4 2" xfId="45915" xr:uid="{3D0FE25F-D4F1-439A-959E-F66480179B60}"/>
    <cellStyle name="40% - Accent5 39" xfId="1823" xr:uid="{A680D3DA-D964-42D2-9F29-9004D2727590}"/>
    <cellStyle name="40% - Accent5 39 2" xfId="7564" xr:uid="{4052825E-5E6F-4FCB-B6BD-7D6D393767F4}"/>
    <cellStyle name="40% - Accent5 39 2 2" xfId="12740" xr:uid="{13303528-B075-4122-81CF-361A2CA389D2}"/>
    <cellStyle name="40% - Accent5 39 2 2 2" xfId="43482" xr:uid="{C49347D8-41E7-437A-9351-02AF2AA7D1E8}"/>
    <cellStyle name="40% - Accent5 39 2 3" xfId="41350" xr:uid="{34D99E0C-50C3-4A16-8746-BDCD04B7735A}"/>
    <cellStyle name="40% - Accent5 39 2 4" xfId="10345" xr:uid="{D1D12C25-05D8-4B93-88C3-F3FF8B0C42C9}"/>
    <cellStyle name="40% - Accent5 39 3" xfId="14373" xr:uid="{7BBB17D0-D9B8-4EA1-821D-2CFFFEDEC633}"/>
    <cellStyle name="40% - Accent5 39 4" xfId="20817" xr:uid="{3EB12434-7796-493C-9878-3D32838E30BC}"/>
    <cellStyle name="40% - Accent5 39 4 2" xfId="45929" xr:uid="{3D5ADB67-9FA9-4525-B89D-899E472D901F}"/>
    <cellStyle name="40% - Accent5 4" xfId="115" xr:uid="{672ADC4D-3364-4A95-8F8B-60152A258C65}"/>
    <cellStyle name="40% - Accent5 4 10" xfId="4314" xr:uid="{A94B9EEF-E75C-41E2-B5EC-71D5B6499A96}"/>
    <cellStyle name="40% - Accent5 4 10 2" xfId="11502" xr:uid="{E1A40548-3132-4D8E-95AF-8E9C9915E569}"/>
    <cellStyle name="40% - Accent5 4 10 2 2" xfId="42282" xr:uid="{CC783CD3-F8A7-4239-BEEE-99066AFB6C3E}"/>
    <cellStyle name="40% - Accent5 4 10 3" xfId="9301" xr:uid="{0B49E22D-76FB-4564-941E-92686ADBF253}"/>
    <cellStyle name="40% - Accent5 4 11" xfId="7288" xr:uid="{BF032192-DECA-4AEA-8B98-F4BDC1931D76}"/>
    <cellStyle name="40% - Accent5 4 12" xfId="11242" xr:uid="{BA1D69E5-8E29-45E0-9787-001154B29239}"/>
    <cellStyle name="40% - Accent5 4 12 2" xfId="42086" xr:uid="{C7F01102-1382-4A8A-8EAC-0E9CE01B6672}"/>
    <cellStyle name="40% - Accent5 4 13" xfId="14374" xr:uid="{0749AB10-6439-41BE-940C-2EB476A49371}"/>
    <cellStyle name="40% - Accent5 4 14" xfId="18345" xr:uid="{4B07E558-EE6F-4413-A21D-F62EA9DFEEE5}"/>
    <cellStyle name="40% - Accent5 4 14 2" xfId="44762" xr:uid="{45F67C43-0025-4DD3-80E3-D6B15C524F3A}"/>
    <cellStyle name="40% - Accent5 4 15" xfId="39494" xr:uid="{14B53006-CD28-4758-88C1-A1EAFCC3FB60}"/>
    <cellStyle name="40% - Accent5 4 16" xfId="8732" xr:uid="{3463ABCD-1684-4D4D-AF08-3203ACBD0D18}"/>
    <cellStyle name="40% - Accent5 4 2" xfId="1825" xr:uid="{6B4B76EE-C0F2-491C-8C46-EDCAEF6E8443}"/>
    <cellStyle name="40% - Accent5 4 2 2" xfId="4707" xr:uid="{64FEC5FC-AF6F-4D03-B9BC-0F15D028AC25}"/>
    <cellStyle name="40% - Accent5 4 2 2 2" xfId="12268" xr:uid="{53442AB3-3AE9-46C6-AE86-B0F255BD82B0}"/>
    <cellStyle name="40% - Accent5 4 2 2 2 2" xfId="43041" xr:uid="{3216A4D1-CB79-4BB7-819D-8132E857E185}"/>
    <cellStyle name="40% - Accent5 4 2 2 3" xfId="40836" xr:uid="{C4AAE48A-4ED3-4278-A067-FA105A5C03D7}"/>
    <cellStyle name="40% - Accent5 4 2 2 4" xfId="9799" xr:uid="{DD8440F2-D885-49B6-9A51-1426D9CB8D60}"/>
    <cellStyle name="40% - Accent5 4 2 3" xfId="20403" xr:uid="{7058493F-5889-4594-91DF-FE558248A000}"/>
    <cellStyle name="40% - Accent5 4 2 3 2" xfId="45557" xr:uid="{EFD5BFDB-692B-4783-8FE8-97DD3A914271}"/>
    <cellStyle name="40% - Accent5 4 3" xfId="1826" xr:uid="{8169FAB2-1D49-4985-BB0B-191AAC9F002E}"/>
    <cellStyle name="40% - Accent5 4 3 2" xfId="7947" xr:uid="{607B2BC9-A110-486C-8886-CE1F02E12BCD}"/>
    <cellStyle name="40% - Accent5 4 4" xfId="1827" xr:uid="{E0E26385-1D8C-4534-9900-F032FAD3E839}"/>
    <cellStyle name="40% - Accent5 4 4 2" xfId="19867" xr:uid="{D2B896A2-9C20-4132-841A-2D7741F86580}"/>
    <cellStyle name="40% - Accent5 4 5" xfId="1828" xr:uid="{24FCC3D3-46E6-42B3-85E4-58B19CB1B79A}"/>
    <cellStyle name="40% - Accent5 4 6" xfId="1829" xr:uid="{38A552E9-A1E3-42A0-9022-631246AC06F1}"/>
    <cellStyle name="40% - Accent5 4 7" xfId="1830" xr:uid="{45836F57-7524-489E-9F2E-266E3F880D02}"/>
    <cellStyle name="40% - Accent5 4 8" xfId="1831" xr:uid="{DDC804EC-7333-4F71-8468-B5952E898E7A}"/>
    <cellStyle name="40% - Accent5 4 9" xfId="1824" xr:uid="{E6835950-5E81-4B82-88CC-2DFD8CE00940}"/>
    <cellStyle name="40% - Accent5 4_PTTICT Q1_2011 v1_Lek" xfId="1832" xr:uid="{A4D0A84E-7D7C-4144-8DFC-1FDF1847A78F}"/>
    <cellStyle name="40% - Accent5 40" xfId="1833" xr:uid="{2674A2E2-A4FC-4D2B-AAF3-712B48CE6CBE}"/>
    <cellStyle name="40% - Accent5 40 2" xfId="7742" xr:uid="{EC27106D-9F8A-4E76-A601-2833B014F343}"/>
    <cellStyle name="40% - Accent5 40 2 2" xfId="12756" xr:uid="{E308D0DE-40C0-4130-B901-40E98AE5D945}"/>
    <cellStyle name="40% - Accent5 40 2 2 2" xfId="43495" xr:uid="{60B2B4A6-6CD5-4715-A3F6-BCF35DFA0FB7}"/>
    <cellStyle name="40% - Accent5 40 2 3" xfId="41363" xr:uid="{9B5933F2-2A15-4CCC-B09C-AB414B874A5A}"/>
    <cellStyle name="40% - Accent5 40 2 4" xfId="10361" xr:uid="{E3F4A8F0-9DB3-46A9-9843-7B8F829420BE}"/>
    <cellStyle name="40% - Accent5 40 3" xfId="14375" xr:uid="{5561454F-CBE7-4E40-B2E6-D8AD84913C5A}"/>
    <cellStyle name="40% - Accent5 40 4" xfId="20830" xr:uid="{D1EBCB8C-271E-4F51-B9DA-92D37F44D1AE}"/>
    <cellStyle name="40% - Accent5 40 4 2" xfId="45942" xr:uid="{B91B4DCB-78EE-4FAE-8201-F98E79708EDE}"/>
    <cellStyle name="40% - Accent5 41" xfId="1834" xr:uid="{5A6DD467-8A9F-4828-BA74-5A74BA58C466}"/>
    <cellStyle name="40% - Accent5 41 2" xfId="7663" xr:uid="{57B5E84E-060C-4938-976F-3D164F20F9F9}"/>
    <cellStyle name="40% - Accent5 41 2 2" xfId="12772" xr:uid="{BE9B3000-5E39-489E-BB24-C2F631A54D4C}"/>
    <cellStyle name="40% - Accent5 41 2 2 2" xfId="43508" xr:uid="{DF931778-B28E-4661-B533-DC8AC5EF2D25}"/>
    <cellStyle name="40% - Accent5 41 2 3" xfId="41377" xr:uid="{7772EB69-9BBC-45B4-AB48-CAEC4CF14B45}"/>
    <cellStyle name="40% - Accent5 41 2 4" xfId="10377" xr:uid="{075293C2-CED8-4F3E-902E-74E238536576}"/>
    <cellStyle name="40% - Accent5 41 3" xfId="14376" xr:uid="{87827A68-06D2-47B5-9D31-89D971BB6588}"/>
    <cellStyle name="40% - Accent5 41 4" xfId="20843" xr:uid="{A549E486-65CC-4BA5-806E-81A0BB5D1233}"/>
    <cellStyle name="40% - Accent5 41 4 2" xfId="45955" xr:uid="{F7D9AF0F-E5E0-4447-AAF4-72867AF45192}"/>
    <cellStyle name="40% - Accent5 42" xfId="1835" xr:uid="{6A8C78F7-2A7E-40F4-BBD2-2E6A079F78E1}"/>
    <cellStyle name="40% - Accent5 42 2" xfId="7561" xr:uid="{4E66B686-A265-48F9-A013-38970BF96DCB}"/>
    <cellStyle name="40% - Accent5 42 2 2" xfId="12788" xr:uid="{683CC631-D012-441D-8134-DEBF76DAC79A}"/>
    <cellStyle name="40% - Accent5 42 2 2 2" xfId="43521" xr:uid="{0E702072-2974-4EF5-A604-350FDDD48A75}"/>
    <cellStyle name="40% - Accent5 42 2 3" xfId="41390" xr:uid="{4455CD98-1834-49C1-817C-D11C391BDD40}"/>
    <cellStyle name="40% - Accent5 42 2 4" xfId="10393" xr:uid="{EFC47A4B-AD19-4F73-8F80-F9453D02E7DB}"/>
    <cellStyle name="40% - Accent5 42 3" xfId="20856" xr:uid="{2E2EA8B7-A8D9-4713-9E2D-4E2F3A950EA5}"/>
    <cellStyle name="40% - Accent5 42 3 2" xfId="45968" xr:uid="{E9949A57-1600-42F1-84E0-0DCB19D35214}"/>
    <cellStyle name="40% - Accent5 43" xfId="1836" xr:uid="{F77B84A6-CAB1-4F2A-9D35-382B8429D9ED}"/>
    <cellStyle name="40% - Accent5 43 2" xfId="6483" xr:uid="{25C03FE1-D21C-493C-8E5F-DA34BE38E4F1}"/>
    <cellStyle name="40% - Accent5 43 2 2" xfId="12804" xr:uid="{5F8899CC-E116-4221-919F-D7758F5B8A27}"/>
    <cellStyle name="40% - Accent5 43 2 2 2" xfId="43534" xr:uid="{CA2D962B-438F-49C4-B2EE-B11B9D6E1781}"/>
    <cellStyle name="40% - Accent5 43 2 3" xfId="41403" xr:uid="{BFF6CE62-9DFC-4409-A338-85D48DFAE5F9}"/>
    <cellStyle name="40% - Accent5 43 2 4" xfId="10409" xr:uid="{CAB4EBDD-17CC-47A3-800A-938C88D0A898}"/>
    <cellStyle name="40% - Accent5 43 3" xfId="20869" xr:uid="{543BCA28-F9BE-4B85-BEC7-72251347163A}"/>
    <cellStyle name="40% - Accent5 43 3 2" xfId="45981" xr:uid="{EC58F7A6-F0F6-47B6-8F18-4714C3E754B9}"/>
    <cellStyle name="40% - Accent5 44" xfId="1837" xr:uid="{8641D800-A8B0-4D22-BC87-FC7795E9CD7E}"/>
    <cellStyle name="40% - Accent5 44 2" xfId="4411" xr:uid="{C27743C4-2BE1-473B-9263-8FA1721174EA}"/>
    <cellStyle name="40% - Accent5 44 2 2" xfId="12820" xr:uid="{4D46E5B0-02A6-450A-AD4F-5633B9A5FEA4}"/>
    <cellStyle name="40% - Accent5 44 2 2 2" xfId="43547" xr:uid="{B58ECAF7-DAC4-458C-A107-73F4B196BA33}"/>
    <cellStyle name="40% - Accent5 44 2 3" xfId="41416" xr:uid="{FD7957CB-C5F4-4DF0-9D8F-A4071FF34B99}"/>
    <cellStyle name="40% - Accent5 44 2 4" xfId="10425" xr:uid="{05BAF1E4-9F6F-48B6-A038-6606DF38FD19}"/>
    <cellStyle name="40% - Accent5 44 3" xfId="20882" xr:uid="{18BCFB23-B4A4-484B-839B-114EEEAF96DB}"/>
    <cellStyle name="40% - Accent5 44 3 2" xfId="45994" xr:uid="{4B7920F8-C3B0-4FB5-978F-688E1D7D4DB0}"/>
    <cellStyle name="40% - Accent5 45" xfId="1838" xr:uid="{C3B8E64E-6D6E-43D4-A924-C4EF887F85E9}"/>
    <cellStyle name="40% - Accent5 45 2" xfId="6406" xr:uid="{E3A79BB2-E932-47FF-8E0C-775F1F356870}"/>
    <cellStyle name="40% - Accent5 45 2 2" xfId="12836" xr:uid="{0C90DA7E-8D35-4D80-8F7B-4AEE3237AB79}"/>
    <cellStyle name="40% - Accent5 45 2 2 2" xfId="43560" xr:uid="{9ED5FA30-EBAD-4786-A229-F0C2146BADF3}"/>
    <cellStyle name="40% - Accent5 45 2 3" xfId="41429" xr:uid="{E2BB41A6-9372-4D18-BC52-9538D46FD214}"/>
    <cellStyle name="40% - Accent5 45 2 4" xfId="10441" xr:uid="{D7A16105-86B4-4630-B232-65419FFD3801}"/>
    <cellStyle name="40% - Accent5 45 3" xfId="20895" xr:uid="{7891A09F-D45D-4304-8592-5242A77ED44B}"/>
    <cellStyle name="40% - Accent5 45 3 2" xfId="46007" xr:uid="{9679B61E-A3AB-472A-A907-4AC7C51572EB}"/>
    <cellStyle name="40% - Accent5 46" xfId="1839" xr:uid="{7072606B-724A-4B0B-97F5-E025FE62BA11}"/>
    <cellStyle name="40% - Accent5 46 2" xfId="4397" xr:uid="{6F369A20-5D09-4DB6-B5FE-C96FABBED63C}"/>
    <cellStyle name="40% - Accent5 46 2 2" xfId="12852" xr:uid="{0B8B2BD3-822E-465C-9327-6A569156EDAB}"/>
    <cellStyle name="40% - Accent5 46 2 2 2" xfId="43573" xr:uid="{A82CD7CC-8BEF-43B6-B6D2-A2D5F0B95519}"/>
    <cellStyle name="40% - Accent5 46 2 3" xfId="41442" xr:uid="{09923610-44A3-424E-8F3F-E5AB414A0677}"/>
    <cellStyle name="40% - Accent5 46 2 4" xfId="10457" xr:uid="{2149BC30-2ECE-463B-9A5B-4C7AA944231F}"/>
    <cellStyle name="40% - Accent5 46 3" xfId="20908" xr:uid="{899338D4-76E7-483C-AB86-31B304530329}"/>
    <cellStyle name="40% - Accent5 46 3 2" xfId="46020" xr:uid="{FC256C59-ACB6-4B3C-B14F-6A1DA3EF72A9}"/>
    <cellStyle name="40% - Accent5 47" xfId="1840" xr:uid="{9A99F1F7-96A7-40E3-B08F-6854A3D69FE6}"/>
    <cellStyle name="40% - Accent5 47 2" xfId="6352" xr:uid="{7A6E25DA-9FDF-4CE2-A690-43D154508A51}"/>
    <cellStyle name="40% - Accent5 47 2 2" xfId="12868" xr:uid="{20C5FCFA-DFD9-4D15-ACE7-DB27FF2C5E51}"/>
    <cellStyle name="40% - Accent5 47 2 2 2" xfId="43586" xr:uid="{8E666F5B-448C-4A9D-87F6-8464DF0F3ABA}"/>
    <cellStyle name="40% - Accent5 47 2 3" xfId="41455" xr:uid="{2E950F92-4D55-41C4-92BB-8B82AC69993F}"/>
    <cellStyle name="40% - Accent5 47 2 4" xfId="10473" xr:uid="{9B6700FC-A640-47A7-A595-C1E078050A67}"/>
    <cellStyle name="40% - Accent5 47 3" xfId="20921" xr:uid="{2FC24B9D-04A7-4688-A13E-0D0B2BC67327}"/>
    <cellStyle name="40% - Accent5 47 3 2" xfId="46033" xr:uid="{0023473B-E878-4790-8679-0D347432EA8E}"/>
    <cellStyle name="40% - Accent5 48" xfId="1841" xr:uid="{0857ECD4-AF3C-4697-9F5A-72FF82979F47}"/>
    <cellStyle name="40% - Accent5 48 2" xfId="4375" xr:uid="{1178DEF4-3EAE-4CDA-80C6-23BA3B2BCD34}"/>
    <cellStyle name="40% - Accent5 48 2 2" xfId="12884" xr:uid="{27CB36E5-670B-4AA4-867D-49D458074EBC}"/>
    <cellStyle name="40% - Accent5 48 2 2 2" xfId="43599" xr:uid="{B64A8D9A-165A-4016-A080-DC622F72B91F}"/>
    <cellStyle name="40% - Accent5 48 2 3" xfId="41468" xr:uid="{814C5746-8FB6-4027-A540-C7EDA1533233}"/>
    <cellStyle name="40% - Accent5 48 2 4" xfId="10489" xr:uid="{B5EA962F-F73A-4AB3-B531-89B5DEC2DB9C}"/>
    <cellStyle name="40% - Accent5 48 3" xfId="20934" xr:uid="{CB0EEE1D-DEA8-45CF-81C0-223B3F761CA1}"/>
    <cellStyle name="40% - Accent5 48 3 2" xfId="46046" xr:uid="{B3C89347-7B60-48A3-AF3D-B8A8AB779B7F}"/>
    <cellStyle name="40% - Accent5 49" xfId="1842" xr:uid="{91544A33-2D35-4FEB-81E3-FCB73719272F}"/>
    <cellStyle name="40% - Accent5 49 2" xfId="6276" xr:uid="{EB64D540-B64F-40DC-ABD8-BE168C13D73B}"/>
    <cellStyle name="40% - Accent5 49 2 2" xfId="12900" xr:uid="{C6BC7D33-12B0-49B4-8615-DE66B9F35AFA}"/>
    <cellStyle name="40% - Accent5 49 2 2 2" xfId="43612" xr:uid="{2134F0D4-9DE8-4B31-A997-7330E2210805}"/>
    <cellStyle name="40% - Accent5 49 2 3" xfId="41481" xr:uid="{C81F04FF-544A-47AF-AA27-2844EB154081}"/>
    <cellStyle name="40% - Accent5 49 2 4" xfId="10505" xr:uid="{A86F4E6F-BD43-499A-92B8-E629AB2EE127}"/>
    <cellStyle name="40% - Accent5 49 3" xfId="20947" xr:uid="{58D67799-73B1-40D0-8F30-868B4CF3FC01}"/>
    <cellStyle name="40% - Accent5 49 3 2" xfId="46059" xr:uid="{6A3AE4F6-E0A9-452A-8ABB-A90EB2290EA5}"/>
    <cellStyle name="40% - Accent5 5" xfId="1843" xr:uid="{4E0B72CB-CD11-4C59-B7F4-604C4F9AAA75}"/>
    <cellStyle name="40% - Accent5 5 10" xfId="14377" xr:uid="{45CC04DC-79D1-47CA-9738-52C68281CD94}"/>
    <cellStyle name="40% - Accent5 5 2" xfId="1844" xr:uid="{279F7C8F-4F02-4633-A8C7-D3C728D7BDC5}"/>
    <cellStyle name="40% - Accent5 5 2 2" xfId="4706" xr:uid="{3A90EAC5-E952-4EB5-BB77-D0C2A917B202}"/>
    <cellStyle name="40% - Accent5 5 2 2 2" xfId="12269" xr:uid="{BF352669-9B6B-4AD2-AC77-522C46130773}"/>
    <cellStyle name="40% - Accent5 5 2 2 2 2" xfId="43042" xr:uid="{890ED8CB-5428-4A0C-8E97-835830ED6141}"/>
    <cellStyle name="40% - Accent5 5 2 2 3" xfId="40837" xr:uid="{0E51CF7F-04CB-4B04-AC97-A610056F9FF6}"/>
    <cellStyle name="40% - Accent5 5 2 2 4" xfId="9800" xr:uid="{56489869-D707-4447-860C-AED3AF98FC97}"/>
    <cellStyle name="40% - Accent5 5 2 3" xfId="20404" xr:uid="{FFEDF5B0-A80F-43E7-8999-EE2385CE5264}"/>
    <cellStyle name="40% - Accent5 5 2 3 2" xfId="45558" xr:uid="{5995A0D2-CDDF-49D9-8DBB-43E5FB22CE99}"/>
    <cellStyle name="40% - Accent5 5 3" xfId="1845" xr:uid="{E4A0DD6B-46FA-4F76-A399-160287ADC2A8}"/>
    <cellStyle name="40% - Accent5 5 3 2" xfId="7962" xr:uid="{82F730AA-0AE9-4EBF-95B1-2AD37AE059D7}"/>
    <cellStyle name="40% - Accent5 5 4" xfId="1846" xr:uid="{8BE677CA-F107-40B4-8BE3-08B32642260D}"/>
    <cellStyle name="40% - Accent5 5 5" xfId="1847" xr:uid="{4B76967B-8049-4833-89D3-3221FB313E3B}"/>
    <cellStyle name="40% - Accent5 5 6" xfId="1848" xr:uid="{80CB88FA-86B0-40D1-BE81-460B3380C546}"/>
    <cellStyle name="40% - Accent5 5 7" xfId="1849" xr:uid="{EB23DA20-FC37-4033-808A-21209566D7F0}"/>
    <cellStyle name="40% - Accent5 5 8" xfId="1850" xr:uid="{46575660-4EA7-4853-8D8E-AE95A1D466FC}"/>
    <cellStyle name="40% - Accent5 5 9" xfId="7287" xr:uid="{0A9BAC80-24C3-41F6-A3CD-68E756F3BC13}"/>
    <cellStyle name="40% - Accent5 5_PTTICT Q1_2011 v1_Lek" xfId="1851" xr:uid="{D1884BB8-8E4E-4546-B4A9-647403B92002}"/>
    <cellStyle name="40% - Accent5 50" xfId="1852" xr:uid="{C2D19A71-C2A5-4C73-8684-A14E9F332A31}"/>
    <cellStyle name="40% - Accent5 50 2" xfId="4370" xr:uid="{E88C113E-D281-40B9-9DBF-ED9A9DCE8C9A}"/>
    <cellStyle name="40% - Accent5 50 2 2" xfId="12916" xr:uid="{3EA43064-CF3B-455C-8613-E2D641ADE26A}"/>
    <cellStyle name="40% - Accent5 50 2 2 2" xfId="43625" xr:uid="{79EF8180-56D6-4B93-96C0-34DA0A90813C}"/>
    <cellStyle name="40% - Accent5 50 2 3" xfId="41494" xr:uid="{5070C245-6B2E-43A9-A31F-EC22638CAA73}"/>
    <cellStyle name="40% - Accent5 50 2 4" xfId="10521" xr:uid="{9EE330CB-5925-4195-82BB-FC2AF771F0CE}"/>
    <cellStyle name="40% - Accent5 50 3" xfId="20960" xr:uid="{106825A7-1C29-475B-BE89-EC1C65A67DBD}"/>
    <cellStyle name="40% - Accent5 50 3 2" xfId="46072" xr:uid="{09DBFE14-541F-44A3-9707-6AA052439858}"/>
    <cellStyle name="40% - Accent5 51" xfId="1853" xr:uid="{EAD34DD0-6FA9-4426-9EEC-94C52621F3ED}"/>
    <cellStyle name="40% - Accent5 51 2" xfId="6200" xr:uid="{6FEB7C1A-852F-4EBA-83A9-72EAA1D68758}"/>
    <cellStyle name="40% - Accent5 51 2 2" xfId="12932" xr:uid="{3B4AC128-C1FA-488E-8570-02E836471967}"/>
    <cellStyle name="40% - Accent5 51 2 2 2" xfId="43638" xr:uid="{E2C6B998-9A82-4C20-92D5-E5BBF8A3DB31}"/>
    <cellStyle name="40% - Accent5 51 2 3" xfId="41507" xr:uid="{3723B6EB-A860-47BE-95AB-941C63192F1E}"/>
    <cellStyle name="40% - Accent5 51 2 4" xfId="10537" xr:uid="{A6A48278-F495-43E8-B382-60A1F85A628A}"/>
    <cellStyle name="40% - Accent5 51 3" xfId="20973" xr:uid="{4486E67A-A108-4976-9F95-E9622E80D66B}"/>
    <cellStyle name="40% - Accent5 51 3 2" xfId="46085" xr:uid="{4EF033FB-E8F9-47B8-B741-8F3BEBBB610B}"/>
    <cellStyle name="40% - Accent5 52" xfId="1854" xr:uid="{19BF9FE5-50FB-4758-BFFB-3674EA8A4381}"/>
    <cellStyle name="40% - Accent5 52 2" xfId="4364" xr:uid="{642CFF27-73AE-48BB-BFB9-ACCE0534FE7C}"/>
    <cellStyle name="40% - Accent5 52 2 2" xfId="12948" xr:uid="{C2DBDF5C-78FA-433A-A66D-227DB9832D9E}"/>
    <cellStyle name="40% - Accent5 52 2 2 2" xfId="43651" xr:uid="{BD946F90-4381-4C70-89AA-15751B6DDAA9}"/>
    <cellStyle name="40% - Accent5 52 2 3" xfId="41520" xr:uid="{6A67C9A2-2F9C-43AF-A42E-D58357F1D502}"/>
    <cellStyle name="40% - Accent5 52 2 4" xfId="10553" xr:uid="{391BEF0F-CFF2-4535-9745-FB8F85852207}"/>
    <cellStyle name="40% - Accent5 52 3" xfId="20986" xr:uid="{03B11CA8-0E3E-45C5-9962-591059799FC3}"/>
    <cellStyle name="40% - Accent5 52 3 2" xfId="46098" xr:uid="{DC41F1BD-9D3F-4BA4-B83C-E9CDB46D6352}"/>
    <cellStyle name="40% - Accent5 53" xfId="1855" xr:uid="{00B2D48E-469E-476C-AD74-65D206D87452}"/>
    <cellStyle name="40% - Accent5 53 2" xfId="8094" xr:uid="{97AD17E7-01EF-46AC-89EF-7CA6C2DBA096}"/>
    <cellStyle name="40% - Accent5 53 3" xfId="6140" xr:uid="{F763127C-601E-4708-933C-9000D9067947}"/>
    <cellStyle name="40% - Accent5 54" xfId="1856" xr:uid="{98A6276C-188A-488C-937E-624D8246BE35}"/>
    <cellStyle name="40% - Accent5 54 2" xfId="5846" xr:uid="{A6AC9BF9-DE79-44E8-8B18-38D312634B72}"/>
    <cellStyle name="40% - Accent5 54 2 2" xfId="13252" xr:uid="{3FF89DCA-CBC1-479E-B669-D91752C620EF}"/>
    <cellStyle name="40% - Accent5 54 2 2 2" xfId="43955" xr:uid="{6C421EB3-A86E-449A-BD7C-46CBE99B5978}"/>
    <cellStyle name="40% - Accent5 54 2 3" xfId="41826" xr:uid="{CA200DCD-00A5-43FD-8BF4-9D6E5D838C07}"/>
    <cellStyle name="40% - Accent5 54 2 4" xfId="10863" xr:uid="{777C5F3B-8F0D-446C-BE60-7F3BC823C5FC}"/>
    <cellStyle name="40% - Accent5 54 3" xfId="21314" xr:uid="{A77A39C6-A65E-4581-902D-D1DCE7995C20}"/>
    <cellStyle name="40% - Accent5 54 3 2" xfId="46403" xr:uid="{855C59D6-E95C-4DA4-817D-90FD4C3BB456}"/>
    <cellStyle name="40% - Accent5 55" xfId="1857" xr:uid="{CC89D714-E0ED-4EBC-A312-C901767B2753}"/>
    <cellStyle name="40% - Accent5 55 2" xfId="5845" xr:uid="{025D4F0C-B304-4274-A330-BE09DB59F4C0}"/>
    <cellStyle name="40% - Accent5 55 2 2" xfId="13253" xr:uid="{087BD27A-C8B3-4AA9-9907-62D60EA575F3}"/>
    <cellStyle name="40% - Accent5 55 2 2 2" xfId="43956" xr:uid="{27717B05-AC8A-444D-8427-7B41F727FA8E}"/>
    <cellStyle name="40% - Accent5 55 2 3" xfId="41827" xr:uid="{8668E1BE-F8A1-4E4F-9269-77851401C988}"/>
    <cellStyle name="40% - Accent5 55 2 4" xfId="10864" xr:uid="{426877B6-C397-4A01-A27B-4FA7711736D7}"/>
    <cellStyle name="40% - Accent5 55 3" xfId="21315" xr:uid="{B18C53AA-DF5C-4308-8ACD-6AFAD859819E}"/>
    <cellStyle name="40% - Accent5 55 3 2" xfId="46404" xr:uid="{D5A69F21-8BA8-4D6D-A081-8DD65B1794EA}"/>
    <cellStyle name="40% - Accent5 56" xfId="1858" xr:uid="{B9305E1A-C472-4604-AF43-2B89F2622642}"/>
    <cellStyle name="40% - Accent5 56 2" xfId="5844" xr:uid="{A1C2632F-2B73-4A7D-B8B9-D3DE7891219D}"/>
    <cellStyle name="40% - Accent5 56 2 2" xfId="13254" xr:uid="{D573F6FB-C6D5-4AD5-9C1A-4F97182043AE}"/>
    <cellStyle name="40% - Accent5 56 2 2 2" xfId="43957" xr:uid="{29832815-4F8E-4032-8C43-199A8A22BF79}"/>
    <cellStyle name="40% - Accent5 56 2 3" xfId="41828" xr:uid="{B3484DF8-4B51-4A22-ACAA-3C624DA6A96B}"/>
    <cellStyle name="40% - Accent5 56 2 4" xfId="10865" xr:uid="{30A7C900-656A-4078-B627-D239EBA3986E}"/>
    <cellStyle name="40% - Accent5 56 3" xfId="21316" xr:uid="{A98D37EC-1DEB-49D6-B06D-29C1BB9B17D1}"/>
    <cellStyle name="40% - Accent5 56 3 2" xfId="46405" xr:uid="{B276500A-1C95-4BFE-B39F-F2F58FB07C91}"/>
    <cellStyle name="40% - Accent5 57" xfId="5843" xr:uid="{8E1313FA-CB73-46C3-A150-72E7EE7A5825}"/>
    <cellStyle name="40% - Accent5 57 2" xfId="13255" xr:uid="{FDC7357C-95ED-46FE-A08D-869AB10D7806}"/>
    <cellStyle name="40% - Accent5 57 2 2" xfId="43958" xr:uid="{C5E00352-A935-4E55-95AD-099E35E432A6}"/>
    <cellStyle name="40% - Accent5 57 3" xfId="21317" xr:uid="{FD6863EE-FCBE-4DBE-A6A4-D551C06454BC}"/>
    <cellStyle name="40% - Accent5 57 3 2" xfId="46406" xr:uid="{5A949750-861D-4DA7-A8DB-D0A78EA4DC8E}"/>
    <cellStyle name="40% - Accent5 57 4" xfId="41829" xr:uid="{FD1347F9-17B1-4C3C-B71A-2E4F546AA168}"/>
    <cellStyle name="40% - Accent5 57 5" xfId="10866" xr:uid="{3E9202FD-A15B-4AE4-A61A-6C3FEEB90137}"/>
    <cellStyle name="40% - Accent5 58" xfId="5842" xr:uid="{959526EF-F313-460D-817D-07CE44F1D2A1}"/>
    <cellStyle name="40% - Accent5 58 2" xfId="13256" xr:uid="{6199D5C9-25B2-48B1-92CF-104A855B656C}"/>
    <cellStyle name="40% - Accent5 58 2 2" xfId="43959" xr:uid="{5043CF5E-0A97-463A-8546-27A2C53242F2}"/>
    <cellStyle name="40% - Accent5 58 3" xfId="21318" xr:uid="{6F6F6C0E-2FA1-4BB4-9731-FBAB0640CA6A}"/>
    <cellStyle name="40% - Accent5 58 3 2" xfId="46407" xr:uid="{E2B0E939-9915-44E3-AC9B-34763AFD780C}"/>
    <cellStyle name="40% - Accent5 58 4" xfId="41830" xr:uid="{BF1791D6-9CFF-40F0-A76F-2940DA58F9EF}"/>
    <cellStyle name="40% - Accent5 58 5" xfId="10867" xr:uid="{6ACD0194-6C57-4FCC-B6D4-CFAD1E43DEF6}"/>
    <cellStyle name="40% - Accent5 59" xfId="5841" xr:uid="{5FE1288C-AB2B-4DAB-8A08-195579D42677}"/>
    <cellStyle name="40% - Accent5 59 2" xfId="13257" xr:uid="{6A294D59-A113-4E9B-B60F-6E70E983EE1F}"/>
    <cellStyle name="40% - Accent5 59 2 2" xfId="43960" xr:uid="{F688E879-1DC3-41FD-A9CD-EEE86AB082DB}"/>
    <cellStyle name="40% - Accent5 59 3" xfId="21319" xr:uid="{A5E41346-6FEC-4CF0-84DB-4CB65492FEC3}"/>
    <cellStyle name="40% - Accent5 59 3 2" xfId="46408" xr:uid="{F2791FBA-C0FC-4A0A-9C15-54BD6CA48299}"/>
    <cellStyle name="40% - Accent5 59 4" xfId="41831" xr:uid="{C026CC31-C406-4F45-8C66-C7A3CBBABA79}"/>
    <cellStyle name="40% - Accent5 59 5" xfId="10868" xr:uid="{A60870F2-FD9A-41D4-80D4-52325BD53E2F}"/>
    <cellStyle name="40% - Accent5 6" xfId="1859" xr:uid="{A163E4F7-68BB-4535-983B-F847F23A937A}"/>
    <cellStyle name="40% - Accent5 6 2" xfId="6943" xr:uid="{35F955B5-5B6C-4912-9871-130246A6C829}"/>
    <cellStyle name="40% - Accent5 6 2 2" xfId="12270" xr:uid="{8D2300AA-CE3D-4773-B6C3-FC76463DCB87}"/>
    <cellStyle name="40% - Accent5 6 2 2 2" xfId="43043" xr:uid="{B8A9E039-5584-403D-89B0-895623E333C3}"/>
    <cellStyle name="40% - Accent5 6 2 3" xfId="20405" xr:uid="{B2C6897C-E847-4E39-8810-13AE495E0C13}"/>
    <cellStyle name="40% - Accent5 6 2 3 2" xfId="45559" xr:uid="{876EB54F-E0CA-48FE-B44D-A20E96803D51}"/>
    <cellStyle name="40% - Accent5 6 2 4" xfId="40838" xr:uid="{41A04568-D0E7-43D5-B76B-5FBE2875C374}"/>
    <cellStyle name="40% - Accent5 6 2 5" xfId="9801" xr:uid="{6FFFFB42-BF58-480E-94AA-2E83827262F6}"/>
    <cellStyle name="40% - Accent5 6 3" xfId="7977" xr:uid="{DA33DAA0-7722-4630-A547-5345D375121B}"/>
    <cellStyle name="40% - Accent5 6 4" xfId="7286" xr:uid="{F68BCC96-72CC-4C68-99B5-90EB3752F754}"/>
    <cellStyle name="40% - Accent5 6 5" xfId="14378" xr:uid="{C1F67240-F8A6-46E2-9752-6A27D93509C1}"/>
    <cellStyle name="40% - Accent5 60" xfId="5840" xr:uid="{108A97CC-CFEF-4A7A-8E25-9A4BE96D4518}"/>
    <cellStyle name="40% - Accent5 60 2" xfId="13258" xr:uid="{427B6141-AAC5-4C5E-A980-2F5E432A8F75}"/>
    <cellStyle name="40% - Accent5 60 2 2" xfId="43961" xr:uid="{8DEE4BBB-4CF2-48BE-A7B7-8AEBC53FE337}"/>
    <cellStyle name="40% - Accent5 60 3" xfId="21320" xr:uid="{1BC0CE09-FF26-4E85-B317-7A8873E452FC}"/>
    <cellStyle name="40% - Accent5 60 3 2" xfId="46409" xr:uid="{5AEFADB9-1E80-4B98-976E-23C3283A1D48}"/>
    <cellStyle name="40% - Accent5 60 4" xfId="41832" xr:uid="{E8EB8C3B-6EC3-4B6B-B161-9AF654E96D68}"/>
    <cellStyle name="40% - Accent5 60 5" xfId="10869" xr:uid="{164B0367-68EB-4C9A-BAEB-80BA2EEA6F34}"/>
    <cellStyle name="40% - Accent5 61" xfId="5839" xr:uid="{0727C261-39D7-4B8C-9E5A-A338B742AF9C}"/>
    <cellStyle name="40% - Accent5 61 2" xfId="13259" xr:uid="{63097E74-4962-4466-914D-F62859226C7E}"/>
    <cellStyle name="40% - Accent5 61 2 2" xfId="43962" xr:uid="{4A54F7BE-B7B7-4A17-BB39-1E3ABB370031}"/>
    <cellStyle name="40% - Accent5 61 3" xfId="21321" xr:uid="{A91E3AD3-3E28-4D48-81D6-CBA111D88D6C}"/>
    <cellStyle name="40% - Accent5 61 3 2" xfId="46410" xr:uid="{F5F64228-DCC9-4F2F-B60D-731F2F8EF729}"/>
    <cellStyle name="40% - Accent5 61 4" xfId="41833" xr:uid="{24E820AF-BB74-4B0A-9E07-F0D0B5BDB870}"/>
    <cellStyle name="40% - Accent5 61 5" xfId="10870" xr:uid="{A6114C9C-AC88-41F6-984A-34A51C7EDAA0}"/>
    <cellStyle name="40% - Accent5 62" xfId="5838" xr:uid="{63966B9C-35F9-4B90-BC89-907744057889}"/>
    <cellStyle name="40% - Accent5 62 2" xfId="13260" xr:uid="{CE9EBE7D-C7ED-4C42-81EE-0369EB69B878}"/>
    <cellStyle name="40% - Accent5 62 2 2" xfId="43963" xr:uid="{3F9FD3EE-13EF-4688-AF98-7A892580E5AA}"/>
    <cellStyle name="40% - Accent5 62 3" xfId="21322" xr:uid="{08C63769-C382-4D0F-A59D-EC9BD72FA786}"/>
    <cellStyle name="40% - Accent5 62 3 2" xfId="46411" xr:uid="{D5F8FFA5-0B20-48B2-8BBA-0E2C4CFC8DEA}"/>
    <cellStyle name="40% - Accent5 62 4" xfId="41834" xr:uid="{EE1E00F9-36B7-49D9-9C48-E3B480F3F54F}"/>
    <cellStyle name="40% - Accent5 62 5" xfId="10871" xr:uid="{4F643FF0-B79A-4B63-A3D5-82002F3C5A33}"/>
    <cellStyle name="40% - Accent5 63" xfId="5837" xr:uid="{5ED4A54F-81E5-4192-9EC5-15B33B813E9D}"/>
    <cellStyle name="40% - Accent5 63 2" xfId="13261" xr:uid="{25B93F1E-E393-44E3-94F6-C42A70215A88}"/>
    <cellStyle name="40% - Accent5 63 2 2" xfId="43964" xr:uid="{51348A0A-E50F-4219-96B3-C73BF83A78EA}"/>
    <cellStyle name="40% - Accent5 63 3" xfId="21323" xr:uid="{61DD0E18-CD17-4834-9BB2-3CA778CE5960}"/>
    <cellStyle name="40% - Accent5 63 3 2" xfId="46412" xr:uid="{AA736397-CDDF-4E04-8CAD-7C10C8BCCF15}"/>
    <cellStyle name="40% - Accent5 63 4" xfId="41835" xr:uid="{FA473AAF-61EB-408E-95AD-E0969E220845}"/>
    <cellStyle name="40% - Accent5 63 5" xfId="10872" xr:uid="{171BB136-BC84-46DF-BA8B-C79924C9CFD3}"/>
    <cellStyle name="40% - Accent5 64" xfId="5836" xr:uid="{BF431ECA-627D-4DD6-8F42-9E23D9A900C0}"/>
    <cellStyle name="40% - Accent5 64 2" xfId="13262" xr:uid="{9E99ACAA-5F56-432D-98F5-A00C04F83DFA}"/>
    <cellStyle name="40% - Accent5 64 2 2" xfId="43965" xr:uid="{D25E12F1-0CA1-4232-9789-F6CC0A148EBF}"/>
    <cellStyle name="40% - Accent5 64 3" xfId="21324" xr:uid="{E260A6EC-2683-4161-80E3-2549E28BC8CD}"/>
    <cellStyle name="40% - Accent5 64 3 2" xfId="46413" xr:uid="{7B5EE91A-B085-4C1E-800F-434B426EE38F}"/>
    <cellStyle name="40% - Accent5 64 4" xfId="41836" xr:uid="{766F8C70-5273-48CC-A996-ABE2D157F12F}"/>
    <cellStyle name="40% - Accent5 64 5" xfId="10873" xr:uid="{0B489C57-C1D2-4D6B-8ECC-F1847CF6FB0B}"/>
    <cellStyle name="40% - Accent5 65" xfId="5835" xr:uid="{6CCBF780-2DCB-427F-B498-18BC197629FF}"/>
    <cellStyle name="40% - Accent5 65 2" xfId="13263" xr:uid="{E5FB0960-19E8-4332-8E15-528F998B08B4}"/>
    <cellStyle name="40% - Accent5 65 2 2" xfId="43966" xr:uid="{60FA4F29-2E30-4A6E-81CC-954E3506F029}"/>
    <cellStyle name="40% - Accent5 65 3" xfId="21325" xr:uid="{955D2D5C-8178-4A5C-87A3-670160B83E4B}"/>
    <cellStyle name="40% - Accent5 65 3 2" xfId="46414" xr:uid="{FEF0EFA6-09E2-4A40-BA4F-026A7615865D}"/>
    <cellStyle name="40% - Accent5 65 4" xfId="41837" xr:uid="{662E2C4D-7E7C-4E6D-AB76-51C501A41803}"/>
    <cellStyle name="40% - Accent5 65 5" xfId="10874" xr:uid="{552189D8-ACEE-46A9-A30D-F177D6CC4AF2}"/>
    <cellStyle name="40% - Accent5 66" xfId="5834" xr:uid="{F952C23B-C2B4-41E2-955A-8638B2F29E27}"/>
    <cellStyle name="40% - Accent5 66 2" xfId="13264" xr:uid="{CE9E9DCE-1759-4A5F-BFE2-596E637645BD}"/>
    <cellStyle name="40% - Accent5 66 2 2" xfId="43967" xr:uid="{DA80CCE9-C520-4642-A246-E0AB9F84EB59}"/>
    <cellStyle name="40% - Accent5 66 3" xfId="21326" xr:uid="{42B00B63-41E2-46E8-B98C-0803BD67EB40}"/>
    <cellStyle name="40% - Accent5 66 3 2" xfId="46415" xr:uid="{D063D5A9-83BD-4A01-B79A-90FC6627C322}"/>
    <cellStyle name="40% - Accent5 66 4" xfId="41838" xr:uid="{CC03B926-9E6F-42E6-982E-086C841FD9E6}"/>
    <cellStyle name="40% - Accent5 66 5" xfId="10875" xr:uid="{ED9C766B-816D-41C2-82D0-08CE68AEDB56}"/>
    <cellStyle name="40% - Accent5 67" xfId="5833" xr:uid="{4F804E67-8170-451C-B8FA-B92C30EFCC88}"/>
    <cellStyle name="40% - Accent5 67 2" xfId="13265" xr:uid="{F9F4A044-5A6E-4EBE-A713-B584CC50456D}"/>
    <cellStyle name="40% - Accent5 67 2 2" xfId="43968" xr:uid="{412E721F-484C-43A3-A487-5C5795946DF4}"/>
    <cellStyle name="40% - Accent5 67 3" xfId="21327" xr:uid="{F107C35C-194F-4AD8-AB7F-0BDA48832695}"/>
    <cellStyle name="40% - Accent5 67 3 2" xfId="46416" xr:uid="{B332E280-D81A-42B5-813C-F249A89679BB}"/>
    <cellStyle name="40% - Accent5 67 4" xfId="41839" xr:uid="{F94C47B5-3BF7-412C-88D1-5852AF232898}"/>
    <cellStyle name="40% - Accent5 67 5" xfId="10876" xr:uid="{553D4D05-2CBA-4866-9D6B-2175A7983143}"/>
    <cellStyle name="40% - Accent5 68" xfId="5832" xr:uid="{C63951EA-E094-4CE9-B3AA-99BE20E75CA8}"/>
    <cellStyle name="40% - Accent5 68 2" xfId="13266" xr:uid="{729907E3-8723-4621-B748-BBBBC85FF6A7}"/>
    <cellStyle name="40% - Accent5 68 2 2" xfId="43969" xr:uid="{70691735-E003-41D9-BC2A-55843C59C469}"/>
    <cellStyle name="40% - Accent5 68 3" xfId="21328" xr:uid="{18DF03F8-E3DB-4CD4-83D1-23B3389AC9FE}"/>
    <cellStyle name="40% - Accent5 68 3 2" xfId="46417" xr:uid="{B0AE9E82-4639-4467-A82E-48B4D7C18E33}"/>
    <cellStyle name="40% - Accent5 68 4" xfId="41840" xr:uid="{C3C0E305-0894-4616-8C55-842359FF9892}"/>
    <cellStyle name="40% - Accent5 68 5" xfId="10877" xr:uid="{D3DE194B-B1B1-4931-B92A-0D2437188026}"/>
    <cellStyle name="40% - Accent5 69" xfId="5831" xr:uid="{9F7129A9-45B3-405D-8460-3A7832DFF4AE}"/>
    <cellStyle name="40% - Accent5 69 2" xfId="13267" xr:uid="{CFBC0F50-F8DB-457A-AE1D-8AAD1330BE6E}"/>
    <cellStyle name="40% - Accent5 69 2 2" xfId="43970" xr:uid="{9191BBEF-F61F-4DF5-8851-FB77ECEA7C4D}"/>
    <cellStyle name="40% - Accent5 69 3" xfId="21329" xr:uid="{81A255A8-A2C7-45BB-865E-591449FE1AB0}"/>
    <cellStyle name="40% - Accent5 69 3 2" xfId="46418" xr:uid="{1346FC01-7EA0-4DD0-93EC-7600E9B3487A}"/>
    <cellStyle name="40% - Accent5 69 4" xfId="41841" xr:uid="{17F65437-1152-4E32-B64A-C8E6C780EBC1}"/>
    <cellStyle name="40% - Accent5 69 5" xfId="10878" xr:uid="{4FF4D3D6-3468-4616-ACDB-4D8E461BF541}"/>
    <cellStyle name="40% - Accent5 7" xfId="1860" xr:uid="{13EBD850-F829-459E-9411-028B8F65B358}"/>
    <cellStyle name="40% - Accent5 7 2" xfId="6942" xr:uid="{2F9BFC0D-E285-4BE1-BC69-989E5AE518F8}"/>
    <cellStyle name="40% - Accent5 7 2 2" xfId="12271" xr:uid="{0C31194D-8EC5-4145-96F3-8042036BBF20}"/>
    <cellStyle name="40% - Accent5 7 2 2 2" xfId="43044" xr:uid="{89E06980-286E-4DF6-8061-97B5ED00EECC}"/>
    <cellStyle name="40% - Accent5 7 2 3" xfId="20406" xr:uid="{8676B81C-C379-4FA7-B993-0AA1C52DDCF6}"/>
    <cellStyle name="40% - Accent5 7 2 3 2" xfId="45560" xr:uid="{4F5F59D6-7E35-48F1-8634-570A239B6208}"/>
    <cellStyle name="40% - Accent5 7 2 4" xfId="40839" xr:uid="{F641B117-51CA-4F3F-BC94-5B2519F55A4E}"/>
    <cellStyle name="40% - Accent5 7 2 5" xfId="9802" xr:uid="{14D4307F-805E-4E12-8666-9DD4E2B721E8}"/>
    <cellStyle name="40% - Accent5 7 3" xfId="7993" xr:uid="{D186A088-19EF-4E75-B8A1-E6556C80F835}"/>
    <cellStyle name="40% - Accent5 7 4" xfId="7285" xr:uid="{0B19D983-FF6C-4212-9579-68897A760CBF}"/>
    <cellStyle name="40% - Accent5 7 5" xfId="14379" xr:uid="{EC66C6A6-073B-43E7-9D67-50DE0796391A}"/>
    <cellStyle name="40% - Accent5 70" xfId="5830" xr:uid="{63EA0C55-B4D7-4D38-841F-B71898C3285E}"/>
    <cellStyle name="40% - Accent5 70 2" xfId="13268" xr:uid="{15F8B34B-C1A4-4BD2-A2B0-C133CE9453A6}"/>
    <cellStyle name="40% - Accent5 70 2 2" xfId="43971" xr:uid="{E4B67D50-ED2B-4C28-B955-343A6420D608}"/>
    <cellStyle name="40% - Accent5 70 3" xfId="21330" xr:uid="{35A6DCFC-9C69-4DC2-AC30-199486519B46}"/>
    <cellStyle name="40% - Accent5 70 3 2" xfId="46419" xr:uid="{C0729C5C-208C-4336-9AB1-656A62ACBA97}"/>
    <cellStyle name="40% - Accent5 70 4" xfId="41842" xr:uid="{F110BE9E-5CCA-4E21-9688-34BA9DFCEC80}"/>
    <cellStyle name="40% - Accent5 70 5" xfId="10879" xr:uid="{1EE2B0E0-2C4B-4DD4-81A4-47D493C3AEF5}"/>
    <cellStyle name="40% - Accent5 71" xfId="4335" xr:uid="{3B9E533F-6014-4420-8F18-980478E27BF1}"/>
    <cellStyle name="40% - Accent5 71 2" xfId="13269" xr:uid="{0E854707-5EBC-4D23-93D5-4C99E5D533D7}"/>
    <cellStyle name="40% - Accent5 71 2 2" xfId="43972" xr:uid="{3F92C6EF-986C-4EA2-BB7C-56DB4038FAC4}"/>
    <cellStyle name="40% - Accent5 71 3" xfId="21331" xr:uid="{8C00B551-27FB-487B-9179-E6937D8E35CD}"/>
    <cellStyle name="40% - Accent5 71 3 2" xfId="46420" xr:uid="{CE7400DA-332A-4A92-A351-0BACF44405C1}"/>
    <cellStyle name="40% - Accent5 71 4" xfId="41843" xr:uid="{0217AD1D-40C3-46A7-B7F7-E7D744ADE12D}"/>
    <cellStyle name="40% - Accent5 71 5" xfId="10880" xr:uid="{C9BBE89B-3384-4422-9C1D-FD23A84CD4FD}"/>
    <cellStyle name="40% - Accent5 72" xfId="5829" xr:uid="{B71FD469-1EBC-4D56-93E7-B8EE696C141A}"/>
    <cellStyle name="40% - Accent5 72 2" xfId="13270" xr:uid="{F44985A2-FD60-4311-A489-A3934A59F02C}"/>
    <cellStyle name="40% - Accent5 72 2 2" xfId="43973" xr:uid="{981FABC5-19FD-4DEB-B787-1711CCF2925A}"/>
    <cellStyle name="40% - Accent5 72 3" xfId="21332" xr:uid="{C59A5232-BCA5-42B1-98A9-089DCAFF7230}"/>
    <cellStyle name="40% - Accent5 72 3 2" xfId="46421" xr:uid="{6F9B9DB4-AB5E-4C44-AA6E-380788AF6168}"/>
    <cellStyle name="40% - Accent5 72 4" xfId="41844" xr:uid="{6AFFDB9D-EF57-491F-9CFA-35BB9B7B20B7}"/>
    <cellStyle name="40% - Accent5 72 5" xfId="10881" xr:uid="{67B2074A-D059-472D-A30C-59982C576EDF}"/>
    <cellStyle name="40% - Accent5 73" xfId="5828" xr:uid="{F238E643-D86E-4408-9DE5-3733869E65FB}"/>
    <cellStyle name="40% - Accent5 73 2" xfId="13271" xr:uid="{EEB7226A-10C7-45A5-A1DE-011A5D31FD6E}"/>
    <cellStyle name="40% - Accent5 73 2 2" xfId="43974" xr:uid="{20A99E22-65E6-4A47-846E-EC21DF0EDA01}"/>
    <cellStyle name="40% - Accent5 73 3" xfId="21333" xr:uid="{E28C9B31-A174-47E7-9D33-2CAD514E542A}"/>
    <cellStyle name="40% - Accent5 73 3 2" xfId="46422" xr:uid="{D491D289-B91D-4E7A-B603-FEF4EEEAFEBF}"/>
    <cellStyle name="40% - Accent5 73 4" xfId="41845" xr:uid="{363CFC1E-3274-4584-AB7C-27DD102A6D43}"/>
    <cellStyle name="40% - Accent5 73 5" xfId="10882" xr:uid="{0E917A17-3C53-4145-99E6-117202390CD6}"/>
    <cellStyle name="40% - Accent5 74" xfId="5827" xr:uid="{D069897B-4C17-4CD1-B495-6E3F0AE77915}"/>
    <cellStyle name="40% - Accent5 74 2" xfId="13272" xr:uid="{66736917-7D44-4A75-A8EC-7A7F005B6041}"/>
    <cellStyle name="40% - Accent5 74 2 2" xfId="43975" xr:uid="{820A3494-5D71-45C8-A423-79A801E650D2}"/>
    <cellStyle name="40% - Accent5 74 3" xfId="21334" xr:uid="{A9A01AE6-34B7-42D2-BBE4-348562C98217}"/>
    <cellStyle name="40% - Accent5 74 3 2" xfId="46423" xr:uid="{FB5AB842-BC0E-485B-B550-F89C26B8E2F4}"/>
    <cellStyle name="40% - Accent5 74 4" xfId="41846" xr:uid="{445B1ECD-E274-40B3-BA5D-EA35BFA75B80}"/>
    <cellStyle name="40% - Accent5 74 5" xfId="10883" xr:uid="{B4625B76-970E-4464-A888-F0071D3764DD}"/>
    <cellStyle name="40% - Accent5 75" xfId="5826" xr:uid="{4AF83BF6-3912-42BC-91C8-B55B929C7FCA}"/>
    <cellStyle name="40% - Accent5 75 2" xfId="13273" xr:uid="{A12ACEDC-3EEF-480C-AC70-4AEEAD2735B8}"/>
    <cellStyle name="40% - Accent5 75 2 2" xfId="43976" xr:uid="{4D556C89-2000-4132-9C68-04F87C093EC0}"/>
    <cellStyle name="40% - Accent5 75 3" xfId="21335" xr:uid="{52110518-F688-4FCF-86AE-3C4913078E8D}"/>
    <cellStyle name="40% - Accent5 75 3 2" xfId="46424" xr:uid="{FAD27A61-E9CF-4416-9DCA-549FD2B56CC8}"/>
    <cellStyle name="40% - Accent5 75 4" xfId="41847" xr:uid="{A0B041EE-9ADA-4082-BBC7-03AB0DF5BEE0}"/>
    <cellStyle name="40% - Accent5 75 5" xfId="10884" xr:uid="{5D27886F-D5F5-4999-970D-F07C38D4A8D5}"/>
    <cellStyle name="40% - Accent5 76" xfId="5825" xr:uid="{794AEE7E-BCD0-4320-85D4-B813CA54E501}"/>
    <cellStyle name="40% - Accent5 76 2" xfId="13274" xr:uid="{0840621A-094D-4C42-9ED7-302DFADBFEF6}"/>
    <cellStyle name="40% - Accent5 76 2 2" xfId="43977" xr:uid="{554B0A84-FEE5-422B-A49D-4218A38C3CDC}"/>
    <cellStyle name="40% - Accent5 76 3" xfId="21336" xr:uid="{2749D31D-E31B-43B3-A66E-8C35FA8514E5}"/>
    <cellStyle name="40% - Accent5 76 3 2" xfId="46425" xr:uid="{ED883CDC-7AAE-49E8-83F1-68AD3B52A504}"/>
    <cellStyle name="40% - Accent5 76 4" xfId="41848" xr:uid="{B5E618B7-62B3-465C-B689-AF7DBCD76EA8}"/>
    <cellStyle name="40% - Accent5 76 5" xfId="10885" xr:uid="{529EDF38-115A-42D5-8EC3-A41A7E4D1744}"/>
    <cellStyle name="40% - Accent5 77" xfId="5824" xr:uid="{CAAEA435-92FF-4251-A2AD-EC73F7BD9B72}"/>
    <cellStyle name="40% - Accent5 77 2" xfId="13275" xr:uid="{53C7C369-C2ED-403B-B299-27AD1E8E3DFA}"/>
    <cellStyle name="40% - Accent5 77 2 2" xfId="43978" xr:uid="{1A8B1E30-79E7-4A70-9484-7850290E43B2}"/>
    <cellStyle name="40% - Accent5 77 3" xfId="21337" xr:uid="{E3570E3B-7F47-44F9-AD50-46ACD95C17B8}"/>
    <cellStyle name="40% - Accent5 77 3 2" xfId="46426" xr:uid="{3443D8FB-8022-4654-8257-AB775316B9D0}"/>
    <cellStyle name="40% - Accent5 77 4" xfId="41849" xr:uid="{02DFEFB9-83EC-4E65-80E4-C7AC9193E093}"/>
    <cellStyle name="40% - Accent5 77 5" xfId="10886" xr:uid="{AF0A4DC5-4FC3-4DEF-853C-4A58E0258C4F}"/>
    <cellStyle name="40% - Accent5 78" xfId="5823" xr:uid="{7C9D694C-C28D-4CEA-9FEF-D90CE60B5A4F}"/>
    <cellStyle name="40% - Accent5 78 2" xfId="13276" xr:uid="{C2441F7F-2BF6-4B5B-8115-8FBE38C7AADD}"/>
    <cellStyle name="40% - Accent5 78 2 2" xfId="43979" xr:uid="{55AD9267-BB26-42E3-99E8-0BF3476714E1}"/>
    <cellStyle name="40% - Accent5 78 3" xfId="21338" xr:uid="{1A401B07-3ECE-477C-A628-65A5EFB8C86D}"/>
    <cellStyle name="40% - Accent5 78 3 2" xfId="46427" xr:uid="{19DFD2DC-0C9D-4EDD-9D7D-FA30D1F6F140}"/>
    <cellStyle name="40% - Accent5 78 4" xfId="41850" xr:uid="{F7B0658C-9855-4753-9539-F731F296A308}"/>
    <cellStyle name="40% - Accent5 78 5" xfId="10887" xr:uid="{4699AB7B-26D6-4B2C-BA6D-CAD4AD7D6A77}"/>
    <cellStyle name="40% - Accent5 79" xfId="5822" xr:uid="{FB3C6780-5F3F-4A2A-AAFA-5D43DCC34E3A}"/>
    <cellStyle name="40% - Accent5 79 2" xfId="13277" xr:uid="{C472CEF2-A00A-4D1D-BA80-83DEAC3B22CF}"/>
    <cellStyle name="40% - Accent5 79 2 2" xfId="43980" xr:uid="{E1EF15E0-F7EB-4B02-9FCF-2B03E77153FE}"/>
    <cellStyle name="40% - Accent5 79 3" xfId="21339" xr:uid="{FD4B96D4-CF86-4610-9EA9-5747F3EF1760}"/>
    <cellStyle name="40% - Accent5 79 3 2" xfId="46428" xr:uid="{D6E2A1D4-DF46-4FD4-AF2F-D3039FADDC11}"/>
    <cellStyle name="40% - Accent5 79 4" xfId="41851" xr:uid="{F0BD0E6C-89EA-4948-91E1-3245DAD3F9A6}"/>
    <cellStyle name="40% - Accent5 79 5" xfId="10888" xr:uid="{83D7B200-9999-4025-B50C-959EACFEA0E9}"/>
    <cellStyle name="40% - Accent5 8" xfId="1861" xr:uid="{80DA97D1-8048-4F29-AA56-C5005FA15583}"/>
    <cellStyle name="40% - Accent5 8 2" xfId="6941" xr:uid="{9B51624D-15ED-4ADE-9A5F-74B2DD93887F}"/>
    <cellStyle name="40% - Accent5 8 2 2" xfId="12272" xr:uid="{A7ED926C-1DEC-40EC-8DB2-A54A78F72C29}"/>
    <cellStyle name="40% - Accent5 8 2 2 2" xfId="43045" xr:uid="{5AFE7CF7-1A2C-4D81-89FC-330802D2AD5C}"/>
    <cellStyle name="40% - Accent5 8 2 3" xfId="20407" xr:uid="{4C08179E-6F57-4FA0-B864-83F1F53BFA6A}"/>
    <cellStyle name="40% - Accent5 8 2 3 2" xfId="45561" xr:uid="{1E0A51D9-DF1C-4877-BDFA-F033E6E876AA}"/>
    <cellStyle name="40% - Accent5 8 2 4" xfId="40840" xr:uid="{E18B6645-0293-416C-BBB3-C7A7653A4306}"/>
    <cellStyle name="40% - Accent5 8 2 5" xfId="9803" xr:uid="{90AE5DA0-762E-45D3-B607-1BB1E31E8CC1}"/>
    <cellStyle name="40% - Accent5 8 3" xfId="8010" xr:uid="{1AA794CC-1ADF-437F-887C-7DBDCAD97EA0}"/>
    <cellStyle name="40% - Accent5 8 4" xfId="7284" xr:uid="{951318F7-1496-4209-BB4B-48E2A40BD399}"/>
    <cellStyle name="40% - Accent5 8 5" xfId="14380" xr:uid="{07A8208E-14A9-488A-B7C5-6558FE5BAA5E}"/>
    <cellStyle name="40% - Accent5 80" xfId="5821" xr:uid="{9E95A25D-2D26-4E4F-A700-784C07E416AD}"/>
    <cellStyle name="40% - Accent5 80 2" xfId="13278" xr:uid="{A578C6BB-16A2-4B39-90B7-8173F97000DB}"/>
    <cellStyle name="40% - Accent5 80 2 2" xfId="43981" xr:uid="{F100BB21-4742-4206-A962-FB59C8FF59FA}"/>
    <cellStyle name="40% - Accent5 80 3" xfId="21340" xr:uid="{952F2115-EA52-4332-A56C-FF02CF35C51A}"/>
    <cellStyle name="40% - Accent5 80 3 2" xfId="46429" xr:uid="{91E097A3-2491-4D24-ADB7-2DF05B15D173}"/>
    <cellStyle name="40% - Accent5 80 4" xfId="41852" xr:uid="{674D73DB-FE18-4ABF-A47E-D147675D1FCA}"/>
    <cellStyle name="40% - Accent5 80 5" xfId="10889" xr:uid="{6E139CEF-EE7B-46F8-9A86-615FD429518A}"/>
    <cellStyle name="40% - Accent5 81" xfId="5820" xr:uid="{D3A13460-4C12-46B2-8763-5B97BC805C2A}"/>
    <cellStyle name="40% - Accent5 81 2" xfId="13279" xr:uid="{B06B4CC0-FEC5-45A3-8B18-98EE7E8F16C7}"/>
    <cellStyle name="40% - Accent5 81 2 2" xfId="43982" xr:uid="{AEB530AB-5198-4E2F-8DD0-75E366780A54}"/>
    <cellStyle name="40% - Accent5 81 3" xfId="21341" xr:uid="{DE3A1295-AF59-4FBE-94A6-DA58E277AD92}"/>
    <cellStyle name="40% - Accent5 81 3 2" xfId="46430" xr:uid="{47EA113F-A233-4229-BFA2-B9A83D02E169}"/>
    <cellStyle name="40% - Accent5 81 4" xfId="41853" xr:uid="{5679EEC4-6963-44CB-A842-99D4936776D7}"/>
    <cellStyle name="40% - Accent5 81 5" xfId="10890" xr:uid="{51FEC7E0-C51D-4574-93BA-06C0E63D5DBB}"/>
    <cellStyle name="40% - Accent5 82" xfId="5819" xr:uid="{968852AC-8A6F-4AD0-B20B-57BA55D6DBE8}"/>
    <cellStyle name="40% - Accent5 82 2" xfId="13280" xr:uid="{3BB584D4-F770-476C-9997-D41B0CE5D30E}"/>
    <cellStyle name="40% - Accent5 82 2 2" xfId="43983" xr:uid="{7448D9B1-F1D1-4CF8-82EF-0CADFF0B4881}"/>
    <cellStyle name="40% - Accent5 82 3" xfId="21342" xr:uid="{FF17CA00-D88A-4996-B10F-A8F1BCA71010}"/>
    <cellStyle name="40% - Accent5 82 3 2" xfId="46431" xr:uid="{3064C69C-DF2D-4637-996B-7B7659A9DB3B}"/>
    <cellStyle name="40% - Accent5 82 4" xfId="41854" xr:uid="{FA6291CF-79A7-44F9-8535-56F0C4C11083}"/>
    <cellStyle name="40% - Accent5 82 5" xfId="10891" xr:uid="{70E71865-54FD-4B38-AC2A-CA64E28148AD}"/>
    <cellStyle name="40% - Accent5 83" xfId="5818" xr:uid="{9875E6D5-43C8-4268-B6B6-0BC9698E5CC6}"/>
    <cellStyle name="40% - Accent5 83 2" xfId="13281" xr:uid="{6036ACAA-5981-4089-9807-A9A14526ED8E}"/>
    <cellStyle name="40% - Accent5 83 2 2" xfId="43984" xr:uid="{545627AE-FD91-4E3E-B748-450BE88D68F9}"/>
    <cellStyle name="40% - Accent5 83 3" xfId="21343" xr:uid="{91EF6701-B75A-496D-AFD2-563752831A0B}"/>
    <cellStyle name="40% - Accent5 83 3 2" xfId="46432" xr:uid="{9B02536C-73E0-4109-87C7-E1963506F2B5}"/>
    <cellStyle name="40% - Accent5 83 4" xfId="41855" xr:uid="{E66ED009-AC67-46AD-AE69-806088B75517}"/>
    <cellStyle name="40% - Accent5 83 5" xfId="10892" xr:uid="{FCAFADF2-1D0F-4718-91A6-906AF94BC68F}"/>
    <cellStyle name="40% - Accent5 84" xfId="7804" xr:uid="{66A280C2-8A80-4CB4-AA00-B28B22F4F0C2}"/>
    <cellStyle name="40% - Accent5 84 2" xfId="8148" xr:uid="{E51E8697-82C5-473D-A2FB-3E18E4A68BF6}"/>
    <cellStyle name="40% - Accent5 85" xfId="7824" xr:uid="{0EAA7065-9213-4445-B2F0-127FF3A57AC4}"/>
    <cellStyle name="40% - Accent5 85 2" xfId="8174" xr:uid="{FB81C745-35D1-4709-8192-3E59435D6350}"/>
    <cellStyle name="40% - Accent5 86" xfId="7839" xr:uid="{5A34F042-F2C2-492F-8060-C34AF47F7684}"/>
    <cellStyle name="40% - Accent5 86 2" xfId="8188" xr:uid="{BDB08353-C2DB-439C-9992-4D58FB598D43}"/>
    <cellStyle name="40% - Accent5 87" xfId="7855" xr:uid="{C13863A6-D319-4835-84B6-F1FEC15EB4F0}"/>
    <cellStyle name="40% - Accent5 87 2" xfId="8203" xr:uid="{4DA4F16B-D00F-43C2-B8BA-BCB25A7BFFB6}"/>
    <cellStyle name="40% - Accent5 88" xfId="7872" xr:uid="{32ACCFAE-CCD7-4335-A0EA-79B3D3C2A0AE}"/>
    <cellStyle name="40% - Accent5 88 2" xfId="8218" xr:uid="{56207EEF-DED9-42DC-8CE0-2AFF192486BA}"/>
    <cellStyle name="40% - Accent5 89" xfId="7898" xr:uid="{D0CD20DE-8CED-43EF-A197-29CB7C373049}"/>
    <cellStyle name="40% - Accent5 9" xfId="1862" xr:uid="{BC960351-9EB2-4DA4-BF83-AD716F1A3860}"/>
    <cellStyle name="40% - Accent5 9 2" xfId="6939" xr:uid="{6D18A908-BC41-447A-AEC4-3414D2DBB295}"/>
    <cellStyle name="40% - Accent5 9 2 2" xfId="12274" xr:uid="{7C4BABE5-B068-48B5-8C2C-AC96D4E92B4F}"/>
    <cellStyle name="40% - Accent5 9 2 2 2" xfId="43047" xr:uid="{373FA63A-E8FC-461A-B00B-FCEF299D1E14}"/>
    <cellStyle name="40% - Accent5 9 2 3" xfId="20409" xr:uid="{30791287-E0C1-4FE8-88FE-6B401D10B883}"/>
    <cellStyle name="40% - Accent5 9 2 3 2" xfId="45563" xr:uid="{C2493C54-71E0-4AE9-9F09-9912B87BE80D}"/>
    <cellStyle name="40% - Accent5 9 2 4" xfId="40842" xr:uid="{91C273B6-E703-467F-A19C-9D24F077809E}"/>
    <cellStyle name="40% - Accent5 9 2 5" xfId="9805" xr:uid="{5635D47F-F874-4271-8B0B-D876AC8090E0}"/>
    <cellStyle name="40% - Accent5 9 3" xfId="8460" xr:uid="{7E2A5B83-1DA0-4115-BFDB-317298817697}"/>
    <cellStyle name="40% - Accent5 9 3 2" xfId="13591" xr:uid="{B8D71F5A-9D70-4A7E-9E94-06E5B89848AE}"/>
    <cellStyle name="40% - Accent5 9 3 3" xfId="40841" xr:uid="{5AD93B74-FBDF-4D8F-8D8A-4DFD68133287}"/>
    <cellStyle name="40% - Accent5 9 3 4" xfId="9804" xr:uid="{C4A4E54E-104E-44B9-83F7-91161CD18E64}"/>
    <cellStyle name="40% - Accent5 9 4" xfId="6940" xr:uid="{46C0A5F0-3375-4A03-A74E-3D0A7BBC5413}"/>
    <cellStyle name="40% - Accent5 9 4 2" xfId="20408" xr:uid="{E52A5574-8EF6-4715-9EB4-B1163D0ACAB9}"/>
    <cellStyle name="40% - Accent5 9 4 2 2" xfId="45562" xr:uid="{68BB2917-B7E3-4D10-A6DE-332ADD502802}"/>
    <cellStyle name="40% - Accent5 9 4 3" xfId="43046" xr:uid="{0E8985A3-51A4-45ED-8CB9-92609090F1E4}"/>
    <cellStyle name="40% - Accent5 9 4 4" xfId="12273" xr:uid="{A0DCF50C-349A-4DEF-8908-9EA997489628}"/>
    <cellStyle name="40% - Accent5 9 5" xfId="7283" xr:uid="{54349D7C-256A-42EE-9477-E123A3591CD2}"/>
    <cellStyle name="40% - Accent5 9 6" xfId="14381" xr:uid="{3A937612-E6FF-4F5C-8D2C-F60C8E4F5DDF}"/>
    <cellStyle name="40% - Accent5 90" xfId="8039" xr:uid="{95BC5D84-BE11-48EE-9C42-98788AA1EB75}"/>
    <cellStyle name="40% - Accent5 91" xfId="8276" xr:uid="{FF9281DE-6197-44A6-8320-51992A13EB96}"/>
    <cellStyle name="40% - Accent5 91 2" xfId="8549" xr:uid="{D58A5B1B-E11B-4024-9553-8D4F60AC3074}"/>
    <cellStyle name="40% - Accent5 92" xfId="8300" xr:uid="{DBBCF721-A3F0-4848-9ED0-F2970896E1EF}"/>
    <cellStyle name="40% - Accent5 92 2" xfId="8566" xr:uid="{2DDE1323-C6B2-4242-9657-CC96D6C65A8F}"/>
    <cellStyle name="40% - Accent5 93" xfId="8319" xr:uid="{58F55BD4-9B50-4285-B2A1-67144858965D}"/>
    <cellStyle name="40% - Accent5 93 2" xfId="8581" xr:uid="{A22EF648-ABD0-40B0-ACBC-696F64CE4E7A}"/>
    <cellStyle name="40% - Accent5 94" xfId="8336" xr:uid="{9C3AD594-7815-426D-BC95-68558D31D67C}"/>
    <cellStyle name="40% - Accent5 95" xfId="6910" xr:uid="{DE934E68-D87F-4CC6-B2FF-AAF14BFC678A}"/>
    <cellStyle name="40% - Accent5 96" xfId="11148" xr:uid="{BCC39250-E5B3-4F6C-8596-9EA23FA2D1FD}"/>
    <cellStyle name="40% - Accent5 97" xfId="11152" xr:uid="{07F71451-31E3-4772-80A5-7949DAFDA9FA}"/>
    <cellStyle name="40% - Accent5 98" xfId="11181" xr:uid="{E1910C72-A2F2-4245-B188-CC86E3A03639}"/>
    <cellStyle name="40% - Accent5 99" xfId="13767" xr:uid="{FC697131-5B5E-4C48-9299-153DCC331D28}"/>
    <cellStyle name="40% - Accent5 99 2" xfId="44251" xr:uid="{36738168-944C-4748-979D-993EDB7831A4}"/>
    <cellStyle name="40% - Accent6" xfId="4213" builtinId="51" customBuiltin="1"/>
    <cellStyle name="40% - Accent6 10" xfId="1863" xr:uid="{DDD6ED3F-2231-48F3-9A27-CD43D99CFB2A}"/>
    <cellStyle name="40% - Accent6 10 2" xfId="6938" xr:uid="{1047EDEE-9EC1-4A75-8D5E-E971C3E006AB}"/>
    <cellStyle name="40% - Accent6 10 2 2" xfId="12275" xr:uid="{62AD9F70-74AD-4AF5-8B66-DA99C8E7D4CD}"/>
    <cellStyle name="40% - Accent6 10 2 2 2" xfId="43048" xr:uid="{D109188A-DB5A-4352-865C-F474E065A4B5}"/>
    <cellStyle name="40% - Accent6 10 2 3" xfId="20410" xr:uid="{133B3AFD-B9C3-4618-B4F7-1C1B5E22532A}"/>
    <cellStyle name="40% - Accent6 10 2 3 2" xfId="45564" xr:uid="{8350527D-AC5F-4E9F-AE9A-921E9EC9B972}"/>
    <cellStyle name="40% - Accent6 10 2 4" xfId="40844" xr:uid="{766EDDCB-DFA3-475B-B27C-9402D23AEBE9}"/>
    <cellStyle name="40% - Accent6 10 2 5" xfId="9807" xr:uid="{6DD3804C-DCFC-4120-8FA7-52952FFFC066}"/>
    <cellStyle name="40% - Accent6 10 3" xfId="7282" xr:uid="{A336B065-3DC7-47D3-BAD2-52069E67CBFD}"/>
    <cellStyle name="40% - Accent6 10 3 2" xfId="11708" xr:uid="{8FEC0F2D-36D5-4D44-A818-77448DFA8177}"/>
    <cellStyle name="40% - Accent6 10 3 2 2" xfId="42487" xr:uid="{C9628460-7684-45AC-B2FB-C4288321E1F2}"/>
    <cellStyle name="40% - Accent6 10 3 3" xfId="40843" xr:uid="{9378D8E2-4503-4D7B-8B2C-3C31DB6930CA}"/>
    <cellStyle name="40% - Accent6 10 3 4" xfId="9806" xr:uid="{F3305571-E938-4CAC-8407-5868B756C5E9}"/>
    <cellStyle name="40% - Accent6 10 4" xfId="14382" xr:uid="{9DF3364D-0F43-40C1-8FA3-2DA977DFA03A}"/>
    <cellStyle name="40% - Accent6 10 5" xfId="19868" xr:uid="{BE1BB286-3E86-49D2-8C6C-F47460F5C552}"/>
    <cellStyle name="40% - Accent6 10 5 2" xfId="45035" xr:uid="{31F797F5-60E5-42F5-9F01-AD3AD30C6E21}"/>
    <cellStyle name="40% - Accent6 100" xfId="13800" xr:uid="{D3E29FB3-9A1C-4666-B0DC-E0D99C5A894B}"/>
    <cellStyle name="40% - Accent6 100 2" xfId="44284" xr:uid="{9ADF96D6-6007-45F6-9FCF-346C30848E1B}"/>
    <cellStyle name="40% - Accent6 101" xfId="19819" xr:uid="{8A4F5A71-DC9E-4BCC-A1E1-1FBF6DB2883F}"/>
    <cellStyle name="40% - Accent6 101 2" xfId="45012" xr:uid="{1BC04C80-D21A-4EB9-B19F-A2B347069DFB}"/>
    <cellStyle name="40% - Accent6 102" xfId="42069" xr:uid="{8DFB6C58-B1BB-41EF-9DA2-23D7439DC5FC}"/>
    <cellStyle name="40% - Accent6 103" xfId="8647" xr:uid="{31C8FAD2-EDA8-4E0A-81E4-ADDF3F75B8F2}"/>
    <cellStyle name="40% - Accent6 11" xfId="1864" xr:uid="{02C0BAE1-1309-45A4-BD5A-8F3403DD54AA}"/>
    <cellStyle name="40% - Accent6 11 2" xfId="6936" xr:uid="{C105C07B-4A40-4219-A731-BC4F10ACE16D}"/>
    <cellStyle name="40% - Accent6 11 2 2" xfId="12277" xr:uid="{B43B6E28-D964-4104-B28A-E65C84CD5438}"/>
    <cellStyle name="40% - Accent6 11 2 2 2" xfId="43050" xr:uid="{6DFA4E6A-B5C0-4684-AA77-A039D8BFB6FF}"/>
    <cellStyle name="40% - Accent6 11 2 3" xfId="20412" xr:uid="{B8D0AB4A-CA51-4B67-9780-E78B45196594}"/>
    <cellStyle name="40% - Accent6 11 2 3 2" xfId="45566" xr:uid="{DF148731-D254-40F5-884C-920C1A689304}"/>
    <cellStyle name="40% - Accent6 11 2 4" xfId="40846" xr:uid="{94BF11BA-7978-42AE-92E7-C23B5132CB76}"/>
    <cellStyle name="40% - Accent6 11 2 5" xfId="9809" xr:uid="{A41CCB67-851F-4D6C-B856-F2A3A89B2084}"/>
    <cellStyle name="40% - Accent6 11 3" xfId="8461" xr:uid="{D032A2C2-B70E-45AC-94FC-4DF10551F9B6}"/>
    <cellStyle name="40% - Accent6 11 3 2" xfId="13592" xr:uid="{F773EB34-2054-407F-B20D-1D90E12A6986}"/>
    <cellStyle name="40% - Accent6 11 3 3" xfId="40845" xr:uid="{47ED6A5C-EAB8-4CD1-86D6-51C846533156}"/>
    <cellStyle name="40% - Accent6 11 3 4" xfId="9808" xr:uid="{71D5DA08-4975-4708-97AC-E22DA08EA547}"/>
    <cellStyle name="40% - Accent6 11 4" xfId="6937" xr:uid="{245ABF01-8DB8-4F3F-896F-A91CBE1C89A8}"/>
    <cellStyle name="40% - Accent6 11 4 2" xfId="20411" xr:uid="{7A5868A0-F115-4112-8523-0B9918631CDF}"/>
    <cellStyle name="40% - Accent6 11 4 2 2" xfId="45565" xr:uid="{E9184C1C-CCE7-41ED-9D0D-09B594D8617B}"/>
    <cellStyle name="40% - Accent6 11 4 3" xfId="43049" xr:uid="{A75D6D37-C94B-4A81-906A-BDE0E1A5D827}"/>
    <cellStyle name="40% - Accent6 11 4 4" xfId="12276" xr:uid="{CA27673B-9D86-46BE-8293-54E00A87E705}"/>
    <cellStyle name="40% - Accent6 11 5" xfId="7281" xr:uid="{0462A779-8588-4D96-A44F-B85C866B5428}"/>
    <cellStyle name="40% - Accent6 11 6" xfId="14383" xr:uid="{FD4DEEE5-5D87-4566-819B-EBA24CAF0C60}"/>
    <cellStyle name="40% - Accent6 12" xfId="1865" xr:uid="{FAF90B8A-32D9-4F9D-A86E-B0DA040439F8}"/>
    <cellStyle name="40% - Accent6 12 2" xfId="6934" xr:uid="{1053A8A3-513C-488F-AA43-90360C9E1AF3}"/>
    <cellStyle name="40% - Accent6 12 2 2" xfId="12279" xr:uid="{56132BEA-25D3-4B18-B6E6-69D0B63863DC}"/>
    <cellStyle name="40% - Accent6 12 2 2 2" xfId="43052" xr:uid="{BFCDD6CA-CE12-41F9-A460-7F1BAACAC04A}"/>
    <cellStyle name="40% - Accent6 12 2 3" xfId="20414" xr:uid="{28431A13-1ED2-4F23-BBC2-275405BB3E09}"/>
    <cellStyle name="40% - Accent6 12 2 3 2" xfId="45568" xr:uid="{89BF3177-90D7-406E-A3B7-21D409CAE63B}"/>
    <cellStyle name="40% - Accent6 12 2 4" xfId="40848" xr:uid="{809B1B04-BED2-4CAA-85EA-987BE4BC89D9}"/>
    <cellStyle name="40% - Accent6 12 2 5" xfId="9811" xr:uid="{BCE0290F-21BC-4DB1-AB95-B2879C7ADBC0}"/>
    <cellStyle name="40% - Accent6 12 3" xfId="8462" xr:uid="{9A596500-B323-4835-9768-F34EA70E61E4}"/>
    <cellStyle name="40% - Accent6 12 3 2" xfId="13593" xr:uid="{51460048-590C-4229-BD35-4BEA95021D43}"/>
    <cellStyle name="40% - Accent6 12 3 3" xfId="40847" xr:uid="{24DEB496-B5FE-49A6-9CDE-DAF147FAD4D9}"/>
    <cellStyle name="40% - Accent6 12 3 4" xfId="9810" xr:uid="{E179A59C-0917-451F-A78D-B4E1D23A6730}"/>
    <cellStyle name="40% - Accent6 12 4" xfId="6935" xr:uid="{ECB06194-66BC-401D-B92B-7030D9F8E9D6}"/>
    <cellStyle name="40% - Accent6 12 4 2" xfId="20413" xr:uid="{C6DD730C-7165-424F-A7D0-EDE0703EDCC9}"/>
    <cellStyle name="40% - Accent6 12 4 2 2" xfId="45567" xr:uid="{B2587B3B-5F1F-4271-9AD3-FA9C0DE16BB4}"/>
    <cellStyle name="40% - Accent6 12 4 3" xfId="43051" xr:uid="{D4AB2FB4-17D5-4396-B2FB-BC1654C45E93}"/>
    <cellStyle name="40% - Accent6 12 4 4" xfId="12278" xr:uid="{8C6CB91F-A7C9-4091-B7CE-CA5A816BFDDB}"/>
    <cellStyle name="40% - Accent6 12 5" xfId="7280" xr:uid="{03EFC63A-D718-412F-AD75-070E6AAD0E43}"/>
    <cellStyle name="40% - Accent6 12 6" xfId="14384" xr:uid="{2494BF11-B108-4270-A575-17C666015889}"/>
    <cellStyle name="40% - Accent6 13" xfId="1866" xr:uid="{CFE1C6EB-27D4-4E49-917E-3800DF705DA9}"/>
    <cellStyle name="40% - Accent6 13 2" xfId="6932" xr:uid="{8A719226-3BF4-4DE6-AFE1-B941AFF4210D}"/>
    <cellStyle name="40% - Accent6 13 2 2" xfId="12281" xr:uid="{E80B0A7F-B17A-46CF-A574-C332EE940DB9}"/>
    <cellStyle name="40% - Accent6 13 2 2 2" xfId="43054" xr:uid="{55E71BA1-4A97-4BD0-8B68-57F3410947FF}"/>
    <cellStyle name="40% - Accent6 13 2 3" xfId="20416" xr:uid="{15505A15-4BDA-4583-9677-D18FA88FFC92}"/>
    <cellStyle name="40% - Accent6 13 2 3 2" xfId="45570" xr:uid="{70066184-F800-42CC-9213-7B88240FBBCA}"/>
    <cellStyle name="40% - Accent6 13 2 4" xfId="40850" xr:uid="{CEB8B069-B628-4CA4-911B-C653D722A1F7}"/>
    <cellStyle name="40% - Accent6 13 2 5" xfId="9813" xr:uid="{1F2C8A78-F241-412F-9ABC-C320074D8CE9}"/>
    <cellStyle name="40% - Accent6 13 3" xfId="8463" xr:uid="{61BB7128-1BD6-4AA9-B4F6-8B95A1C05E7E}"/>
    <cellStyle name="40% - Accent6 13 3 2" xfId="13594" xr:uid="{7A3517D5-CE37-4697-BA69-08CBA1D777E8}"/>
    <cellStyle name="40% - Accent6 13 3 3" xfId="40849" xr:uid="{2DF9F9BD-7D79-4850-8AC5-0C9AD500D9EC}"/>
    <cellStyle name="40% - Accent6 13 3 4" xfId="9812" xr:uid="{3A4CDDC0-E8DA-474A-8978-BBE132751C54}"/>
    <cellStyle name="40% - Accent6 13 4" xfId="6933" xr:uid="{4C4FBE90-927B-4011-85D5-5E474BC5CA93}"/>
    <cellStyle name="40% - Accent6 13 4 2" xfId="20415" xr:uid="{A45B847C-0CAC-43C1-8F98-0590B430DFBD}"/>
    <cellStyle name="40% - Accent6 13 4 2 2" xfId="45569" xr:uid="{14A5C66C-03C0-4FD9-B850-411135DA5409}"/>
    <cellStyle name="40% - Accent6 13 4 3" xfId="43053" xr:uid="{FEC6D841-A3B8-4DBD-A810-0515A80AC684}"/>
    <cellStyle name="40% - Accent6 13 4 4" xfId="12280" xr:uid="{B0706E1B-65C9-4DD3-87BD-2FBE80B8EEC5}"/>
    <cellStyle name="40% - Accent6 13 5" xfId="7279" xr:uid="{8D9D5378-3AB3-4007-BF8C-2821B2E27759}"/>
    <cellStyle name="40% - Accent6 13 6" xfId="14385" xr:uid="{2C4203BF-B24A-4FE3-9ECB-16393A57B1D8}"/>
    <cellStyle name="40% - Accent6 14" xfId="1867" xr:uid="{14B2E902-F8D2-414E-ABAB-0406BC06CB91}"/>
    <cellStyle name="40% - Accent6 14 2" xfId="4704" xr:uid="{9FE847C3-151E-4327-9642-36D73B7AEB53}"/>
    <cellStyle name="40% - Accent6 14 2 2" xfId="12283" xr:uid="{FDAD0435-D2BF-4E99-9A63-78E1AE674F0A}"/>
    <cellStyle name="40% - Accent6 14 2 2 2" xfId="43056" xr:uid="{50BB1A86-5820-491F-88BA-621D8D4A425E}"/>
    <cellStyle name="40% - Accent6 14 2 3" xfId="20418" xr:uid="{6F667610-39AF-430E-902E-562B8AF59B52}"/>
    <cellStyle name="40% - Accent6 14 2 3 2" xfId="45572" xr:uid="{9B0B84B8-EF59-4F1F-97D1-1D6AC056374C}"/>
    <cellStyle name="40% - Accent6 14 2 4" xfId="40852" xr:uid="{C751DD97-00A5-4187-8F43-B69F04DDC5A0}"/>
    <cellStyle name="40% - Accent6 14 2 5" xfId="9815" xr:uid="{7D573B4F-3E3E-46FA-A87D-9B3E047C2965}"/>
    <cellStyle name="40% - Accent6 14 3" xfId="8464" xr:uid="{D582DA03-6143-4C75-86CF-26A6B30ADFB7}"/>
    <cellStyle name="40% - Accent6 14 3 2" xfId="13595" xr:uid="{1C6F8E45-C55E-4612-929F-85CCB9D1C9E2}"/>
    <cellStyle name="40% - Accent6 14 3 3" xfId="40851" xr:uid="{7801E0E8-753F-42C0-8638-C7763B202B86}"/>
    <cellStyle name="40% - Accent6 14 3 4" xfId="9814" xr:uid="{A36425D4-E6C4-476D-9593-819ECB0BCAE0}"/>
    <cellStyle name="40% - Accent6 14 4" xfId="4705" xr:uid="{01D2706B-84C5-4D0D-B5B8-82952E93488F}"/>
    <cellStyle name="40% - Accent6 14 4 2" xfId="20417" xr:uid="{D498AC6A-D790-4A92-A59D-9DF81805A8FC}"/>
    <cellStyle name="40% - Accent6 14 4 2 2" xfId="45571" xr:uid="{DD2CEFB2-8D0E-4A1E-96D9-B75D28CDE3C9}"/>
    <cellStyle name="40% - Accent6 14 4 3" xfId="43055" xr:uid="{10807906-82D2-44F0-AB93-7D9319AF3741}"/>
    <cellStyle name="40% - Accent6 14 4 4" xfId="12282" xr:uid="{4B5359BD-EE7F-4DC0-9A22-BB755CC0F4D5}"/>
    <cellStyle name="40% - Accent6 14 5" xfId="7278" xr:uid="{273597AA-2C91-44A1-9156-FE3F70B5F388}"/>
    <cellStyle name="40% - Accent6 14 6" xfId="14386" xr:uid="{06895600-E10D-4C1D-B1EC-76D58E30B2B8}"/>
    <cellStyle name="40% - Accent6 15" xfId="1868" xr:uid="{6DFBFA26-A6BB-4C1C-9AB1-38BC0E113B1E}"/>
    <cellStyle name="40% - Accent6 15 2" xfId="6931" xr:uid="{40079F17-06F2-4C73-9E79-E21A0E19C913}"/>
    <cellStyle name="40% - Accent6 15 2 2" xfId="12284" xr:uid="{0DDF3B0B-C768-4EDE-89D1-5C886CD30B91}"/>
    <cellStyle name="40% - Accent6 15 2 2 2" xfId="43057" xr:uid="{8761CD35-1314-4590-8F20-C138E04C3149}"/>
    <cellStyle name="40% - Accent6 15 2 3" xfId="20419" xr:uid="{DFE8D992-83D3-40C1-A5E5-3E055A2BA264}"/>
    <cellStyle name="40% - Accent6 15 2 3 2" xfId="45573" xr:uid="{8365D240-FA57-491B-95E3-0136342A874C}"/>
    <cellStyle name="40% - Accent6 15 2 4" xfId="40854" xr:uid="{58BE3D45-679E-4E46-8F2F-7EEA9B443FE7}"/>
    <cellStyle name="40% - Accent6 15 2 5" xfId="9817" xr:uid="{190C715C-0512-4ACF-AFF1-57035D5C3E2D}"/>
    <cellStyle name="40% - Accent6 15 3" xfId="4958" xr:uid="{5844CF71-34C6-4973-9116-FA62A01E831C}"/>
    <cellStyle name="40% - Accent6 15 3 2" xfId="11734" xr:uid="{F04CC7E2-3031-4F79-B019-8DAEF0642C83}"/>
    <cellStyle name="40% - Accent6 15 3 2 2" xfId="42508" xr:uid="{F374F940-14A0-4A97-9F35-1C412D5D30C7}"/>
    <cellStyle name="40% - Accent6 15 3 3" xfId="40853" xr:uid="{E69BBCB5-B26A-4187-8788-762886193736}"/>
    <cellStyle name="40% - Accent6 15 3 4" xfId="9816" xr:uid="{BD45E8ED-1494-47DA-97A3-9F05E25112AC}"/>
    <cellStyle name="40% - Accent6 15 4" xfId="14387" xr:uid="{815B72C2-E53A-41FD-90DC-D454A7CD9C8F}"/>
    <cellStyle name="40% - Accent6 15 5" xfId="19893" xr:uid="{65CCA2B9-267A-41D8-8529-8A8387E21439}"/>
    <cellStyle name="40% - Accent6 15 5 2" xfId="45052" xr:uid="{8D2F3907-5190-4D25-B02B-2DA16F2AA6C0}"/>
    <cellStyle name="40% - Accent6 16" xfId="1869" xr:uid="{010941FF-EF15-4971-8F3B-C100DA7219AF}"/>
    <cellStyle name="40% - Accent6 16 2" xfId="6930" xr:uid="{EDE41DBB-05C6-4485-A4C5-7CC96C404406}"/>
    <cellStyle name="40% - Accent6 16 2 2" xfId="12285" xr:uid="{9D976DFC-FD1A-4E89-BC06-AED03B084BF7}"/>
    <cellStyle name="40% - Accent6 16 2 2 2" xfId="43058" xr:uid="{0A0D6476-9D09-4048-B748-FC5466E69A4F}"/>
    <cellStyle name="40% - Accent6 16 2 3" xfId="20420" xr:uid="{5BAB7F45-0736-42DB-ADFF-008B6E0245D6}"/>
    <cellStyle name="40% - Accent6 16 2 3 2" xfId="45574" xr:uid="{61DF11F2-F844-4393-AF23-17A1B55DE94C}"/>
    <cellStyle name="40% - Accent6 16 2 4" xfId="40856" xr:uid="{338BCE9B-9102-4490-873F-F882A12B7BD4}"/>
    <cellStyle name="40% - Accent6 16 2 5" xfId="9819" xr:uid="{DDF5A1C1-1B0F-4FEF-9FAA-AFC93BB5A256}"/>
    <cellStyle name="40% - Accent6 16 3" xfId="4954" xr:uid="{71191024-48EA-4219-B70D-709871412039}"/>
    <cellStyle name="40% - Accent6 16 3 2" xfId="11749" xr:uid="{D4088AA5-8F66-49DD-97BF-F6D14AA8BFCB}"/>
    <cellStyle name="40% - Accent6 16 3 2 2" xfId="42523" xr:uid="{011CBCA5-134F-4642-BD90-6D105BF4B771}"/>
    <cellStyle name="40% - Accent6 16 3 3" xfId="40855" xr:uid="{D32303AE-2BE0-4427-8086-A979C5A34EFA}"/>
    <cellStyle name="40% - Accent6 16 3 4" xfId="9818" xr:uid="{DEA3FECD-DE96-4399-8CC4-8BE0D3E7DEFE}"/>
    <cellStyle name="40% - Accent6 16 4" xfId="14388" xr:uid="{1917EDBF-73D4-4D1A-8F77-4D0D6466186F}"/>
    <cellStyle name="40% - Accent6 16 5" xfId="19907" xr:uid="{898E86A2-7C38-4E08-9B0B-848FD1854F13}"/>
    <cellStyle name="40% - Accent6 16 5 2" xfId="45066" xr:uid="{C86AEF6A-E3A2-42D2-8946-97A03B96787A}"/>
    <cellStyle name="40% - Accent6 17" xfId="1870" xr:uid="{E59379A8-F333-4502-AB55-D43979E8AE9D}"/>
    <cellStyle name="40% - Accent6 17 2" xfId="4702" xr:uid="{22D8BA7B-1422-4EBE-8248-7628FA1DC4C8}"/>
    <cellStyle name="40% - Accent6 17 2 2" xfId="12287" xr:uid="{D030BA89-F359-4BF4-9370-209C893A6781}"/>
    <cellStyle name="40% - Accent6 17 2 2 2" xfId="43060" xr:uid="{EB007F5C-9A60-4D76-9A2E-44171A502B7B}"/>
    <cellStyle name="40% - Accent6 17 2 3" xfId="20422" xr:uid="{DE1AC49C-F42C-4605-9866-BE82E210ECA3}"/>
    <cellStyle name="40% - Accent6 17 2 3 2" xfId="45576" xr:uid="{5BAFA4BD-8B04-41AD-8D2C-677601EF1A97}"/>
    <cellStyle name="40% - Accent6 17 2 4" xfId="40858" xr:uid="{EC5D1EE7-901F-4816-90FF-AD4B88395891}"/>
    <cellStyle name="40% - Accent6 17 2 5" xfId="9821" xr:uid="{93460447-B93F-4B02-B40C-0BE635E56047}"/>
    <cellStyle name="40% - Accent6 17 3" xfId="8506" xr:uid="{00A151E3-2A50-460F-863A-05ED13D465DB}"/>
    <cellStyle name="40% - Accent6 17 3 2" xfId="13624" xr:uid="{54FDFDB5-727A-4FDE-82B9-D5928D59FCA1}"/>
    <cellStyle name="40% - Accent6 17 3 3" xfId="40857" xr:uid="{C406D710-BD42-4273-822A-86FF77F6DFB2}"/>
    <cellStyle name="40% - Accent6 17 3 4" xfId="9820" xr:uid="{1134D2D5-A3AA-42E6-BE44-25881261A9E1}"/>
    <cellStyle name="40% - Accent6 17 4" xfId="4703" xr:uid="{895261DF-B561-4127-AB18-0886F41691AF}"/>
    <cellStyle name="40% - Accent6 17 4 2" xfId="20421" xr:uid="{3D015B3A-D2D7-49C1-AB20-49312F724E20}"/>
    <cellStyle name="40% - Accent6 17 4 2 2" xfId="45575" xr:uid="{93A9B9B7-3C99-4504-91F6-E0A361B9CA44}"/>
    <cellStyle name="40% - Accent6 17 4 3" xfId="43059" xr:uid="{90800416-A5A8-426C-B5ED-AAC647D5E749}"/>
    <cellStyle name="40% - Accent6 17 4 4" xfId="12286" xr:uid="{96A61AD0-7FFD-4BA2-83F2-E8F15A5D0BC8}"/>
    <cellStyle name="40% - Accent6 17 5" xfId="4926" xr:uid="{D0F8EA50-9807-41C5-9C6B-3F389CC094A6}"/>
    <cellStyle name="40% - Accent6 17 6" xfId="14389" xr:uid="{4838055E-5864-41DE-9A40-ADBA9304DC6F}"/>
    <cellStyle name="40% - Accent6 18" xfId="1871" xr:uid="{8E9E2A15-6E82-4BD9-96A0-1E56A0977E17}"/>
    <cellStyle name="40% - Accent6 18 2" xfId="6929" xr:uid="{3A65D752-C9BE-428A-AFF8-0A2549AE2457}"/>
    <cellStyle name="40% - Accent6 18 2 2" xfId="12288" xr:uid="{C4900F61-B2D0-4C2A-869B-D51FA6257E79}"/>
    <cellStyle name="40% - Accent6 18 2 2 2" xfId="43061" xr:uid="{56DC932D-0B45-479C-818C-5608150D249E}"/>
    <cellStyle name="40% - Accent6 18 2 3" xfId="20423" xr:uid="{EEE415AE-25F0-462E-9C98-737E2FFAC117}"/>
    <cellStyle name="40% - Accent6 18 2 3 2" xfId="45577" xr:uid="{616A82FD-1782-4E6B-9846-0FEE307CD447}"/>
    <cellStyle name="40% - Accent6 18 2 4" xfId="40860" xr:uid="{4E392BA6-B344-4915-B422-5187F05FBD2B}"/>
    <cellStyle name="40% - Accent6 18 2 5" xfId="9823" xr:uid="{174A6C90-E846-4522-AC52-0FB32358E54C}"/>
    <cellStyle name="40% - Accent6 18 3" xfId="4906" xr:uid="{61DC2EAB-7773-4510-87BB-EDF78AB356FF}"/>
    <cellStyle name="40% - Accent6 18 3 2" xfId="11768" xr:uid="{C3070564-80B9-483F-98B5-9431B61E4FF7}"/>
    <cellStyle name="40% - Accent6 18 3 2 2" xfId="42539" xr:uid="{AAD2359A-906B-4DF3-8E1B-ED3C18C026E4}"/>
    <cellStyle name="40% - Accent6 18 3 3" xfId="40859" xr:uid="{BE7FF6F6-C98C-4998-8C23-A886A30C4A18}"/>
    <cellStyle name="40% - Accent6 18 3 4" xfId="9822" xr:uid="{CA5470C9-A22C-4E4E-BB9F-A722791C40AF}"/>
    <cellStyle name="40% - Accent6 18 4" xfId="14390" xr:uid="{8809CCE7-3C0A-457C-BA98-4BA51AC06B05}"/>
    <cellStyle name="40% - Accent6 18 5" xfId="19922" xr:uid="{27D936D3-DFA1-4208-A6D0-199D8F47A892}"/>
    <cellStyle name="40% - Accent6 18 5 2" xfId="45080" xr:uid="{27935CB8-D470-464C-BBC4-B4287AD69DFF}"/>
    <cellStyle name="40% - Accent6 19" xfId="1872" xr:uid="{C2FDDBCB-70EC-4333-8B61-6AAE119461F4}"/>
    <cellStyle name="40% - Accent6 19 2" xfId="7187" xr:uid="{B40AE289-F1C9-49A5-9DFD-1187D3DA03CF}"/>
    <cellStyle name="40% - Accent6 19 2 2" xfId="11783" xr:uid="{A55C815D-B6E2-44FD-9083-4EB632725ECC}"/>
    <cellStyle name="40% - Accent6 19 2 2 2" xfId="42554" xr:uid="{BCB4F38F-22C3-418C-8D02-3F0D9FB8367C}"/>
    <cellStyle name="40% - Accent6 19 2 3" xfId="40861" xr:uid="{61487178-65F9-4E03-9EBB-5DE5D7CD29CA}"/>
    <cellStyle name="40% - Accent6 19 2 4" xfId="9824" xr:uid="{8B3BEE46-A801-44B1-9DCF-7699973BB636}"/>
    <cellStyle name="40% - Accent6 19 3" xfId="14391" xr:uid="{5DFD9307-A953-47CF-B139-AAE93C4F8CA8}"/>
    <cellStyle name="40% - Accent6 19 4" xfId="19937" xr:uid="{7D0D7D19-C83C-4EC1-A992-A22F43FCEA03}"/>
    <cellStyle name="40% - Accent6 19 4 2" xfId="45095" xr:uid="{4A2D5BB3-2896-42BF-AB27-B8C3BAC9AED9}"/>
    <cellStyle name="40% - Accent6 2" xfId="116" xr:uid="{15D79D2E-D03B-40D6-8C35-D64A5A0EF967}"/>
    <cellStyle name="40% - Accent6 2 10" xfId="9285" xr:uid="{E8608E6D-9866-41A3-B5D3-742284E05487}"/>
    <cellStyle name="40% - Accent6 2 10 2" xfId="40349" xr:uid="{F71386B4-4EAC-4357-ACDA-004D876A426C}"/>
    <cellStyle name="40% - Accent6 2 11" xfId="14392" xr:uid="{A3C977F4-3F49-40E8-9A0A-26A1E3D83889}"/>
    <cellStyle name="40% - Accent6 2 12" xfId="18346" xr:uid="{BA93357F-08AF-4D63-AFE3-13432F9BD641}"/>
    <cellStyle name="40% - Accent6 2 2" xfId="117" xr:uid="{B1C7FC9E-9381-4043-9D14-362B71F93E92}"/>
    <cellStyle name="40% - Accent6 2 2 2" xfId="1874" xr:uid="{DC64C494-E485-46CF-831A-14F8842D71BB}"/>
    <cellStyle name="40% - Accent6 2 2 2 2" xfId="18348" xr:uid="{2938B981-ED20-4899-98F1-B1FDDDE17697}"/>
    <cellStyle name="40% - Accent6 2 2 2 2 2" xfId="44764" xr:uid="{E674ED4E-5964-4525-9095-2DA76DEFD840}"/>
    <cellStyle name="40% - Accent6 2 2 3" xfId="14393" xr:uid="{BFDAAE7D-11BC-485E-97BB-07FA6853CABF}"/>
    <cellStyle name="40% - Accent6 2 2 3 2" xfId="18349" xr:uid="{B578709D-3294-42C0-85F8-CD46B39253DC}"/>
    <cellStyle name="40% - Accent6 2 2 4" xfId="21344" xr:uid="{0196DE1A-7A99-4755-B6BA-3935437FEB39}"/>
    <cellStyle name="40% - Accent6 2 2 5" xfId="18347" xr:uid="{D31E69B8-49FF-483E-8D55-1BBBE230CC60}"/>
    <cellStyle name="40% - Accent6 2 2 5 2" xfId="44763" xr:uid="{E4A3BD03-4514-4CFD-B671-171A28C678EF}"/>
    <cellStyle name="40% - Accent6 2 3" xfId="118" xr:uid="{3703E9D7-45AA-4AF7-8A7F-63E6EF3F4F7A}"/>
    <cellStyle name="40% - Accent6 2 3 2" xfId="1875" xr:uid="{13CBD083-AA4D-4D79-85DF-0CE35312F9D1}"/>
    <cellStyle name="40% - Accent6 2 3 2 2" xfId="8110" xr:uid="{B977132F-AA89-4E5F-B01E-742EDB5E3509}"/>
    <cellStyle name="40% - Accent6 2 3 3" xfId="14394" xr:uid="{767B38F4-85ED-4AD2-B165-867E79CC0077}"/>
    <cellStyle name="40% - Accent6 2 3 3 2" xfId="21345" xr:uid="{2240373D-6AFA-4800-BB61-766A8AA40219}"/>
    <cellStyle name="40% - Accent6 2 3 4" xfId="18350" xr:uid="{50E4956C-9100-4B38-BFAF-CB9638BAB6B7}"/>
    <cellStyle name="40% - Accent6 2 3 4 2" xfId="44765" xr:uid="{5DA5AAC7-1D39-42A4-9CF1-44BC8E90D210}"/>
    <cellStyle name="40% - Accent6 2 4" xfId="1876" xr:uid="{AC990D31-448D-4930-9AA4-941CB3488B38}"/>
    <cellStyle name="40% - Accent6 2 4 2" xfId="7074" xr:uid="{BDDCDB6A-DF5A-4D1D-BD42-D817509D86CF}"/>
    <cellStyle name="40% - Accent6 2 4 2 2" xfId="42678" xr:uid="{EA2E4958-94C9-4371-B837-61BB27632FEA}"/>
    <cellStyle name="40% - Accent6 2 4 2 3" xfId="11908" xr:uid="{186E7138-3771-4F86-AB10-C6E992BF4477}"/>
    <cellStyle name="40% - Accent6 2 4 3" xfId="14395" xr:uid="{E91B3948-F1E1-42D1-A6D1-9CEFF023445B}"/>
    <cellStyle name="40% - Accent6 2 4 4" xfId="18351" xr:uid="{36D7F3CB-91D1-4B29-8D70-D563B4B44FF7}"/>
    <cellStyle name="40% - Accent6 2 4 4 2" xfId="44766" xr:uid="{0259D06E-9BE4-4A00-B965-267E2728631A}"/>
    <cellStyle name="40% - Accent6 2 5" xfId="1877" xr:uid="{7759AEDE-303E-4F32-A066-F09F02B23F49}"/>
    <cellStyle name="40% - Accent6 2 5 2" xfId="14396" xr:uid="{772F0D58-93ED-46D7-8DB9-9F439368B5A6}"/>
    <cellStyle name="40% - Accent6 2 5 3" xfId="18352" xr:uid="{829645CE-54AE-42A1-9D55-A2F066F7312E}"/>
    <cellStyle name="40% - Accent6 2 5 3 2" xfId="44767" xr:uid="{09C89B98-41CE-4D71-A2A5-810564CF76C3}"/>
    <cellStyle name="40% - Accent6 2 6" xfId="1878" xr:uid="{C1F392A6-C8EF-499D-8D28-317D078A96E9}"/>
    <cellStyle name="40% - Accent6 2 6 2" xfId="14397" xr:uid="{595709C3-C929-4F7C-B47D-0AA513CC64FD}"/>
    <cellStyle name="40% - Accent6 2 6 3" xfId="18353" xr:uid="{91CE8319-6249-4DF3-B121-EB9BB71C6242}"/>
    <cellStyle name="40% - Accent6 2 7" xfId="1879" xr:uid="{9676E403-C0B5-46BE-801C-F0A46F38EE4B}"/>
    <cellStyle name="40% - Accent6 2 7 2" xfId="14398" xr:uid="{BE923FE6-9B9C-4F28-AC5B-EDBF2A952AFA}"/>
    <cellStyle name="40% - Accent6 2 8" xfId="1880" xr:uid="{57402A74-27D3-483D-A312-BC39EC5079A5}"/>
    <cellStyle name="40% - Accent6 2 8 2" xfId="14399" xr:uid="{A76379D8-D92D-4921-8A98-5BD137411E52}"/>
    <cellStyle name="40% - Accent6 2 9" xfId="1873" xr:uid="{B330DA5A-FD3C-443A-BEBE-CD8493AC5961}"/>
    <cellStyle name="40% - Accent6 2 9 2" xfId="14400" xr:uid="{66D7C5C0-941B-4E6A-9D5D-AD841A295E25}"/>
    <cellStyle name="40% - Accent6 2_Detail Cash flow" xfId="14401" xr:uid="{A74B8012-9940-4615-A253-5966175059A6}"/>
    <cellStyle name="40% - Accent6 20" xfId="1881" xr:uid="{255F3DB1-7D06-4032-A38F-0325AAD41FA0}"/>
    <cellStyle name="40% - Accent6 20 2" xfId="8034" xr:uid="{4516CEE0-DF60-4917-97C1-EF5FB0C1CB22}"/>
    <cellStyle name="40% - Accent6 20 3" xfId="8519" xr:uid="{A182CCB0-F31C-434F-8853-35A06C44194D}"/>
    <cellStyle name="40% - Accent6 20 3 2" xfId="13637" xr:uid="{1CB272D3-1AD7-4ECF-BD43-3B84A3E9F0B4}"/>
    <cellStyle name="40% - Accent6 20 3 2 2" xfId="44173" xr:uid="{8A2886BC-9012-425A-9B87-3E188CB53FDE}"/>
    <cellStyle name="40% - Accent6 20 3 3" xfId="21685" xr:uid="{89DAE921-D014-4FCC-AD76-D22645705E61}"/>
    <cellStyle name="40% - Accent6 20 3 3 2" xfId="46603" xr:uid="{1A7D8727-1A89-4DD4-8F15-C039192B479B}"/>
    <cellStyle name="40% - Accent6 20 3 4" xfId="9825" xr:uid="{5A407533-37E4-4531-B1D2-545CD662522C}"/>
    <cellStyle name="40% - Accent6 20 4" xfId="6928" xr:uid="{BB7DF075-A0CB-481D-A9C7-C7CBEB1500D5}"/>
    <cellStyle name="40% - Accent6 20 5" xfId="4877" xr:uid="{DCB1A413-2C1B-4866-9A40-F80D1228897F}"/>
    <cellStyle name="40% - Accent6 20 5 2" xfId="42569" xr:uid="{7A3A3E2C-EB61-422A-835C-2A18699ADBDA}"/>
    <cellStyle name="40% - Accent6 20 5 3" xfId="11798" xr:uid="{F1D2923A-3C0C-41D3-A8B1-A96EEAE1975C}"/>
    <cellStyle name="40% - Accent6 20 6" xfId="14402" xr:uid="{9A74E3F1-3CB8-4DCA-9BE5-C54A0EBFA4A7}"/>
    <cellStyle name="40% - Accent6 20 7" xfId="19952" xr:uid="{C1E12200-6560-4407-9FAA-D980BA41B297}"/>
    <cellStyle name="40% - Accent6 20 7 2" xfId="45110" xr:uid="{58B36BDA-031D-4604-8092-058F1FD9DECC}"/>
    <cellStyle name="40% - Accent6 21" xfId="1882" xr:uid="{B2F860B9-68F6-43C4-9A47-A484AA7EE26E}"/>
    <cellStyle name="40% - Accent6 21 2" xfId="7175" xr:uid="{D5B0CE0F-E90F-4815-846E-E6B501955AC9}"/>
    <cellStyle name="40% - Accent6 21 2 2" xfId="11813" xr:uid="{8324BA7D-3213-4B30-95D2-E17295E13FA2}"/>
    <cellStyle name="40% - Accent6 21 2 2 2" xfId="42584" xr:uid="{E63EF357-47FF-457D-BA53-7E50C6B5A961}"/>
    <cellStyle name="40% - Accent6 21 2 3" xfId="40862" xr:uid="{7001C504-784A-4B7C-9568-D9334C951CE8}"/>
    <cellStyle name="40% - Accent6 21 2 4" xfId="9826" xr:uid="{2E022BE1-1C8D-4352-BC64-1E3A1912F055}"/>
    <cellStyle name="40% - Accent6 21 3" xfId="14403" xr:uid="{05A5A172-1E43-43C4-BA0C-CFC8A573B8B8}"/>
    <cellStyle name="40% - Accent6 21 4" xfId="19967" xr:uid="{33A79D3E-0FC1-4FB2-8D29-CEC136AFEFAC}"/>
    <cellStyle name="40% - Accent6 21 4 2" xfId="45125" xr:uid="{84FC785A-FC24-404A-A2A4-74068A315C41}"/>
    <cellStyle name="40% - Accent6 22" xfId="1883" xr:uid="{DC1585DF-855C-4656-9F05-55F095993256}"/>
    <cellStyle name="40% - Accent6 22 2" xfId="7161" xr:uid="{771D9AC0-D90C-4C85-8006-4F22B805F131}"/>
    <cellStyle name="40% - Accent6 22 2 2" xfId="11828" xr:uid="{1C7CD6BB-A56F-4E9E-AC7A-0EEB18574D45}"/>
    <cellStyle name="40% - Accent6 22 2 2 2" xfId="42599" xr:uid="{3C519693-DDE2-42DA-A1A0-55452BC4356B}"/>
    <cellStyle name="40% - Accent6 22 2 3" xfId="40863" xr:uid="{5144F326-80C3-483C-81CD-B5243E11BF0E}"/>
    <cellStyle name="40% - Accent6 22 2 4" xfId="9827" xr:uid="{3D0D6DBE-EACD-4B7B-8F83-F3D23057B7FF}"/>
    <cellStyle name="40% - Accent6 22 3" xfId="14404" xr:uid="{7E5A2EC7-3966-4DCC-B38A-4D5A1AD006AF}"/>
    <cellStyle name="40% - Accent6 22 4" xfId="19981" xr:uid="{CE540337-0C6A-4733-822D-99BF3D931398}"/>
    <cellStyle name="40% - Accent6 22 4 2" xfId="45139" xr:uid="{577E4F2E-AC07-43A6-9F06-47DA9B25128F}"/>
    <cellStyle name="40% - Accent6 23" xfId="1884" xr:uid="{72A9AE7F-F94A-4669-B370-D4409AED38F2}"/>
    <cellStyle name="40% - Accent6 23 2" xfId="7147" xr:uid="{FB713C4B-5536-4144-AEC7-03DA8B805EE8}"/>
    <cellStyle name="40% - Accent6 23 2 2" xfId="11843" xr:uid="{44CDBCC6-C18D-4DF3-9560-D0AE6E93F585}"/>
    <cellStyle name="40% - Accent6 23 2 2 2" xfId="42614" xr:uid="{ECAF089B-94EE-4153-B698-43B2013FEC88}"/>
    <cellStyle name="40% - Accent6 23 2 3" xfId="40864" xr:uid="{B96C0C7F-32FB-4A80-A979-28C3748B068D}"/>
    <cellStyle name="40% - Accent6 23 2 4" xfId="9828" xr:uid="{44C0583D-3544-4DDA-9EA7-E40D4759E220}"/>
    <cellStyle name="40% - Accent6 23 3" xfId="14405" xr:uid="{6432DB37-5470-405A-BB89-938372B3411F}"/>
    <cellStyle name="40% - Accent6 23 4" xfId="19995" xr:uid="{5893C830-EA3E-47FD-B798-932E6DDEA54D}"/>
    <cellStyle name="40% - Accent6 23 4 2" xfId="45153" xr:uid="{B6D73483-CA06-4169-A272-E93E4D501FA9}"/>
    <cellStyle name="40% - Accent6 24" xfId="1885" xr:uid="{A42AEDAA-DB2A-4818-BF98-67B9CF70D942}"/>
    <cellStyle name="40% - Accent6 24 2" xfId="7133" xr:uid="{DD0E0A1B-9277-4126-AE49-22B7BC63A11F}"/>
    <cellStyle name="40% - Accent6 24 2 2" xfId="11858" xr:uid="{1DF21F51-83ED-44F1-B415-EA383BEA978B}"/>
    <cellStyle name="40% - Accent6 24 2 2 2" xfId="42629" xr:uid="{72D84582-1F9A-486E-8FB7-B5BD403DF2F6}"/>
    <cellStyle name="40% - Accent6 24 2 3" xfId="40865" xr:uid="{26B5E8CE-7682-4F0E-A00C-14D9735C0250}"/>
    <cellStyle name="40% - Accent6 24 2 4" xfId="9829" xr:uid="{81F9B861-DB11-47A9-8615-8E4CF48D3792}"/>
    <cellStyle name="40% - Accent6 24 3" xfId="14406" xr:uid="{6E01FCFE-61BA-4E7B-89BE-E733E3668E3E}"/>
    <cellStyle name="40% - Accent6 24 4" xfId="20010" xr:uid="{BCCB02B3-7FC4-4635-906E-206C63F5D3E1}"/>
    <cellStyle name="40% - Accent6 24 4 2" xfId="45168" xr:uid="{D90DA63D-398F-4DA6-B904-E1755F0573B9}"/>
    <cellStyle name="40% - Accent6 25" xfId="1886" xr:uid="{A10B8B6E-23FF-441E-A651-E3151EA24CE3}"/>
    <cellStyle name="40% - Accent6 25 2" xfId="7121" xr:uid="{07116AE1-20E6-4CCA-9F11-81F28F210951}"/>
    <cellStyle name="40% - Accent6 25 2 2" xfId="11873" xr:uid="{9D24BA02-9BC9-434E-9398-838DD4C8CB8A}"/>
    <cellStyle name="40% - Accent6 25 2 2 2" xfId="42644" xr:uid="{BACF6EE8-B371-4CF2-992C-68F7AD8D4360}"/>
    <cellStyle name="40% - Accent6 25 2 3" xfId="40866" xr:uid="{FD9143AC-5BCC-4E84-BEB0-F79B793341C9}"/>
    <cellStyle name="40% - Accent6 25 2 4" xfId="9830" xr:uid="{3F46F242-83E4-492F-B1CD-A670B8ABE6D9}"/>
    <cellStyle name="40% - Accent6 25 3" xfId="14407" xr:uid="{21A53995-18C5-4E40-BD29-0D2377FDC8D6}"/>
    <cellStyle name="40% - Accent6 25 4" xfId="20024" xr:uid="{2FC41A5E-4DC5-4921-B313-28B7550907B8}"/>
    <cellStyle name="40% - Accent6 25 4 2" xfId="45182" xr:uid="{0ED7C2F1-97C7-484C-BF7F-295E81C78020}"/>
    <cellStyle name="40% - Accent6 26" xfId="1887" xr:uid="{BEC46D7E-39D7-42E7-A086-EB2FC000FA53}"/>
    <cellStyle name="40% - Accent6 26 2" xfId="7106" xr:uid="{2C77AD3E-ECA6-4EDF-B092-A81ACF15EC91}"/>
    <cellStyle name="40% - Accent6 26 2 2" xfId="11888" xr:uid="{25889D68-8D67-42E7-BFD4-A2EB5A2895AB}"/>
    <cellStyle name="40% - Accent6 26 2 2 2" xfId="42659" xr:uid="{B1A63DCF-EA8A-4458-BC40-FF58A4FC1B76}"/>
    <cellStyle name="40% - Accent6 26 2 3" xfId="40867" xr:uid="{FA2A78C0-DC7D-42B9-90F9-EFD85D1EC9E5}"/>
    <cellStyle name="40% - Accent6 26 2 4" xfId="9831" xr:uid="{25E225C8-ABEF-41BB-B0B4-0E75BB62F22B}"/>
    <cellStyle name="40% - Accent6 26 3" xfId="14408" xr:uid="{A9A5FC1A-74E8-4576-926B-1570C6AC5807}"/>
    <cellStyle name="40% - Accent6 26 4" xfId="20038" xr:uid="{41812CF9-116A-441D-8430-1D91365B650C}"/>
    <cellStyle name="40% - Accent6 26 4 2" xfId="45196" xr:uid="{C4D2FF59-6C1A-4CB9-82CB-9F4FB002C804}"/>
    <cellStyle name="40% - Accent6 27" xfId="1888" xr:uid="{B6B1C3EE-4725-4138-A8A5-10847C8F302C}"/>
    <cellStyle name="40% - Accent6 27 2" xfId="6927" xr:uid="{22A125BD-07A5-4983-917B-5A8FB696C7E1}"/>
    <cellStyle name="40% - Accent6 27 2 2" xfId="12289" xr:uid="{130C85D6-B0A5-4697-B49F-0EC1A3CBD29A}"/>
    <cellStyle name="40% - Accent6 27 2 2 2" xfId="43062" xr:uid="{E6003522-1D62-4C80-B958-F1B483574EF3}"/>
    <cellStyle name="40% - Accent6 27 2 3" xfId="40868" xr:uid="{9B175FC1-CFD4-40ED-960C-EE6CA2EEA5A5}"/>
    <cellStyle name="40% - Accent6 27 2 4" xfId="9832" xr:uid="{1BFFBEB9-713E-4032-8030-6AE55E6BC572}"/>
    <cellStyle name="40% - Accent6 27 3" xfId="14409" xr:uid="{A1AC53D9-EA85-440D-8424-C9E8085BDD9A}"/>
    <cellStyle name="40% - Accent6 27 4" xfId="20424" xr:uid="{C1F4B8D5-6C87-4A61-A9D0-103CA4FD1858}"/>
    <cellStyle name="40% - Accent6 27 4 2" xfId="45578" xr:uid="{5F974892-495D-48C7-908B-80EBC593B091}"/>
    <cellStyle name="40% - Accent6 28" xfId="1889" xr:uid="{9CBBC17B-31ED-45BB-9E46-94AF0D37401E}"/>
    <cellStyle name="40% - Accent6 28 2" xfId="4701" xr:uid="{52FE9F92-EBFB-4649-929A-01AA57980DD9}"/>
    <cellStyle name="40% - Accent6 28 2 2" xfId="12290" xr:uid="{38AA405B-6DBF-44CF-8C46-B103845D814E}"/>
    <cellStyle name="40% - Accent6 28 2 2 2" xfId="43063" xr:uid="{20129C22-F5FF-46B6-AD4F-26AE72B67286}"/>
    <cellStyle name="40% - Accent6 28 2 3" xfId="40869" xr:uid="{912304B4-A98E-4342-8B06-AD1907E5676D}"/>
    <cellStyle name="40% - Accent6 28 2 4" xfId="9833" xr:uid="{95B17BDD-3A0A-4C7B-98BE-BD99093343F7}"/>
    <cellStyle name="40% - Accent6 28 3" xfId="14410" xr:uid="{4FED4ED9-55CD-417D-B631-14963FDB5482}"/>
    <cellStyle name="40% - Accent6 28 4" xfId="20425" xr:uid="{49B962C5-F26D-42B1-9435-68DD746C0BE9}"/>
    <cellStyle name="40% - Accent6 28 4 2" xfId="45579" xr:uid="{56F147FC-76D4-4AF3-B73A-8889038AC38F}"/>
    <cellStyle name="40% - Accent6 29" xfId="1890" xr:uid="{1EE51F9B-237F-43B1-A933-788DCD6ADCA3}"/>
    <cellStyle name="40% - Accent6 29 2" xfId="4700" xr:uid="{9D10ACFE-1190-4396-A167-E7754B1B70AB}"/>
    <cellStyle name="40% - Accent6 29 2 2" xfId="12291" xr:uid="{BB725B3C-202C-49B1-B2D2-1472F9D464B3}"/>
    <cellStyle name="40% - Accent6 29 2 2 2" xfId="43064" xr:uid="{922D6BB8-05D0-42F9-997E-1AAE00C93506}"/>
    <cellStyle name="40% - Accent6 29 2 3" xfId="40870" xr:uid="{9245AD11-828A-48ED-A57E-F3362B86733D}"/>
    <cellStyle name="40% - Accent6 29 2 4" xfId="9834" xr:uid="{68723F77-B3B6-4EB4-A2A8-F3B4E26EEDBC}"/>
    <cellStyle name="40% - Accent6 29 3" xfId="14411" xr:uid="{A003212B-DC5C-4C62-A65A-8F766EE131C7}"/>
    <cellStyle name="40% - Accent6 29 4" xfId="20426" xr:uid="{65D6E763-5D24-42BF-A627-E6AE5C96CC75}"/>
    <cellStyle name="40% - Accent6 29 4 2" xfId="45580" xr:uid="{26732AEF-2E90-45AD-9507-3F140E82A96B}"/>
    <cellStyle name="40% - Accent6 3" xfId="1891" xr:uid="{C303CF74-FBB1-4C77-BC06-81DC561ADC3B}"/>
    <cellStyle name="40% - Accent6 3 10" xfId="14412" xr:uid="{0BD05242-DD1B-41D4-B06F-F886E48D90EF}"/>
    <cellStyle name="40% - Accent6 3 11" xfId="18354" xr:uid="{F69D3F29-C36C-4DE8-9AD7-E940D0185534}"/>
    <cellStyle name="40% - Accent6 3 11 2" xfId="44768" xr:uid="{5DDFEEF4-5B92-4D49-9D3D-ECA1D5C15570}"/>
    <cellStyle name="40% - Accent6 3 2" xfId="1892" xr:uid="{31FD0335-7D05-4CDA-B2DC-DBEE2063BA50}"/>
    <cellStyle name="40% - Accent6 3 2 2" xfId="4699" xr:uid="{371DA599-22EE-4550-A306-FB9EAB592EDF}"/>
    <cellStyle name="40% - Accent6 3 2 2 2" xfId="12292" xr:uid="{2DBE0D85-147F-47EA-ADE7-40FC6675D13E}"/>
    <cellStyle name="40% - Accent6 3 2 2 2 2" xfId="43065" xr:uid="{99AB8308-8295-4D3E-B18D-EA4FE9FD948D}"/>
    <cellStyle name="40% - Accent6 3 2 2 3" xfId="40871" xr:uid="{1CC08F79-A2A6-4A5D-97CD-199CFB68199E}"/>
    <cellStyle name="40% - Accent6 3 2 2 4" xfId="9835" xr:uid="{F6D8F520-D795-4B93-B313-A03BF199733C}"/>
    <cellStyle name="40% - Accent6 3 2 3" xfId="20427" xr:uid="{E29CD2AA-825D-4A3C-82E0-E8DD8A1D81EA}"/>
    <cellStyle name="40% - Accent6 3 2 3 2" xfId="45581" xr:uid="{859A8BC9-4100-4926-BC67-846E029B7A8B}"/>
    <cellStyle name="40% - Accent6 3 3" xfId="1893" xr:uid="{4370C4F1-2232-40E6-9595-60EF8B360E3E}"/>
    <cellStyle name="40% - Accent6 3 3 2" xfId="7935" xr:uid="{920BF7F4-18DE-47BF-976C-07B54EF4F9D5}"/>
    <cellStyle name="40% - Accent6 3 4" xfId="1894" xr:uid="{F8C6F3E4-48B6-4335-9C2A-9F46CF1B35E7}"/>
    <cellStyle name="40% - Accent6 3 4 2" xfId="19869" xr:uid="{839922EE-8F8F-418F-B716-5110840D91FC}"/>
    <cellStyle name="40% - Accent6 3 5" xfId="1895" xr:uid="{30146786-9842-4619-8F82-5EBAD6016927}"/>
    <cellStyle name="40% - Accent6 3 6" xfId="1896" xr:uid="{76F563FF-E775-446D-A725-A45C97219EB8}"/>
    <cellStyle name="40% - Accent6 3 7" xfId="1897" xr:uid="{5E27BC13-20DB-48E3-BC0A-63657426FB19}"/>
    <cellStyle name="40% - Accent6 3 8" xfId="1898" xr:uid="{2BE46749-66F1-4322-9352-077A6E61439B}"/>
    <cellStyle name="40% - Accent6 3 9" xfId="7277" xr:uid="{5058C8DA-3B81-4103-8637-891BE8C35048}"/>
    <cellStyle name="40% - Accent6 3_PTTICT Q1_2011 v1_Lek" xfId="1899" xr:uid="{200DD261-76AE-4948-B977-78F0AAE1CE05}"/>
    <cellStyle name="40% - Accent6 30" xfId="1900" xr:uid="{FA66BDB3-4239-4A0D-9C0B-0F0B04D88BB1}"/>
    <cellStyle name="40% - Accent6 30 2" xfId="4698" xr:uid="{2AF883D9-BBB8-4FAB-8EF9-73A2321A7358}"/>
    <cellStyle name="40% - Accent6 30 2 2" xfId="12293" xr:uid="{0AF478DF-1E5E-41C1-AF35-67E8B15711BD}"/>
    <cellStyle name="40% - Accent6 30 2 2 2" xfId="43066" xr:uid="{72DBF429-33A9-4C77-9E31-4832DF4CDAD5}"/>
    <cellStyle name="40% - Accent6 30 2 3" xfId="40872" xr:uid="{17258BDF-EA01-4756-A0D2-8E7F9FD49079}"/>
    <cellStyle name="40% - Accent6 30 2 4" xfId="9836" xr:uid="{B15072DB-3272-4053-9EEA-421078EEC866}"/>
    <cellStyle name="40% - Accent6 30 3" xfId="14413" xr:uid="{A0FF61E0-0B04-47DB-BCA7-0F2AC11FBD57}"/>
    <cellStyle name="40% - Accent6 30 4" xfId="20428" xr:uid="{F9B6B15F-3A3E-4D7D-8B37-2F538A1F91ED}"/>
    <cellStyle name="40% - Accent6 30 4 2" xfId="45582" xr:uid="{6EF34D2C-72E6-4D51-A0AA-937E605C4A70}"/>
    <cellStyle name="40% - Accent6 31" xfId="1901" xr:uid="{249892BF-353E-4029-8E40-1E1BAB3D95EC}"/>
    <cellStyle name="40% - Accent6 31 2" xfId="4697" xr:uid="{F1CF1EC7-3BA9-490F-A773-F1DDDD62C831}"/>
    <cellStyle name="40% - Accent6 31 2 2" xfId="12294" xr:uid="{512BC9CF-A81C-44F6-979F-6995CD6B95DC}"/>
    <cellStyle name="40% - Accent6 31 2 2 2" xfId="43067" xr:uid="{9E27ABE3-9E37-4C1E-913F-E262279919E9}"/>
    <cellStyle name="40% - Accent6 31 2 3" xfId="40873" xr:uid="{8134EEE7-0AC2-4242-81C5-95DFA8BB07E9}"/>
    <cellStyle name="40% - Accent6 31 2 4" xfId="9837" xr:uid="{DE02DF6E-9DF4-4933-A4F9-7C0B466E4B02}"/>
    <cellStyle name="40% - Accent6 31 3" xfId="14414" xr:uid="{25106FFB-9D92-4317-90EA-2559E857553B}"/>
    <cellStyle name="40% - Accent6 31 4" xfId="20429" xr:uid="{4735A0C8-56DA-49A6-AA4A-6ABD7F6306F7}"/>
    <cellStyle name="40% - Accent6 31 4 2" xfId="45583" xr:uid="{C03A9C3A-2208-4107-A2A0-712042D3F701}"/>
    <cellStyle name="40% - Accent6 32" xfId="1902" xr:uid="{B713F860-CF41-43D4-A4C9-283DFC6C8ACE}"/>
    <cellStyle name="40% - Accent6 32 2" xfId="6926" xr:uid="{114F9033-29E7-461D-A517-41FE4A6635C1}"/>
    <cellStyle name="40% - Accent6 32 2 2" xfId="12295" xr:uid="{85F4C6A6-9FFE-47EC-A21E-F104083ED3EF}"/>
    <cellStyle name="40% - Accent6 32 2 2 2" xfId="43068" xr:uid="{C109B406-4BC6-4638-AE03-4B63DD60C9C0}"/>
    <cellStyle name="40% - Accent6 32 2 3" xfId="40874" xr:uid="{2711834C-ED9E-49D3-A948-0421B5B86F18}"/>
    <cellStyle name="40% - Accent6 32 2 4" xfId="9838" xr:uid="{3FE5FA08-E965-4D27-AD02-0FBD8412D941}"/>
    <cellStyle name="40% - Accent6 32 3" xfId="14415" xr:uid="{0E7737CD-ACA4-4605-82F9-3B2E77D0283D}"/>
    <cellStyle name="40% - Accent6 32 4" xfId="20430" xr:uid="{5B3A81F4-5BD0-46E8-BE2B-EF4D4A453E6B}"/>
    <cellStyle name="40% - Accent6 32 4 2" xfId="45584" xr:uid="{FD87559C-A4C5-4386-B11C-B7111E0ABD2A}"/>
    <cellStyle name="40% - Accent6 33" xfId="1903" xr:uid="{700F975D-8EDB-41B9-9E04-463CB00D874D}"/>
    <cellStyle name="40% - Accent6 33 2" xfId="6925" xr:uid="{C76C189C-9DF5-45AF-9F94-9E63886B4888}"/>
    <cellStyle name="40% - Accent6 33 2 2" xfId="12296" xr:uid="{2576A182-8F21-4369-B0E0-0CF14BDDF430}"/>
    <cellStyle name="40% - Accent6 33 2 2 2" xfId="43069" xr:uid="{4211BB4A-3D7F-4FCC-AEF2-AA72013F75E0}"/>
    <cellStyle name="40% - Accent6 33 2 3" xfId="40875" xr:uid="{41B9AA9D-E1C2-4F35-B94D-C9B768636515}"/>
    <cellStyle name="40% - Accent6 33 2 4" xfId="9839" xr:uid="{115A9A42-6C79-401C-9582-F3BFC8E1D712}"/>
    <cellStyle name="40% - Accent6 33 3" xfId="14416" xr:uid="{995A4C14-1E04-4F94-940B-BE60AA5379EA}"/>
    <cellStyle name="40% - Accent6 33 4" xfId="20431" xr:uid="{73870E1E-F310-41C9-A225-957B9F65919B}"/>
    <cellStyle name="40% - Accent6 33 4 2" xfId="45585" xr:uid="{FA9FF3E6-823C-451D-98F1-136B5973B298}"/>
    <cellStyle name="40% - Accent6 34" xfId="1904" xr:uid="{6D5D842A-7F5E-46EC-8788-F1D3F772DE56}"/>
    <cellStyle name="40% - Accent6 34 2" xfId="6924" xr:uid="{B049E4C9-566A-4975-913A-74D20DB4CF6C}"/>
    <cellStyle name="40% - Accent6 34 2 2" xfId="12297" xr:uid="{284C1F92-57B7-4BCE-BA24-933AB92E6413}"/>
    <cellStyle name="40% - Accent6 34 2 2 2" xfId="43070" xr:uid="{1900F9FF-ABEE-4913-AE65-D8C46C5F6318}"/>
    <cellStyle name="40% - Accent6 34 2 3" xfId="40876" xr:uid="{4C8BC04F-E2CB-4D2B-AC1C-BEDF2023E50B}"/>
    <cellStyle name="40% - Accent6 34 2 4" xfId="9840" xr:uid="{8982FAA1-F167-489C-B1B4-F90C1DDDCC3A}"/>
    <cellStyle name="40% - Accent6 34 3" xfId="14417" xr:uid="{E56CB6C0-F14D-4CAB-B85B-E3316E29DE81}"/>
    <cellStyle name="40% - Accent6 34 4" xfId="20432" xr:uid="{3BE7ADFA-0D72-4068-892E-10EE909918D7}"/>
    <cellStyle name="40% - Accent6 34 4 2" xfId="45586" xr:uid="{99D4C6E6-318E-482D-B98C-3D46BB4FE648}"/>
    <cellStyle name="40% - Accent6 35" xfId="1905" xr:uid="{ACC18947-3AB3-4B8F-A4B6-7726F655E47A}"/>
    <cellStyle name="40% - Accent6 35 2" xfId="6923" xr:uid="{123BFAE8-CD3A-47E3-A534-559E25A2434A}"/>
    <cellStyle name="40% - Accent6 35 2 2" xfId="12298" xr:uid="{D8BABCBB-F058-41D0-9956-88D76C62EF07}"/>
    <cellStyle name="40% - Accent6 35 2 2 2" xfId="43071" xr:uid="{7AFDF657-3980-41DA-8F6F-217DA1B7050F}"/>
    <cellStyle name="40% - Accent6 35 2 3" xfId="40877" xr:uid="{D333A177-5DE0-41EE-A657-22DDB6DB3793}"/>
    <cellStyle name="40% - Accent6 35 2 4" xfId="9841" xr:uid="{79C610AD-D06F-425D-9830-6CD0EAB41793}"/>
    <cellStyle name="40% - Accent6 35 3" xfId="14418" xr:uid="{B8A630F0-8C0A-4D96-A2C1-1982706B4A6A}"/>
    <cellStyle name="40% - Accent6 35 4" xfId="20433" xr:uid="{0E5141D9-F04E-461A-A88E-CA78C741E2B1}"/>
    <cellStyle name="40% - Accent6 35 4 2" xfId="45587" xr:uid="{EC53E8D3-34C8-46F3-A651-84811C84232B}"/>
    <cellStyle name="40% - Accent6 36" xfId="1906" xr:uid="{3B159BE5-F8E5-4E12-9B28-82463A46BA29}"/>
    <cellStyle name="40% - Accent6 36 2" xfId="6922" xr:uid="{12E26FE6-7DD1-466C-A3AD-D54FFA685DA7}"/>
    <cellStyle name="40% - Accent6 36 2 2" xfId="12299" xr:uid="{2A461552-464A-415E-9DE4-28E5BABE3E2C}"/>
    <cellStyle name="40% - Accent6 36 2 2 2" xfId="43072" xr:uid="{7D4D2324-16DC-4F11-B2F5-BAFC514A404F}"/>
    <cellStyle name="40% - Accent6 36 2 3" xfId="40878" xr:uid="{DB92D93C-FCE4-49DC-8E20-74F2072DC165}"/>
    <cellStyle name="40% - Accent6 36 2 4" xfId="9842" xr:uid="{849DB06B-8B80-4202-9752-B2090638943A}"/>
    <cellStyle name="40% - Accent6 36 3" xfId="14419" xr:uid="{EC7D7F46-D43C-4D18-891D-6782D353CB4F}"/>
    <cellStyle name="40% - Accent6 36 4" xfId="20434" xr:uid="{AD5D3A83-F8EC-4253-A3FA-33088C3DFCEB}"/>
    <cellStyle name="40% - Accent6 36 4 2" xfId="45588" xr:uid="{68B21EB7-AFBD-4059-BFCB-256DD6AED901}"/>
    <cellStyle name="40% - Accent6 37" xfId="1907" xr:uid="{2EE75ABB-35ED-4738-B3F3-C9C04499F66B}"/>
    <cellStyle name="40% - Accent6 37 2" xfId="4566" xr:uid="{2384867E-BD9D-486D-8E25-B1C02C406999}"/>
    <cellStyle name="40% - Accent6 37 2 2" xfId="12705" xr:uid="{C1B1E59C-47D5-4FD5-886F-3D807C339C8C}"/>
    <cellStyle name="40% - Accent6 37 2 2 2" xfId="43453" xr:uid="{6EB38952-EC08-4131-8F34-C0C5244F947A}"/>
    <cellStyle name="40% - Accent6 37 2 3" xfId="41320" xr:uid="{C06495FE-9533-47AF-9DBF-023D4673031B}"/>
    <cellStyle name="40% - Accent6 37 2 4" xfId="10310" xr:uid="{45F954E7-9BEA-410C-A931-D3D1EE2C81C9}"/>
    <cellStyle name="40% - Accent6 37 3" xfId="14420" xr:uid="{E483E281-F7C0-4448-AAA8-F176FC86EE2A}"/>
    <cellStyle name="40% - Accent6 37 4" xfId="20788" xr:uid="{765F2379-B4C8-4B8F-8536-CB23F2A3580B}"/>
    <cellStyle name="40% - Accent6 37 4 2" xfId="45900" xr:uid="{E92AEF04-BF0B-4AD6-B0A2-3F7351771B7E}"/>
    <cellStyle name="40% - Accent6 38" xfId="1908" xr:uid="{F31FFC69-CD01-4F5E-86C7-14B62E5B2100}"/>
    <cellStyle name="40% - Accent6 38 2" xfId="4525" xr:uid="{1308953A-41C8-45CD-8E0B-AF008F99DD1A}"/>
    <cellStyle name="40% - Accent6 38 2 2" xfId="12725" xr:uid="{243E9043-533B-4C33-AD5F-3BE4E6AF0303}"/>
    <cellStyle name="40% - Accent6 38 2 2 2" xfId="43470" xr:uid="{7D55214E-30F5-497B-BCDF-BA81FE099530}"/>
    <cellStyle name="40% - Accent6 38 2 3" xfId="41337" xr:uid="{D4C18853-51F8-414D-B31A-DD223876F711}"/>
    <cellStyle name="40% - Accent6 38 2 4" xfId="10330" xr:uid="{1C924B01-629B-489E-B73F-CCE9EEA4B2FD}"/>
    <cellStyle name="40% - Accent6 38 3" xfId="14421" xr:uid="{9C1D1B76-113D-4A60-A038-7866B17DD1A9}"/>
    <cellStyle name="40% - Accent6 38 4" xfId="20805" xr:uid="{BBF2CC63-DF3A-40C7-A16B-817E56E3D7B4}"/>
    <cellStyle name="40% - Accent6 38 4 2" xfId="45917" xr:uid="{2F3D62C9-CABB-4748-A221-07BE90F52C2C}"/>
    <cellStyle name="40% - Accent6 39" xfId="1909" xr:uid="{D9CD5B32-FDF4-44B4-9839-596EE4491C60}"/>
    <cellStyle name="40% - Accent6 39 2" xfId="4224" xr:uid="{D8CC8CD6-BEDE-4CE0-BAE9-B150757C8CF8}"/>
    <cellStyle name="40% - Accent6 39 2 2" xfId="12742" xr:uid="{7C03F939-1FBF-4546-96A7-8971A99AB85F}"/>
    <cellStyle name="40% - Accent6 39 2 2 2" xfId="43484" xr:uid="{A24A2CDE-0136-48B8-8EDC-19BD04B7825D}"/>
    <cellStyle name="40% - Accent6 39 2 3" xfId="41352" xr:uid="{738C044C-A1BE-482B-A41D-9E712BA57B23}"/>
    <cellStyle name="40% - Accent6 39 2 4" xfId="10347" xr:uid="{A8DBB13E-309A-4046-B6ED-77B8453A3BAA}"/>
    <cellStyle name="40% - Accent6 39 3" xfId="14422" xr:uid="{F4D810F1-67F5-4411-896B-10C5236DDA6D}"/>
    <cellStyle name="40% - Accent6 39 4" xfId="20819" xr:uid="{005BCF80-C5FA-4D1D-B95B-0197BA13D323}"/>
    <cellStyle name="40% - Accent6 39 4 2" xfId="45931" xr:uid="{05CF8BDC-E643-48F2-92F7-FF9C60FB5FC5}"/>
    <cellStyle name="40% - Accent6 4" xfId="119" xr:uid="{351960AB-5CEA-498D-9C96-C730C6BB3672}"/>
    <cellStyle name="40% - Accent6 4 10" xfId="4318" xr:uid="{8F2D9EB8-4F20-4300-9DDB-78CA0BF57306}"/>
    <cellStyle name="40% - Accent6 4 10 2" xfId="11503" xr:uid="{0DC100CE-E699-41B9-BAF5-57E7B087D2C7}"/>
    <cellStyle name="40% - Accent6 4 10 2 2" xfId="42283" xr:uid="{A6E1F290-FD71-4258-BF0B-ACFDAF3B49E4}"/>
    <cellStyle name="40% - Accent6 4 10 3" xfId="9303" xr:uid="{4A25BDEF-BAF5-4DF1-98FE-3E20D6E5380C}"/>
    <cellStyle name="40% - Accent6 4 11" xfId="4975" xr:uid="{89C1D7D2-FC73-4E62-8C23-66D83CE21301}"/>
    <cellStyle name="40% - Accent6 4 12" xfId="11243" xr:uid="{2773794C-E916-4538-9BD3-501417C0EA44}"/>
    <cellStyle name="40% - Accent6 4 12 2" xfId="42087" xr:uid="{EC04FFFC-0229-416B-AEDD-DEC56EA10563}"/>
    <cellStyle name="40% - Accent6 4 13" xfId="14423" xr:uid="{58A15F20-3469-4492-B6D6-6B0F9C534EDA}"/>
    <cellStyle name="40% - Accent6 4 14" xfId="18355" xr:uid="{09FF2F51-15AC-4B4F-879B-6801EA995AA2}"/>
    <cellStyle name="40% - Accent6 4 14 2" xfId="44769" xr:uid="{6C7D3CA5-0F0E-4690-B337-47E5B065DCE4}"/>
    <cellStyle name="40% - Accent6 4 15" xfId="39495" xr:uid="{226F17FE-FB9A-4415-B2AC-513C4875C4E8}"/>
    <cellStyle name="40% - Accent6 4 16" xfId="8733" xr:uid="{321B8248-FA6A-4AFD-B081-5808340C536B}"/>
    <cellStyle name="40% - Accent6 4 2" xfId="1911" xr:uid="{89A27D28-F91A-4DF7-AFE1-BA15F12CEF14}"/>
    <cellStyle name="40% - Accent6 4 2 2" xfId="6921" xr:uid="{B2B47247-AAF1-4359-98A2-0B34572249B9}"/>
    <cellStyle name="40% - Accent6 4 2 2 2" xfId="12300" xr:uid="{615B722C-BC76-44D6-B31C-768502354BF3}"/>
    <cellStyle name="40% - Accent6 4 2 2 2 2" xfId="43073" xr:uid="{6B7DC96E-8C4F-4421-AAF0-F6834B6AD2ED}"/>
    <cellStyle name="40% - Accent6 4 2 2 3" xfId="40879" xr:uid="{093FC8B9-907B-42BE-9C1E-62159D413DEA}"/>
    <cellStyle name="40% - Accent6 4 2 2 4" xfId="9843" xr:uid="{BE7C4FAA-9FD2-4585-B010-FBC6D920B39C}"/>
    <cellStyle name="40% - Accent6 4 2 3" xfId="20435" xr:uid="{4EE6C7F4-4A96-44B0-8C10-D685B8C5A25D}"/>
    <cellStyle name="40% - Accent6 4 2 3 2" xfId="45589" xr:uid="{DA1C270C-912F-4A2F-8239-A3927E9B12B1}"/>
    <cellStyle name="40% - Accent6 4 3" xfId="1912" xr:uid="{60DEA553-DDEB-49D9-9278-3F99F4D0724C}"/>
    <cellStyle name="40% - Accent6 4 3 2" xfId="7949" xr:uid="{7095DD91-AC82-4CEE-90CB-90884AEBC58C}"/>
    <cellStyle name="40% - Accent6 4 4" xfId="1913" xr:uid="{DD3CA06B-ED38-4CC5-BEA8-E1515AF938F3}"/>
    <cellStyle name="40% - Accent6 4 4 2" xfId="19870" xr:uid="{AA4B7DBF-C006-4787-B3D2-A1FA948D4863}"/>
    <cellStyle name="40% - Accent6 4 5" xfId="1914" xr:uid="{D0079AD0-9B8A-431C-BF56-F3451342D985}"/>
    <cellStyle name="40% - Accent6 4 6" xfId="1915" xr:uid="{AD35FA1E-9BB3-4A7C-986A-27929F7AAC71}"/>
    <cellStyle name="40% - Accent6 4 7" xfId="1916" xr:uid="{4242DDC7-6404-4958-9676-6A78ED5A283B}"/>
    <cellStyle name="40% - Accent6 4 8" xfId="1917" xr:uid="{04BAFDA6-E32A-4DCE-BC35-01E0B185F892}"/>
    <cellStyle name="40% - Accent6 4 9" xfId="1910" xr:uid="{36DC9B7C-3806-49CB-961C-BDDC9C0DCB79}"/>
    <cellStyle name="40% - Accent6 4_PTTICT Q1_2011 v1_Lek" xfId="1918" xr:uid="{B28AF0DB-E156-4C88-8270-B4537F5C87CC}"/>
    <cellStyle name="40% - Accent6 40" xfId="1919" xr:uid="{F83E8B79-43B6-4A80-8ACB-7B4D90CE434A}"/>
    <cellStyle name="40% - Accent6 40 2" xfId="7586" xr:uid="{8C20FF9C-B7BA-4B16-A7F2-7C3B0CCF0A72}"/>
    <cellStyle name="40% - Accent6 40 2 2" xfId="12758" xr:uid="{5DE6F9EE-3EC7-4967-AD53-85DDFAFDA826}"/>
    <cellStyle name="40% - Accent6 40 2 2 2" xfId="43497" xr:uid="{DB116DED-867F-494D-95F6-25F6EBDF21B7}"/>
    <cellStyle name="40% - Accent6 40 2 3" xfId="41365" xr:uid="{EDE39D9E-4F81-4AC1-A378-6FDF07831EB3}"/>
    <cellStyle name="40% - Accent6 40 2 4" xfId="10363" xr:uid="{5F6AD651-4128-4CBC-8A0B-52E7B71A3F3A}"/>
    <cellStyle name="40% - Accent6 40 3" xfId="14424" xr:uid="{F5397ECD-8AFC-4B55-8FEB-8C0CC6A89B0C}"/>
    <cellStyle name="40% - Accent6 40 4" xfId="20832" xr:uid="{BDCE9E68-BA6A-4647-97D9-EB05C7E43A97}"/>
    <cellStyle name="40% - Accent6 40 4 2" xfId="45944" xr:uid="{2309E413-2C42-4FA7-890A-997E2F7CC096}"/>
    <cellStyle name="40% - Accent6 41" xfId="1920" xr:uid="{225FE7AE-5EB2-4BDA-98C3-EA30D5BC46AD}"/>
    <cellStyle name="40% - Accent6 41 2" xfId="7599" xr:uid="{C286AE25-4598-489B-A655-BFED1542C362}"/>
    <cellStyle name="40% - Accent6 41 2 2" xfId="12774" xr:uid="{47FBA4FA-9C93-4A4F-BA31-D919B05BAC38}"/>
    <cellStyle name="40% - Accent6 41 2 2 2" xfId="43510" xr:uid="{1D9CEA69-408B-4F59-9631-076F968C5956}"/>
    <cellStyle name="40% - Accent6 41 2 3" xfId="41379" xr:uid="{AC904B9C-36E1-4253-9E07-C7AE6A397EBF}"/>
    <cellStyle name="40% - Accent6 41 2 4" xfId="10379" xr:uid="{3F770D0C-5840-4241-A8DC-BE241F245457}"/>
    <cellStyle name="40% - Accent6 41 3" xfId="14425" xr:uid="{FA01C9DA-7C12-4A54-9CE6-84EA1B6269E5}"/>
    <cellStyle name="40% - Accent6 41 4" xfId="20845" xr:uid="{6DF6EC31-782C-4A52-826A-07C0CD79B940}"/>
    <cellStyle name="40% - Accent6 41 4 2" xfId="45957" xr:uid="{3AC82307-0157-4219-86CA-AD4AD8BD3336}"/>
    <cellStyle name="40% - Accent6 42" xfId="1921" xr:uid="{0BC8AD0C-78BE-47D5-BE43-32E32C93A8C5}"/>
    <cellStyle name="40% - Accent6 42 2" xfId="4435" xr:uid="{9871C5B5-5162-40F3-A2CD-F756E15F1B00}"/>
    <cellStyle name="40% - Accent6 42 2 2" xfId="12790" xr:uid="{800C580C-9C5E-45C8-BAFA-79050B6E4C3F}"/>
    <cellStyle name="40% - Accent6 42 2 2 2" xfId="43523" xr:uid="{EA022B5B-70E6-4C0E-BDDF-E3BA5180E3A5}"/>
    <cellStyle name="40% - Accent6 42 2 3" xfId="41392" xr:uid="{92DAAC25-8CF6-49C5-8D11-AC805E67A9D2}"/>
    <cellStyle name="40% - Accent6 42 2 4" xfId="10395" xr:uid="{107DAA06-A930-462A-AC6D-F221AB61FC0B}"/>
    <cellStyle name="40% - Accent6 42 3" xfId="20858" xr:uid="{CE7B2EF7-695D-4F64-993E-89CB305EBF8C}"/>
    <cellStyle name="40% - Accent6 42 3 2" xfId="45970" xr:uid="{EE00D07C-1362-4060-973C-0BDAAED238C8}"/>
    <cellStyle name="40% - Accent6 43" xfId="1922" xr:uid="{60985D14-060A-4F97-BFBC-3D2EF0F2736C}"/>
    <cellStyle name="40% - Accent6 43 2" xfId="6479" xr:uid="{8B49EC44-9C64-4A84-B03F-E0BF163A5444}"/>
    <cellStyle name="40% - Accent6 43 2 2" xfId="12806" xr:uid="{35629D82-45D9-4B9F-B1A7-206D9072F8C2}"/>
    <cellStyle name="40% - Accent6 43 2 2 2" xfId="43536" xr:uid="{E97FD664-DF5F-4040-A8DD-B45C7362A47B}"/>
    <cellStyle name="40% - Accent6 43 2 3" xfId="41405" xr:uid="{32196E30-734D-46D0-AA02-5CC9C71DC432}"/>
    <cellStyle name="40% - Accent6 43 2 4" xfId="10411" xr:uid="{14326786-8D12-4FCF-9241-F4F682C82C12}"/>
    <cellStyle name="40% - Accent6 43 3" xfId="20871" xr:uid="{AAF58E05-663B-49DE-AAD7-D0D707ABC57B}"/>
    <cellStyle name="40% - Accent6 43 3 2" xfId="45983" xr:uid="{83707885-1D6F-4379-8221-7FCE07AD1D96}"/>
    <cellStyle name="40% - Accent6 44" xfId="1923" xr:uid="{043684BF-C15C-4763-951A-A6DEF609F602}"/>
    <cellStyle name="40% - Accent6 44 2" xfId="6442" xr:uid="{8E50F533-C2E1-42F5-9D2A-46AA40FBD5E4}"/>
    <cellStyle name="40% - Accent6 44 2 2" xfId="12822" xr:uid="{477B4E9A-D4E4-4C35-B8F5-9438C6C8963E}"/>
    <cellStyle name="40% - Accent6 44 2 2 2" xfId="43549" xr:uid="{6FC91738-CB67-4BC6-BBC4-7484536F1116}"/>
    <cellStyle name="40% - Accent6 44 2 3" xfId="41418" xr:uid="{A9361CE7-0F5C-427A-A973-F6FC505BF3D5}"/>
    <cellStyle name="40% - Accent6 44 2 4" xfId="10427" xr:uid="{78B6C184-BF5A-47FA-BD52-DCD1A236305E}"/>
    <cellStyle name="40% - Accent6 44 3" xfId="20884" xr:uid="{2E15C962-3BE9-4CE3-AAE5-B554EDC21669}"/>
    <cellStyle name="40% - Accent6 44 3 2" xfId="45996" xr:uid="{0EA0FC9D-A4F6-4FE9-AA60-4B46AC2B2401}"/>
    <cellStyle name="40% - Accent6 45" xfId="1924" xr:uid="{3974A1C0-52D2-4D2D-ADC8-A549147F783B}"/>
    <cellStyle name="40% - Accent6 45 2" xfId="6402" xr:uid="{CAC14E28-CAEF-4DFF-A0EF-3AD9D63D8F4A}"/>
    <cellStyle name="40% - Accent6 45 2 2" xfId="12838" xr:uid="{0B1F00AD-AA85-42E2-91AB-82620068E014}"/>
    <cellStyle name="40% - Accent6 45 2 2 2" xfId="43562" xr:uid="{86DF64D0-465D-4DD6-A55B-271F60E31EC6}"/>
    <cellStyle name="40% - Accent6 45 2 3" xfId="41431" xr:uid="{830CC780-9032-4802-88CA-EC57D08D833B}"/>
    <cellStyle name="40% - Accent6 45 2 4" xfId="10443" xr:uid="{1362B1E8-1F92-41BD-818A-799642A0C293}"/>
    <cellStyle name="40% - Accent6 45 3" xfId="20897" xr:uid="{CD4BA5D8-45C7-4FF0-B009-618F01D5F337}"/>
    <cellStyle name="40% - Accent6 45 3 2" xfId="46009" xr:uid="{F75701E3-C5F3-4461-97BF-3E5228919CD4}"/>
    <cellStyle name="40% - Accent6 46" xfId="1925" xr:uid="{892AD70F-8CB9-4C6F-B3AB-A2D7BC301294}"/>
    <cellStyle name="40% - Accent6 46 2" xfId="6374" xr:uid="{EB2DCA35-B083-4B7E-B387-D0BE668DCE76}"/>
    <cellStyle name="40% - Accent6 46 2 2" xfId="12854" xr:uid="{EAA52A26-D9FE-4771-A8CC-EB31AB35A9C1}"/>
    <cellStyle name="40% - Accent6 46 2 2 2" xfId="43575" xr:uid="{E6105767-91C8-4F41-BFBD-82BA4C87705C}"/>
    <cellStyle name="40% - Accent6 46 2 3" xfId="41444" xr:uid="{0EE37155-58FD-40DC-81ED-101357AE0918}"/>
    <cellStyle name="40% - Accent6 46 2 4" xfId="10459" xr:uid="{98E4562C-4D29-4F8D-B529-3E090424119B}"/>
    <cellStyle name="40% - Accent6 46 3" xfId="20910" xr:uid="{8E37BB2F-E318-4E43-A406-ECECE28BAD5B}"/>
    <cellStyle name="40% - Accent6 46 3 2" xfId="46022" xr:uid="{82C1D75C-7B2F-4F11-8596-ADEA96E6598F}"/>
    <cellStyle name="40% - Accent6 47" xfId="1926" xr:uid="{1A1D8F23-7BEF-4C0A-949F-BB4CD04C8FD9}"/>
    <cellStyle name="40% - Accent6 47 2" xfId="4379" xr:uid="{EE980CCA-D4F9-49CF-8FE7-82FA83D2B762}"/>
    <cellStyle name="40% - Accent6 47 2 2" xfId="12870" xr:uid="{5CFEBC4E-DF3E-4F11-B238-2AA6CA28FF59}"/>
    <cellStyle name="40% - Accent6 47 2 2 2" xfId="43588" xr:uid="{9E5D0F19-A764-4044-903A-7ACDCD30DEF9}"/>
    <cellStyle name="40% - Accent6 47 2 3" xfId="41457" xr:uid="{8AD55166-E855-4280-A397-8007E45711CF}"/>
    <cellStyle name="40% - Accent6 47 2 4" xfId="10475" xr:uid="{E41B8CB0-2248-47AA-93DD-5FB8DAA2C220}"/>
    <cellStyle name="40% - Accent6 47 3" xfId="20923" xr:uid="{C6CEDF97-483B-437B-A53D-6A45FFBA679A}"/>
    <cellStyle name="40% - Accent6 47 3 2" xfId="46035" xr:uid="{8EA6F526-FFF8-4D58-9E0F-3A744F349C87}"/>
    <cellStyle name="40% - Accent6 48" xfId="1927" xr:uid="{6E929BB2-879A-4591-B91E-999A1CB1F341}"/>
    <cellStyle name="40% - Accent6 48 2" xfId="6312" xr:uid="{FE6DE03C-ACF4-4456-94CC-215152A68BC8}"/>
    <cellStyle name="40% - Accent6 48 2 2" xfId="12886" xr:uid="{DD9F0849-2CF8-42B4-BE65-9CF80C423B2B}"/>
    <cellStyle name="40% - Accent6 48 2 2 2" xfId="43601" xr:uid="{2CA5AD16-EC8A-4B1F-A8E2-FCE2BD6ECA3D}"/>
    <cellStyle name="40% - Accent6 48 2 3" xfId="41470" xr:uid="{826792D8-0C08-43A4-877E-D3461239514D}"/>
    <cellStyle name="40% - Accent6 48 2 4" xfId="10491" xr:uid="{2C55B077-A929-4D89-8EDE-A55A5BB4A905}"/>
    <cellStyle name="40% - Accent6 48 3" xfId="20936" xr:uid="{2C0711F5-8D85-4A58-943E-10503056EEF7}"/>
    <cellStyle name="40% - Accent6 48 3 2" xfId="46048" xr:uid="{0559A6A9-254B-40BB-9AC1-D789C9B70ABF}"/>
    <cellStyle name="40% - Accent6 49" xfId="1928" xr:uid="{ECB0E55F-5447-4F0A-9AE0-4941B02367F7}"/>
    <cellStyle name="40% - Accent6 49 2" xfId="6272" xr:uid="{93FDD77F-765A-4EFA-838C-B99FAEAA77CF}"/>
    <cellStyle name="40% - Accent6 49 2 2" xfId="12902" xr:uid="{68B47463-1062-4899-B5E1-E8B0C718C4D9}"/>
    <cellStyle name="40% - Accent6 49 2 2 2" xfId="43614" xr:uid="{1815BBC7-43DB-4C42-AE8E-8011E293A6B7}"/>
    <cellStyle name="40% - Accent6 49 2 3" xfId="41483" xr:uid="{1B0C9A1E-16B7-4F96-8F35-3E9B06D52EFF}"/>
    <cellStyle name="40% - Accent6 49 2 4" xfId="10507" xr:uid="{276028FE-4450-49E6-9BDB-43C1AF09ED6B}"/>
    <cellStyle name="40% - Accent6 49 3" xfId="20949" xr:uid="{6405E757-5AE2-4F00-81AC-A177A7B8E317}"/>
    <cellStyle name="40% - Accent6 49 3 2" xfId="46061" xr:uid="{F4E718F8-A968-4949-99FD-625082AFA7A8}"/>
    <cellStyle name="40% - Accent6 5" xfId="1929" xr:uid="{5C60A5A9-0F33-4309-B8BF-67F078B72ECA}"/>
    <cellStyle name="40% - Accent6 5 10" xfId="14426" xr:uid="{730327AA-12DD-4DE2-A6EC-E644D40E956B}"/>
    <cellStyle name="40% - Accent6 5 2" xfId="1930" xr:uid="{3FD52417-2F98-493D-8BAE-FC8E38A1CDD6}"/>
    <cellStyle name="40% - Accent6 5 2 2" xfId="6920" xr:uid="{75D1660F-FB53-4CAE-A5EB-EDF839BD1EFA}"/>
    <cellStyle name="40% - Accent6 5 2 2 2" xfId="12301" xr:uid="{DEFA8820-87DE-4421-9176-582C9AAE5A72}"/>
    <cellStyle name="40% - Accent6 5 2 2 2 2" xfId="43074" xr:uid="{A2B85873-47E2-4B26-9E1B-09E17D5487B8}"/>
    <cellStyle name="40% - Accent6 5 2 2 3" xfId="40880" xr:uid="{9E881BA9-EF5D-4177-B141-16C3B7A01492}"/>
    <cellStyle name="40% - Accent6 5 2 2 4" xfId="9844" xr:uid="{850D437F-1B06-4485-B5A2-540CAFF9094F}"/>
    <cellStyle name="40% - Accent6 5 2 3" xfId="20436" xr:uid="{41C575BF-6EE7-4AAA-89FE-5456EF48C87B}"/>
    <cellStyle name="40% - Accent6 5 2 3 2" xfId="45590" xr:uid="{DA67780C-43EB-4E30-A751-D9DF963003E4}"/>
    <cellStyle name="40% - Accent6 5 3" xfId="1931" xr:uid="{85B53D2B-DE2C-4836-862E-7CAADE49C4E2}"/>
    <cellStyle name="40% - Accent6 5 3 2" xfId="7964" xr:uid="{F9B421DE-B528-4C81-B157-5E9362E71885}"/>
    <cellStyle name="40% - Accent6 5 4" xfId="1932" xr:uid="{5F240541-5BB8-4689-B25E-BD0342102436}"/>
    <cellStyle name="40% - Accent6 5 5" xfId="1933" xr:uid="{1EFFAA1B-C7ED-4C2A-B608-34FCE91A5D54}"/>
    <cellStyle name="40% - Accent6 5 6" xfId="1934" xr:uid="{0C820B8F-1513-444E-91AD-7F122F2E4A18}"/>
    <cellStyle name="40% - Accent6 5 7" xfId="1935" xr:uid="{066A2EEC-A79B-4CC3-93C8-D29E7C50C9D2}"/>
    <cellStyle name="40% - Accent6 5 8" xfId="1936" xr:uid="{10A6A60A-80C8-4CC1-BD86-844254969015}"/>
    <cellStyle name="40% - Accent6 5 9" xfId="4974" xr:uid="{638303FA-B62C-4067-86C6-09F4E56FFB54}"/>
    <cellStyle name="40% - Accent6 5_PTTICT Q1_2011 v1_Lek" xfId="1937" xr:uid="{B1439ECE-FC2A-4EF0-B6C9-020121E32E20}"/>
    <cellStyle name="40% - Accent6 50" xfId="1938" xr:uid="{3067E39D-F03C-481C-8EEF-3EDBF5EBD0BD}"/>
    <cellStyle name="40% - Accent6 50 2" xfId="6235" xr:uid="{6CD99466-5FDB-4C79-B09D-8D59DD3F63CF}"/>
    <cellStyle name="40% - Accent6 50 2 2" xfId="12918" xr:uid="{3FBF04EC-C176-40F4-A9BF-40063305D69C}"/>
    <cellStyle name="40% - Accent6 50 2 2 2" xfId="43627" xr:uid="{CA8CA3E7-836D-4881-93AC-E8AD79E02434}"/>
    <cellStyle name="40% - Accent6 50 2 3" xfId="41496" xr:uid="{9F81CE29-BDA9-4BDA-B621-ACEE44D419C7}"/>
    <cellStyle name="40% - Accent6 50 2 4" xfId="10523" xr:uid="{69B29670-4CF0-46C6-B7E9-63F74683DE78}"/>
    <cellStyle name="40% - Accent6 50 3" xfId="20962" xr:uid="{AF009363-F976-44CB-B14B-7BD3E4271FB3}"/>
    <cellStyle name="40% - Accent6 50 3 2" xfId="46074" xr:uid="{8AD9201B-7DD0-4BBF-8A41-B8FCF156E525}"/>
    <cellStyle name="40% - Accent6 51" xfId="1939" xr:uid="{FD10A802-C3B8-4059-83D9-C2BED81CA3EA}"/>
    <cellStyle name="40% - Accent6 51 2" xfId="6196" xr:uid="{924D6361-514B-4037-B644-69925F48CC4F}"/>
    <cellStyle name="40% - Accent6 51 2 2" xfId="12934" xr:uid="{AB5E4314-4370-4DB2-9212-2441D33E3A2D}"/>
    <cellStyle name="40% - Accent6 51 2 2 2" xfId="43640" xr:uid="{7CC863CC-9FBA-499B-8D96-33D72F924F61}"/>
    <cellStyle name="40% - Accent6 51 2 3" xfId="41509" xr:uid="{7D2E936D-9734-4BF3-A534-0F95178FBC43}"/>
    <cellStyle name="40% - Accent6 51 2 4" xfId="10539" xr:uid="{1CB4C56F-6441-46C3-A679-51842DDDCA92}"/>
    <cellStyle name="40% - Accent6 51 3" xfId="20975" xr:uid="{F572C0BB-CD62-42F7-9660-8651ADBE4874}"/>
    <cellStyle name="40% - Accent6 51 3 2" xfId="46087" xr:uid="{25E20809-E58C-4265-A7B8-915E7C8413CD}"/>
    <cellStyle name="40% - Accent6 52" xfId="1940" xr:uid="{E78EC52C-2B29-4002-B7DD-ECD3311E1948}"/>
    <cellStyle name="40% - Accent6 52 2" xfId="6160" xr:uid="{B493626B-2D86-44A4-90FC-230EFA8800E4}"/>
    <cellStyle name="40% - Accent6 52 2 2" xfId="12950" xr:uid="{ED100305-4411-432B-BA9A-410DBF4FEB69}"/>
    <cellStyle name="40% - Accent6 52 2 2 2" xfId="43653" xr:uid="{7DBE7BDA-B77F-4943-9979-E71179022DD6}"/>
    <cellStyle name="40% - Accent6 52 2 3" xfId="41523" xr:uid="{3B54289F-90BD-432C-8F89-A0EA4350F946}"/>
    <cellStyle name="40% - Accent6 52 2 4" xfId="10555" xr:uid="{EFBB911A-4E31-4645-BCA9-67B1BD31978D}"/>
    <cellStyle name="40% - Accent6 52 3" xfId="20988" xr:uid="{C7CFF7C1-9291-43F2-9BFB-2468826AB79D}"/>
    <cellStyle name="40% - Accent6 52 3 2" xfId="46100" xr:uid="{5BE7CEE3-23D6-4ABA-9B83-BFE79C634EA0}"/>
    <cellStyle name="40% - Accent6 53" xfId="1941" xr:uid="{762BAFF6-07B5-4DA9-8293-6BFF622D84DD}"/>
    <cellStyle name="40% - Accent6 53 2" xfId="8096" xr:uid="{85957CF1-F805-4180-97B6-3BC01AE2CF4B}"/>
    <cellStyle name="40% - Accent6 53 3" xfId="6138" xr:uid="{CDCB6236-3A6F-4797-8484-A99958EF4CF1}"/>
    <cellStyle name="40% - Accent6 54" xfId="1942" xr:uid="{9177D6D3-C99B-4B16-9518-236993468CD1}"/>
    <cellStyle name="40% - Accent6 54 2" xfId="5817" xr:uid="{C8F56AA9-593E-436A-A872-313300985B49}"/>
    <cellStyle name="40% - Accent6 54 2 2" xfId="13282" xr:uid="{46BE0916-890D-49EB-AFA9-2AF5A29AAAA2}"/>
    <cellStyle name="40% - Accent6 54 2 2 2" xfId="43985" xr:uid="{2F5F8F38-EDA0-4314-9FDA-0B45721BAA26}"/>
    <cellStyle name="40% - Accent6 54 2 3" xfId="41856" xr:uid="{F7E4CB38-4775-4F09-ADC8-32E67E0C71AD}"/>
    <cellStyle name="40% - Accent6 54 2 4" xfId="10893" xr:uid="{A3305C77-B3E0-47A4-9941-E911A7853C8B}"/>
    <cellStyle name="40% - Accent6 54 3" xfId="21346" xr:uid="{96745362-A507-4186-8A96-17BACE24018D}"/>
    <cellStyle name="40% - Accent6 54 3 2" xfId="46433" xr:uid="{60907491-3E99-4529-B228-DF4CAD830A56}"/>
    <cellStyle name="40% - Accent6 55" xfId="1943" xr:uid="{330C899D-0342-47C4-9216-6287240B31F8}"/>
    <cellStyle name="40% - Accent6 55 2" xfId="5816" xr:uid="{449E277D-2FCA-4AF0-A236-B8102B0CB730}"/>
    <cellStyle name="40% - Accent6 55 2 2" xfId="13283" xr:uid="{0932AB79-24C4-4E57-BE64-3F77B3FE24B6}"/>
    <cellStyle name="40% - Accent6 55 2 2 2" xfId="43986" xr:uid="{2F6A62ED-2C0B-48DB-AEFC-E104EE91FC52}"/>
    <cellStyle name="40% - Accent6 55 2 3" xfId="41857" xr:uid="{33C08616-B6DA-412D-ADAB-E4F207796EB8}"/>
    <cellStyle name="40% - Accent6 55 2 4" xfId="10894" xr:uid="{20510F34-6F40-4BCD-AAEF-B165A8B98F1A}"/>
    <cellStyle name="40% - Accent6 55 3" xfId="21347" xr:uid="{5A009843-64D8-47CD-BF16-1FA7FFF0AA1D}"/>
    <cellStyle name="40% - Accent6 55 3 2" xfId="46434" xr:uid="{F5BD69AF-A908-4891-BDCF-11F600E722B8}"/>
    <cellStyle name="40% - Accent6 56" xfId="1944" xr:uid="{032E273D-3100-443D-91FB-ED071A2BAA2C}"/>
    <cellStyle name="40% - Accent6 56 2" xfId="5815" xr:uid="{53C0EB28-BAD4-41C5-9BFC-A935A39B693E}"/>
    <cellStyle name="40% - Accent6 56 2 2" xfId="13284" xr:uid="{F28E8157-F9C5-41EE-96C0-D18E0EB9E5DE}"/>
    <cellStyle name="40% - Accent6 56 2 2 2" xfId="43987" xr:uid="{25F2E891-EEA5-4B08-BBF4-83C09042C8FF}"/>
    <cellStyle name="40% - Accent6 56 2 3" xfId="41858" xr:uid="{65934B98-CDB6-4D93-99EA-DD401D855964}"/>
    <cellStyle name="40% - Accent6 56 2 4" xfId="10895" xr:uid="{4A9B684A-9A38-40D2-94DD-3E0B84056ECD}"/>
    <cellStyle name="40% - Accent6 56 3" xfId="21348" xr:uid="{3D1EB1B9-A37E-4919-9826-40C906CC8071}"/>
    <cellStyle name="40% - Accent6 56 3 2" xfId="46435" xr:uid="{0F01DAF2-CFC7-49FA-9F0D-EFABACC7F87A}"/>
    <cellStyle name="40% - Accent6 57" xfId="5814" xr:uid="{F7C08C0C-B410-44DE-A7DB-A020EC314CBB}"/>
    <cellStyle name="40% - Accent6 57 2" xfId="13285" xr:uid="{F0504E23-380D-47B3-990C-49175B77E1B2}"/>
    <cellStyle name="40% - Accent6 57 2 2" xfId="43988" xr:uid="{CD3A40E1-316C-4E29-A86E-BD92899DBA36}"/>
    <cellStyle name="40% - Accent6 57 3" xfId="21349" xr:uid="{B8256768-FDDB-4428-B851-D8DA701921B3}"/>
    <cellStyle name="40% - Accent6 57 3 2" xfId="46436" xr:uid="{92201DE4-BFB4-472D-A8C2-830487D22AB3}"/>
    <cellStyle name="40% - Accent6 57 4" xfId="41859" xr:uid="{DFD4F916-4BAC-4E68-889A-8221EF4E05AF}"/>
    <cellStyle name="40% - Accent6 57 5" xfId="10896" xr:uid="{21736636-79C9-429F-A7BF-92B33CE40815}"/>
    <cellStyle name="40% - Accent6 58" xfId="5813" xr:uid="{5A02D5C5-587D-4B9B-9BF3-123AEB2A3085}"/>
    <cellStyle name="40% - Accent6 58 2" xfId="13286" xr:uid="{EC33C36E-5F29-4B52-BFB9-BE289AA1750B}"/>
    <cellStyle name="40% - Accent6 58 2 2" xfId="43989" xr:uid="{16D5A8C7-6759-4560-9777-24344A338255}"/>
    <cellStyle name="40% - Accent6 58 3" xfId="21350" xr:uid="{9EC860D4-2E56-49A0-9A97-5E22B1AE6CD6}"/>
    <cellStyle name="40% - Accent6 58 3 2" xfId="46437" xr:uid="{5BC57E28-4E75-4DE8-BC37-84E05ABDE30D}"/>
    <cellStyle name="40% - Accent6 58 4" xfId="41860" xr:uid="{5920B06C-7285-46E1-A94F-636D3A7E16F0}"/>
    <cellStyle name="40% - Accent6 58 5" xfId="10897" xr:uid="{297DA4FE-1A1A-4A07-B45A-8A8CBF4F91EF}"/>
    <cellStyle name="40% - Accent6 59" xfId="5812" xr:uid="{6A35361D-28E7-4077-BED0-7F211F8A6952}"/>
    <cellStyle name="40% - Accent6 59 2" xfId="13287" xr:uid="{A573DC19-3302-49E0-AB9A-BCAFE097D6EF}"/>
    <cellStyle name="40% - Accent6 59 2 2" xfId="43990" xr:uid="{E7FCD034-59CB-4E57-A72B-3D70E14B8C57}"/>
    <cellStyle name="40% - Accent6 59 3" xfId="21351" xr:uid="{F58BB072-8AE2-45B5-80C8-75A8322F41D9}"/>
    <cellStyle name="40% - Accent6 59 3 2" xfId="46438" xr:uid="{CDC86527-EC08-4A90-926A-2B969F5DEB7C}"/>
    <cellStyle name="40% - Accent6 59 4" xfId="41861" xr:uid="{AF0AE885-1601-48C2-BD84-B2030B3937F3}"/>
    <cellStyle name="40% - Accent6 59 5" xfId="10898" xr:uid="{3368E92E-46EB-4FBE-9531-868996F89935}"/>
    <cellStyle name="40% - Accent6 6" xfId="1945" xr:uid="{FEE7BAAE-4647-4BB3-A365-D15727735FA3}"/>
    <cellStyle name="40% - Accent6 6 2" xfId="6919" xr:uid="{3125C013-9B06-4294-B58C-C1CE0B972F34}"/>
    <cellStyle name="40% - Accent6 6 2 2" xfId="12302" xr:uid="{5574412A-2611-4763-A572-BDABB2F1BA85}"/>
    <cellStyle name="40% - Accent6 6 2 2 2" xfId="43075" xr:uid="{02D9F77F-DF1A-45F6-A331-6005FCF8149C}"/>
    <cellStyle name="40% - Accent6 6 2 3" xfId="20437" xr:uid="{70F11207-E683-4EFF-9D5C-C4E0A09481D8}"/>
    <cellStyle name="40% - Accent6 6 2 3 2" xfId="45591" xr:uid="{38956764-4581-49FA-8402-93DF99C79D0F}"/>
    <cellStyle name="40% - Accent6 6 2 4" xfId="40881" xr:uid="{32121812-5F23-49CF-85B4-D0A30A05CD43}"/>
    <cellStyle name="40% - Accent6 6 2 5" xfId="9845" xr:uid="{31B27A61-96E5-4B22-9717-6B2C18360B25}"/>
    <cellStyle name="40% - Accent6 6 3" xfId="7979" xr:uid="{582538B3-7CB0-4D74-AB8F-6A241436447E}"/>
    <cellStyle name="40% - Accent6 6 4" xfId="4973" xr:uid="{DFD452D1-9F7A-4A91-92CA-CA5FC5018C99}"/>
    <cellStyle name="40% - Accent6 6 5" xfId="14427" xr:uid="{1F1D5AB6-8BA2-46A5-B55E-5C87E8C5D0BC}"/>
    <cellStyle name="40% - Accent6 60" xfId="5811" xr:uid="{79BCFA58-B733-43B1-BA25-3C4911B6B656}"/>
    <cellStyle name="40% - Accent6 60 2" xfId="13288" xr:uid="{5FA1F178-0216-4B16-88EB-F5B336A9934E}"/>
    <cellStyle name="40% - Accent6 60 2 2" xfId="43991" xr:uid="{AB3223CB-F1D7-4613-99F1-D4FFB4B00EE0}"/>
    <cellStyle name="40% - Accent6 60 3" xfId="21352" xr:uid="{EAD36DDF-8340-48B5-9186-DCED9BD69B1E}"/>
    <cellStyle name="40% - Accent6 60 3 2" xfId="46439" xr:uid="{91669A05-5E31-426B-A0E5-DF7A32AC1E04}"/>
    <cellStyle name="40% - Accent6 60 4" xfId="41862" xr:uid="{A46BFA59-22BC-452E-8E59-2121400BF9CE}"/>
    <cellStyle name="40% - Accent6 60 5" xfId="10899" xr:uid="{0BB1397B-3DDB-453D-894A-1FB820FF7E1B}"/>
    <cellStyle name="40% - Accent6 61" xfId="5810" xr:uid="{1616B28A-F9A9-4575-B0B0-C9C47AEBC770}"/>
    <cellStyle name="40% - Accent6 61 2" xfId="13289" xr:uid="{F2B2F6D6-FED8-4E81-ADBE-C63A4AE2F669}"/>
    <cellStyle name="40% - Accent6 61 2 2" xfId="43992" xr:uid="{AEA7586C-B5D6-40FF-B515-69E21FC29E6F}"/>
    <cellStyle name="40% - Accent6 61 3" xfId="21353" xr:uid="{3F51488B-9879-4CB2-8D1C-C7D7510831B6}"/>
    <cellStyle name="40% - Accent6 61 3 2" xfId="46440" xr:uid="{C73DEFE8-0A85-4C26-AA5D-59F195137DE2}"/>
    <cellStyle name="40% - Accent6 61 4" xfId="41863" xr:uid="{56249E1A-7029-43D0-B844-F01C58DA2E52}"/>
    <cellStyle name="40% - Accent6 61 5" xfId="10900" xr:uid="{03B1163E-71A8-422B-9671-931A873CA09E}"/>
    <cellStyle name="40% - Accent6 62" xfId="4334" xr:uid="{FC691475-63D8-49A4-A68E-4D9520EC9606}"/>
    <cellStyle name="40% - Accent6 62 2" xfId="13290" xr:uid="{4938EF5D-BD10-4973-A5CA-6C6796A8EE1C}"/>
    <cellStyle name="40% - Accent6 62 2 2" xfId="43993" xr:uid="{BF612E0E-7D86-44D1-AD12-F7A8C2A66CDB}"/>
    <cellStyle name="40% - Accent6 62 3" xfId="21354" xr:uid="{C52E1148-B862-4411-BC3E-900AD5ED9966}"/>
    <cellStyle name="40% - Accent6 62 3 2" xfId="46441" xr:uid="{409E297C-BD92-4D14-AF7E-4CEF1D211959}"/>
    <cellStyle name="40% - Accent6 62 4" xfId="41864" xr:uid="{291EBE40-13AA-45D4-A764-58B63EA588EC}"/>
    <cellStyle name="40% - Accent6 62 5" xfId="10901" xr:uid="{D14C2F91-CE9D-4BB8-B870-82CE621A5DD5}"/>
    <cellStyle name="40% - Accent6 63" xfId="4333" xr:uid="{FD81863C-7546-4E1C-A8BB-19C4773E5521}"/>
    <cellStyle name="40% - Accent6 63 2" xfId="13291" xr:uid="{98223DF6-96F7-4484-B5CA-EEFA9CCF5ECD}"/>
    <cellStyle name="40% - Accent6 63 2 2" xfId="43994" xr:uid="{2265C51B-E2C7-481A-A8DB-7B64F7125D90}"/>
    <cellStyle name="40% - Accent6 63 3" xfId="21355" xr:uid="{8E8EC37A-46A3-4947-86B3-F7F2D47EB7D9}"/>
    <cellStyle name="40% - Accent6 63 3 2" xfId="46442" xr:uid="{82FD82B1-5CD7-4052-985B-FE0A2F8F29F0}"/>
    <cellStyle name="40% - Accent6 63 4" xfId="41865" xr:uid="{C3D6F8D6-1DA6-4984-A88E-5620D93608CB}"/>
    <cellStyle name="40% - Accent6 63 5" xfId="10902" xr:uid="{A3676A26-88F8-479B-80E7-A1D340EB081B}"/>
    <cellStyle name="40% - Accent6 64" xfId="4332" xr:uid="{ED5C6AED-9818-4E37-9BC8-0B609B20CF29}"/>
    <cellStyle name="40% - Accent6 64 2" xfId="13292" xr:uid="{DDDEBB3B-1FBA-4FEA-BDF5-519D50FEEC31}"/>
    <cellStyle name="40% - Accent6 64 2 2" xfId="43995" xr:uid="{2FF4FE61-1F92-4558-8579-6F4756AA6EA8}"/>
    <cellStyle name="40% - Accent6 64 3" xfId="21356" xr:uid="{54AA614D-254D-4D02-BA9F-923C790A2E20}"/>
    <cellStyle name="40% - Accent6 64 3 2" xfId="46443" xr:uid="{1A2B1AF3-3677-4704-97CA-09BAFC284E1F}"/>
    <cellStyle name="40% - Accent6 64 4" xfId="41866" xr:uid="{C8C33AC1-852C-4814-ABEA-9D1DD90C02D3}"/>
    <cellStyle name="40% - Accent6 64 5" xfId="10903" xr:uid="{F4F4EDF6-C07B-4A22-86EA-4F33FBF41914}"/>
    <cellStyle name="40% - Accent6 65" xfId="5809" xr:uid="{93E2CC4F-E5A6-419C-B412-C130D3E02E77}"/>
    <cellStyle name="40% - Accent6 65 2" xfId="13293" xr:uid="{CAA83C9C-E057-4210-9373-A54893506ED2}"/>
    <cellStyle name="40% - Accent6 65 2 2" xfId="43996" xr:uid="{E51BCCB7-CB9F-4021-BAC0-1363E5E6B468}"/>
    <cellStyle name="40% - Accent6 65 3" xfId="21357" xr:uid="{9ED0FAAC-E055-4D0D-844E-5FBC9EC61B90}"/>
    <cellStyle name="40% - Accent6 65 3 2" xfId="46444" xr:uid="{77F86863-3222-4AAE-A22C-5133DD85F4DE}"/>
    <cellStyle name="40% - Accent6 65 4" xfId="41867" xr:uid="{A00D48E2-CDFC-4870-9B52-917B8CD26274}"/>
    <cellStyle name="40% - Accent6 65 5" xfId="10904" xr:uid="{22AC0C3F-B11C-4E48-A6AC-50225BB4EEB7}"/>
    <cellStyle name="40% - Accent6 66" xfId="5808" xr:uid="{BCF1556E-1059-4634-8DA5-682327AD0871}"/>
    <cellStyle name="40% - Accent6 66 2" xfId="13294" xr:uid="{E360A536-6E94-4624-B544-D91FF5DE1703}"/>
    <cellStyle name="40% - Accent6 66 2 2" xfId="43997" xr:uid="{49E21C1B-FC29-438C-B775-BAA4C2E926AE}"/>
    <cellStyle name="40% - Accent6 66 3" xfId="21358" xr:uid="{2184C3CF-5525-4682-A2F4-20761EB7AD5E}"/>
    <cellStyle name="40% - Accent6 66 3 2" xfId="46445" xr:uid="{3F70C18B-6175-4D89-9650-631003C53065}"/>
    <cellStyle name="40% - Accent6 66 4" xfId="41868" xr:uid="{B375EADC-B108-45F4-A037-4376ADAF13B3}"/>
    <cellStyle name="40% - Accent6 66 5" xfId="10905" xr:uid="{B37AF320-36FF-4EB1-B6F0-770DC1A1D9FF}"/>
    <cellStyle name="40% - Accent6 67" xfId="5807" xr:uid="{A2767926-80A7-4FC4-B96E-E80BC14C1188}"/>
    <cellStyle name="40% - Accent6 67 2" xfId="13295" xr:uid="{E7AF9868-A283-4654-9E2B-E45FA04FDC47}"/>
    <cellStyle name="40% - Accent6 67 2 2" xfId="43998" xr:uid="{A44D3CB8-5872-4768-8E8F-41EA12543357}"/>
    <cellStyle name="40% - Accent6 67 3" xfId="21359" xr:uid="{5ED2C790-70EE-4D8D-B5C5-6B0151009CC2}"/>
    <cellStyle name="40% - Accent6 67 3 2" xfId="46446" xr:uid="{A8FA4625-6F2B-4BAE-AE8C-3A6E74F7B800}"/>
    <cellStyle name="40% - Accent6 67 4" xfId="41869" xr:uid="{33CC00E4-D98E-40C5-958E-3FB14BDC7867}"/>
    <cellStyle name="40% - Accent6 67 5" xfId="10906" xr:uid="{0F94DDB0-D905-4FB3-82FF-B3538E0FF682}"/>
    <cellStyle name="40% - Accent6 68" xfId="5806" xr:uid="{6CE0F14E-D760-442B-ABF0-1B20EC7A9EE7}"/>
    <cellStyle name="40% - Accent6 68 2" xfId="13296" xr:uid="{B07B414A-F6E2-4FB8-9EDB-A37FE70420C2}"/>
    <cellStyle name="40% - Accent6 68 2 2" xfId="43999" xr:uid="{C109578E-15B2-462E-B77C-FE904069996C}"/>
    <cellStyle name="40% - Accent6 68 3" xfId="21360" xr:uid="{80710A12-39C5-4F23-B938-1CFF4D6363B9}"/>
    <cellStyle name="40% - Accent6 68 3 2" xfId="46447" xr:uid="{A80432C4-31B2-4599-8B18-ADB959DAECC3}"/>
    <cellStyle name="40% - Accent6 68 4" xfId="41870" xr:uid="{597D48C4-D044-45E5-9462-87799600E8BE}"/>
    <cellStyle name="40% - Accent6 68 5" xfId="10907" xr:uid="{592F9288-ECD0-4EC4-AFB5-49E0E9802903}"/>
    <cellStyle name="40% - Accent6 69" xfId="5805" xr:uid="{13149DE9-ADCF-4C37-BAA3-1B98B9E28F68}"/>
    <cellStyle name="40% - Accent6 69 2" xfId="13297" xr:uid="{0603D555-44B5-48FA-827C-5142EA369D4A}"/>
    <cellStyle name="40% - Accent6 69 2 2" xfId="44000" xr:uid="{07A94E7A-49BD-449C-81E3-B962E8239C5F}"/>
    <cellStyle name="40% - Accent6 69 3" xfId="21361" xr:uid="{26F0B775-FC3C-4DC6-A471-4F55944F5639}"/>
    <cellStyle name="40% - Accent6 69 3 2" xfId="46448" xr:uid="{108C6B3F-8BF4-4F02-ADCB-5DCF106F007D}"/>
    <cellStyle name="40% - Accent6 69 4" xfId="41871" xr:uid="{AF0CA488-560B-4C67-A6BA-80B5F35B4E45}"/>
    <cellStyle name="40% - Accent6 69 5" xfId="10908" xr:uid="{E712023A-0F13-47A1-8DFD-4CA8F31E80C1}"/>
    <cellStyle name="40% - Accent6 7" xfId="1946" xr:uid="{7124F6A6-8EBD-4D61-9A1C-A7B429EBC246}"/>
    <cellStyle name="40% - Accent6 7 2" xfId="6918" xr:uid="{C56F7C56-2010-4C69-98D6-5ADB31A2A3C0}"/>
    <cellStyle name="40% - Accent6 7 2 2" xfId="12303" xr:uid="{A14D97A5-F5EE-4216-8C87-8C92BD147C1F}"/>
    <cellStyle name="40% - Accent6 7 2 2 2" xfId="43076" xr:uid="{9E81A29F-614C-432C-965C-D1D06A91C8D6}"/>
    <cellStyle name="40% - Accent6 7 2 3" xfId="20438" xr:uid="{EE85A531-23DD-430D-8468-E6DA3E4D4477}"/>
    <cellStyle name="40% - Accent6 7 2 3 2" xfId="45592" xr:uid="{2083FAA8-C712-40F1-9B10-C2687F08A9E8}"/>
    <cellStyle name="40% - Accent6 7 2 4" xfId="40882" xr:uid="{E25F3303-E785-4C5E-9D8E-C9FFAC5676C0}"/>
    <cellStyle name="40% - Accent6 7 2 5" xfId="9846" xr:uid="{AE1DB444-2997-454B-9EA8-BAD08928A886}"/>
    <cellStyle name="40% - Accent6 7 3" xfId="7995" xr:uid="{B1DF6785-6230-4708-AF4A-27DC45FD8594}"/>
    <cellStyle name="40% - Accent6 7 4" xfId="7276" xr:uid="{B4557CE5-C309-4D71-980B-8DF4B5330B23}"/>
    <cellStyle name="40% - Accent6 7 5" xfId="14428" xr:uid="{DFE0B4EA-EC00-40BA-948F-06E0C038F379}"/>
    <cellStyle name="40% - Accent6 70" xfId="5804" xr:uid="{C94C17B7-299E-4603-82C9-8BD1B980DB98}"/>
    <cellStyle name="40% - Accent6 70 2" xfId="13298" xr:uid="{CBC517BF-D400-4CCD-A26A-B818A1120A09}"/>
    <cellStyle name="40% - Accent6 70 2 2" xfId="44001" xr:uid="{12C8D21C-308F-4FF9-A942-B1672138D0F2}"/>
    <cellStyle name="40% - Accent6 70 3" xfId="21362" xr:uid="{4D7646B7-9C33-4C44-B5ED-E28B771D8DBF}"/>
    <cellStyle name="40% - Accent6 70 3 2" xfId="46449" xr:uid="{479E30E3-227F-4F27-8326-EB9657AA6AA3}"/>
    <cellStyle name="40% - Accent6 70 4" xfId="41872" xr:uid="{12154486-2978-48C8-A573-731131CBAD79}"/>
    <cellStyle name="40% - Accent6 70 5" xfId="10909" xr:uid="{A77868F9-BAB6-4223-A344-33784B7D6A32}"/>
    <cellStyle name="40% - Accent6 71" xfId="5803" xr:uid="{A447D459-E7D2-4108-AE09-6B565688CF2D}"/>
    <cellStyle name="40% - Accent6 71 2" xfId="13299" xr:uid="{95EBA8EF-4125-4686-9465-AD668095659B}"/>
    <cellStyle name="40% - Accent6 71 2 2" xfId="44002" xr:uid="{CC507A44-E2A7-4B4B-B60B-F24C9DA2DDCE}"/>
    <cellStyle name="40% - Accent6 71 3" xfId="21363" xr:uid="{8B75EF96-4975-4BBC-BD69-C334E617A1DD}"/>
    <cellStyle name="40% - Accent6 71 3 2" xfId="46450" xr:uid="{4B0D687F-237C-428D-AD8A-EFC46FE30F8F}"/>
    <cellStyle name="40% - Accent6 71 4" xfId="41873" xr:uid="{372CF8E5-F41F-4D7F-A950-0854660BECA4}"/>
    <cellStyle name="40% - Accent6 71 5" xfId="10910" xr:uid="{37F18AC3-A134-4AA4-9388-9B9D1C6BC627}"/>
    <cellStyle name="40% - Accent6 72" xfId="5802" xr:uid="{460CDEC8-7575-4231-BC71-D032A5AF5DBD}"/>
    <cellStyle name="40% - Accent6 72 2" xfId="13300" xr:uid="{6BD997B1-E180-457E-8C7D-841D82FCAC5A}"/>
    <cellStyle name="40% - Accent6 72 2 2" xfId="44003" xr:uid="{10538C75-B25D-48C2-AC36-2CC5A3FC18D0}"/>
    <cellStyle name="40% - Accent6 72 3" xfId="21364" xr:uid="{868681DB-79D5-48FF-9FF2-E13071090A29}"/>
    <cellStyle name="40% - Accent6 72 3 2" xfId="46451" xr:uid="{037079AA-2CB7-4403-8E58-E15DE2C05089}"/>
    <cellStyle name="40% - Accent6 72 4" xfId="41874" xr:uid="{06B13D30-ECFA-4901-B44A-23480C88CD7F}"/>
    <cellStyle name="40% - Accent6 72 5" xfId="10911" xr:uid="{5C77B44D-2C7A-4A54-99F0-6AB23EDAB59D}"/>
    <cellStyle name="40% - Accent6 73" xfId="5801" xr:uid="{813CE6C7-8077-4A87-8449-DB00D66AF6B5}"/>
    <cellStyle name="40% - Accent6 73 2" xfId="13301" xr:uid="{CCBF8ABD-EE2C-4DC8-A26C-8B90FD53E2E4}"/>
    <cellStyle name="40% - Accent6 73 2 2" xfId="44004" xr:uid="{A4C81731-E4C5-4A9E-B313-C7A618F3F442}"/>
    <cellStyle name="40% - Accent6 73 3" xfId="21365" xr:uid="{10C93F18-09E7-4C04-BD08-BAC7EC5BDF8E}"/>
    <cellStyle name="40% - Accent6 73 3 2" xfId="46452" xr:uid="{E28C6FBD-1AAA-4675-851F-9FE568182C22}"/>
    <cellStyle name="40% - Accent6 73 4" xfId="41875" xr:uid="{4DE417E3-EC48-42E2-9C80-65AD867BF074}"/>
    <cellStyle name="40% - Accent6 73 5" xfId="10912" xr:uid="{7D9D7118-B077-4663-8C61-90C951AD522C}"/>
    <cellStyle name="40% - Accent6 74" xfId="5800" xr:uid="{55DE9F7B-FC21-4384-BAF2-8A13CEEBDD63}"/>
    <cellStyle name="40% - Accent6 74 2" xfId="13302" xr:uid="{B6942E72-0D7D-4855-B525-76DE30A6CD26}"/>
    <cellStyle name="40% - Accent6 74 2 2" xfId="44005" xr:uid="{74AFFD5E-0147-4B88-B75F-28749D18ECBD}"/>
    <cellStyle name="40% - Accent6 74 3" xfId="21366" xr:uid="{AD8C6F25-F6F8-47DA-996F-25A39760C3FD}"/>
    <cellStyle name="40% - Accent6 74 3 2" xfId="46453" xr:uid="{B4E86C05-CD60-44EE-9CEE-0F82F7474EEE}"/>
    <cellStyle name="40% - Accent6 74 4" xfId="41876" xr:uid="{0DF55C7C-E3E8-4CD5-BCFC-C54055D3D894}"/>
    <cellStyle name="40% - Accent6 74 5" xfId="10913" xr:uid="{EAA4899F-5AFB-4B1D-8E00-F498458D3A34}"/>
    <cellStyle name="40% - Accent6 75" xfId="5799" xr:uid="{EB135266-7F42-4CE7-B0D8-3E3A40FA5161}"/>
    <cellStyle name="40% - Accent6 75 2" xfId="13303" xr:uid="{834E4B69-37BE-4852-8681-39137C3E40CD}"/>
    <cellStyle name="40% - Accent6 75 2 2" xfId="44006" xr:uid="{3D9ADA13-BD30-4583-A136-C115751DE650}"/>
    <cellStyle name="40% - Accent6 75 3" xfId="21367" xr:uid="{380E43ED-B23F-40D8-AD66-BD5F7798A87D}"/>
    <cellStyle name="40% - Accent6 75 3 2" xfId="46454" xr:uid="{C86039B6-C75B-4EAC-A33D-FCC4959EA170}"/>
    <cellStyle name="40% - Accent6 75 4" xfId="41877" xr:uid="{7769FCCC-3031-49F3-93FF-93DC627181F6}"/>
    <cellStyle name="40% - Accent6 75 5" xfId="10914" xr:uid="{94D0D403-0923-4415-83EF-C7CAC27259FE}"/>
    <cellStyle name="40% - Accent6 76" xfId="5798" xr:uid="{C4585B6A-20F9-4DC5-AABC-4481925715D0}"/>
    <cellStyle name="40% - Accent6 76 2" xfId="13304" xr:uid="{C60995B4-29A6-4FF7-BCC8-3D3D695B2B3F}"/>
    <cellStyle name="40% - Accent6 76 2 2" xfId="44007" xr:uid="{C71D46E5-CD71-4485-94F4-3024860FDB39}"/>
    <cellStyle name="40% - Accent6 76 3" xfId="21368" xr:uid="{4EC6F8D0-3571-46BD-9EDD-3587EFA719ED}"/>
    <cellStyle name="40% - Accent6 76 3 2" xfId="46455" xr:uid="{55FFEE0B-0F4A-4548-B2B0-F682DF9636C4}"/>
    <cellStyle name="40% - Accent6 76 4" xfId="41878" xr:uid="{BE127940-3352-4E15-A0A3-1448F5C9B697}"/>
    <cellStyle name="40% - Accent6 76 5" xfId="10915" xr:uid="{341FB736-4989-4FA8-A930-0FE450F92244}"/>
    <cellStyle name="40% - Accent6 77" xfId="5797" xr:uid="{EECBAE1F-B75E-4C6D-9C8A-B31BA8C37324}"/>
    <cellStyle name="40% - Accent6 77 2" xfId="13305" xr:uid="{246FB39C-C273-4AF4-ABFA-4105CD33A6C9}"/>
    <cellStyle name="40% - Accent6 77 2 2" xfId="44008" xr:uid="{A8820BFD-411E-492E-A08C-DBD88A080F63}"/>
    <cellStyle name="40% - Accent6 77 3" xfId="21369" xr:uid="{CBEF113A-1462-40A1-A72F-88058DB91968}"/>
    <cellStyle name="40% - Accent6 77 3 2" xfId="46456" xr:uid="{FBAB7D40-2F49-4EAB-8F25-C5B8E950D253}"/>
    <cellStyle name="40% - Accent6 77 4" xfId="41879" xr:uid="{66C4450A-BF45-4C35-8A48-48BCF52AD495}"/>
    <cellStyle name="40% - Accent6 77 5" xfId="10916" xr:uid="{A88FA316-2008-40D7-ABF7-451823AC273E}"/>
    <cellStyle name="40% - Accent6 78" xfId="5796" xr:uid="{56D48B62-A892-4DE6-ABD0-5680ABFD3EE1}"/>
    <cellStyle name="40% - Accent6 78 2" xfId="13306" xr:uid="{A547A879-4951-449B-93BD-FB5522E53596}"/>
    <cellStyle name="40% - Accent6 78 2 2" xfId="44009" xr:uid="{B5E53BA9-8094-4832-997E-E4D3994447D8}"/>
    <cellStyle name="40% - Accent6 78 3" xfId="21370" xr:uid="{E35F5242-AABB-475E-BAB5-D86631B6E1F2}"/>
    <cellStyle name="40% - Accent6 78 3 2" xfId="46457" xr:uid="{59BA7184-C1ED-4DEF-936C-7B3A9E8A0A14}"/>
    <cellStyle name="40% - Accent6 78 4" xfId="41880" xr:uid="{09CF989E-D451-4849-8551-B4091616FE34}"/>
    <cellStyle name="40% - Accent6 78 5" xfId="10917" xr:uid="{3CE50B4B-313E-4815-BB4E-FE663D317FE6}"/>
    <cellStyle name="40% - Accent6 79" xfId="5795" xr:uid="{9F66A8DB-4F15-4184-8C73-E3357DB92E0C}"/>
    <cellStyle name="40% - Accent6 79 2" xfId="13307" xr:uid="{3742D797-A9AB-4A2B-821B-2537DA2FD6B7}"/>
    <cellStyle name="40% - Accent6 79 2 2" xfId="44010" xr:uid="{0B48F1E6-8FBA-4AA0-BDC2-CA47BB05F36D}"/>
    <cellStyle name="40% - Accent6 79 3" xfId="21371" xr:uid="{AF11358B-E9B0-43B6-B22E-4686E2AE89ED}"/>
    <cellStyle name="40% - Accent6 79 3 2" xfId="46458" xr:uid="{D0DCD3B9-B774-43F4-9EC1-24BE46F18A84}"/>
    <cellStyle name="40% - Accent6 79 4" xfId="41881" xr:uid="{93D6D500-AFC5-4485-A9A9-B995516A558A}"/>
    <cellStyle name="40% - Accent6 79 5" xfId="10918" xr:uid="{58CB8A95-5724-4B54-99F5-77C1A98FEDE5}"/>
    <cellStyle name="40% - Accent6 8" xfId="1947" xr:uid="{3356FDC8-8523-4A49-AC69-757474658F2A}"/>
    <cellStyle name="40% - Accent6 8 2" xfId="6917" xr:uid="{5992AB0A-FA50-4155-AF23-E4DE3AC4F2F3}"/>
    <cellStyle name="40% - Accent6 8 2 2" xfId="12304" xr:uid="{2F626736-3E3A-4B6D-98EF-B0ACDF1BA772}"/>
    <cellStyle name="40% - Accent6 8 2 2 2" xfId="43077" xr:uid="{629CAF4A-5EF8-4948-9EB5-EC8B1685B0A6}"/>
    <cellStyle name="40% - Accent6 8 2 3" xfId="20439" xr:uid="{FDA3A2E7-321B-48C3-859F-D2C3C206B793}"/>
    <cellStyle name="40% - Accent6 8 2 3 2" xfId="45593" xr:uid="{A7DB89AF-A519-47AE-96D0-440E431F2ABA}"/>
    <cellStyle name="40% - Accent6 8 2 4" xfId="40883" xr:uid="{DB3ACEA7-955B-4C78-92E2-6FB7C80B8DDB}"/>
    <cellStyle name="40% - Accent6 8 2 5" xfId="9847" xr:uid="{75577DAC-AC6A-4177-917F-840A2F2D3A11}"/>
    <cellStyle name="40% - Accent6 8 3" xfId="8012" xr:uid="{1A4044BD-DD56-4E38-BBAF-876DAF86B13E}"/>
    <cellStyle name="40% - Accent6 8 4" xfId="7275" xr:uid="{9C5E4794-A081-4D1C-964E-B760B3F3CE13}"/>
    <cellStyle name="40% - Accent6 8 5" xfId="14429" xr:uid="{CD283D46-31CE-40BB-BED4-A4CA21B57985}"/>
    <cellStyle name="40% - Accent6 80" xfId="5794" xr:uid="{C1C294F8-B71F-4A5D-95DD-A61040D88311}"/>
    <cellStyle name="40% - Accent6 80 2" xfId="13308" xr:uid="{109CC209-B58C-4980-8C61-FA3C6920A5AB}"/>
    <cellStyle name="40% - Accent6 80 2 2" xfId="44011" xr:uid="{A96E5D0A-B537-404C-AF3F-A79092E5BE01}"/>
    <cellStyle name="40% - Accent6 80 3" xfId="21372" xr:uid="{1DE912BE-040A-4EBD-873D-457635C91DB9}"/>
    <cellStyle name="40% - Accent6 80 3 2" xfId="46459" xr:uid="{EDABDB1D-538A-46E2-88E0-0748E4EB5E6A}"/>
    <cellStyle name="40% - Accent6 80 4" xfId="41882" xr:uid="{9F92405E-9FC1-4A63-A5CD-21E188D12CBB}"/>
    <cellStyle name="40% - Accent6 80 5" xfId="10919" xr:uid="{7883B659-9E63-4CF4-B564-48933C4697EA}"/>
    <cellStyle name="40% - Accent6 81" xfId="5793" xr:uid="{48CD9E16-E8A4-40AA-B78A-F8E0D19F4039}"/>
    <cellStyle name="40% - Accent6 81 2" xfId="13309" xr:uid="{3473E1E0-56CF-4BA8-A0D4-AFD984A3C49C}"/>
    <cellStyle name="40% - Accent6 81 2 2" xfId="44012" xr:uid="{5FEFE32F-C3A2-4E2E-A53B-3C05524FCD81}"/>
    <cellStyle name="40% - Accent6 81 3" xfId="21373" xr:uid="{41258114-BA5F-44A3-A0DB-9E45A922109C}"/>
    <cellStyle name="40% - Accent6 81 3 2" xfId="46460" xr:uid="{D7A5765C-E704-4A7A-A9D5-59E6A0EB5E03}"/>
    <cellStyle name="40% - Accent6 81 4" xfId="41883" xr:uid="{43697D3A-9491-44C4-8BA9-ED3E16B3715C}"/>
    <cellStyle name="40% - Accent6 81 5" xfId="10920" xr:uid="{FD398758-BF60-4BC1-AC84-D7E46C7BE49F}"/>
    <cellStyle name="40% - Accent6 82" xfId="5792" xr:uid="{5E365540-E08D-4042-8265-CE011EF24B98}"/>
    <cellStyle name="40% - Accent6 82 2" xfId="13310" xr:uid="{F7957A2F-9515-4AC8-80DB-302F641573A8}"/>
    <cellStyle name="40% - Accent6 82 2 2" xfId="44013" xr:uid="{64F4CDD1-B338-43FF-B89B-22C97B7A1303}"/>
    <cellStyle name="40% - Accent6 82 3" xfId="21374" xr:uid="{29E8DF8E-0640-4BAB-878F-E913F688A178}"/>
    <cellStyle name="40% - Accent6 82 3 2" xfId="46461" xr:uid="{DBF37D3D-94D4-4BFE-9001-96372E3011E4}"/>
    <cellStyle name="40% - Accent6 82 4" xfId="41884" xr:uid="{89DA0F29-684B-47AE-81B2-12FB02ADC9A9}"/>
    <cellStyle name="40% - Accent6 82 5" xfId="10921" xr:uid="{43A0D3C8-89F7-4D25-8344-E7541E521304}"/>
    <cellStyle name="40% - Accent6 83" xfId="5791" xr:uid="{5E545B38-739E-4305-BC86-6AF94B59257B}"/>
    <cellStyle name="40% - Accent6 83 2" xfId="13311" xr:uid="{54B0621F-4F42-49BB-8EE2-50A5730C7BB7}"/>
    <cellStyle name="40% - Accent6 83 2 2" xfId="44014" xr:uid="{C4B19EF7-A59F-4E28-B80F-AA646A84F654}"/>
    <cellStyle name="40% - Accent6 83 3" xfId="21375" xr:uid="{E9809863-DA0D-43E1-8ED6-9E6594495D25}"/>
    <cellStyle name="40% - Accent6 83 3 2" xfId="46462" xr:uid="{5AC73102-0622-41AD-BD52-67BEEBD7F286}"/>
    <cellStyle name="40% - Accent6 83 4" xfId="41885" xr:uid="{E2F71E57-6637-4606-9657-1023F97B9D8C}"/>
    <cellStyle name="40% - Accent6 83 5" xfId="10922" xr:uid="{AA4FAEF6-F29E-425B-BB96-F99C7A960C56}"/>
    <cellStyle name="40% - Accent6 84" xfId="7806" xr:uid="{90534BB2-3234-46C6-AE15-3423F6DAF41D}"/>
    <cellStyle name="40% - Accent6 84 2" xfId="8150" xr:uid="{15D11F8E-B0E4-4313-982C-F8C5C2D2331C}"/>
    <cellStyle name="40% - Accent6 85" xfId="7826" xr:uid="{24D4146A-4F9C-4A5E-849B-F390A169F54E}"/>
    <cellStyle name="40% - Accent6 85 2" xfId="8176" xr:uid="{3208751B-E55E-4009-9DB8-B291F03B4A7A}"/>
    <cellStyle name="40% - Accent6 86" xfId="7841" xr:uid="{233AC175-D268-484B-9DE1-E0E67B2EC1F4}"/>
    <cellStyle name="40% - Accent6 86 2" xfId="8190" xr:uid="{4C7F9E98-BF53-42E4-A8B1-B182C456AE17}"/>
    <cellStyle name="40% - Accent6 87" xfId="7857" xr:uid="{59F7770F-8AF5-44C1-884B-6327232E158C}"/>
    <cellStyle name="40% - Accent6 87 2" xfId="8205" xr:uid="{4FE3AE52-5FCB-4037-9D4D-29AE559EC751}"/>
    <cellStyle name="40% - Accent6 88" xfId="7874" xr:uid="{EBF738C0-5DA3-499D-B1B8-B8C24B8ADEC6}"/>
    <cellStyle name="40% - Accent6 88 2" xfId="8220" xr:uid="{8F06387A-748D-4086-B7B2-D753E5F797ED}"/>
    <cellStyle name="40% - Accent6 89" xfId="7900" xr:uid="{5129E04C-3F8E-4AF2-B7F1-4AFDACE7F59F}"/>
    <cellStyle name="40% - Accent6 9" xfId="1948" xr:uid="{D49DFDA1-D8C2-4FA3-9258-B7F132E5293E}"/>
    <cellStyle name="40% - Accent6 9 2" xfId="6915" xr:uid="{FC56E3FC-0ED9-4B6D-935E-B659BDF175AE}"/>
    <cellStyle name="40% - Accent6 9 2 2" xfId="12306" xr:uid="{0836264F-C27A-4EB7-941A-C8F764F55257}"/>
    <cellStyle name="40% - Accent6 9 2 2 2" xfId="43079" xr:uid="{146576CF-B2D8-4DA9-90EB-25947499FE21}"/>
    <cellStyle name="40% - Accent6 9 2 3" xfId="20441" xr:uid="{A07A1E99-1C3D-4D67-8BDA-E9FE071B8ABE}"/>
    <cellStyle name="40% - Accent6 9 2 3 2" xfId="45595" xr:uid="{8338EFF3-76EE-4B17-97A5-5D2D0CAF1605}"/>
    <cellStyle name="40% - Accent6 9 2 4" xfId="40885" xr:uid="{43D66B1F-29DB-4668-A8B4-A86E3DB5973A}"/>
    <cellStyle name="40% - Accent6 9 2 5" xfId="9849" xr:uid="{7BBD83C7-788B-40D9-8260-B88043BAEE3B}"/>
    <cellStyle name="40% - Accent6 9 3" xfId="8465" xr:uid="{FED579E5-8A51-45C9-96B1-C96C811FB45A}"/>
    <cellStyle name="40% - Accent6 9 3 2" xfId="13596" xr:uid="{54094069-46BD-4AB1-95BC-8AB6FC75D165}"/>
    <cellStyle name="40% - Accent6 9 3 3" xfId="40884" xr:uid="{9FADDD0C-192E-4203-9E17-C49610ACD4B1}"/>
    <cellStyle name="40% - Accent6 9 3 4" xfId="9848" xr:uid="{D45EE2A8-724A-4CBD-9F6E-8F929BBBEF58}"/>
    <cellStyle name="40% - Accent6 9 4" xfId="6916" xr:uid="{64256E63-5A43-4711-AF06-5CC0C028004B}"/>
    <cellStyle name="40% - Accent6 9 4 2" xfId="20440" xr:uid="{93EEF609-4734-4776-AB30-FCE558A3F233}"/>
    <cellStyle name="40% - Accent6 9 4 2 2" xfId="45594" xr:uid="{6722E922-56D2-4E31-890C-82645B9151E3}"/>
    <cellStyle name="40% - Accent6 9 4 3" xfId="43078" xr:uid="{94B398A4-C13E-44D2-A9E6-39877CFB5C58}"/>
    <cellStyle name="40% - Accent6 9 4 4" xfId="12305" xr:uid="{65A68DDC-AE4B-4A6F-ACE7-53E9EE6DD135}"/>
    <cellStyle name="40% - Accent6 9 5" xfId="7274" xr:uid="{3094BA0D-A189-4691-A51B-36C12A1747A3}"/>
    <cellStyle name="40% - Accent6 9 6" xfId="14430" xr:uid="{6AA463F0-A401-4FD8-8B1C-07938A927D3A}"/>
    <cellStyle name="40% - Accent6 90" xfId="8040" xr:uid="{87DBF67D-B509-4C64-92E2-BF9CB8CA7C99}"/>
    <cellStyle name="40% - Accent6 91" xfId="8280" xr:uid="{D8FDC8F1-00EC-4262-9A0D-9B60B117D49A}"/>
    <cellStyle name="40% - Accent6 91 2" xfId="8551" xr:uid="{574CBF43-C019-49C1-88A4-7320356195B4}"/>
    <cellStyle name="40% - Accent6 92" xfId="8302" xr:uid="{0415AAC3-19C8-4703-B9BB-9E0701F274DF}"/>
    <cellStyle name="40% - Accent6 92 2" xfId="8568" xr:uid="{84607FEC-B5DD-4154-A2DE-D607A4941A17}"/>
    <cellStyle name="40% - Accent6 93" xfId="8321" xr:uid="{B7D0CC47-0557-46AA-B544-ABBD9DF14738}"/>
    <cellStyle name="40% - Accent6 93 2" xfId="8583" xr:uid="{CBF00FC6-8B0D-4D5E-BD38-307DB5287865}"/>
    <cellStyle name="40% - Accent6 94" xfId="8338" xr:uid="{0F749735-7E4C-4307-B582-8DE5D20F2CA1}"/>
    <cellStyle name="40% - Accent6 95" xfId="6909" xr:uid="{989AD6BE-6E73-4FA6-8BCA-062F3CE603C0}"/>
    <cellStyle name="40% - Accent6 96" xfId="11149" xr:uid="{4EF7E9E7-6526-4BE9-99D8-12AE10589271}"/>
    <cellStyle name="40% - Accent6 97" xfId="11151" xr:uid="{F137DD13-6BAF-4E40-B9F1-D9A909BB77A3}"/>
    <cellStyle name="40% - Accent6 98" xfId="11200" xr:uid="{6BC7CF53-738F-4E05-A563-2749095DFB9A}"/>
    <cellStyle name="40% - Accent6 99" xfId="13770" xr:uid="{D11A6861-0CB6-4C66-931E-AA6CFB886B88}"/>
    <cellStyle name="40% - Accent6 99 2" xfId="44254" xr:uid="{6B41E12C-9E13-44F6-A266-4B137FD46914}"/>
    <cellStyle name="40% - ส่วนที่ถูกเน้น1" xfId="120" xr:uid="{6F6E0166-BA03-495E-B6F0-416D4F36ABA9}"/>
    <cellStyle name="40% - ส่วนที่ถูกเน้น1 2" xfId="1949" xr:uid="{F51AAA8B-6FEB-4CAC-A455-14E2B45B0681}"/>
    <cellStyle name="40% - ส่วนที่ถูกเน้น1 2 2" xfId="7723" xr:uid="{0B249981-BCA7-4291-8FE9-5BCD0C68F563}"/>
    <cellStyle name="40% - ส่วนที่ถูกเน้น1 2 2 2" xfId="12679" xr:uid="{9C88E978-BC91-491E-91A6-30A62999A3C1}"/>
    <cellStyle name="40% - ส่วนที่ถูกเน้น1 2 2 2 2" xfId="43430" xr:uid="{6F89D6B5-0351-4255-B78F-BFF0BCD2033A}"/>
    <cellStyle name="40% - ส่วนที่ถูกเน้น1 2 2 3" xfId="41297" xr:uid="{2656A478-0C59-4803-B93E-1B1329718C98}"/>
    <cellStyle name="40% - ส่วนที่ถูกเน้น1 2 2 4" xfId="10284" xr:uid="{8D5AE9C0-D1FD-4E59-A723-76C8DB51C91A}"/>
    <cellStyle name="40% - ส่วนที่ถูกเน้น1 2 3" xfId="14432" xr:uid="{DB746C44-D42D-4395-84BE-5B526DF1E3B6}"/>
    <cellStyle name="40% - ส่วนที่ถูกเน้น1 2 4" xfId="20765" xr:uid="{04D8C92D-A9AA-44C7-8A29-CB4F25F55424}"/>
    <cellStyle name="40% - ส่วนที่ถูกเน้น1 2 4 2" xfId="45877" xr:uid="{052A58C7-0443-441D-81D6-938D06388810}"/>
    <cellStyle name="40% - ส่วนที่ถูกเน้น1 3" xfId="5790" xr:uid="{B5333D4C-FAA4-4A25-81D5-5A3247F2AEB1}"/>
    <cellStyle name="40% - ส่วนที่ถูกเน้น1 3 2" xfId="14433" xr:uid="{95E4422C-C369-4A0A-BB2B-8B919AB1AE46}"/>
    <cellStyle name="40% - ส่วนที่ถูกเน้น1 4" xfId="14434" xr:uid="{132C235B-45BB-4D53-A559-338CDDE60E62}"/>
    <cellStyle name="40% - ส่วนที่ถูกเน้น1 5" xfId="14435" xr:uid="{4C065240-BB7E-4592-AE7D-56FE59819616}"/>
    <cellStyle name="40% - ส่วนที่ถูกเน้น1 6" xfId="14431" xr:uid="{F174D663-E4D5-4D42-8140-B7FC768C023A}"/>
    <cellStyle name="40% - ส่วนที่ถูกเน้น1_8.Accounting Detail_08_2013_Final" xfId="14436" xr:uid="{5D779789-6939-46D6-8D25-24F35481C247}"/>
    <cellStyle name="40% - ส่วนที่ถูกเน้น2" xfId="121" xr:uid="{2EE5ED5A-4FAF-4876-AB65-CF413DE7D753}"/>
    <cellStyle name="40% - ส่วนที่ถูกเน้น2 2" xfId="1950" xr:uid="{221A8FF4-57D3-4524-AFC6-C0C8828E2F5C}"/>
    <cellStyle name="40% - ส่วนที่ถูกเน้น2 2 2" xfId="7658" xr:uid="{C0FB31A1-19DF-40CA-9C1A-8A0454647F19}"/>
    <cellStyle name="40% - ส่วนที่ถูกเน้น2 2 2 2" xfId="12681" xr:uid="{CF0FB7CB-AF09-41E1-830A-68C6B40DBF47}"/>
    <cellStyle name="40% - ส่วนที่ถูกเน้น2 2 2 2 2" xfId="43432" xr:uid="{9EE698B9-B5C4-4142-B54C-F5F6CB805710}"/>
    <cellStyle name="40% - ส่วนที่ถูกเน้น2 2 2 3" xfId="41299" xr:uid="{2A5F2D02-C532-43C2-8786-AAB6A9D81021}"/>
    <cellStyle name="40% - ส่วนที่ถูกเน้น2 2 2 4" xfId="10286" xr:uid="{F07AF73B-FC47-447D-B14B-5F89520D9041}"/>
    <cellStyle name="40% - ส่วนที่ถูกเน้น2 2 3" xfId="14438" xr:uid="{6299C35A-3D0F-4F0D-8AA8-44C462131AE2}"/>
    <cellStyle name="40% - ส่วนที่ถูกเน้น2 2 4" xfId="20767" xr:uid="{C4B54AC1-5394-443F-B7F2-8EF74066272D}"/>
    <cellStyle name="40% - ส่วนที่ถูกเน้น2 2 4 2" xfId="45879" xr:uid="{D378A19B-4077-4730-A6F8-3546BF0C899D}"/>
    <cellStyle name="40% - ส่วนที่ถูกเน้น2 3" xfId="5789" xr:uid="{ACC45100-E18B-4D91-B0AA-F9985C37E87D}"/>
    <cellStyle name="40% - ส่วนที่ถูกเน้น2 4" xfId="14437" xr:uid="{598CFFB0-5104-41E2-999C-CAEA16EC8030}"/>
    <cellStyle name="40% - ส่วนที่ถูกเน้น3" xfId="122" xr:uid="{684144B8-9E43-4A71-A2D3-D6B9AFCC7B12}"/>
    <cellStyle name="40% - ส่วนที่ถูกเน้น3 2" xfId="1951" xr:uid="{1D4C6072-9CE3-4A27-AC6A-EEB735F459D3}"/>
    <cellStyle name="40% - ส่วนที่ถูกเน้น3 2 2" xfId="4600" xr:uid="{16FE6379-F8AF-4AF1-A6C1-34B551A39BF2}"/>
    <cellStyle name="40% - ส่วนที่ถูกเน้น3 2 2 2" xfId="12683" xr:uid="{70DD208B-39B6-4F99-AF32-1379B616E5C1}"/>
    <cellStyle name="40% - ส่วนที่ถูกเน้น3 2 2 2 2" xfId="43434" xr:uid="{B406DF11-E686-42AD-ADB0-48568DFA50DE}"/>
    <cellStyle name="40% - ส่วนที่ถูกเน้น3 2 2 3" xfId="41301" xr:uid="{4FB61675-A79B-4232-858B-EAA789FD3596}"/>
    <cellStyle name="40% - ส่วนที่ถูกเน้น3 2 2 4" xfId="10288" xr:uid="{94B979D7-4EEC-4221-B71E-CCAEAB94224E}"/>
    <cellStyle name="40% - ส่วนที่ถูกเน้น3 2 3" xfId="14440" xr:uid="{07F3F3AB-0420-49DB-9F34-D1F4812DDFF2}"/>
    <cellStyle name="40% - ส่วนที่ถูกเน้น3 2 4" xfId="20769" xr:uid="{BAF66360-FC5D-4B60-AB26-A51E02F37725}"/>
    <cellStyle name="40% - ส่วนที่ถูกเน้น3 2 4 2" xfId="45881" xr:uid="{418FCF15-EBED-42B2-B65E-5791197B6EA0}"/>
    <cellStyle name="40% - ส่วนที่ถูกเน้น3 3" xfId="5788" xr:uid="{83D66D49-8509-46CC-826E-038497794922}"/>
    <cellStyle name="40% - ส่วนที่ถูกเน้น3 3 2" xfId="14441" xr:uid="{CB2F04F2-184E-41CC-B051-A3D06AF2F7D9}"/>
    <cellStyle name="40% - ส่วนที่ถูกเน้น3 4" xfId="14442" xr:uid="{0F96F81F-604C-4AC7-B251-A010CCF68C02}"/>
    <cellStyle name="40% - ส่วนที่ถูกเน้น3 5" xfId="14443" xr:uid="{045BFD63-4FD8-496B-8CFB-393EB2C23871}"/>
    <cellStyle name="40% - ส่วนที่ถูกเน้น3 6" xfId="14439" xr:uid="{558AC941-3CDD-49B5-A3D1-8525AD995536}"/>
    <cellStyle name="40% - ส่วนที่ถูกเน้น3_8.Accounting Detail_08_2013_Final" xfId="14444" xr:uid="{66E9CF49-FC01-4FAC-AA37-F9547B79861D}"/>
    <cellStyle name="40% - ส่วนที่ถูกเน้น4" xfId="123" xr:uid="{F49E687B-DB53-4D98-B10B-91EC6A11096D}"/>
    <cellStyle name="40% - ส่วนที่ถูกเน้น4 2" xfId="1952" xr:uid="{C2E51E77-6ECE-4FE1-AF09-35BEF5A08560}"/>
    <cellStyle name="40% - ส่วนที่ถูกเน้น4 2 2" xfId="4596" xr:uid="{C84035D7-6601-4CA1-B72C-7B2FE43A1B60}"/>
    <cellStyle name="40% - ส่วนที่ถูกเน้น4 2 2 2" xfId="12685" xr:uid="{1A5D3159-F79E-4F3E-92BA-E6B9E022D773}"/>
    <cellStyle name="40% - ส่วนที่ถูกเน้น4 2 2 2 2" xfId="43436" xr:uid="{46076310-1E9D-4781-8109-F32BEA28B513}"/>
    <cellStyle name="40% - ส่วนที่ถูกเน้น4 2 2 3" xfId="41303" xr:uid="{09E59858-C844-4CF3-B7AC-91991472FE05}"/>
    <cellStyle name="40% - ส่วนที่ถูกเน้น4 2 2 4" xfId="10290" xr:uid="{5253997E-270D-4C52-B746-D1FA02195CDE}"/>
    <cellStyle name="40% - ส่วนที่ถูกเน้น4 2 3" xfId="14446" xr:uid="{880D8222-4030-46EE-B773-2BBD887B2CFA}"/>
    <cellStyle name="40% - ส่วนที่ถูกเน้น4 2 4" xfId="20771" xr:uid="{84F8AF6B-C4C9-4D91-928E-8C3C54B94429}"/>
    <cellStyle name="40% - ส่วนที่ถูกเน้น4 2 4 2" xfId="45883" xr:uid="{C6D1F912-4900-41A3-A9F9-672BA232A0B5}"/>
    <cellStyle name="40% - ส่วนที่ถูกเน้น4 3" xfId="5787" xr:uid="{D6A01773-7AC2-4CB4-B6B1-60ACFF141F48}"/>
    <cellStyle name="40% - ส่วนที่ถูกเน้น4 3 2" xfId="14447" xr:uid="{0EDA0DBF-1081-4A2A-810F-6A867A83D728}"/>
    <cellStyle name="40% - ส่วนที่ถูกเน้น4 4" xfId="14448" xr:uid="{8499FDC4-4212-439A-B09E-12BD0375F063}"/>
    <cellStyle name="40% - ส่วนที่ถูกเน้น4 5" xfId="14449" xr:uid="{56C6F01B-D2B0-434E-B30C-F336FD824EEB}"/>
    <cellStyle name="40% - ส่วนที่ถูกเน้น4 6" xfId="14445" xr:uid="{7A0FE06D-C00F-4550-8FD0-0376F953B88A}"/>
    <cellStyle name="40% - ส่วนที่ถูกเน้น4_8.Accounting Detail_08_2013_Final" xfId="14450" xr:uid="{CE2A58BD-FE2B-407D-9000-D0442786CDE9}"/>
    <cellStyle name="40% - ส่วนที่ถูกเน้น5" xfId="124" xr:uid="{B3306E55-7033-44FE-9D66-6D298E7E34E4}"/>
    <cellStyle name="40% - ส่วนที่ถูกเน้น5 2" xfId="1953" xr:uid="{B724C7A6-B17D-46DB-90D5-3CACCAF4A026}"/>
    <cellStyle name="40% - ส่วนที่ถูกเน้น5 2 2" xfId="4591" xr:uid="{15874FD4-5A01-4AEE-B457-A8E5D6197E14}"/>
    <cellStyle name="40% - ส่วนที่ถูกเน้น5 2 2 2" xfId="12687" xr:uid="{B2A7739D-6CDB-4647-8700-0EF7C39733E6}"/>
    <cellStyle name="40% - ส่วนที่ถูกเน้น5 2 2 2 2" xfId="43438" xr:uid="{4CC2BECB-8D2B-462B-ADE7-D831A138FB8B}"/>
    <cellStyle name="40% - ส่วนที่ถูกเน้น5 2 2 3" xfId="41305" xr:uid="{5F092820-6515-4CED-AEE7-D888026BEC16}"/>
    <cellStyle name="40% - ส่วนที่ถูกเน้น5 2 2 4" xfId="10292" xr:uid="{1C1B3C1A-C3DF-4A13-873E-60CA5DAC70EE}"/>
    <cellStyle name="40% - ส่วนที่ถูกเน้น5 2 3" xfId="14452" xr:uid="{FB0B2660-A47F-4C3A-9CF4-168E34C9CBE5}"/>
    <cellStyle name="40% - ส่วนที่ถูกเน้น5 2 4" xfId="20773" xr:uid="{A99A8BBB-DEA4-42A7-8FF6-AA6C2F9EA835}"/>
    <cellStyle name="40% - ส่วนที่ถูกเน้น5 2 4 2" xfId="45885" xr:uid="{A96D93F2-FE3B-4C60-A619-5C35B9B2A11A}"/>
    <cellStyle name="40% - ส่วนที่ถูกเน้น5 3" xfId="5786" xr:uid="{A1A422F8-CA42-46E8-B5B1-6A25E0C82344}"/>
    <cellStyle name="40% - ส่วนที่ถูกเน้น5 4" xfId="14451" xr:uid="{4C680A2D-D090-44BB-8E20-D37AAB0575DE}"/>
    <cellStyle name="40% - ส่วนที่ถูกเน้น6" xfId="125" xr:uid="{D1F8EC57-5410-4273-87E1-A0BE295B103C}"/>
    <cellStyle name="40% - ส่วนที่ถูกเน้น6 2" xfId="1954" xr:uid="{3E569D25-C5E3-4649-B9D0-07815130CA5C}"/>
    <cellStyle name="40% - ส่วนที่ถูกเน้น6 2 2" xfId="7716" xr:uid="{A8FB6B1D-8848-4DA0-A19A-F0E99B68BA3C}"/>
    <cellStyle name="40% - ส่วนที่ถูกเน้น6 2 2 2" xfId="12689" xr:uid="{7E826C8E-27D1-4833-9BFD-9A267F1EFC9D}"/>
    <cellStyle name="40% - ส่วนที่ถูกเน้น6 2 2 2 2" xfId="43440" xr:uid="{1C8D4651-C78D-4542-B216-46144724705A}"/>
    <cellStyle name="40% - ส่วนที่ถูกเน้น6 2 2 3" xfId="41307" xr:uid="{CB1BAE60-D7D5-4828-81C2-8BC1E73BB303}"/>
    <cellStyle name="40% - ส่วนที่ถูกเน้น6 2 2 4" xfId="10294" xr:uid="{33130921-7B21-4C6B-B33C-12C894A6F0B9}"/>
    <cellStyle name="40% - ส่วนที่ถูกเน้น6 2 3" xfId="14454" xr:uid="{295FC162-2F39-4EF3-AABA-2B3168B290F3}"/>
    <cellStyle name="40% - ส่วนที่ถูกเน้น6 2 4" xfId="20775" xr:uid="{D066364B-8078-49C2-952E-EB735BBF07FC}"/>
    <cellStyle name="40% - ส่วนที่ถูกเน้น6 2 4 2" xfId="45887" xr:uid="{97EF50B4-CD1D-49CC-A066-8EFB1F2B5E41}"/>
    <cellStyle name="40% - ส่วนที่ถูกเน้น6 3" xfId="5785" xr:uid="{58A2EA16-F6D7-4D3C-95B2-4EA418AF94A6}"/>
    <cellStyle name="40% - ส่วนที่ถูกเน้น6 3 2" xfId="14455" xr:uid="{E3B7834E-57D3-4681-BA2A-AE31B106C2E6}"/>
    <cellStyle name="40% - ส่วนที่ถูกเน้น6 4" xfId="14456" xr:uid="{69C2F47D-C315-4050-8D41-E2899EB7E6B7}"/>
    <cellStyle name="40% - ส่วนที่ถูกเน้น6 5" xfId="14457" xr:uid="{896BA75D-C0D0-4601-AA65-73AD0D5A9260}"/>
    <cellStyle name="40% - ส่วนที่ถูกเน้น6 6" xfId="14453" xr:uid="{9948A8AB-8710-48D4-8F46-3B5BCA209E3A}"/>
    <cellStyle name="40% - ส่วนที่ถูกเน้น6_8.Accounting Detail_08_2013_Final" xfId="14458" xr:uid="{4FC5984F-8933-49F1-B438-587772FE3716}"/>
    <cellStyle name="40% - 강조색1" xfId="6908" xr:uid="{DBC0DDD8-C110-4B90-BFD0-95E77FFF0F2B}"/>
    <cellStyle name="40% - 강조색2" xfId="6907" xr:uid="{9EFAB6E0-4E58-477E-AB58-031AC840976D}"/>
    <cellStyle name="40% - 강조색3" xfId="6906" xr:uid="{B733D33F-7E89-407E-B7D1-D62890343433}"/>
    <cellStyle name="40% - 강조색4" xfId="6905" xr:uid="{F8849DA6-1F01-4C5F-BE20-3B1F57C31C1E}"/>
    <cellStyle name="40% - 강조색5" xfId="4696" xr:uid="{9B286BF2-38BE-4005-AB49-0EDAF46D80F6}"/>
    <cellStyle name="40% - 강조색6" xfId="6904" xr:uid="{DCA5730D-CF4D-4FDE-8DC9-281E9A2C0CF3}"/>
    <cellStyle name="40% - 强调文字颜色 1" xfId="18356" xr:uid="{06420379-7E67-4067-B149-A5ED2459F758}"/>
    <cellStyle name="40% - 强调文字颜色 2" xfId="18357" xr:uid="{DB1FDDB0-B578-4A4D-B972-D97D04933092}"/>
    <cellStyle name="40% - 强调文字颜色 3" xfId="18358" xr:uid="{31DD4C62-C50B-4640-A2E6-343A648A0D0C}"/>
    <cellStyle name="40% - 强调文字颜色 4" xfId="18359" xr:uid="{20F19DA5-687B-4328-AF64-1F2E52B97388}"/>
    <cellStyle name="40% - 强调文字颜色 5" xfId="18360" xr:uid="{E94FCF87-F53B-4B4F-8BC7-E553A1652E1C}"/>
    <cellStyle name="40% - 强调文字颜色 6" xfId="18361" xr:uid="{EB901788-8F63-46D1-8EA0-57861AF0D192}"/>
    <cellStyle name="594941.25" xfId="1955" xr:uid="{3282ADF6-F21C-4432-AC33-91A901B9BCC2}"/>
    <cellStyle name="60% - Accent1 10" xfId="1956" xr:uid="{57DE0951-E6C7-4659-8D89-424DB5A4DCAB}"/>
    <cellStyle name="60% - Accent1 10 2" xfId="7469" xr:uid="{E435B234-D010-44BF-916A-E8AE42D5B0AB}"/>
    <cellStyle name="60% - Accent1 10 3" xfId="14459" xr:uid="{C136593B-72E2-4C95-BDEC-76C0C3B459B1}"/>
    <cellStyle name="60% - Accent1 11" xfId="1957" xr:uid="{DB18EE45-8742-41A0-9CA6-4CA495D7F2D4}"/>
    <cellStyle name="60% - Accent1 11 2" xfId="4420" xr:uid="{6BAA2949-E854-4CC6-BA13-2D0668CA877F}"/>
    <cellStyle name="60% - Accent1 11 3" xfId="14460" xr:uid="{2B2005A3-672B-4888-8E8B-7ACBC2547DFE}"/>
    <cellStyle name="60% - Accent1 12" xfId="1958" xr:uid="{2E2EE86F-A9DF-498D-BC93-D633C26BBF37}"/>
    <cellStyle name="60% - Accent1 12 2" xfId="6458" xr:uid="{76174C2A-69B4-48EC-9B1B-50BD16F3AAF3}"/>
    <cellStyle name="60% - Accent1 12 3" xfId="14461" xr:uid="{0376BDCB-7B47-4886-A084-743920E9332D}"/>
    <cellStyle name="60% - Accent1 13" xfId="1959" xr:uid="{B1E852DC-232F-4143-A9E9-9F3DE0941F3B}"/>
    <cellStyle name="60% - Accent1 13 2" xfId="6420" xr:uid="{EF45661A-A1B6-4007-88CF-A76E0ADEF646}"/>
    <cellStyle name="60% - Accent1 13 3" xfId="14462" xr:uid="{689A0C4F-1684-4EF8-98F2-44A70EF3DFD6}"/>
    <cellStyle name="60% - Accent1 14" xfId="1960" xr:uid="{178CC81F-6F18-41BD-AEA5-2B1E27C7898E}"/>
    <cellStyle name="60% - Accent1 14 2" xfId="6383" xr:uid="{576EDD66-1D22-4258-B40B-0E0A51AE6EC0}"/>
    <cellStyle name="60% - Accent1 14 3" xfId="14463" xr:uid="{C967D38F-5415-44E9-9867-E415DE5D11E8}"/>
    <cellStyle name="60% - Accent1 15" xfId="1961" xr:uid="{C8D82B8E-BB63-486A-8977-2430E505CEE0}"/>
    <cellStyle name="60% - Accent1 15 2" xfId="6367" xr:uid="{6C142667-A020-4D2B-B464-13F28B763746}"/>
    <cellStyle name="60% - Accent1 15 3" xfId="14464" xr:uid="{ED2D3B2F-2CCC-48CC-B6FA-C8F9B1229C91}"/>
    <cellStyle name="60% - Accent1 16" xfId="1962" xr:uid="{8062DD46-4D36-4D92-ABC3-F682895C16BB}"/>
    <cellStyle name="60% - Accent1 16 2" xfId="6327" xr:uid="{2B60BFF3-4344-466E-B610-A5E10FC54ABE}"/>
    <cellStyle name="60% - Accent1 16 3" xfId="14465" xr:uid="{A673F29B-50C4-4F7A-9041-07BA76A60C6E}"/>
    <cellStyle name="60% - Accent1 17" xfId="1963" xr:uid="{BC2B7D40-4EF3-4673-A6F4-1B65DB7FE0C9}"/>
    <cellStyle name="60% - Accent1 17 2" xfId="6291" xr:uid="{24453ED5-B88F-4AEC-AD48-8DAC3D011444}"/>
    <cellStyle name="60% - Accent1 17 3" xfId="14466" xr:uid="{C00CA7E5-3EFA-4C32-A405-4FC4A4F80FCA}"/>
    <cellStyle name="60% - Accent1 18" xfId="1964" xr:uid="{64ACADCE-B525-4681-BA97-A6CCA9B10D98}"/>
    <cellStyle name="60% - Accent1 18 2" xfId="6253" xr:uid="{5C613C42-2287-4A0D-AACD-A22E9E127EE5}"/>
    <cellStyle name="60% - Accent1 18 3" xfId="14467" xr:uid="{E2F08BDB-8C2F-4E0B-9E6E-629DCBE75029}"/>
    <cellStyle name="60% - Accent1 19" xfId="1965" xr:uid="{94ECA2AE-0D4E-4D7A-AA73-D47670F09BF8}"/>
    <cellStyle name="60% - Accent1 19 2" xfId="6215" xr:uid="{C0E38B70-6C41-43A0-945A-97BCDFACF20B}"/>
    <cellStyle name="60% - Accent1 19 3" xfId="14468" xr:uid="{16763330-290D-48E8-A709-7A0AE61C2FD3}"/>
    <cellStyle name="60% - Accent1 2" xfId="126" xr:uid="{77F5E76A-7C34-412C-B616-D9300AC234A5}"/>
    <cellStyle name="60% - Accent1 2 10" xfId="14469" xr:uid="{50AB7008-1D2E-4C87-9E79-80BA462906FE}"/>
    <cellStyle name="60% - Accent1 2 11" xfId="18362" xr:uid="{47E0A66A-C69F-4024-8895-961474EA2DF7}"/>
    <cellStyle name="60% - Accent1 2 2" xfId="127" xr:uid="{9B917A78-55ED-4748-9EEA-03C732997F8C}"/>
    <cellStyle name="60% - Accent1 2 2 2" xfId="14470" xr:uid="{B72B6579-4390-44D0-822B-48B18AD43658}"/>
    <cellStyle name="60% - Accent1 2 2 2 2" xfId="21376" xr:uid="{F4E47A0A-7D2E-4977-8B10-FFCEF3F914A0}"/>
    <cellStyle name="60% - Accent1 2 2 3" xfId="18363" xr:uid="{81F02751-0C02-427C-B4A8-4A5F63A339D4}"/>
    <cellStyle name="60% - Accent1 2 3" xfId="128" xr:uid="{5EB12E87-CC8B-450C-8571-F66120102D24}"/>
    <cellStyle name="60% - Accent1 2 3 2" xfId="14471" xr:uid="{337A9302-7051-4368-B43A-10FA29ADE4A8}"/>
    <cellStyle name="60% - Accent1 2 4" xfId="1966" xr:uid="{5C45B8B1-925D-4C99-B1F0-8C7E766FE3AF}"/>
    <cellStyle name="60% - Accent1 2 4 2" xfId="14472" xr:uid="{1585CDFA-DE1E-4E7F-8FDE-03929E819268}"/>
    <cellStyle name="60% - Accent1 2 4 3" xfId="18364" xr:uid="{AD7C65E6-4550-4538-8A09-B57FD041D890}"/>
    <cellStyle name="60% - Accent1 2 5" xfId="7273" xr:uid="{7DDE5CB6-3CB0-4BA9-BA99-6AEAAB4794FF}"/>
    <cellStyle name="60% - Accent1 2 5 2" xfId="14473" xr:uid="{FB78B27E-986E-4A7A-9980-12236FF36F62}"/>
    <cellStyle name="60% - Accent1 2 6" xfId="14474" xr:uid="{FF274BA8-25FE-4783-9D05-E07DD04E87BD}"/>
    <cellStyle name="60% - Accent1 2 7" xfId="14475" xr:uid="{C804E3A6-B3F9-4E8C-B796-1E639D165658}"/>
    <cellStyle name="60% - Accent1 2 8" xfId="14476" xr:uid="{AB7A2B3B-87FD-4827-A0F1-F8C84D0EBD48}"/>
    <cellStyle name="60% - Accent1 2 9" xfId="14477" xr:uid="{D5A7E3E1-2637-4904-B9D6-521420AF9EA4}"/>
    <cellStyle name="60% - Accent1 2_Detail Cash flow" xfId="14478" xr:uid="{80CE9872-20ED-403B-9F36-1556C5DBBEC3}"/>
    <cellStyle name="60% - Accent1 20" xfId="1967" xr:uid="{476076FD-0354-4B5E-9865-9A9D5E03CC06}"/>
    <cellStyle name="60% - Accent1 20 2" xfId="6176" xr:uid="{DF15B8DA-6C93-4491-80B4-915E9377806E}"/>
    <cellStyle name="60% - Accent1 20 3" xfId="14479" xr:uid="{C06BDEEA-143E-4C26-814B-F60F57C0FF77}"/>
    <cellStyle name="60% - Accent1 21" xfId="1968" xr:uid="{43EC99BD-6092-4C8F-BA7C-6AEB22D55C40}"/>
    <cellStyle name="60% - Accent1 21 2" xfId="5784" xr:uid="{23505824-013D-4432-8736-188C918F8EBD}"/>
    <cellStyle name="60% - Accent1 21 3" xfId="14480" xr:uid="{07E6C93A-29AD-45CD-BB08-4242D2459D66}"/>
    <cellStyle name="60% - Accent1 22" xfId="1969" xr:uid="{CDAA92F3-06D1-46A7-82F8-44D04ED2BDF4}"/>
    <cellStyle name="60% - Accent1 22 2" xfId="5783" xr:uid="{241CD876-2328-4E30-92B1-BF3AA8F5C512}"/>
    <cellStyle name="60% - Accent1 22 3" xfId="14481" xr:uid="{3BB2D4C4-0478-4E96-9644-E09564A6740E}"/>
    <cellStyle name="60% - Accent1 23" xfId="1970" xr:uid="{764A1C18-A746-4F43-9D45-A211C3722FB4}"/>
    <cellStyle name="60% - Accent1 23 2" xfId="5782" xr:uid="{F4DCF440-04F9-4CDE-B8C4-96D624C9A677}"/>
    <cellStyle name="60% - Accent1 23 3" xfId="14482" xr:uid="{B5664509-46D8-414E-8142-84651C24B660}"/>
    <cellStyle name="60% - Accent1 24" xfId="1971" xr:uid="{5133ABB7-72BD-4B87-8F63-345FE62A2B5E}"/>
    <cellStyle name="60% - Accent1 24 2" xfId="5781" xr:uid="{E64DE0B5-57EF-454F-9662-12C86460F94D}"/>
    <cellStyle name="60% - Accent1 24 3" xfId="14483" xr:uid="{D81D76B1-09A8-43C1-9103-D2634C76CC7F}"/>
    <cellStyle name="60% - Accent1 25" xfId="1972" xr:uid="{D6F189A7-6E4B-48AD-A9B5-49366BC2685F}"/>
    <cellStyle name="60% - Accent1 25 2" xfId="5780" xr:uid="{732ED4E1-DEAE-4FE7-8183-856375A4E864}"/>
    <cellStyle name="60% - Accent1 25 3" xfId="14484" xr:uid="{CD5556C1-A03A-4D80-9987-3570F8984B82}"/>
    <cellStyle name="60% - Accent1 26" xfId="1973" xr:uid="{7C24B5C6-2422-4C5F-AEC8-B6732D3C78D9}"/>
    <cellStyle name="60% - Accent1 26 2" xfId="4331" xr:uid="{976ED86D-DE6B-4AC7-957D-39F9B87E70F6}"/>
    <cellStyle name="60% - Accent1 26 3" xfId="14485" xr:uid="{E2CEDA70-11D4-49F5-A68F-7DE61706DD28}"/>
    <cellStyle name="60% - Accent1 27" xfId="1974" xr:uid="{9B44E271-A015-4C74-AC03-2B2DF3221D8A}"/>
    <cellStyle name="60% - Accent1 27 2" xfId="5779" xr:uid="{3F9C9060-5FD2-4FFE-8C9D-ABD9172DE20D}"/>
    <cellStyle name="60% - Accent1 27 3" xfId="14486" xr:uid="{9E7023BC-AE75-482B-8519-38A61E1928E2}"/>
    <cellStyle name="60% - Accent1 28" xfId="1975" xr:uid="{225AEC0D-4888-4420-B3A5-57A0513AB880}"/>
    <cellStyle name="60% - Accent1 28 2" xfId="5778" xr:uid="{47C06BEE-268A-484F-A8CC-7874CFB9D155}"/>
    <cellStyle name="60% - Accent1 28 3" xfId="14487" xr:uid="{8C6B070C-E66B-4B9F-A010-D496702ED098}"/>
    <cellStyle name="60% - Accent1 29" xfId="1976" xr:uid="{9899320F-912E-4958-8B3B-EF2096D02EB8}"/>
    <cellStyle name="60% - Accent1 29 2" xfId="5777" xr:uid="{DE2E6757-CADC-48C7-835D-AC0842628173}"/>
    <cellStyle name="60% - Accent1 29 3" xfId="14488" xr:uid="{26176CB3-8799-4788-BF89-A956520EF72D}"/>
    <cellStyle name="60% - Accent1 3" xfId="1977" xr:uid="{C5BF5D2A-1FCE-4CC1-8F5C-0E28AB472CC0}"/>
    <cellStyle name="60% - Accent1 3 2" xfId="4940" xr:uid="{915CB909-74C5-4B70-9F9F-D29181EAF0E9}"/>
    <cellStyle name="60% - Accent1 3 3" xfId="14489" xr:uid="{CF2D7A92-0CB6-4B91-BCE9-1D0AD0285CED}"/>
    <cellStyle name="60% - Accent1 3 4" xfId="18365" xr:uid="{CDCF2B84-D234-418C-8B87-6A1C604196C6}"/>
    <cellStyle name="60% - Accent1 30" xfId="1978" xr:uid="{782BFA6F-2383-4A51-9C61-98BDF8B5706D}"/>
    <cellStyle name="60% - Accent1 30 2" xfId="5776" xr:uid="{FC1E6107-E3E9-4416-8A34-7C6B55FC71BA}"/>
    <cellStyle name="60% - Accent1 30 3" xfId="14490" xr:uid="{85D91DCD-924F-4A0F-BCE8-E35A8EDE52E7}"/>
    <cellStyle name="60% - Accent1 31" xfId="1979" xr:uid="{D41DADF7-E837-490F-ADD1-1E02E7E211F4}"/>
    <cellStyle name="60% - Accent1 31 2" xfId="5775" xr:uid="{1C2254AC-1FDB-49FA-A32A-34DF2AB9EA18}"/>
    <cellStyle name="60% - Accent1 31 3" xfId="14491" xr:uid="{41F3BF4E-46B2-4C8B-B21A-3F20E34ED76D}"/>
    <cellStyle name="60% - Accent1 32" xfId="1980" xr:uid="{D027F1B1-0EC3-477F-A069-78D3A42F125A}"/>
    <cellStyle name="60% - Accent1 32 2" xfId="5774" xr:uid="{385DDB04-C8EC-43BC-B40A-7A95D94E808A}"/>
    <cellStyle name="60% - Accent1 32 3" xfId="14492" xr:uid="{9F5AA504-C444-4D25-B3F9-83A3FE5E0756}"/>
    <cellStyle name="60% - Accent1 33" xfId="1981" xr:uid="{F16AD97D-3121-4DDD-8DFC-02C7652EEA27}"/>
    <cellStyle name="60% - Accent1 33 2" xfId="5773" xr:uid="{F06E74E5-1599-4968-8C4F-2EC71135A0D9}"/>
    <cellStyle name="60% - Accent1 33 3" xfId="14493" xr:uid="{DEEDDE8B-721E-426A-A8EB-91852252A538}"/>
    <cellStyle name="60% - Accent1 34" xfId="1982" xr:uid="{7380F0FF-2B5A-483C-9EED-55988392BBC3}"/>
    <cellStyle name="60% - Accent1 34 2" xfId="5772" xr:uid="{0984E6FC-A5C1-4020-87C7-830B6B574BF2}"/>
    <cellStyle name="60% - Accent1 34 3" xfId="14494" xr:uid="{7B0AEFED-EBD5-477C-87C7-C5A801C223D8}"/>
    <cellStyle name="60% - Accent1 35" xfId="1983" xr:uid="{A938E09A-9077-4D89-A857-53C7065DAA25}"/>
    <cellStyle name="60% - Accent1 35 2" xfId="5771" xr:uid="{2257AB2B-10DB-4EA2-8EF6-B5594E34E32A}"/>
    <cellStyle name="60% - Accent1 35 3" xfId="14495" xr:uid="{B9C61C7E-CEAE-4071-8245-A4D45C4875F5}"/>
    <cellStyle name="60% - Accent1 36" xfId="1984" xr:uid="{62E44CE0-0913-42D0-BF08-036460766DB5}"/>
    <cellStyle name="60% - Accent1 36 2" xfId="5770" xr:uid="{E040BAA1-066A-4951-B3F8-90E0F3B7D31A}"/>
    <cellStyle name="60% - Accent1 36 3" xfId="14496" xr:uid="{19441150-2EEE-4C02-8497-7C24F06E166A}"/>
    <cellStyle name="60% - Accent1 37" xfId="1985" xr:uid="{F27C5564-6B50-4AD4-9757-7E71D6DF358C}"/>
    <cellStyle name="60% - Accent1 37 2" xfId="5769" xr:uid="{27E06A58-A039-4CF4-80A3-19BEEF07E9D1}"/>
    <cellStyle name="60% - Accent1 37 3" xfId="14497" xr:uid="{DCC2876F-4C33-474D-A060-5C9B7E4B7810}"/>
    <cellStyle name="60% - Accent1 38" xfId="1986" xr:uid="{F0EA32B6-7F9F-4157-BF27-26ABB5FE26F6}"/>
    <cellStyle name="60% - Accent1 38 2" xfId="5768" xr:uid="{574009F6-3D33-4799-9D89-32C2F9C0F094}"/>
    <cellStyle name="60% - Accent1 38 3" xfId="14498" xr:uid="{6A4A891D-B247-4D9F-843A-ADD7832D77B5}"/>
    <cellStyle name="60% - Accent1 39" xfId="1987" xr:uid="{D1880A1F-2EE3-478F-9C68-DCE3439E14BF}"/>
    <cellStyle name="60% - Accent1 39 2" xfId="5767" xr:uid="{639CCF4E-F4B8-4674-A6DA-AA7CF37BADB9}"/>
    <cellStyle name="60% - Accent1 39 3" xfId="14499" xr:uid="{4C801736-5ED8-4C83-A0FE-701536740AD6}"/>
    <cellStyle name="60% - Accent1 4" xfId="129" xr:uid="{D572B32C-FA4C-4280-8A71-2D5274486E35}"/>
    <cellStyle name="60% - Accent1 4 2" xfId="1988" xr:uid="{4763B9FE-D037-43E1-840F-6C89745B4B07}"/>
    <cellStyle name="60% - Accent1 4 2 2" xfId="8485" xr:uid="{5DEDA651-6343-4D73-A7B2-81B2350218A2}"/>
    <cellStyle name="60% - Accent1 4 3" xfId="6903" xr:uid="{6E6C57AF-D34E-47AC-8CB3-0CC3F08D3B72}"/>
    <cellStyle name="60% - Accent1 4 4" xfId="14500" xr:uid="{F003B951-C012-4C74-AEA7-60A056ED9F4D}"/>
    <cellStyle name="60% - Accent1 40" xfId="1989" xr:uid="{A22BCFCE-1482-4771-9660-4EB01E7BAEB8}"/>
    <cellStyle name="60% - Accent1 40 2" xfId="5766" xr:uid="{9416EA9E-84F1-40C4-80B5-808A7982B8D8}"/>
    <cellStyle name="60% - Accent1 40 3" xfId="14501" xr:uid="{7A1AA1BB-803B-4228-AF1A-AE7220FC5469}"/>
    <cellStyle name="60% - Accent1 41" xfId="1990" xr:uid="{90E93099-7CFC-4990-A2DE-393200A36525}"/>
    <cellStyle name="60% - Accent1 41 2" xfId="5765" xr:uid="{0FA2BB3A-72FA-4002-96D7-61B19ACD4B3E}"/>
    <cellStyle name="60% - Accent1 41 3" xfId="14502" xr:uid="{138220F2-7C75-4B88-85D6-04382B03814B}"/>
    <cellStyle name="60% - Accent1 42" xfId="1991" xr:uid="{BE8A990E-A648-4DF4-B7BE-3FDC3322E5CE}"/>
    <cellStyle name="60% - Accent1 42 2" xfId="5764" xr:uid="{805D2498-B322-48EF-94CC-355370EA4922}"/>
    <cellStyle name="60% - Accent1 43" xfId="1992" xr:uid="{2602411F-A2FF-4D77-A434-1C00FDA09EC5}"/>
    <cellStyle name="60% - Accent1 43 2" xfId="5763" xr:uid="{B2062FEC-3C0D-4EAD-9826-9D24F0234F5A}"/>
    <cellStyle name="60% - Accent1 44" xfId="1993" xr:uid="{3A900C15-E4AD-444A-8C85-49009CB3E4B4}"/>
    <cellStyle name="60% - Accent1 44 2" xfId="5762" xr:uid="{FEED6639-4172-4167-8000-05ED0D81DDDB}"/>
    <cellStyle name="60% - Accent1 45" xfId="1994" xr:uid="{67B2DB7D-0175-4FB2-8DBA-F452A945A47E}"/>
    <cellStyle name="60% - Accent1 45 2" xfId="5761" xr:uid="{A1E777DF-B3BA-4814-9F0E-7DECF35F54C6}"/>
    <cellStyle name="60% - Accent1 46" xfId="1995" xr:uid="{4AE75AF0-C55B-4F83-B1AE-8423487DEDD8}"/>
    <cellStyle name="60% - Accent1 46 2" xfId="8041" xr:uid="{0AA6EE4E-7A4E-4B67-8B5D-EB6539DFE7AF}"/>
    <cellStyle name="60% - Accent1 47" xfId="1996" xr:uid="{44D35739-008A-4B04-841C-3F9DF35081DD}"/>
    <cellStyle name="60% - Accent1 47 2" xfId="8261" xr:uid="{34C4AF7F-1393-46E3-BA08-9E27B61B50F9}"/>
    <cellStyle name="60% - Accent1 48" xfId="1997" xr:uid="{7272ABE7-44B6-4B76-B898-D8A0CFDBED7E}"/>
    <cellStyle name="60% - Accent1 48 2" xfId="6897" xr:uid="{4CA2FC22-D88F-4F65-8A79-7F6C1B0A3EDA}"/>
    <cellStyle name="60% - Accent1 49" xfId="1998" xr:uid="{6A7ED640-536F-47FC-9417-3E25071A3343}"/>
    <cellStyle name="60% - Accent1 5" xfId="1999" xr:uid="{EA8728F3-1395-4544-9EEA-C9335F2A2118}"/>
    <cellStyle name="60% - Accent1 5 2" xfId="4580" xr:uid="{D06F5718-076A-4C23-897D-6838824F25E3}"/>
    <cellStyle name="60% - Accent1 5 3" xfId="14503" xr:uid="{ECED54DD-D5CE-406C-90B8-8594BCCD9513}"/>
    <cellStyle name="60% - Accent1 50" xfId="2000" xr:uid="{A9B12AD1-52EF-4CCA-A323-71D5CDA199BE}"/>
    <cellStyle name="60% - Accent1 51" xfId="2001" xr:uid="{DAA79981-148E-469A-A8E9-520F7C54C3D1}"/>
    <cellStyle name="60% - Accent1 52" xfId="2002" xr:uid="{4804F6E8-2B69-4713-A493-2AF6CAD29BC0}"/>
    <cellStyle name="60% - Accent1 53" xfId="2003" xr:uid="{48A19DC2-C9A0-4B1C-981F-253F2FFB7795}"/>
    <cellStyle name="60% - Accent1 54" xfId="2004" xr:uid="{E32AADB1-BAAD-40FC-AD57-BEB8D8FCC586}"/>
    <cellStyle name="60% - Accent1 55" xfId="2005" xr:uid="{4525B13A-C049-4474-856F-4B65C630D7E8}"/>
    <cellStyle name="60% - Accent1 56" xfId="9850" xr:uid="{DCA3F4D2-B83D-45B3-8279-65D5C50B768B}"/>
    <cellStyle name="60% - Accent1 6" xfId="2006" xr:uid="{5C828EE9-426C-46A0-8969-464B5EC4C718}"/>
    <cellStyle name="60% - Accent1 6 2" xfId="4542" xr:uid="{2A051779-3774-49D3-BDE4-7ECDCD21BD7A}"/>
    <cellStyle name="60% - Accent1 6 3" xfId="14504" xr:uid="{889E3BA0-D1DF-47FD-A475-9871A880C947}"/>
    <cellStyle name="60% - Accent1 7" xfId="2007" xr:uid="{C8E4FF72-A464-455B-B5BA-FC1BD69E8C8B}"/>
    <cellStyle name="60% - Accent1 7 2" xfId="4506" xr:uid="{070CD767-EB69-4C35-8A4C-90686FFF6DDC}"/>
    <cellStyle name="60% - Accent1 7 3" xfId="14505" xr:uid="{FE9A452E-D497-4835-AD29-EAD2D64B355B}"/>
    <cellStyle name="60% - Accent1 8" xfId="2008" xr:uid="{AEA84A6A-A70A-4D87-861B-86E3EE6009E1}"/>
    <cellStyle name="60% - Accent1 8 2" xfId="4467" xr:uid="{1B9504B7-B8CD-4B22-8CAC-3F6A57E18ADE}"/>
    <cellStyle name="60% - Accent1 8 3" xfId="14506" xr:uid="{B0BEA712-1885-4A72-BF67-05CB4F92C60D}"/>
    <cellStyle name="60% - Accent1 9" xfId="2009" xr:uid="{103D8BE7-C373-4669-A27B-A6AD200B54E2}"/>
    <cellStyle name="60% - Accent1 9 2" xfId="7705" xr:uid="{13AE9124-1B76-4EBE-A2A4-819A8EDDB9EF}"/>
    <cellStyle name="60% - Accent1 9 3" xfId="14507" xr:uid="{C1D42A74-00B2-4DB4-A4DA-6AB3160D5B00}"/>
    <cellStyle name="60% - Accent2 10" xfId="2010" xr:uid="{C0BFCF6C-5320-42DE-98F6-AD25296D826D}"/>
    <cellStyle name="60% - Accent2 10 2" xfId="4437" xr:uid="{38A9F5F8-869E-4930-A7D5-46AF17E8B832}"/>
    <cellStyle name="60% - Accent2 10 3" xfId="14508" xr:uid="{09AACC61-D94B-4816-A201-06EFD85766AF}"/>
    <cellStyle name="60% - Accent2 11" xfId="2011" xr:uid="{22FC2128-1FD2-410C-94B8-6BC5EEB342F0}"/>
    <cellStyle name="60% - Accent2 11 2" xfId="4417" xr:uid="{EC1E275E-1290-40ED-87E0-946EAB399348}"/>
    <cellStyle name="60% - Accent2 11 3" xfId="14509" xr:uid="{8B662716-6609-4CC7-A374-81F68671DE48}"/>
    <cellStyle name="60% - Accent2 12" xfId="2012" xr:uid="{1C64F6DA-0B8A-4734-B48B-27E2123D02D7}"/>
    <cellStyle name="60% - Accent2 12 2" xfId="6454" xr:uid="{8EDF0A98-94D2-45D4-BDB3-08A4D7512307}"/>
    <cellStyle name="60% - Accent2 12 3" xfId="14510" xr:uid="{77A7C111-6F9B-4CD7-8869-832E492FBF0C}"/>
    <cellStyle name="60% - Accent2 13" xfId="2013" xr:uid="{9B255D15-8F07-499D-B4E5-DD94425D5F28}"/>
    <cellStyle name="60% - Accent2 13 2" xfId="6416" xr:uid="{E50DE6A9-FF77-42B7-9D24-DC3067324E70}"/>
    <cellStyle name="60% - Accent2 13 3" xfId="14511" xr:uid="{022AF230-2F56-493F-B531-14E365744B58}"/>
    <cellStyle name="60% - Accent2 14" xfId="2014" xr:uid="{6DEFD8B3-2800-4DFA-A444-621FD398F84F}"/>
    <cellStyle name="60% - Accent2 14 2" xfId="6379" xr:uid="{0D2C21AA-BB13-4AB5-94B5-DBDC96B4CC60}"/>
    <cellStyle name="60% - Accent2 14 3" xfId="14512" xr:uid="{60093C27-038F-466D-95DE-57410DF1689C}"/>
    <cellStyle name="60% - Accent2 15" xfId="2015" xr:uid="{AF85D42C-19B0-43F5-A500-D243FB7C3D30}"/>
    <cellStyle name="60% - Accent2 15 2" xfId="6363" xr:uid="{F37F63A1-6A1D-4388-A8D7-E6909B071A31}"/>
    <cellStyle name="60% - Accent2 15 3" xfId="14513" xr:uid="{68F3510A-0A1A-431E-85FE-205EFEC9AEB2}"/>
    <cellStyle name="60% - Accent2 16" xfId="2016" xr:uid="{FB923C14-29E6-4B67-91A9-4A490B954843}"/>
    <cellStyle name="60% - Accent2 16 2" xfId="6326" xr:uid="{B3C183C8-05D7-497D-8AA2-AE686ACB80AF}"/>
    <cellStyle name="60% - Accent2 16 3" xfId="14514" xr:uid="{9BC1D988-5CE6-46ED-9996-BF33F19654B8}"/>
    <cellStyle name="60% - Accent2 17" xfId="2017" xr:uid="{B442D682-ED3F-48F6-94B8-5CBF7FB6605C}"/>
    <cellStyle name="60% - Accent2 17 2" xfId="6287" xr:uid="{45E29CAC-7199-4591-8A1F-4B96224FB2AA}"/>
    <cellStyle name="60% - Accent2 17 3" xfId="14515" xr:uid="{70445337-299F-4BEF-9DAB-95117B3EDB5D}"/>
    <cellStyle name="60% - Accent2 18" xfId="2018" xr:uid="{FB6FA46E-38E3-497F-BB3B-CC7B22194780}"/>
    <cellStyle name="60% - Accent2 18 2" xfId="6249" xr:uid="{4041F496-00FE-4498-9B4B-6D0CFE167715}"/>
    <cellStyle name="60% - Accent2 18 3" xfId="14516" xr:uid="{4C65D361-C77A-4BAF-9BC1-AB537C94A11B}"/>
    <cellStyle name="60% - Accent2 19" xfId="2019" xr:uid="{076F43E1-905F-4419-9A26-D9E1AFDD1039}"/>
    <cellStyle name="60% - Accent2 19 2" xfId="6211" xr:uid="{A318FB24-7652-4D10-9349-5C97BD1A4DEE}"/>
    <cellStyle name="60% - Accent2 19 3" xfId="14517" xr:uid="{3C9D9588-1FBB-46B1-A5D4-83CC0A8023F0}"/>
    <cellStyle name="60% - Accent2 2" xfId="130" xr:uid="{DF17C848-043F-4092-81F0-86D77F400247}"/>
    <cellStyle name="60% - Accent2 2 10" xfId="14518" xr:uid="{8DEBA316-71B7-435A-A409-3308CE388ADB}"/>
    <cellStyle name="60% - Accent2 2 11" xfId="18366" xr:uid="{70FCB01C-6CDB-490C-9331-A0C700ABAA80}"/>
    <cellStyle name="60% - Accent2 2 2" xfId="131" xr:uid="{998E0DB8-B0DB-4667-9CD5-0164973E5A2D}"/>
    <cellStyle name="60% - Accent2 2 2 2" xfId="14519" xr:uid="{BC04C685-4186-4567-9741-AFE414BD21A4}"/>
    <cellStyle name="60% - Accent2 2 2 2 2" xfId="21377" xr:uid="{A5ACDD5B-2B52-43ED-87DD-1854B44A7A39}"/>
    <cellStyle name="60% - Accent2 2 2 3" xfId="18367" xr:uid="{881901F6-05CE-44A6-8388-8C117F20AD4F}"/>
    <cellStyle name="60% - Accent2 2 3" xfId="132" xr:uid="{DDF9DA79-12F9-4000-BA9D-18E43B4641DA}"/>
    <cellStyle name="60% - Accent2 2 3 2" xfId="14520" xr:uid="{423BE675-2F2A-46CE-B658-EF20D267C920}"/>
    <cellStyle name="60% - Accent2 2 4" xfId="2020" xr:uid="{43C0D631-2905-4755-BF45-DB0A001AFE67}"/>
    <cellStyle name="60% - Accent2 2 4 2" xfId="14521" xr:uid="{F81707E9-D97F-4A2B-847F-9755F99F6379}"/>
    <cellStyle name="60% - Accent2 2 4 3" xfId="18368" xr:uid="{6AC27818-899A-4765-9F30-0C5FD3511602}"/>
    <cellStyle name="60% - Accent2 2 5" xfId="7272" xr:uid="{3E5D76EA-4CE7-4DBD-8197-24B34D2820E5}"/>
    <cellStyle name="60% - Accent2 2 5 2" xfId="14522" xr:uid="{89D1EBB8-044C-4857-93B0-E64F5D7E68E0}"/>
    <cellStyle name="60% - Accent2 2 6" xfId="14523" xr:uid="{1AF5049D-AC6A-408A-BE02-70A01552A5C2}"/>
    <cellStyle name="60% - Accent2 2 7" xfId="14524" xr:uid="{D6F88145-2EF2-4AEE-BF20-4E2162FA78A1}"/>
    <cellStyle name="60% - Accent2 2 8" xfId="14525" xr:uid="{5F9A4218-AC3C-43DB-9A0A-F6A3C3F4DEF8}"/>
    <cellStyle name="60% - Accent2 2 9" xfId="14526" xr:uid="{1A2D63DF-FA36-418C-88B8-AC86A0838AA5}"/>
    <cellStyle name="60% - Accent2 2_Detail Cash flow" xfId="14527" xr:uid="{B5033A01-6B19-41C7-9E79-9CC69DDA3ABA}"/>
    <cellStyle name="60% - Accent2 20" xfId="2021" xr:uid="{37D7A266-CCCB-4094-9167-8BDDDF717986}"/>
    <cellStyle name="60% - Accent2 20 2" xfId="6172" xr:uid="{1969E5F5-810A-4156-AFC1-AAB7DF407D5B}"/>
    <cellStyle name="60% - Accent2 20 3" xfId="14528" xr:uid="{EF49E9A0-C0DA-46DA-87E3-54C0A01591F3}"/>
    <cellStyle name="60% - Accent2 21" xfId="2022" xr:uid="{A94B48B1-DC52-4381-AAFB-C900DB9F5FD1}"/>
    <cellStyle name="60% - Accent2 21 2" xfId="5759" xr:uid="{37FE37FD-82CA-48E6-872A-A729981701BA}"/>
    <cellStyle name="60% - Accent2 21 3" xfId="14529" xr:uid="{10101662-EF5C-4264-A894-844D57C1F3BC}"/>
    <cellStyle name="60% - Accent2 22" xfId="2023" xr:uid="{91E2325A-EF49-4356-92D6-F29219525842}"/>
    <cellStyle name="60% - Accent2 22 2" xfId="4330" xr:uid="{C7CCA1D0-3A2F-4F28-A1A3-568BB194A6D9}"/>
    <cellStyle name="60% - Accent2 22 3" xfId="14530" xr:uid="{12D7AD5E-C984-4B9B-A295-FE6751CE252A}"/>
    <cellStyle name="60% - Accent2 23" xfId="2024" xr:uid="{D26678AD-72A0-43E8-8AC8-1B69DDA8E6BB}"/>
    <cellStyle name="60% - Accent2 23 2" xfId="4329" xr:uid="{652DB5C4-AE82-4ED6-ABEA-8EBBCCE5DBD7}"/>
    <cellStyle name="60% - Accent2 23 3" xfId="14531" xr:uid="{3E149456-2ED2-4128-9722-389AC670F74F}"/>
    <cellStyle name="60% - Accent2 24" xfId="2025" xr:uid="{BE869CF5-55BB-446A-AC51-42E1EF3FE227}"/>
    <cellStyle name="60% - Accent2 24 2" xfId="4328" xr:uid="{2814B160-D54F-4866-AAA5-C38B36959F43}"/>
    <cellStyle name="60% - Accent2 24 3" xfId="14532" xr:uid="{601491AF-14D3-4787-8B49-683379E91EAC}"/>
    <cellStyle name="60% - Accent2 25" xfId="2026" xr:uid="{FB53E64D-544A-46AE-A1FD-D18A2708A35C}"/>
    <cellStyle name="60% - Accent2 25 2" xfId="5758" xr:uid="{9EC7F276-6525-49B6-8246-6350A2570BE6}"/>
    <cellStyle name="60% - Accent2 25 3" xfId="14533" xr:uid="{882590E1-2113-429C-97FD-37580505602C}"/>
    <cellStyle name="60% - Accent2 26" xfId="2027" xr:uid="{9D231712-AE51-4DB3-835C-747E0F5E6F8E}"/>
    <cellStyle name="60% - Accent2 26 2" xfId="5757" xr:uid="{FAAF2339-50A4-45AD-9681-44529A920F97}"/>
    <cellStyle name="60% - Accent2 26 3" xfId="14534" xr:uid="{9FEFA13C-3011-4BBC-96E5-7A42E01570E7}"/>
    <cellStyle name="60% - Accent2 27" xfId="2028" xr:uid="{8BCEDC23-D4FF-47A6-9E67-0FCAB1743E83}"/>
    <cellStyle name="60% - Accent2 27 2" xfId="5756" xr:uid="{3BDA28B2-287A-46E9-9747-D082FA840168}"/>
    <cellStyle name="60% - Accent2 27 3" xfId="14535" xr:uid="{C4246BC8-5DDF-4E7D-8C6A-EB945C2D86A5}"/>
    <cellStyle name="60% - Accent2 28" xfId="2029" xr:uid="{7DC04410-E097-4AE2-8EC8-2ACC3E3F2669}"/>
    <cellStyle name="60% - Accent2 28 2" xfId="5755" xr:uid="{C691F41A-902C-403F-BC04-BE459977F72A}"/>
    <cellStyle name="60% - Accent2 28 3" xfId="14536" xr:uid="{E5ACC557-35C0-4C7F-BED5-19A973C6DEB4}"/>
    <cellStyle name="60% - Accent2 29" xfId="2030" xr:uid="{A98A0327-07D8-43CB-A567-E1D7FC7F92EC}"/>
    <cellStyle name="60% - Accent2 29 2" xfId="5754" xr:uid="{020D082C-FFB6-4CB3-9CDF-B2D69FB9A3DD}"/>
    <cellStyle name="60% - Accent2 29 3" xfId="14537" xr:uid="{13761D72-25FE-43D5-93CE-C936248027EE}"/>
    <cellStyle name="60% - Accent2 3" xfId="2031" xr:uid="{93D6C78E-3761-4255-B785-30A00B17932A}"/>
    <cellStyle name="60% - Accent2 3 2" xfId="4938" xr:uid="{3B4718C4-9456-403E-8EA9-15AEBECB7D68}"/>
    <cellStyle name="60% - Accent2 3 3" xfId="14538" xr:uid="{33CB5982-4069-48B7-A4FD-2E8B32F309E9}"/>
    <cellStyle name="60% - Accent2 3 4" xfId="18369" xr:uid="{7FB7C67C-F865-4461-AFE1-53C204BDB09B}"/>
    <cellStyle name="60% - Accent2 30" xfId="2032" xr:uid="{ED9C3167-2A8A-4624-A8A8-5545555AE98C}"/>
    <cellStyle name="60% - Accent2 30 2" xfId="5753" xr:uid="{6D8997A1-E9BD-482F-BD71-1F68F46D49B7}"/>
    <cellStyle name="60% - Accent2 30 3" xfId="14539" xr:uid="{DD393198-4AAC-4339-AE29-0ABBFF72C0B4}"/>
    <cellStyle name="60% - Accent2 31" xfId="2033" xr:uid="{BEDF899C-89E0-4554-AE81-BBCAD72A320E}"/>
    <cellStyle name="60% - Accent2 31 2" xfId="5752" xr:uid="{CE3DFC04-FCA3-436D-B3B4-05006BD41E32}"/>
    <cellStyle name="60% - Accent2 31 3" xfId="14540" xr:uid="{6C8487BE-C8DF-41FE-A710-FDD47A10DBF1}"/>
    <cellStyle name="60% - Accent2 32" xfId="2034" xr:uid="{5B0AC5B2-B5A1-4D12-996F-B52F4F5E4D54}"/>
    <cellStyle name="60% - Accent2 32 2" xfId="5751" xr:uid="{4C01EC5E-78ED-465F-B46A-3C9E4406D938}"/>
    <cellStyle name="60% - Accent2 32 3" xfId="14541" xr:uid="{9E8F67BD-FC9D-46B5-BA07-8DB5F7B90515}"/>
    <cellStyle name="60% - Accent2 33" xfId="2035" xr:uid="{73FB07E6-27E7-40F6-B32C-6272564A25D7}"/>
    <cellStyle name="60% - Accent2 33 2" xfId="5750" xr:uid="{F88470AF-157E-429A-9F8B-60CF511BCFE5}"/>
    <cellStyle name="60% - Accent2 33 3" xfId="14542" xr:uid="{803CBAD1-F6F7-4398-B0CD-F58B21CF247A}"/>
    <cellStyle name="60% - Accent2 34" xfId="2036" xr:uid="{65100061-6026-4CE8-9AED-61FEDB40E993}"/>
    <cellStyle name="60% - Accent2 34 2" xfId="5749" xr:uid="{0159CF60-BE68-4382-B4F4-FFE9E109B512}"/>
    <cellStyle name="60% - Accent2 34 3" xfId="14543" xr:uid="{3132F3EA-F146-4367-AF22-5AD833349C36}"/>
    <cellStyle name="60% - Accent2 35" xfId="2037" xr:uid="{18C76725-ED2E-4765-BE16-D9E70796FFF8}"/>
    <cellStyle name="60% - Accent2 35 2" xfId="5748" xr:uid="{CE3B7479-CDD6-472A-A97F-939BF811270E}"/>
    <cellStyle name="60% - Accent2 35 3" xfId="14544" xr:uid="{62C5F939-05F9-4CFE-94D0-52C94BB7E557}"/>
    <cellStyle name="60% - Accent2 36" xfId="2038" xr:uid="{F7E25BB1-D9BE-4B2F-88AA-AC01F4E8D990}"/>
    <cellStyle name="60% - Accent2 36 2" xfId="5747" xr:uid="{9A11292B-6A7A-4812-AB83-C320C714B921}"/>
    <cellStyle name="60% - Accent2 36 3" xfId="14545" xr:uid="{7EECBD74-9BE4-4A87-A588-9D32AEF61093}"/>
    <cellStyle name="60% - Accent2 37" xfId="2039" xr:uid="{5900EEF2-38E6-4D71-BDAF-EC8A6C87BE90}"/>
    <cellStyle name="60% - Accent2 37 2" xfId="5746" xr:uid="{12EC0DF6-480A-4F97-9BEE-66B82ABF3506}"/>
    <cellStyle name="60% - Accent2 37 3" xfId="14546" xr:uid="{6AFEFE5D-FD45-4483-B3AF-3E760ED93ACB}"/>
    <cellStyle name="60% - Accent2 38" xfId="2040" xr:uid="{69636829-1579-4DDF-A396-2CF590B71D90}"/>
    <cellStyle name="60% - Accent2 38 2" xfId="5745" xr:uid="{4EE29CEB-54F8-48BD-94F0-6C980672DDB6}"/>
    <cellStyle name="60% - Accent2 38 3" xfId="14547" xr:uid="{3213DE69-6CEF-4A95-9927-A7D925D4A324}"/>
    <cellStyle name="60% - Accent2 39" xfId="2041" xr:uid="{347A965D-A14E-4D8B-8C67-3D588B8B2144}"/>
    <cellStyle name="60% - Accent2 39 2" xfId="5744" xr:uid="{630A99CA-4BCD-4F9D-90DD-DD24ABA37ED5}"/>
    <cellStyle name="60% - Accent2 39 3" xfId="14548" xr:uid="{CAB53790-0763-405D-A421-B4B1137E798C}"/>
    <cellStyle name="60% - Accent2 4" xfId="133" xr:uid="{C3D933D4-9A5A-454E-822B-B7DCB600A3EA}"/>
    <cellStyle name="60% - Accent2 4 2" xfId="2042" xr:uid="{0D7BC1A4-6BC9-43CC-BE2A-C9DE80C1BD0F}"/>
    <cellStyle name="60% - Accent2 4 2 2" xfId="8486" xr:uid="{2E53DEFC-5FA6-4369-A0A6-2B8FADF48CA8}"/>
    <cellStyle name="60% - Accent2 4 3" xfId="6902" xr:uid="{EFB44E4D-1E27-42BB-8F4A-094B5059EEB6}"/>
    <cellStyle name="60% - Accent2 4 4" xfId="14549" xr:uid="{BCCC0448-46D6-4034-A5B8-2F0E772F1BFE}"/>
    <cellStyle name="60% - Accent2 40" xfId="2043" xr:uid="{6C8D364C-CB4F-428A-B58B-05085C6CF26A}"/>
    <cellStyle name="60% - Accent2 40 2" xfId="5743" xr:uid="{663D3728-D345-4EC2-9574-64D92896959F}"/>
    <cellStyle name="60% - Accent2 40 3" xfId="14550" xr:uid="{B15F0833-44F3-4913-94DF-30A714E95273}"/>
    <cellStyle name="60% - Accent2 41" xfId="2044" xr:uid="{B648A1ED-3CB3-458C-BA4C-B0B998DCFDCF}"/>
    <cellStyle name="60% - Accent2 41 2" xfId="5742" xr:uid="{84B0FC17-14A4-4B91-ACF2-DCE68B4651F4}"/>
    <cellStyle name="60% - Accent2 41 3" xfId="14551" xr:uid="{E67B5F68-D627-4305-95FA-1A074187D1F3}"/>
    <cellStyle name="60% - Accent2 42" xfId="2045" xr:uid="{13A5B25E-4D51-4B5E-AE1E-37437D21F17C}"/>
    <cellStyle name="60% - Accent2 42 2" xfId="5741" xr:uid="{45120F89-31B9-453A-B3DD-E3830ECD51BC}"/>
    <cellStyle name="60% - Accent2 43" xfId="2046" xr:uid="{E1274EE3-B736-44F1-BD0C-981B4151C319}"/>
    <cellStyle name="60% - Accent2 43 2" xfId="5740" xr:uid="{EF0498A4-B4C6-40D9-A555-B929A5AAA0A7}"/>
    <cellStyle name="60% - Accent2 44" xfId="2047" xr:uid="{3B95B368-4A0D-4BAF-8180-A48AE7503F4E}"/>
    <cellStyle name="60% - Accent2 44 2" xfId="5739" xr:uid="{533F6B3A-E0EB-4206-93D7-15364D655A03}"/>
    <cellStyle name="60% - Accent2 45" xfId="2048" xr:uid="{FB160C37-46B3-4DEE-8E83-F172490FCEC3}"/>
    <cellStyle name="60% - Accent2 45 2" xfId="5738" xr:uid="{AABFD5B9-D4FF-4D57-B0CB-72342EEAC804}"/>
    <cellStyle name="60% - Accent2 46" xfId="2049" xr:uid="{30FD027F-FED7-4F7B-8DD0-0D948BFC8B42}"/>
    <cellStyle name="60% - Accent2 46 2" xfId="8042" xr:uid="{667BD425-3145-4509-A75A-9E05187C1061}"/>
    <cellStyle name="60% - Accent2 47" xfId="2050" xr:uid="{5546EC7F-918E-4B36-9DAF-0CB482723BC4}"/>
    <cellStyle name="60% - Accent2 47 2" xfId="8265" xr:uid="{A7024198-1D5E-4FBF-ADAB-03ED8E89AAE8}"/>
    <cellStyle name="60% - Accent2 48" xfId="2051" xr:uid="{A26CFC5E-D933-4BAA-8F37-B194933C2908}"/>
    <cellStyle name="60% - Accent2 48 2" xfId="6896" xr:uid="{1D9E9B94-0EF7-4FAD-A731-6B0E410B9EB6}"/>
    <cellStyle name="60% - Accent2 49" xfId="2052" xr:uid="{4F07F801-E9BD-4825-AD71-535C9B3F4B73}"/>
    <cellStyle name="60% - Accent2 5" xfId="2053" xr:uid="{242ABB07-7395-4877-82A3-BF3B1BAC38D1}"/>
    <cellStyle name="60% - Accent2 5 2" xfId="4577" xr:uid="{D3A7B43C-4797-4240-BD80-82DF896FAE90}"/>
    <cellStyle name="60% - Accent2 5 3" xfId="14552" xr:uid="{B06DE06F-7121-44E5-B9AB-07F2E0ED8DA0}"/>
    <cellStyle name="60% - Accent2 50" xfId="2054" xr:uid="{AB95F990-4B36-4319-94DE-0F2A59A1E0CF}"/>
    <cellStyle name="60% - Accent2 51" xfId="2055" xr:uid="{CBA64078-4072-4E5F-A544-15092390BC28}"/>
    <cellStyle name="60% - Accent2 52" xfId="2056" xr:uid="{661A3F91-B533-4526-91D2-BB7748C20D1E}"/>
    <cellStyle name="60% - Accent2 53" xfId="2057" xr:uid="{84E7AB9D-11EB-4C5A-AF83-9ECE01BC2466}"/>
    <cellStyle name="60% - Accent2 54" xfId="2058" xr:uid="{48CB042D-A89E-4C28-8F7C-245881E071F9}"/>
    <cellStyle name="60% - Accent2 55" xfId="2059" xr:uid="{53830096-BF68-48F5-AE51-ED6328B31D2D}"/>
    <cellStyle name="60% - Accent2 56" xfId="9851" xr:uid="{39ABD942-6B3E-4A94-B756-122677E1BE22}"/>
    <cellStyle name="60% - Accent2 6" xfId="2060" xr:uid="{14C96901-48AE-41B6-A74C-B1810222782F}"/>
    <cellStyle name="60% - Accent2 6 2" xfId="4538" xr:uid="{3B319B9B-1BFC-4FF9-9E70-F7AF9CE24D24}"/>
    <cellStyle name="60% - Accent2 6 3" xfId="14553" xr:uid="{4CBC389A-D7BD-4BEE-A651-65474E3732C7}"/>
    <cellStyle name="60% - Accent2 7" xfId="2061" xr:uid="{B38D5B97-4141-4AEB-AD2A-D8C356C340AA}"/>
    <cellStyle name="60% - Accent2 7 2" xfId="4502" xr:uid="{02E3E1F8-B151-4CCD-BCB8-3D41CAAECF93}"/>
    <cellStyle name="60% - Accent2 7 3" xfId="14554" xr:uid="{3DE3CF85-0BEF-43AE-AF28-46447CC3A2E2}"/>
    <cellStyle name="60% - Accent2 8" xfId="2062" xr:uid="{1B24C7FD-077C-41AD-9DA4-4B3056B65941}"/>
    <cellStyle name="60% - Accent2 8 2" xfId="7583" xr:uid="{C5AB26DB-D005-45D5-9B99-60E9AB821BD3}"/>
    <cellStyle name="60% - Accent2 8 3" xfId="14555" xr:uid="{C18394A2-EEF7-499D-B9B3-60348112BE1E}"/>
    <cellStyle name="60% - Accent2 9" xfId="2063" xr:uid="{F2B499CE-A218-4A88-9FBF-45F9A720A462}"/>
    <cellStyle name="60% - Accent2 9 2" xfId="7666" xr:uid="{5B767483-37EA-44C4-B387-3D2F2ABB80B3}"/>
    <cellStyle name="60% - Accent2 9 3" xfId="14556" xr:uid="{5DCE7ADD-2510-40F0-B5A5-E4DDB00DD2A3}"/>
    <cellStyle name="60% - Accent3 10" xfId="2064" xr:uid="{907729CA-4382-4976-A049-35A10A0AF677}"/>
    <cellStyle name="60% - Accent3 10 2" xfId="7671" xr:uid="{CDB0FDB3-E55B-4615-9B54-443B14EC7D92}"/>
    <cellStyle name="60% - Accent3 10 3" xfId="14557" xr:uid="{B46779E0-AB83-4DE1-9299-0FFA845E79BD}"/>
    <cellStyle name="60% - Accent3 11" xfId="2065" xr:uid="{EC146E35-903B-46B2-8BFF-72E8379DDC59}"/>
    <cellStyle name="60% - Accent3 11 2" xfId="6488" xr:uid="{4E611B89-19AF-4CC5-92B7-DB5FCB246873}"/>
    <cellStyle name="60% - Accent3 11 3" xfId="14558" xr:uid="{2F709117-0069-4DDE-95B0-B8BFD9943C3F}"/>
    <cellStyle name="60% - Accent3 12" xfId="2066" xr:uid="{CF63FA9B-7C34-4B6B-A3E2-B46F81EE1144}"/>
    <cellStyle name="60% - Accent3 12 2" xfId="6450" xr:uid="{F1191E25-1275-4BB9-961A-D93028844F02}"/>
    <cellStyle name="60% - Accent3 12 3" xfId="14559" xr:uid="{F2DEB6D2-A0BC-4DE7-9194-3D07B0C86FAB}"/>
    <cellStyle name="60% - Accent3 13" xfId="2067" xr:uid="{D41C79C7-09DD-459A-8852-F8F4090EFA25}"/>
    <cellStyle name="60% - Accent3 13 2" xfId="6412" xr:uid="{0F5E3E92-CBD1-43D2-A338-229BECBDF0FD}"/>
    <cellStyle name="60% - Accent3 13 3" xfId="14560" xr:uid="{9548A7CA-8C0B-4B1B-B108-536DAA745098}"/>
    <cellStyle name="60% - Accent3 14" xfId="2068" xr:uid="{24E4AC01-2F1D-4F7A-876B-DD6A3D4B9ED7}"/>
    <cellStyle name="60% - Accent3 14 2" xfId="4402" xr:uid="{A960DD2A-BE04-496E-97E2-C948163B30BF}"/>
    <cellStyle name="60% - Accent3 14 3" xfId="14561" xr:uid="{FCB5EF8D-4D4B-449A-BD25-1EF020604FB1}"/>
    <cellStyle name="60% - Accent3 15" xfId="2069" xr:uid="{7EC80FB7-F0E2-461F-815D-5474DEBDD8B3}"/>
    <cellStyle name="60% - Accent3 15 2" xfId="6359" xr:uid="{ED8DE299-785E-41F0-861A-2EAC49BBAA69}"/>
    <cellStyle name="60% - Accent3 15 3" xfId="14562" xr:uid="{515CF164-5E2A-4126-9971-6A6E5EF7C8A8}"/>
    <cellStyle name="60% - Accent3 16" xfId="2070" xr:uid="{1DAE2829-8AFF-4A04-B81B-83B3B83A4FCB}"/>
    <cellStyle name="60% - Accent3 16 2" xfId="6322" xr:uid="{AD2EAAF7-B0B7-4163-9B61-270DBB1A41CE}"/>
    <cellStyle name="60% - Accent3 16 3" xfId="14563" xr:uid="{068138EA-7AE8-44EA-B934-A093999135B8}"/>
    <cellStyle name="60% - Accent3 17" xfId="2071" xr:uid="{BA82F214-4868-4EE6-9268-07AE5439550D}"/>
    <cellStyle name="60% - Accent3 17 2" xfId="6283" xr:uid="{0188C8E3-FB85-47F2-9C05-74B7B5CC303B}"/>
    <cellStyle name="60% - Accent3 17 3" xfId="14564" xr:uid="{D1DD3062-F7B2-4469-BD88-A5F14B694672}"/>
    <cellStyle name="60% - Accent3 18" xfId="2072" xr:uid="{F406C6E4-92E5-4C16-A26E-E0D537C9D406}"/>
    <cellStyle name="60% - Accent3 18 2" xfId="6245" xr:uid="{73E613CD-59D9-493A-9769-EC75EC661AE3}"/>
    <cellStyle name="60% - Accent3 18 3" xfId="14565" xr:uid="{1CC7134B-346D-4C2F-8C84-BDDC3A8056AB}"/>
    <cellStyle name="60% - Accent3 19" xfId="2073" xr:uid="{2ED4A86D-4D9F-4883-93B6-7199E032F18D}"/>
    <cellStyle name="60% - Accent3 19 2" xfId="6207" xr:uid="{BDBAA39C-C7C2-464C-9673-17EB56A2A2C2}"/>
    <cellStyle name="60% - Accent3 19 3" xfId="14566" xr:uid="{09CCDF1B-9C24-45ED-B186-CC4386446899}"/>
    <cellStyle name="60% - Accent3 2" xfId="134" xr:uid="{7EF01175-1FA1-4312-B672-A837B57F333C}"/>
    <cellStyle name="60% - Accent3 2 10" xfId="14567" xr:uid="{B674409C-9FB3-4C2E-B865-EB6D8845A815}"/>
    <cellStyle name="60% - Accent3 2 11" xfId="18370" xr:uid="{60396268-F03E-4669-812E-E7ACEF6F884F}"/>
    <cellStyle name="60% - Accent3 2 2" xfId="135" xr:uid="{BC55F897-BB9D-418F-8C59-796EFB6B0399}"/>
    <cellStyle name="60% - Accent3 2 2 2" xfId="14568" xr:uid="{80C66C47-7AC3-421E-AC1E-7204FD4455E7}"/>
    <cellStyle name="60% - Accent3 2 2 2 2" xfId="21378" xr:uid="{2A85BD4C-A055-4255-A02A-38014D0B9E2A}"/>
    <cellStyle name="60% - Accent3 2 2 3" xfId="18371" xr:uid="{21A00506-D781-4072-86D5-012B50A5D1C7}"/>
    <cellStyle name="60% - Accent3 2 3" xfId="136" xr:uid="{4246007B-CB1E-41AD-95A5-F0E8EF9A53F1}"/>
    <cellStyle name="60% - Accent3 2 3 2" xfId="14569" xr:uid="{1E35B6FB-AB51-4A30-8B0C-1F93AF5D8F82}"/>
    <cellStyle name="60% - Accent3 2 4" xfId="2074" xr:uid="{4910606B-33A1-44BF-BC01-602BDDC16599}"/>
    <cellStyle name="60% - Accent3 2 4 2" xfId="14570" xr:uid="{1E65DDAC-78C0-4CDD-B6F0-E783B56374AC}"/>
    <cellStyle name="60% - Accent3 2 4 3" xfId="18372" xr:uid="{B0CB36C1-EF74-4609-8BE5-74ADF44A8D16}"/>
    <cellStyle name="60% - Accent3 2 5" xfId="7271" xr:uid="{416BFFDD-BF10-4AA7-B66F-6472325C3C3C}"/>
    <cellStyle name="60% - Accent3 2 5 2" xfId="14571" xr:uid="{114B5165-7A79-4044-B5BD-B326BF957591}"/>
    <cellStyle name="60% - Accent3 2 6" xfId="14572" xr:uid="{18020BC4-2B48-4F6A-B668-ABAB0DF4A8E7}"/>
    <cellStyle name="60% - Accent3 2 7" xfId="14573" xr:uid="{90865BE6-9C55-4E1A-B350-E2E2CA4964E0}"/>
    <cellStyle name="60% - Accent3 2 8" xfId="14574" xr:uid="{2D5CC3DD-C058-4310-B91E-AE0294EE0F01}"/>
    <cellStyle name="60% - Accent3 2 9" xfId="14575" xr:uid="{FE457715-EA50-494C-A329-A7FB8B87907D}"/>
    <cellStyle name="60% - Accent3 2_Detail Cash flow" xfId="14576" xr:uid="{FFD58F4A-EF5E-41FD-A39C-D4A84EF86407}"/>
    <cellStyle name="60% - Accent3 20" xfId="2075" xr:uid="{1A1471FD-507E-4B26-8E96-78436F1107F5}"/>
    <cellStyle name="60% - Accent3 20 2" xfId="6168" xr:uid="{55B47B1D-C00D-4E5F-A134-67DAEFE5DD66}"/>
    <cellStyle name="60% - Accent3 20 3" xfId="14577" xr:uid="{30CCA77F-A336-4042-B85C-145EBE3C3B7D}"/>
    <cellStyle name="60% - Accent3 21" xfId="2076" xr:uid="{695933E8-D347-4200-98E7-A0F69B710173}"/>
    <cellStyle name="60% - Accent3 21 2" xfId="5737" xr:uid="{C7511C5D-B337-42BD-9417-320768A0084E}"/>
    <cellStyle name="60% - Accent3 21 3" xfId="14578" xr:uid="{E1299CF3-BC41-474F-968F-B33AE1DBB857}"/>
    <cellStyle name="60% - Accent3 22" xfId="2077" xr:uid="{FE3ACC12-D7A3-4D2D-BF32-373B0B3F6A14}"/>
    <cellStyle name="60% - Accent3 22 2" xfId="5736" xr:uid="{CC04721A-E54D-42EC-91B1-0B6E89E0EFE1}"/>
    <cellStyle name="60% - Accent3 22 3" xfId="14579" xr:uid="{C853BE14-CC5B-4552-958A-2314A055389C}"/>
    <cellStyle name="60% - Accent3 23" xfId="2078" xr:uid="{3ED50C92-2287-4460-88A3-462F34DF41E5}"/>
    <cellStyle name="60% - Accent3 23 2" xfId="5735" xr:uid="{E1D511D0-F569-4AB4-9973-206084A324AE}"/>
    <cellStyle name="60% - Accent3 23 3" xfId="14580" xr:uid="{19B4A947-7B04-4774-8B3C-B6DC5314613F}"/>
    <cellStyle name="60% - Accent3 24" xfId="2079" xr:uid="{ED856D80-95DA-4BA9-892F-68462AE013CC}"/>
    <cellStyle name="60% - Accent3 24 2" xfId="5734" xr:uid="{CC8BCE12-1EA7-4424-AB37-38DE96150BC0}"/>
    <cellStyle name="60% - Accent3 24 3" xfId="14581" xr:uid="{114D4B15-2292-4513-874E-D3D1BABA232D}"/>
    <cellStyle name="60% - Accent3 25" xfId="2080" xr:uid="{850C44DE-2870-4D86-9E4C-E7DCDF7E4628}"/>
    <cellStyle name="60% - Accent3 25 2" xfId="5733" xr:uid="{C3C3F747-D88A-4C53-8BC0-3547FBBC66E2}"/>
    <cellStyle name="60% - Accent3 25 3" xfId="14582" xr:uid="{BC9D45CD-8B53-4EC1-BE5C-1D57B8B261BB}"/>
    <cellStyle name="60% - Accent3 26" xfId="2081" xr:uid="{33E4BD67-B0EB-45A2-8075-A40AC0C465A2}"/>
    <cellStyle name="60% - Accent3 26 2" xfId="5732" xr:uid="{113C8845-0A18-4B62-ADAF-4FD9A97333D6}"/>
    <cellStyle name="60% - Accent3 26 3" xfId="14583" xr:uid="{0DDF412E-F09A-4ECC-914C-E84627478F45}"/>
    <cellStyle name="60% - Accent3 27" xfId="2082" xr:uid="{839317E9-2832-4800-A9EF-F2BA4688965F}"/>
    <cellStyle name="60% - Accent3 27 2" xfId="5731" xr:uid="{DD8882DA-CBB4-4FBA-9284-BC384D07918F}"/>
    <cellStyle name="60% - Accent3 27 3" xfId="14584" xr:uid="{FD6DAA28-B881-4ADB-8C70-E83EEA0010B9}"/>
    <cellStyle name="60% - Accent3 28" xfId="2083" xr:uid="{46B29E92-4466-492D-BCDF-1EDDA4834876}"/>
    <cellStyle name="60% - Accent3 28 2" xfId="5730" xr:uid="{4B7AF7AD-2E77-4B62-9B1F-D47FE306C4E7}"/>
    <cellStyle name="60% - Accent3 28 3" xfId="14585" xr:uid="{F4BB5563-93C2-44FC-B542-2C8E82AF41A1}"/>
    <cellStyle name="60% - Accent3 29" xfId="2084" xr:uid="{AAABF9CA-DBE0-4A22-A7F7-BF8B3C4F7F0F}"/>
    <cellStyle name="60% - Accent3 29 2" xfId="5729" xr:uid="{E511090E-19CD-4A42-A098-A254116FCF1A}"/>
    <cellStyle name="60% - Accent3 29 3" xfId="14586" xr:uid="{717AA35F-357A-48ED-A1C3-8731A95CF46A}"/>
    <cellStyle name="60% - Accent3 3" xfId="2085" xr:uid="{98D31413-F0D5-4AAB-8F86-4F38F3DEC1C1}"/>
    <cellStyle name="60% - Accent3 3 2" xfId="5003" xr:uid="{87647DB2-1AB6-47A4-B2A3-26310FC66AEE}"/>
    <cellStyle name="60% - Accent3 3 3" xfId="14587" xr:uid="{22FFE797-852A-4584-A194-FC4AB288F850}"/>
    <cellStyle name="60% - Accent3 3 4" xfId="18373" xr:uid="{947982B2-4F18-4FBB-845D-EC1D7CD6A76F}"/>
    <cellStyle name="60% - Accent3 30" xfId="2086" xr:uid="{3B6FCE19-6955-47D4-8953-C48B455BF3BA}"/>
    <cellStyle name="60% - Accent3 30 2" xfId="4327" xr:uid="{1F19BE9A-48EC-4D1A-AE06-C5F57B81C71A}"/>
    <cellStyle name="60% - Accent3 30 3" xfId="14588" xr:uid="{8734BBC4-F8F8-4D14-9C8D-E112DC960BB7}"/>
    <cellStyle name="60% - Accent3 31" xfId="2087" xr:uid="{B9772567-0CF1-459D-9EC6-A184ABD7BF3D}"/>
    <cellStyle name="60% - Accent3 31 2" xfId="5728" xr:uid="{C432EA19-D79F-4391-8355-EACA8B8D4F24}"/>
    <cellStyle name="60% - Accent3 31 3" xfId="14589" xr:uid="{297B306A-39C8-4718-9518-08756A395043}"/>
    <cellStyle name="60% - Accent3 32" xfId="2088" xr:uid="{11F5D96D-59E0-4A74-AB0B-1ABAB6A4F8C4}"/>
    <cellStyle name="60% - Accent3 32 2" xfId="5727" xr:uid="{9B3E1AA5-8C6F-45FF-A2A8-99B80FA0882C}"/>
    <cellStyle name="60% - Accent3 32 3" xfId="14590" xr:uid="{F9513EE7-B965-4F75-A4AA-02B4D782A7DD}"/>
    <cellStyle name="60% - Accent3 33" xfId="2089" xr:uid="{9604DE05-A4C8-430F-8C2E-07852305F945}"/>
    <cellStyle name="60% - Accent3 33 2" xfId="5726" xr:uid="{90B1B143-E381-445C-98C5-775DD92FE17A}"/>
    <cellStyle name="60% - Accent3 33 3" xfId="14591" xr:uid="{A977C678-5A82-4966-9D09-FAE392B079F8}"/>
    <cellStyle name="60% - Accent3 34" xfId="2090" xr:uid="{CFBCE5EB-28FD-46F4-A215-5B1D4BA3F515}"/>
    <cellStyle name="60% - Accent3 34 2" xfId="5725" xr:uid="{15AA76BC-E1C9-49AD-A32C-8499E29B541E}"/>
    <cellStyle name="60% - Accent3 34 3" xfId="14592" xr:uid="{14E7DFEF-D5DE-48B6-B8CB-0E51DCACFE0A}"/>
    <cellStyle name="60% - Accent3 35" xfId="2091" xr:uid="{97C453C4-B09C-473F-B205-13A6D5C0F44D}"/>
    <cellStyle name="60% - Accent3 35 2" xfId="5724" xr:uid="{1C5FDE03-1871-4646-8FD5-5A298D91B406}"/>
    <cellStyle name="60% - Accent3 35 3" xfId="14593" xr:uid="{86D9DF01-B7D4-426D-A37C-FE30AE84D9DA}"/>
    <cellStyle name="60% - Accent3 36" xfId="2092" xr:uid="{274ABBB7-2A46-49CF-BA9A-5578E93B3813}"/>
    <cellStyle name="60% - Accent3 36 2" xfId="5723" xr:uid="{E34DF45C-71D5-4AAD-A391-3C4DAC535BC9}"/>
    <cellStyle name="60% - Accent3 36 3" xfId="14594" xr:uid="{882C5E49-D0A8-4A67-9FD0-9EEE52543D76}"/>
    <cellStyle name="60% - Accent3 37" xfId="2093" xr:uid="{B19513E8-D601-441A-BFCA-ED7D3C6353CE}"/>
    <cellStyle name="60% - Accent3 37 2" xfId="5722" xr:uid="{7D19889C-AD99-4736-BD59-C0F0A7210DAA}"/>
    <cellStyle name="60% - Accent3 37 3" xfId="14595" xr:uid="{CF62594D-789A-4AAE-92C6-5777D81B7551}"/>
    <cellStyle name="60% - Accent3 38" xfId="2094" xr:uid="{AF47D3AD-1FED-4C0A-937E-213F886BFD3E}"/>
    <cellStyle name="60% - Accent3 38 2" xfId="5721" xr:uid="{EC794C85-4BD6-437C-AC58-4018F6796E76}"/>
    <cellStyle name="60% - Accent3 38 3" xfId="14596" xr:uid="{C3FE5B17-9A34-4B16-8725-503905F998D0}"/>
    <cellStyle name="60% - Accent3 39" xfId="2095" xr:uid="{8DC275E3-FDD3-48A2-A905-88FA3310E036}"/>
    <cellStyle name="60% - Accent3 39 2" xfId="5720" xr:uid="{0A192B64-DB05-42C4-B112-9D88D3393B9E}"/>
    <cellStyle name="60% - Accent3 39 3" xfId="14597" xr:uid="{999E4C3A-A4EC-4FFD-AB01-E0AAF1DB1AD8}"/>
    <cellStyle name="60% - Accent3 4" xfId="137" xr:uid="{19EDD07E-5BC1-49CC-A295-F45BD2CF0F64}"/>
    <cellStyle name="60% - Accent3 4 2" xfId="2096" xr:uid="{2CAF2AC5-5F00-4A33-9A2D-A9C4D2530645}"/>
    <cellStyle name="60% - Accent3 4 2 2" xfId="8487" xr:uid="{9C3B3A60-86FB-466D-88BF-E41355A9C874}"/>
    <cellStyle name="60% - Accent3 4 3" xfId="6901" xr:uid="{55523150-593B-4A3A-BF08-348C6045F9D9}"/>
    <cellStyle name="60% - Accent3 4 4" xfId="14598" xr:uid="{7CA4D414-FD0E-461C-87D5-CA5F7151D4B5}"/>
    <cellStyle name="60% - Accent3 40" xfId="2097" xr:uid="{C5C65F3D-0674-4368-A101-F583D7CEAAF0}"/>
    <cellStyle name="60% - Accent3 40 2" xfId="5719" xr:uid="{F5BC4C27-2097-419C-AB7B-F465110EF1F4}"/>
    <cellStyle name="60% - Accent3 40 3" xfId="14599" xr:uid="{48F8A07B-8673-4BE9-BF80-5BE3FB84D0C5}"/>
    <cellStyle name="60% - Accent3 41" xfId="2098" xr:uid="{0D766015-9DAD-4016-847D-D637EB5AE2CB}"/>
    <cellStyle name="60% - Accent3 41 2" xfId="5718" xr:uid="{8D975FDC-A656-47A7-98CC-E2E955DEE134}"/>
    <cellStyle name="60% - Accent3 41 3" xfId="14600" xr:uid="{763F4B9F-3E86-4475-951D-E7DE3AC2AD1F}"/>
    <cellStyle name="60% - Accent3 42" xfId="2099" xr:uid="{50A99675-4D3D-49F0-8D6D-20435CDBF2BA}"/>
    <cellStyle name="60% - Accent3 42 2" xfId="5717" xr:uid="{607F777F-C1AA-4610-B8AD-B43FD593270F}"/>
    <cellStyle name="60% - Accent3 43" xfId="2100" xr:uid="{97F886B2-EEC1-4246-9172-EFE29470365D}"/>
    <cellStyle name="60% - Accent3 43 2" xfId="5716" xr:uid="{22A21C58-AA93-4202-841C-8837F2A2DF3B}"/>
    <cellStyle name="60% - Accent3 44" xfId="2101" xr:uid="{DD836022-255C-4FE8-AF4C-9C46433B2085}"/>
    <cellStyle name="60% - Accent3 44 2" xfId="5715" xr:uid="{02188C7F-374E-4474-93E9-6BF166DC39BC}"/>
    <cellStyle name="60% - Accent3 45" xfId="2102" xr:uid="{BEBEF643-2255-4B83-9815-F529F4A1BD66}"/>
    <cellStyle name="60% - Accent3 45 2" xfId="5714" xr:uid="{843E6D15-8017-45C9-8EA7-63CDF2709CED}"/>
    <cellStyle name="60% - Accent3 46" xfId="2103" xr:uid="{73FAE8C8-B4A2-45CD-A988-1B5838B6C54D}"/>
    <cellStyle name="60% - Accent3 46 2" xfId="8043" xr:uid="{D62A9A60-F099-45EA-B079-7283530C132E}"/>
    <cellStyle name="60% - Accent3 47" xfId="2104" xr:uid="{F77C4CF5-A0BA-4D02-80E5-6B28CFB74F23}"/>
    <cellStyle name="60% - Accent3 47 2" xfId="8269" xr:uid="{AF94C43C-E454-4EA1-86E8-F1D5D58F2972}"/>
    <cellStyle name="60% - Accent3 48" xfId="2105" xr:uid="{16756F0E-3DE4-408C-80D8-1AF881176E49}"/>
    <cellStyle name="60% - Accent3 48 2" xfId="6895" xr:uid="{C52ECD1D-06B2-42FD-84C0-D6D0467CDD1B}"/>
    <cellStyle name="60% - Accent3 49" xfId="2106" xr:uid="{4F16241F-2736-4906-AFD9-8C127E12EEAF}"/>
    <cellStyle name="60% - Accent3 5" xfId="2107" xr:uid="{F4BE20DD-D993-467A-BC0E-F75D8FFA8676}"/>
    <cellStyle name="60% - Accent3 5 2" xfId="4229" xr:uid="{AEAAC269-C1EF-493D-957A-CEF750DFD865}"/>
    <cellStyle name="60% - Accent3 5 3" xfId="14601" xr:uid="{1FA6D6EF-AF5B-4F87-8A85-E2060132D528}"/>
    <cellStyle name="60% - Accent3 50" xfId="2108" xr:uid="{8F85CB27-9329-449F-97F9-FB80E5FDD672}"/>
    <cellStyle name="60% - Accent3 51" xfId="2109" xr:uid="{52BA5168-A5D3-4A95-9FD0-0E83D2856207}"/>
    <cellStyle name="60% - Accent3 52" xfId="2110" xr:uid="{956160B7-1912-4745-A4B9-31490EC67BF1}"/>
    <cellStyle name="60% - Accent3 53" xfId="2111" xr:uid="{47F3F3E2-76CD-411F-9A60-5B63027D5133}"/>
    <cellStyle name="60% - Accent3 54" xfId="2112" xr:uid="{7EC94DB0-5572-42CD-9B5D-1A52E1B74FF0}"/>
    <cellStyle name="60% - Accent3 55" xfId="2113" xr:uid="{2995C1E8-8499-4C84-982C-A3AAF017A9BC}"/>
    <cellStyle name="60% - Accent3 56" xfId="9852" xr:uid="{DD8730AC-C94E-4CC4-ACDE-BED55E3C8EBF}"/>
    <cellStyle name="60% - Accent3 6" xfId="2114" xr:uid="{2CAFB2FE-BE8D-407E-BF2C-B1EFC2DD5561}"/>
    <cellStyle name="60% - Accent3 6 2" xfId="4534" xr:uid="{9FD5B770-FC81-4A1B-A7A9-33A4FC1C98BA}"/>
    <cellStyle name="60% - Accent3 6 3" xfId="14602" xr:uid="{D1CBD6EE-2DDC-4037-BEE6-8946EE7A7F1C}"/>
    <cellStyle name="60% - Accent3 7" xfId="2115" xr:uid="{E87400B6-589B-462C-A2DD-6CEF9562B3CD}"/>
    <cellStyle name="60% - Accent3 7 2" xfId="4498" xr:uid="{34D2B0C8-C358-4232-B887-53C0B4CD1610}"/>
    <cellStyle name="60% - Accent3 7 3" xfId="14603" xr:uid="{2E86A4AE-614F-4C5F-A582-408BED321141}"/>
    <cellStyle name="60% - Accent3 8" xfId="2116" xr:uid="{64F6F8D1-D671-40EA-A2A9-70639FE399E6}"/>
    <cellStyle name="60% - Accent3 8 2" xfId="7607" xr:uid="{AE74DF1F-A242-41DA-B9EC-4C4404004DBC}"/>
    <cellStyle name="60% - Accent3 8 3" xfId="14604" xr:uid="{57761EC9-8ABD-49D4-91AA-EDC24678710D}"/>
    <cellStyle name="60% - Accent3 9" xfId="2117" xr:uid="{A4134FBF-D3DF-4F0D-B504-60C4FB6E2F2A}"/>
    <cellStyle name="60% - Accent3 9 2" xfId="4448" xr:uid="{70FB6AF5-1A28-4FAC-8035-CF999B6D7709}"/>
    <cellStyle name="60% - Accent3 9 3" xfId="14605" xr:uid="{C4483D47-4793-4163-901C-87F86502A34E}"/>
    <cellStyle name="60% - Accent4 10" xfId="2118" xr:uid="{4282C50F-640C-4E7D-971D-6F20B83BA58C}"/>
    <cellStyle name="60% - Accent4 10 2" xfId="7622" xr:uid="{CEFE75F5-14EB-488C-8F94-CDCD25ECA61A}"/>
    <cellStyle name="60% - Accent4 10 3" xfId="14606" xr:uid="{09BD0BEC-A452-4F11-A5FE-2FBE436D8A49}"/>
    <cellStyle name="60% - Accent4 11" xfId="2119" xr:uid="{2911B679-308B-4F5D-A020-B622A6EA4F5F}"/>
    <cellStyle name="60% - Accent4 11 2" xfId="6486" xr:uid="{3EDFA849-7738-437C-BEAD-6D804CFA05C9}"/>
    <cellStyle name="60% - Accent4 11 3" xfId="14607" xr:uid="{F31667EB-1AA7-4A06-9AA9-E170086BC06D}"/>
    <cellStyle name="60% - Accent4 12" xfId="2120" xr:uid="{C130E34D-809B-4F91-A836-426BFC930849}"/>
    <cellStyle name="60% - Accent4 12 2" xfId="6446" xr:uid="{E84D14CB-F89D-4696-9E02-3B6048CEC09E}"/>
    <cellStyle name="60% - Accent4 12 3" xfId="14608" xr:uid="{3BBC0D93-D509-4A1A-9170-7C0AD06C82C1}"/>
    <cellStyle name="60% - Accent4 13" xfId="2121" xr:uid="{09D4112D-A171-4F53-B56B-69CFA256AFAA}"/>
    <cellStyle name="60% - Accent4 13 2" xfId="6409" xr:uid="{F11F35A4-FFAA-423B-8FEC-488CC2884E94}"/>
    <cellStyle name="60% - Accent4 13 3" xfId="14609" xr:uid="{5F3AB079-0197-416F-9651-7F4CA2714204}"/>
    <cellStyle name="60% - Accent4 14" xfId="2122" xr:uid="{204D097A-AFAC-4AE8-857C-957497C24DDF}"/>
    <cellStyle name="60% - Accent4 14 2" xfId="4399" xr:uid="{05398D34-07D3-4A3B-A586-176B340F5E56}"/>
    <cellStyle name="60% - Accent4 14 3" xfId="14610" xr:uid="{4C07BE09-E3A2-4B79-94F6-2171EB69C77C}"/>
    <cellStyle name="60% - Accent4 15" xfId="2123" xr:uid="{7E8237FF-4BCD-425A-B71F-5BCF9B53F5CE}"/>
    <cellStyle name="60% - Accent4 15 2" xfId="6355" xr:uid="{75EB7FB7-E71B-4717-AF84-F36D90623D7B}"/>
    <cellStyle name="60% - Accent4 15 3" xfId="14611" xr:uid="{6A06CCDD-A2BC-4ECC-89B4-2A7712CED992}"/>
    <cellStyle name="60% - Accent4 16" xfId="2124" xr:uid="{3795D06D-4E3D-40B6-A8A1-A9BD4AD0916C}"/>
    <cellStyle name="60% - Accent4 16 2" xfId="6318" xr:uid="{862799BF-1620-4925-9F05-373750096CC4}"/>
    <cellStyle name="60% - Accent4 16 3" xfId="14612" xr:uid="{C107CF5B-5310-4095-9CF0-A47CA7590037}"/>
    <cellStyle name="60% - Accent4 17" xfId="2125" xr:uid="{218B2C2C-35BF-4E4F-980B-1F44EADE4FCE}"/>
    <cellStyle name="60% - Accent4 17 2" xfId="6279" xr:uid="{BFE65D79-BB2B-431B-8E96-2C16075EFA93}"/>
    <cellStyle name="60% - Accent4 17 3" xfId="14613" xr:uid="{41834D95-9CD6-4970-B0F8-53776FB3DDEB}"/>
    <cellStyle name="60% - Accent4 18" xfId="2126" xr:uid="{E1DFBFC1-06E1-41E0-9CB7-5C91EB916095}"/>
    <cellStyle name="60% - Accent4 18 2" xfId="6241" xr:uid="{D715F3A3-4A01-457E-881B-FC7934B8BF63}"/>
    <cellStyle name="60% - Accent4 18 3" xfId="14614" xr:uid="{FA9E3110-CCD8-4352-BB43-E3ACDF997846}"/>
    <cellStyle name="60% - Accent4 19" xfId="2127" xr:uid="{FAE9DA0F-6532-4561-BA2F-5F70923AFBF0}"/>
    <cellStyle name="60% - Accent4 19 2" xfId="6203" xr:uid="{DE0B5487-8128-4661-9C12-2BE28FA869FD}"/>
    <cellStyle name="60% - Accent4 19 3" xfId="14615" xr:uid="{1EC5A64F-0C38-44C9-BC67-4155AA32A27B}"/>
    <cellStyle name="60% - Accent4 2" xfId="138" xr:uid="{D3A36409-F950-43FA-B1E7-BAEB1B645135}"/>
    <cellStyle name="60% - Accent4 2 10" xfId="14616" xr:uid="{DE4C39CC-E961-4939-9385-71887872544F}"/>
    <cellStyle name="60% - Accent4 2 11" xfId="18374" xr:uid="{8A911729-2596-47D4-9081-37BADC0B8D22}"/>
    <cellStyle name="60% - Accent4 2 2" xfId="139" xr:uid="{00BA8CFE-422A-493A-B402-816063E188D1}"/>
    <cellStyle name="60% - Accent4 2 2 2" xfId="14617" xr:uid="{AEA34054-2EA6-4684-B576-3990E255B6C2}"/>
    <cellStyle name="60% - Accent4 2 2 2 2" xfId="21379" xr:uid="{EDE8BCE6-EA00-44D4-9210-AD5D7CCE7F0C}"/>
    <cellStyle name="60% - Accent4 2 2 3" xfId="18375" xr:uid="{3AFFCD3A-CFD9-423A-9DBB-89C2C8840A7D}"/>
    <cellStyle name="60% - Accent4 2 3" xfId="140" xr:uid="{E61B2E25-517F-43B1-A5CE-21A983C65437}"/>
    <cellStyle name="60% - Accent4 2 3 2" xfId="14618" xr:uid="{B8209068-84B8-4032-A7FD-5BCEE7462CB1}"/>
    <cellStyle name="60% - Accent4 2 4" xfId="2128" xr:uid="{0E805DC7-EE4D-4A33-87AD-C19326906F53}"/>
    <cellStyle name="60% - Accent4 2 4 2" xfId="14619" xr:uid="{93EDA15A-1FD3-4094-A40F-E416FF2651D9}"/>
    <cellStyle name="60% - Accent4 2 4 3" xfId="18376" xr:uid="{26B1AC8E-DA2D-4BA3-B588-4F21187E4EB5}"/>
    <cellStyle name="60% - Accent4 2 5" xfId="7270" xr:uid="{64DE0062-8A03-409B-80F4-4DB0EE952E65}"/>
    <cellStyle name="60% - Accent4 2 5 2" xfId="14620" xr:uid="{7F257EE7-7B34-49FF-820C-A595A8E9BE65}"/>
    <cellStyle name="60% - Accent4 2 6" xfId="14621" xr:uid="{FE0FE84D-816C-4BBD-8F7F-80F7695334B3}"/>
    <cellStyle name="60% - Accent4 2 7" xfId="14622" xr:uid="{31CC7481-5D49-42D8-8F06-CD213277998F}"/>
    <cellStyle name="60% - Accent4 2 8" xfId="14623" xr:uid="{B75AE447-C302-47E7-AF21-A0D15DE54EB0}"/>
    <cellStyle name="60% - Accent4 2 9" xfId="14624" xr:uid="{5344F6D4-4D90-4CF5-95AC-A260E0F96483}"/>
    <cellStyle name="60% - Accent4 2_Detail Cash flow" xfId="14625" xr:uid="{7C2DDB95-BA65-4BA9-8A67-C53DE9F1330F}"/>
    <cellStyle name="60% - Accent4 20" xfId="2129" xr:uid="{7EF17EA1-8087-4334-B4E2-2D8C2D0B1F76}"/>
    <cellStyle name="60% - Accent4 20 2" xfId="6164" xr:uid="{457DAF6B-639F-4D69-A724-0D8305B349C9}"/>
    <cellStyle name="60% - Accent4 20 3" xfId="14626" xr:uid="{530FB1DF-16F6-4808-91B3-996063551C99}"/>
    <cellStyle name="60% - Accent4 21" xfId="2130" xr:uid="{83928CB2-E639-43A6-A41E-42A2B2231EAB}"/>
    <cellStyle name="60% - Accent4 21 2" xfId="5713" xr:uid="{3BD80022-D6E2-41E6-9867-AA8E624AE390}"/>
    <cellStyle name="60% - Accent4 21 3" xfId="14627" xr:uid="{32CDA761-B71C-4C52-A603-1FF3CCAF5F68}"/>
    <cellStyle name="60% - Accent4 22" xfId="2131" xr:uid="{39AB2EB8-7CDF-43EE-A53D-6902874119A9}"/>
    <cellStyle name="60% - Accent4 22 2" xfId="5712" xr:uid="{1314E718-B772-413D-897D-00975346D0D8}"/>
    <cellStyle name="60% - Accent4 22 3" xfId="14628" xr:uid="{EC1052CB-1C69-4C9E-871B-BE313CE59E26}"/>
    <cellStyle name="60% - Accent4 23" xfId="2132" xr:uid="{D71C703D-2399-4379-AA71-7FE643993FCE}"/>
    <cellStyle name="60% - Accent4 23 2" xfId="5711" xr:uid="{813A741B-03C3-4F7E-A698-D404B6B7A711}"/>
    <cellStyle name="60% - Accent4 23 3" xfId="14629" xr:uid="{6A3180FA-D9EB-441F-8E1A-904F9D985E1C}"/>
    <cellStyle name="60% - Accent4 24" xfId="2133" xr:uid="{39BBFDBA-3CC4-42A5-B532-C73286091EAA}"/>
    <cellStyle name="60% - Accent4 24 2" xfId="5710" xr:uid="{58DBCE6E-36E9-4473-8978-AC1154F38AA5}"/>
    <cellStyle name="60% - Accent4 24 3" xfId="14630" xr:uid="{D3F3DC46-83B0-433C-AA25-4279C10E876D}"/>
    <cellStyle name="60% - Accent4 25" xfId="2134" xr:uid="{1F023CAF-E5D7-4E1B-BFC6-52AC95839EDE}"/>
    <cellStyle name="60% - Accent4 25 2" xfId="5709" xr:uid="{38FDC8CF-118E-4DE1-86C4-20F00B5F2996}"/>
    <cellStyle name="60% - Accent4 25 3" xfId="14631" xr:uid="{4B00A773-E050-44E0-B82F-2F984B9BE525}"/>
    <cellStyle name="60% - Accent4 26" xfId="2135" xr:uid="{85FAAE94-92B5-4BD2-98AD-2DC0B1845B9F}"/>
    <cellStyle name="60% - Accent4 26 2" xfId="4326" xr:uid="{1813E77C-F838-48AA-9724-CD68BD7C46DE}"/>
    <cellStyle name="60% - Accent4 26 3" xfId="14632" xr:uid="{0BB56758-CD19-4191-8611-264ED306C8F8}"/>
    <cellStyle name="60% - Accent4 27" xfId="2136" xr:uid="{87A5A3DB-F983-4701-9F67-6E14246AE891}"/>
    <cellStyle name="60% - Accent4 27 2" xfId="4325" xr:uid="{74104B81-7218-4FAC-9C59-E5681827E2AA}"/>
    <cellStyle name="60% - Accent4 27 3" xfId="14633" xr:uid="{528DCCEB-81BC-4391-9E87-E9F73E861B9C}"/>
    <cellStyle name="60% - Accent4 28" xfId="2137" xr:uid="{27A1DA89-85B8-4D71-A3C7-1AA40C320D23}"/>
    <cellStyle name="60% - Accent4 28 2" xfId="4324" xr:uid="{AB2B00A6-76FF-4E6E-B82E-49EC07703D28}"/>
    <cellStyle name="60% - Accent4 28 3" xfId="14634" xr:uid="{FDAC96AB-C76E-4D32-B988-F3DD2F318C36}"/>
    <cellStyle name="60% - Accent4 29" xfId="2138" xr:uid="{B35F458F-1959-442E-8BAA-D27CC8655740}"/>
    <cellStyle name="60% - Accent4 29 2" xfId="5708" xr:uid="{5751F7F1-29EA-4544-9139-9DBBCA24A167}"/>
    <cellStyle name="60% - Accent4 29 3" xfId="14635" xr:uid="{D98076EE-6382-4136-9ED5-FC101CDEE86B}"/>
    <cellStyle name="60% - Accent4 3" xfId="2139" xr:uid="{2B9B2BE4-E8C6-42FB-BAF0-D09FAED75866}"/>
    <cellStyle name="60% - Accent4 3 2" xfId="4932" xr:uid="{3E3B92E6-19DA-4442-8D55-BDDA54EE0C19}"/>
    <cellStyle name="60% - Accent4 3 3" xfId="14636" xr:uid="{65177E0F-01F8-425A-9BC6-FE6BDA1693D3}"/>
    <cellStyle name="60% - Accent4 3 4" xfId="18377" xr:uid="{F358EC11-3F16-4D62-928E-19F2975E4133}"/>
    <cellStyle name="60% - Accent4 30" xfId="2140" xr:uid="{7683A1D7-AA14-4DB3-A1C5-53809474BF85}"/>
    <cellStyle name="60% - Accent4 30 2" xfId="5707" xr:uid="{706FEE87-D218-4211-82B5-556CE2E0B7E9}"/>
    <cellStyle name="60% - Accent4 30 3" xfId="14637" xr:uid="{3E010D4A-EB49-43C4-8C10-0B9E3F96BEC5}"/>
    <cellStyle name="60% - Accent4 31" xfId="2141" xr:uid="{8516E02A-F498-49D4-9D07-2E53B847A041}"/>
    <cellStyle name="60% - Accent4 31 2" xfId="5706" xr:uid="{ACC7CD2C-5ABF-4792-8760-58C9CD97094D}"/>
    <cellStyle name="60% - Accent4 31 3" xfId="14638" xr:uid="{33EC4971-31BF-41AF-A83C-D52BBF60B407}"/>
    <cellStyle name="60% - Accent4 32" xfId="2142" xr:uid="{0190478F-5EB9-4816-9251-7FEE3BB5CCBB}"/>
    <cellStyle name="60% - Accent4 32 2" xfId="5705" xr:uid="{CE526C82-A699-487A-B899-94C72ADCB10B}"/>
    <cellStyle name="60% - Accent4 32 3" xfId="14639" xr:uid="{3A4BD18E-0BE6-48AE-9B24-EC1D83D32274}"/>
    <cellStyle name="60% - Accent4 33" xfId="2143" xr:uid="{85ABBB95-D314-4D6D-B1E6-990BE3EA8409}"/>
    <cellStyle name="60% - Accent4 33 2" xfId="5704" xr:uid="{2C4DAC6D-D120-451E-A333-A7B37BA4E28B}"/>
    <cellStyle name="60% - Accent4 33 3" xfId="14640" xr:uid="{B5262535-733E-4B8C-9A79-7A62219B7E89}"/>
    <cellStyle name="60% - Accent4 34" xfId="2144" xr:uid="{34D767FA-A64E-4AF3-944E-1AF1DC1093B6}"/>
    <cellStyle name="60% - Accent4 34 2" xfId="5703" xr:uid="{25EDE4E6-A984-4F53-B186-8712A0F57E19}"/>
    <cellStyle name="60% - Accent4 34 3" xfId="14641" xr:uid="{F2FB06E8-EC9B-4E6B-84A2-3DFA2D0EE79C}"/>
    <cellStyle name="60% - Accent4 35" xfId="2145" xr:uid="{E4352FCA-3F0F-4220-B9B9-F32C87CA3F78}"/>
    <cellStyle name="60% - Accent4 35 2" xfId="5702" xr:uid="{7E41993B-A357-4278-9851-ADE800D33C39}"/>
    <cellStyle name="60% - Accent4 35 3" xfId="14642" xr:uid="{49D899A1-27DC-4F10-AA7E-AB49BEAE0247}"/>
    <cellStyle name="60% - Accent4 36" xfId="2146" xr:uid="{03782976-0843-4BC4-818D-BCF08C521B0F}"/>
    <cellStyle name="60% - Accent4 36 2" xfId="5701" xr:uid="{0FD446B7-B54A-480F-B567-F4A025C1A7C2}"/>
    <cellStyle name="60% - Accent4 36 3" xfId="14643" xr:uid="{7867FD9E-23C4-411C-9B42-BCA9536B6BA1}"/>
    <cellStyle name="60% - Accent4 37" xfId="2147" xr:uid="{658A5322-173B-472F-B40B-36A7407357DC}"/>
    <cellStyle name="60% - Accent4 37 2" xfId="5700" xr:uid="{E1AE62C0-FC41-4686-ABD0-ECA67AB00CD5}"/>
    <cellStyle name="60% - Accent4 37 3" xfId="14644" xr:uid="{D02FA772-257E-44CD-85BC-0F87A1A0B58C}"/>
    <cellStyle name="60% - Accent4 38" xfId="2148" xr:uid="{E1C03274-A131-4019-9E37-43914D883EF2}"/>
    <cellStyle name="60% - Accent4 38 2" xfId="5699" xr:uid="{F6F179BA-EE63-41B6-9901-16EF8E91A5D3}"/>
    <cellStyle name="60% - Accent4 38 3" xfId="14645" xr:uid="{83F1AA1A-0F24-488E-909B-8770F963D3B4}"/>
    <cellStyle name="60% - Accent4 39" xfId="2149" xr:uid="{08393875-B8FA-4846-9C3C-794B2BF6A32F}"/>
    <cellStyle name="60% - Accent4 39 2" xfId="5698" xr:uid="{FA93A66C-F582-4649-9137-DCED74C0108C}"/>
    <cellStyle name="60% - Accent4 39 3" xfId="14646" xr:uid="{57049E18-0C7F-485F-B6AA-823D2BD72087}"/>
    <cellStyle name="60% - Accent4 4" xfId="141" xr:uid="{063DE7E8-8B60-4292-BDCD-F8177E832B8D}"/>
    <cellStyle name="60% - Accent4 4 2" xfId="2150" xr:uid="{2CF54F5E-65FF-42F4-B78B-C6D83200402D}"/>
    <cellStyle name="60% - Accent4 4 2 2" xfId="8488" xr:uid="{311C91A2-EF26-43EA-BDCD-43EF80F19AFD}"/>
    <cellStyle name="60% - Accent4 4 3" xfId="6900" xr:uid="{9A00525D-031F-41EA-82E0-658D2040552D}"/>
    <cellStyle name="60% - Accent4 4 4" xfId="14647" xr:uid="{90B42508-EB35-4C16-8CCF-38409A231FE7}"/>
    <cellStyle name="60% - Accent4 40" xfId="2151" xr:uid="{A33FA791-0993-4D96-8624-46E068F0CC1C}"/>
    <cellStyle name="60% - Accent4 40 2" xfId="5697" xr:uid="{416547A0-9A44-43D8-81D5-CDD6121C043D}"/>
    <cellStyle name="60% - Accent4 40 3" xfId="14648" xr:uid="{0E77D4EF-1C42-4854-8F44-ED9A569D3E50}"/>
    <cellStyle name="60% - Accent4 41" xfId="2152" xr:uid="{7FEE3E01-D43F-42E2-88B4-E85B529FC1EE}"/>
    <cellStyle name="60% - Accent4 41 2" xfId="4323" xr:uid="{60F86C18-AC86-4421-9059-638B3DC5280B}"/>
    <cellStyle name="60% - Accent4 41 3" xfId="14649" xr:uid="{4B7751C7-3834-43A2-BD37-186E6BB8778A}"/>
    <cellStyle name="60% - Accent4 42" xfId="2153" xr:uid="{AD789D6F-760C-4BEA-BCDC-5250946873DE}"/>
    <cellStyle name="60% - Accent4 42 2" xfId="5696" xr:uid="{E550A7C4-7E57-4E68-8B6F-ED525192F3FA}"/>
    <cellStyle name="60% - Accent4 43" xfId="2154" xr:uid="{97222E4D-9AC4-4066-983B-959C5BE33ECA}"/>
    <cellStyle name="60% - Accent4 43 2" xfId="4322" xr:uid="{7F60B74D-E1BB-47CE-92DF-A0646F96C774}"/>
    <cellStyle name="60% - Accent4 44" xfId="2155" xr:uid="{528065E1-4965-49A0-B877-5AAF74CF7CD4}"/>
    <cellStyle name="60% - Accent4 44 2" xfId="5695" xr:uid="{631B5CC3-7A1F-436D-9777-31C990BA41B4}"/>
    <cellStyle name="60% - Accent4 45" xfId="2156" xr:uid="{6A299EC8-6569-4B6E-8BA2-64B2A8777F24}"/>
    <cellStyle name="60% - Accent4 45 2" xfId="4321" xr:uid="{A70C406E-5306-4412-86F8-42CB4BED58A7}"/>
    <cellStyle name="60% - Accent4 46" xfId="2157" xr:uid="{7DD33B2B-96BA-40D7-9B68-B8B47C74A71A}"/>
    <cellStyle name="60% - Accent4 46 2" xfId="8044" xr:uid="{B778AC22-7A5F-49C3-AE4B-2CF8A82EEB23}"/>
    <cellStyle name="60% - Accent4 47" xfId="2158" xr:uid="{1CB24F3C-6944-4EC0-8607-8539AC107C8D}"/>
    <cellStyle name="60% - Accent4 47 2" xfId="8273" xr:uid="{B7029BA0-BD51-4538-BCAF-0105A3FCA795}"/>
    <cellStyle name="60% - Accent4 48" xfId="2159" xr:uid="{D38EEA03-FF54-4981-899B-3479BFB68359}"/>
    <cellStyle name="60% - Accent4 48 2" xfId="6894" xr:uid="{0378AA4A-4DD6-476C-87CE-AC0DF5747FE7}"/>
    <cellStyle name="60% - Accent4 49" xfId="2160" xr:uid="{1AF69DEA-20D6-4CE6-96CD-EED2508B934B}"/>
    <cellStyle name="60% - Accent4 5" xfId="2161" xr:uid="{69A29454-7C89-492D-B5BA-18E2D2C3A7E6}"/>
    <cellStyle name="60% - Accent4 5 2" xfId="4571" xr:uid="{0B0D543C-B2EC-4472-9105-6B02385F1F3B}"/>
    <cellStyle name="60% - Accent4 5 3" xfId="14650" xr:uid="{03EABB0B-4853-4E1F-8D52-733903086CDA}"/>
    <cellStyle name="60% - Accent4 50" xfId="2162" xr:uid="{86C293E8-5588-49A2-92AB-228E1ACEA0CE}"/>
    <cellStyle name="60% - Accent4 51" xfId="2163" xr:uid="{12EC5EE0-DC55-4711-AECE-7BEBBD35907C}"/>
    <cellStyle name="60% - Accent4 52" xfId="2164" xr:uid="{5492A33D-6148-4C0E-912B-E8ABFDBAD5B8}"/>
    <cellStyle name="60% - Accent4 53" xfId="2165" xr:uid="{3D7D6378-8E4F-4538-87C3-63193E8C2ACD}"/>
    <cellStyle name="60% - Accent4 54" xfId="2166" xr:uid="{863CE4BA-A4E8-4870-B93D-EA5743384400}"/>
    <cellStyle name="60% - Accent4 55" xfId="2167" xr:uid="{F1C24B9F-3A87-47E0-8F4F-468F23C25F63}"/>
    <cellStyle name="60% - Accent4 56" xfId="9853" xr:uid="{DA439F8C-B8B1-4173-BBBC-3333F6A615EB}"/>
    <cellStyle name="60% - Accent4 6" xfId="2168" xr:uid="{F2D900E6-F84C-4466-A72C-CD15102E76CB}"/>
    <cellStyle name="60% - Accent4 6 2" xfId="4531" xr:uid="{99592A91-168D-46FB-B09C-1280ED599F14}"/>
    <cellStyle name="60% - Accent4 6 3" xfId="14651" xr:uid="{E54B1508-8BBD-4D0D-A04E-2E52A6CFF0CA}"/>
    <cellStyle name="60% - Accent4 7" xfId="2169" xr:uid="{D045FA47-4222-4C3D-BFF9-7AE4FABC4266}"/>
    <cellStyle name="60% - Accent4 7 2" xfId="6503" xr:uid="{AE0E56D9-CEF1-4CE5-9E72-1BFE50C72D19}"/>
    <cellStyle name="60% - Accent4 7 3" xfId="14652" xr:uid="{DC8A5C12-48CF-463D-B8F6-054E913A2E18}"/>
    <cellStyle name="60% - Accent4 8" xfId="2170" xr:uid="{3AFA9D75-2702-4E8B-9E56-65A959D2A70C}"/>
    <cellStyle name="60% - Accent4 8 2" xfId="7623" xr:uid="{E32953EE-8F3E-4D01-AB42-A14F2269E4E5}"/>
    <cellStyle name="60% - Accent4 8 3" xfId="14653" xr:uid="{AB8AA365-D91D-4FEB-A105-98FCC1254E30}"/>
    <cellStyle name="60% - Accent4 9" xfId="2171" xr:uid="{81CCD5B7-B856-4490-AB48-9BB5AEBF69B1}"/>
    <cellStyle name="60% - Accent4 9 2" xfId="7710" xr:uid="{70C37065-B8CE-463E-B9F4-038B86F500DC}"/>
    <cellStyle name="60% - Accent4 9 3" xfId="14654" xr:uid="{6895F2FC-EFB3-44DF-B0B4-F25340B15661}"/>
    <cellStyle name="60% - Accent5 10" xfId="2172" xr:uid="{69FF32C6-1224-4D41-BA53-E763A67E1094}"/>
    <cellStyle name="60% - Accent5 10 2" xfId="4257" xr:uid="{B99252A7-CB3F-4738-AA97-51209290F5FC}"/>
    <cellStyle name="60% - Accent5 10 3" xfId="14655" xr:uid="{751D07DE-458E-4333-A728-29EF4063FD65}"/>
    <cellStyle name="60% - Accent5 11" xfId="2173" xr:uid="{1E08E84F-EA07-4061-8214-7E062849C351}"/>
    <cellStyle name="60% - Accent5 11 2" xfId="6482" xr:uid="{49155219-05CE-4C50-9D4F-DD0BB9B0998A}"/>
    <cellStyle name="60% - Accent5 11 3" xfId="14656" xr:uid="{976D01EE-26C1-4B82-9B22-29ED342287F5}"/>
    <cellStyle name="60% - Accent5 12" xfId="2174" xr:uid="{5858493F-6731-44FE-B420-7CC7F5A822CF}"/>
    <cellStyle name="60% - Accent5 12 2" xfId="4410" xr:uid="{3CD138C4-B88F-446C-8487-A0A4FED9B0A9}"/>
    <cellStyle name="60% - Accent5 12 3" xfId="14657" xr:uid="{5A0C2815-CA74-4AFA-9502-4C11D8044942}"/>
    <cellStyle name="60% - Accent5 13" xfId="2175" xr:uid="{F1EDA83D-6E76-459D-95F8-CF4ACD32128C}"/>
    <cellStyle name="60% - Accent5 13 2" xfId="6405" xr:uid="{1A3815AF-829E-44E7-82DD-16E110690F04}"/>
    <cellStyle name="60% - Accent5 13 3" xfId="14658" xr:uid="{1D0AA25B-2DB8-400C-9F33-E314267C53EE}"/>
    <cellStyle name="60% - Accent5 14" xfId="2176" xr:uid="{530C4BE5-226F-4699-B117-7DB338A2354E}"/>
    <cellStyle name="60% - Accent5 14 2" xfId="6375" xr:uid="{9FF8957B-7FD3-4ABF-9C09-105742CE7C56}"/>
    <cellStyle name="60% - Accent5 14 3" xfId="14659" xr:uid="{E2CABF4F-B5AA-4499-81B8-63EAC0065CEB}"/>
    <cellStyle name="60% - Accent5 15" xfId="2177" xr:uid="{350E3993-D8A0-4042-90AB-89F5119F9999}"/>
    <cellStyle name="60% - Accent5 15 2" xfId="6351" xr:uid="{7A9249FC-7CDC-4F5B-ABE6-7275A4DFCB33}"/>
    <cellStyle name="60% - Accent5 15 3" xfId="14660" xr:uid="{97FE632F-EBE3-4FAB-8F78-80C85A439868}"/>
    <cellStyle name="60% - Accent5 16" xfId="2178" xr:uid="{A1CDFB92-4B7B-4587-A9F4-BA69BE455039}"/>
    <cellStyle name="60% - Accent5 16 2" xfId="6315" xr:uid="{528F6C30-9FED-489A-A1DC-0877B6423A44}"/>
    <cellStyle name="60% - Accent5 16 3" xfId="14661" xr:uid="{8E10C018-AF48-4E99-8A90-6AAD43C596A5}"/>
    <cellStyle name="60% - Accent5 17" xfId="2179" xr:uid="{2A5A2A82-237D-43A9-8D05-A318484984D3}"/>
    <cellStyle name="60% - Accent5 17 2" xfId="6275" xr:uid="{7E0622F6-7B94-4A67-A262-E3322C9D1E7E}"/>
    <cellStyle name="60% - Accent5 17 3" xfId="14662" xr:uid="{4E249A64-7568-4B2C-BF4B-4C87E439AAA6}"/>
    <cellStyle name="60% - Accent5 18" xfId="2180" xr:uid="{6AAB8F1D-2606-47B7-B1BA-2DA6052861C7}"/>
    <cellStyle name="60% - Accent5 18 2" xfId="6238" xr:uid="{20503FEF-11FD-4C2A-AC9C-296B59B6CDF1}"/>
    <cellStyle name="60% - Accent5 18 3" xfId="14663" xr:uid="{AA40041B-37F0-4CC8-BCD4-F1A33726B6E9}"/>
    <cellStyle name="60% - Accent5 19" xfId="2181" xr:uid="{259B85B0-C0FC-4EB6-994B-08E3BCD73253}"/>
    <cellStyle name="60% - Accent5 19 2" xfId="6199" xr:uid="{DD406EDE-4293-4BE4-86B7-5AC971C0C3D7}"/>
    <cellStyle name="60% - Accent5 19 3" xfId="14664" xr:uid="{64F39D01-6575-4E23-949D-840F36982EFE}"/>
    <cellStyle name="60% - Accent5 2" xfId="142" xr:uid="{10399F0E-8045-45EA-A275-557C5126DD5B}"/>
    <cellStyle name="60% - Accent5 2 10" xfId="14665" xr:uid="{6E2E9106-FA9E-45F7-9C90-B24AD657008C}"/>
    <cellStyle name="60% - Accent5 2 11" xfId="18378" xr:uid="{B64106EE-9BB6-4300-9D57-52B07E1B8E01}"/>
    <cellStyle name="60% - Accent5 2 2" xfId="143" xr:uid="{519B341D-30C6-4993-93E3-9FCDE89F876A}"/>
    <cellStyle name="60% - Accent5 2 2 2" xfId="14666" xr:uid="{D41AC5F4-B389-4F38-8036-61B1F33B733C}"/>
    <cellStyle name="60% - Accent5 2 2 2 2" xfId="21380" xr:uid="{1C4E10C6-2F78-4034-814E-D023406ACFFF}"/>
    <cellStyle name="60% - Accent5 2 2 3" xfId="18379" xr:uid="{D257A36E-F104-47C4-94A3-6D815F69A916}"/>
    <cellStyle name="60% - Accent5 2 3" xfId="144" xr:uid="{97C90EAD-0F42-40F3-8407-CD8DFAE45234}"/>
    <cellStyle name="60% - Accent5 2 3 2" xfId="14667" xr:uid="{2B334D8D-ECB2-488B-BE2A-42FC7BE47948}"/>
    <cellStyle name="60% - Accent5 2 4" xfId="2182" xr:uid="{9915E42D-70C0-43F4-B073-E1CD90C15490}"/>
    <cellStyle name="60% - Accent5 2 4 2" xfId="14668" xr:uid="{B270CACA-9F70-4D84-BBA9-6A6AE19ADEB8}"/>
    <cellStyle name="60% - Accent5 2 4 3" xfId="18380" xr:uid="{9394BBAC-F634-4472-B735-062878CF3D69}"/>
    <cellStyle name="60% - Accent5 2 5" xfId="7269" xr:uid="{9DA734F1-BCB4-406A-A9C6-5F43DD62AD98}"/>
    <cellStyle name="60% - Accent5 2 5 2" xfId="14669" xr:uid="{F5F64138-B16A-47B2-9F9C-7EB7B91F3C32}"/>
    <cellStyle name="60% - Accent5 2 6" xfId="14670" xr:uid="{422CCFF8-A19A-4361-AED1-C759BA56612F}"/>
    <cellStyle name="60% - Accent5 2 7" xfId="14671" xr:uid="{8A047712-A590-47CD-881B-FB2E6DC8CBFC}"/>
    <cellStyle name="60% - Accent5 2 8" xfId="14672" xr:uid="{98963B19-5C11-4783-9A82-D7282F33C102}"/>
    <cellStyle name="60% - Accent5 2 9" xfId="14673" xr:uid="{68DFE250-3BB0-4CE6-B584-910254BA0E32}"/>
    <cellStyle name="60% - Accent5 2_Detail Cash flow" xfId="14674" xr:uid="{83D84464-C2D8-4A87-BA30-C9CD4FA74174}"/>
    <cellStyle name="60% - Accent5 20" xfId="2183" xr:uid="{B7121257-9E3D-4268-94CE-9913B2E79FB3}"/>
    <cellStyle name="60% - Accent5 20 2" xfId="4363" xr:uid="{2A89344E-580F-4FAF-AC6A-054087B5DCAE}"/>
    <cellStyle name="60% - Accent5 20 3" xfId="14675" xr:uid="{E16B4366-7E79-4670-BEF5-FCC4F9BE1885}"/>
    <cellStyle name="60% - Accent5 21" xfId="2184" xr:uid="{2D7BBE16-843D-4DB3-8D71-6B38072DBCAE}"/>
    <cellStyle name="60% - Accent5 21 2" xfId="5694" xr:uid="{1F85EE91-68AC-4B21-ADE8-D858F0035C5D}"/>
    <cellStyle name="60% - Accent5 21 3" xfId="14676" xr:uid="{5EEDD2F3-37D5-4230-A8B7-A2C37CCA366F}"/>
    <cellStyle name="60% - Accent5 22" xfId="2185" xr:uid="{F6C380B7-7D96-44E8-AFFC-EEFCF182D46B}"/>
    <cellStyle name="60% - Accent5 22 2" xfId="4320" xr:uid="{8C27BA63-A421-4DF3-8733-B5AA899D783E}"/>
    <cellStyle name="60% - Accent5 22 3" xfId="14677" xr:uid="{8B7EB3C9-1515-4F78-9C44-EA5B8EE7DB6C}"/>
    <cellStyle name="60% - Accent5 23" xfId="2186" xr:uid="{23F3A046-C1A7-49EE-81E3-DFA49F9F3F07}"/>
    <cellStyle name="60% - Accent5 23 2" xfId="5693" xr:uid="{02706D69-6C64-4D78-9375-DC8B41E8951F}"/>
    <cellStyle name="60% - Accent5 23 3" xfId="14678" xr:uid="{13782F63-89A8-4DB5-A7EC-9B48E4003442}"/>
    <cellStyle name="60% - Accent5 24" xfId="2187" xr:uid="{441FB5F0-61FC-41D1-96A5-575CEA6D827E}"/>
    <cellStyle name="60% - Accent5 24 2" xfId="4319" xr:uid="{4284643D-E545-4567-9890-0365A1E45EBF}"/>
    <cellStyle name="60% - Accent5 24 3" xfId="14679" xr:uid="{9A0DF85C-4844-4441-A6D1-CE4C0040F409}"/>
    <cellStyle name="60% - Accent5 25" xfId="2188" xr:uid="{1B444D38-F018-4B15-A4C4-3969739AEA2C}"/>
    <cellStyle name="60% - Accent5 25 2" xfId="5692" xr:uid="{A4697B56-F20D-4F30-B831-759BCD919F00}"/>
    <cellStyle name="60% - Accent5 25 3" xfId="14680" xr:uid="{AB270464-64DC-49CD-945A-53CA19465EBE}"/>
    <cellStyle name="60% - Accent5 26" xfId="2189" xr:uid="{92363B5E-CD3A-41C8-8917-9BBA22711D69}"/>
    <cellStyle name="60% - Accent5 26 2" xfId="5691" xr:uid="{06A883F2-76C4-4B25-83AF-FFCE66C4B0A4}"/>
    <cellStyle name="60% - Accent5 26 3" xfId="14681" xr:uid="{AE77DF3E-6E2B-4F14-AB9D-4CEECF8DC888}"/>
    <cellStyle name="60% - Accent5 27" xfId="2190" xr:uid="{97F3360A-48D0-4E7C-8AE5-A55F358826C4}"/>
    <cellStyle name="60% - Accent5 27 2" xfId="5690" xr:uid="{F9D553D9-199C-4B57-B148-E2C85E94A742}"/>
    <cellStyle name="60% - Accent5 27 3" xfId="14682" xr:uid="{04BC56BF-1AD3-4AB7-AABD-5945D2F548E1}"/>
    <cellStyle name="60% - Accent5 28" xfId="2191" xr:uid="{665557E9-B564-45AB-90C8-7EC0A3761153}"/>
    <cellStyle name="60% - Accent5 28 2" xfId="5689" xr:uid="{6DA9CE30-2B42-485D-AD41-48265F5025B9}"/>
    <cellStyle name="60% - Accent5 28 3" xfId="14683" xr:uid="{CFD8348C-BCDF-47A2-BEC6-7601C2545F08}"/>
    <cellStyle name="60% - Accent5 29" xfId="2192" xr:uid="{476A1546-ABFC-4686-AB9A-3FAED8821B62}"/>
    <cellStyle name="60% - Accent5 29 2" xfId="5688" xr:uid="{9A23BC9B-691A-4A74-8E12-187E027F08D7}"/>
    <cellStyle name="60% - Accent5 29 3" xfId="14684" xr:uid="{40D6B394-3457-4DF4-A34A-0EB2C9E333A2}"/>
    <cellStyle name="60% - Accent5 3" xfId="2193" xr:uid="{EA5ED26E-865C-4D44-85D9-29210DFDBF0F}"/>
    <cellStyle name="60% - Accent5 3 2" xfId="4928" xr:uid="{3AA4826E-D739-4E7A-A0AC-A1D19A737282}"/>
    <cellStyle name="60% - Accent5 3 3" xfId="14685" xr:uid="{097C2E7A-6898-4F82-9C6E-AFD38DC46611}"/>
    <cellStyle name="60% - Accent5 3 4" xfId="18381" xr:uid="{41911A53-2681-4F37-B5E3-E55696FD0DCC}"/>
    <cellStyle name="60% - Accent5 30" xfId="2194" xr:uid="{D6978064-6892-47CE-8877-1A34B48A11A5}"/>
    <cellStyle name="60% - Accent5 30 2" xfId="5687" xr:uid="{DD5A8711-E87B-4353-B617-68457EF82B57}"/>
    <cellStyle name="60% - Accent5 30 3" xfId="14686" xr:uid="{F8D5D8AA-B6B3-4DC0-9F21-C7D59CA0DD7B}"/>
    <cellStyle name="60% - Accent5 31" xfId="2195" xr:uid="{33EB67CE-0EB5-41CB-9E99-A9A5D43AB077}"/>
    <cellStyle name="60% - Accent5 31 2" xfId="5686" xr:uid="{A5296C47-1676-4969-A3CA-86AD50314280}"/>
    <cellStyle name="60% - Accent5 31 3" xfId="14687" xr:uid="{D6555EB6-AA61-4041-98BD-1C3CF1D790BA}"/>
    <cellStyle name="60% - Accent5 32" xfId="2196" xr:uid="{A133E9A6-28EC-49C0-844F-1E69E2A107A6}"/>
    <cellStyle name="60% - Accent5 32 2" xfId="5685" xr:uid="{72FD59E5-E45B-45A9-9F2E-391B7CB30F21}"/>
    <cellStyle name="60% - Accent5 32 3" xfId="14688" xr:uid="{4F531917-D42C-49C7-9C4D-4B64C2ADB765}"/>
    <cellStyle name="60% - Accent5 33" xfId="2197" xr:uid="{4D4EAE8F-F36D-4794-ABC6-52C7BE4CFD3D}"/>
    <cellStyle name="60% - Accent5 33 2" xfId="5684" xr:uid="{1D5A9C3D-0469-4EF7-9E23-64E94B6F6F25}"/>
    <cellStyle name="60% - Accent5 33 3" xfId="14689" xr:uid="{CA2B37D0-A989-4F5A-9932-378A9B233ABC}"/>
    <cellStyle name="60% - Accent5 34" xfId="2198" xr:uid="{F081FE9C-5469-4B3A-AEB6-E3C2404FCF65}"/>
    <cellStyle name="60% - Accent5 34 2" xfId="5683" xr:uid="{F9C22AE5-794C-4B1F-81B1-4BDD651E083F}"/>
    <cellStyle name="60% - Accent5 34 3" xfId="14690" xr:uid="{2201DDEB-A64D-4B60-BB4E-1F85B93229D2}"/>
    <cellStyle name="60% - Accent5 35" xfId="2199" xr:uid="{D76BD69E-FD04-409D-B4F2-0D50A849AD7E}"/>
    <cellStyle name="60% - Accent5 35 2" xfId="5682" xr:uid="{3B1C5DB1-C1E4-49FD-BFF2-A151A5C299E6}"/>
    <cellStyle name="60% - Accent5 35 3" xfId="14691" xr:uid="{1D291CE7-CE31-48AF-B3C2-E8EBDC517013}"/>
    <cellStyle name="60% - Accent5 36" xfId="2200" xr:uid="{0BEBF366-2188-43F7-911F-DD76357A9C99}"/>
    <cellStyle name="60% - Accent5 36 2" xfId="5681" xr:uid="{08DADDBE-1B4F-4648-A813-C4B2ECED8E89}"/>
    <cellStyle name="60% - Accent5 36 3" xfId="14692" xr:uid="{78E52362-3F8E-4B61-A544-6E0187076369}"/>
    <cellStyle name="60% - Accent5 37" xfId="2201" xr:uid="{ABB16359-8032-4D0A-83E4-DA2879E0E635}"/>
    <cellStyle name="60% - Accent5 37 2" xfId="5680" xr:uid="{5E6C9AAB-50A2-4CEB-AEEC-9FAE9CFAAF28}"/>
    <cellStyle name="60% - Accent5 37 3" xfId="14693" xr:uid="{A653AE5C-DC7E-45A6-AC90-5CB344FE447B}"/>
    <cellStyle name="60% - Accent5 38" xfId="2202" xr:uid="{6E9B7226-6173-4AAE-B3BF-C316A23F340D}"/>
    <cellStyle name="60% - Accent5 38 2" xfId="5679" xr:uid="{E2AA585B-AB34-4E2D-A061-EA5FA7EE38CC}"/>
    <cellStyle name="60% - Accent5 38 3" xfId="14694" xr:uid="{5ED0DA51-309A-488F-811B-AFAE44DACA3B}"/>
    <cellStyle name="60% - Accent5 39" xfId="2203" xr:uid="{B881929C-7897-4D00-9EC4-FE3FD58D0572}"/>
    <cellStyle name="60% - Accent5 39 2" xfId="5678" xr:uid="{C4882B12-4A40-445A-A121-F37F79121C19}"/>
    <cellStyle name="60% - Accent5 39 3" xfId="14695" xr:uid="{AE69394F-39EF-41CF-BB98-6BC536561D33}"/>
    <cellStyle name="60% - Accent5 4" xfId="145" xr:uid="{2AFE8BD0-F263-432E-BECD-D579A92E60EE}"/>
    <cellStyle name="60% - Accent5 4 2" xfId="2204" xr:uid="{DE58BE40-03CE-41CE-B659-81D457C45289}"/>
    <cellStyle name="60% - Accent5 4 2 2" xfId="8489" xr:uid="{4B1D8907-FBCD-4AC2-9DBF-CE3F35EC5263}"/>
    <cellStyle name="60% - Accent5 4 3" xfId="6899" xr:uid="{D8E6BD4B-FE35-4119-9B65-8916907A8131}"/>
    <cellStyle name="60% - Accent5 4 4" xfId="14696" xr:uid="{4405360A-342B-4317-84D6-6D4F283F400A}"/>
    <cellStyle name="60% - Accent5 40" xfId="2205" xr:uid="{46E6FC8F-77F7-439C-8F2A-BB5E871252DF}"/>
    <cellStyle name="60% - Accent5 40 2" xfId="5677" xr:uid="{A15EF44F-A2AA-4D78-8A8C-5D89462C7CF1}"/>
    <cellStyle name="60% - Accent5 40 3" xfId="14697" xr:uid="{3938855D-C25D-421D-A357-17FCE5C6774E}"/>
    <cellStyle name="60% - Accent5 41" xfId="2206" xr:uid="{E82E1F52-7D26-4A09-9610-A7F181562F43}"/>
    <cellStyle name="60% - Accent5 41 2" xfId="5676" xr:uid="{82517A60-7013-400C-ADF3-A6A0FFCB53C4}"/>
    <cellStyle name="60% - Accent5 41 3" xfId="14698" xr:uid="{A5F62CCC-0F07-4243-AC59-971DF6DB6942}"/>
    <cellStyle name="60% - Accent5 42" xfId="2207" xr:uid="{D2F0A69A-C422-4C75-A206-929B0E3FDF9B}"/>
    <cellStyle name="60% - Accent5 42 2" xfId="5675" xr:uid="{F068A6E0-9C95-482A-992B-877E988AC0A8}"/>
    <cellStyle name="60% - Accent5 43" xfId="2208" xr:uid="{A9A76220-320F-4975-BAF0-E958F762C445}"/>
    <cellStyle name="60% - Accent5 43 2" xfId="5674" xr:uid="{ABE8F323-8499-4BAE-BD3F-C7AE677D7D1C}"/>
    <cellStyle name="60% - Accent5 44" xfId="2209" xr:uid="{B93FD54C-DA56-4EDE-B2F4-C413654CD999}"/>
    <cellStyle name="60% - Accent5 44 2" xfId="5673" xr:uid="{4DB17983-C68E-423E-BBAC-674A0852F6B9}"/>
    <cellStyle name="60% - Accent5 45" xfId="2210" xr:uid="{2242C774-C1DA-4E57-9E81-D95361474326}"/>
    <cellStyle name="60% - Accent5 45 2" xfId="5672" xr:uid="{9C691778-2D79-4B0D-A552-02AE21EA75E4}"/>
    <cellStyle name="60% - Accent5 46" xfId="2211" xr:uid="{B931E000-8A09-4234-99DC-0DBB23FCD423}"/>
    <cellStyle name="60% - Accent5 46 2" xfId="8045" xr:uid="{ECCDFE99-5B15-4CAC-83FA-D90EE0441D9A}"/>
    <cellStyle name="60% - Accent5 47" xfId="2212" xr:uid="{1F808E19-EF53-421D-A621-0639202C8E8A}"/>
    <cellStyle name="60% - Accent5 47 2" xfId="8277" xr:uid="{181E85CE-4188-4B9D-B853-54A8FC6EB059}"/>
    <cellStyle name="60% - Accent5 48" xfId="2213" xr:uid="{97A61202-3F7C-493C-97DA-B1A7544F733C}"/>
    <cellStyle name="60% - Accent5 48 2" xfId="6893" xr:uid="{DCD7211E-7EFF-486E-8E48-9A2D828AF2D3}"/>
    <cellStyle name="60% - Accent5 49" xfId="2214" xr:uid="{50603168-B1C1-4645-A5AA-F47262B00D42}"/>
    <cellStyle name="60% - Accent5 5" xfId="2215" xr:uid="{188541FD-516C-4EB2-9C55-50D9F5E2270B}"/>
    <cellStyle name="60% - Accent5 5 2" xfId="4568" xr:uid="{AF6801F5-3BC6-4D13-8C8B-9D4E3130CE6D}"/>
    <cellStyle name="60% - Accent5 5 3" xfId="14699" xr:uid="{52ADF899-A57C-4DA5-A957-910558DAD1AE}"/>
    <cellStyle name="60% - Accent5 50" xfId="2216" xr:uid="{7C10A822-5451-4678-B3FE-E064AC019CF8}"/>
    <cellStyle name="60% - Accent5 51" xfId="2217" xr:uid="{5E0F05E4-50BA-4263-B45D-1CCED178EA00}"/>
    <cellStyle name="60% - Accent5 52" xfId="2218" xr:uid="{D3AAB8A4-28CA-4E93-9D78-B3CC0F1FAB3D}"/>
    <cellStyle name="60% - Accent5 53" xfId="2219" xr:uid="{1F0926CF-2839-40F9-9670-280E0D9DC95E}"/>
    <cellStyle name="60% - Accent5 54" xfId="2220" xr:uid="{E07FA962-D9B0-43C0-B1B3-62FF024299C2}"/>
    <cellStyle name="60% - Accent5 55" xfId="2221" xr:uid="{82073D06-C3A8-4835-B4D5-6A4F9FF35042}"/>
    <cellStyle name="60% - Accent5 56" xfId="9854" xr:uid="{51F24D4D-1C9C-4F42-9905-423710E6A6CD}"/>
    <cellStyle name="60% - Accent5 6" xfId="2222" xr:uid="{64304449-56D1-4F26-B1BC-58529771EEA0}"/>
    <cellStyle name="60% - Accent5 6 2" xfId="7462" xr:uid="{DE2DD8A9-19DF-4683-A14B-5D0382936D6E}"/>
    <cellStyle name="60% - Accent5 6 3" xfId="14700" xr:uid="{D812CB20-4BFA-4C72-B374-BB95631E09C2}"/>
    <cellStyle name="60% - Accent5 7" xfId="2223" xr:uid="{D7BB8BC5-62D8-4D49-8229-AB65B92B7544}"/>
    <cellStyle name="60% - Accent5 7 2" xfId="4489" xr:uid="{68D925BB-6C52-4070-B607-3953B88D149E}"/>
    <cellStyle name="60% - Accent5 7 3" xfId="14701" xr:uid="{05F0F5B9-6468-4E18-91A0-8E1F0C392DD3}"/>
    <cellStyle name="60% - Accent5 8" xfId="2224" xr:uid="{B4CE81EC-C65D-4C86-B1D6-7EAB70695C5D}"/>
    <cellStyle name="60% - Accent5 8 2" xfId="7646" xr:uid="{631432AF-4C59-4B61-8790-30016F1B991C}"/>
    <cellStyle name="60% - Accent5 8 3" xfId="14702" xr:uid="{706694EC-6CC5-4474-B71F-9F26084CBF24}"/>
    <cellStyle name="60% - Accent5 9" xfId="2225" xr:uid="{BB1DF7CA-B286-4816-9616-C3C1CF939A70}"/>
    <cellStyle name="60% - Accent5 9 2" xfId="7606" xr:uid="{B1CC3789-6E6B-4E12-887B-D3ABED668A2E}"/>
    <cellStyle name="60% - Accent5 9 3" xfId="14703" xr:uid="{EA6E6FEE-AEDF-429E-B0A8-68AEEA610D1B}"/>
    <cellStyle name="60% - Accent6 10" xfId="2226" xr:uid="{7215535D-CE89-4F09-9562-BF268CC90FF7}"/>
    <cellStyle name="60% - Accent6 10 2" xfId="4434" xr:uid="{6D12BB5A-FF42-48A0-86EB-548F01834FEE}"/>
    <cellStyle name="60% - Accent6 10 3" xfId="14704" xr:uid="{3CD7FD45-9030-4FC6-BB7B-ACB01DFFC1E0}"/>
    <cellStyle name="60% - Accent6 11" xfId="2227" xr:uid="{B23DE30F-A587-4068-AF34-6F0094EE1230}"/>
    <cellStyle name="60% - Accent6 11 2" xfId="6478" xr:uid="{BE998379-EC3D-420A-8128-648139033257}"/>
    <cellStyle name="60% - Accent6 11 3" xfId="14705" xr:uid="{C7AB4E1A-489D-487C-B1D3-D0708089EACC}"/>
    <cellStyle name="60% - Accent6 12" xfId="2228" xr:uid="{6693006C-E709-469D-B801-CBAAE7AAAB55}"/>
    <cellStyle name="60% - Accent6 12 2" xfId="6441" xr:uid="{B237E063-02A2-4584-8C87-08A41A54678A}"/>
    <cellStyle name="60% - Accent6 12 3" xfId="14706" xr:uid="{ED9DDF29-3A9D-4BC7-AB82-79A6B820F857}"/>
    <cellStyle name="60% - Accent6 13" xfId="2229" xr:uid="{CCEAF336-D39C-44D0-9B6D-239FE639BE53}"/>
    <cellStyle name="60% - Accent6 13 2" xfId="6401" xr:uid="{87F4DDD2-0EA9-4D51-8EE4-96A68398A42B}"/>
    <cellStyle name="60% - Accent6 13 3" xfId="14707" xr:uid="{C007251F-AADC-40D9-B1D6-873D12DD432A}"/>
    <cellStyle name="60% - Accent6 14" xfId="2230" xr:uid="{D46E5B9D-BE74-4F48-9087-23894D5CADE4}"/>
    <cellStyle name="60% - Accent6 14 2" xfId="4394" xr:uid="{698D5812-202D-45BF-8260-76B632C7E8C3}"/>
    <cellStyle name="60% - Accent6 14 3" xfId="14708" xr:uid="{87892481-BFFA-4D97-86D1-C943CFF657AF}"/>
    <cellStyle name="60% - Accent6 15" xfId="2231" xr:uid="{41AD2F64-5D8E-4917-A233-78DE6DBFD620}"/>
    <cellStyle name="60% - Accent6 15 2" xfId="6348" xr:uid="{D0823678-7347-4ABE-851C-5F390F61E7DA}"/>
    <cellStyle name="60% - Accent6 15 3" xfId="14709" xr:uid="{C6CCB288-5DDD-4E15-A76E-456E15C245BE}"/>
    <cellStyle name="60% - Accent6 16" xfId="2232" xr:uid="{4760A051-0464-41D8-B528-1775682A505D}"/>
    <cellStyle name="60% - Accent6 16 2" xfId="6311" xr:uid="{43DDA2F6-48C4-498F-BABD-A81DEDB77737}"/>
    <cellStyle name="60% - Accent6 16 3" xfId="14710" xr:uid="{F842123F-2287-421F-9B91-208A47067542}"/>
    <cellStyle name="60% - Accent6 17" xfId="2233" xr:uid="{061B592C-90E0-41CF-BDB8-D101282778E4}"/>
    <cellStyle name="60% - Accent6 17 2" xfId="6271" xr:uid="{AB072DBC-EDB2-450F-803E-E40DBCF365C2}"/>
    <cellStyle name="60% - Accent6 17 3" xfId="14711" xr:uid="{3043AE5C-8351-46F7-B28F-DF73BAFBE548}"/>
    <cellStyle name="60% - Accent6 18" xfId="2234" xr:uid="{A4FEF5AB-7DAD-4683-8169-1FC6A7249827}"/>
    <cellStyle name="60% - Accent6 18 2" xfId="6234" xr:uid="{D1E4CFEE-961E-4BAA-8BA7-E6A711A1186E}"/>
    <cellStyle name="60% - Accent6 18 3" xfId="14712" xr:uid="{8A19F0CA-7A50-4883-8E1E-44C473869535}"/>
    <cellStyle name="60% - Accent6 19" xfId="2235" xr:uid="{A2FDE102-CD8A-4A22-912B-72731EB76205}"/>
    <cellStyle name="60% - Accent6 19 2" xfId="6195" xr:uid="{57798B25-B218-4DE6-BECB-EB127E5E22BE}"/>
    <cellStyle name="60% - Accent6 19 3" xfId="14713" xr:uid="{E2078A1C-5B64-4574-B6BA-D865D87D9EF1}"/>
    <cellStyle name="60% - Accent6 2" xfId="146" xr:uid="{3BF97E03-B488-4571-B209-9B6CD79EE5EF}"/>
    <cellStyle name="60% - Accent6 2 10" xfId="14714" xr:uid="{C10D8DB4-49EB-4A95-99D0-9668880CD23C}"/>
    <cellStyle name="60% - Accent6 2 11" xfId="18382" xr:uid="{407C79B3-B5AD-4BF8-A035-ABD37F388B78}"/>
    <cellStyle name="60% - Accent6 2 2" xfId="147" xr:uid="{12203F75-BA92-4DF4-A162-998469D975EF}"/>
    <cellStyle name="60% - Accent6 2 2 2" xfId="14715" xr:uid="{C34D8FCF-EA1E-4879-84F8-8D113FB9EC98}"/>
    <cellStyle name="60% - Accent6 2 2 2 2" xfId="21381" xr:uid="{CB3EA105-3867-4CC1-A1BA-3816E1A55890}"/>
    <cellStyle name="60% - Accent6 2 2 3" xfId="18383" xr:uid="{F3F10DB5-A0B8-43D5-A79A-6A05FFB9A0C7}"/>
    <cellStyle name="60% - Accent6 2 3" xfId="148" xr:uid="{681AE4D2-DCCA-4B00-925F-69ABC73ACD40}"/>
    <cellStyle name="60% - Accent6 2 3 2" xfId="14716" xr:uid="{A1EE2B1E-54D7-4ABB-B6AE-972B6A4DEA6D}"/>
    <cellStyle name="60% - Accent6 2 4" xfId="2236" xr:uid="{56877728-D4A4-4542-8749-620EEBB89DDF}"/>
    <cellStyle name="60% - Accent6 2 4 2" xfId="14717" xr:uid="{C1A0C601-2B3F-4DD7-A7D2-BD750D834322}"/>
    <cellStyle name="60% - Accent6 2 4 3" xfId="18384" xr:uid="{40D500BA-D8BB-48FA-A2FC-A033245251D3}"/>
    <cellStyle name="60% - Accent6 2 5" xfId="7268" xr:uid="{C5B760C2-D943-424D-A904-B7E70A791530}"/>
    <cellStyle name="60% - Accent6 2 5 2" xfId="14718" xr:uid="{6191B773-1507-49BD-A630-7F74F6EC8EAE}"/>
    <cellStyle name="60% - Accent6 2 6" xfId="14719" xr:uid="{E0BD0730-AC8F-438B-9780-5391EB74BF2E}"/>
    <cellStyle name="60% - Accent6 2 7" xfId="14720" xr:uid="{EB3E0068-806E-440F-8242-FD0720A7794C}"/>
    <cellStyle name="60% - Accent6 2 8" xfId="14721" xr:uid="{4291984F-19EA-41EF-B3CA-6819DE9757BE}"/>
    <cellStyle name="60% - Accent6 2 9" xfId="14722" xr:uid="{E60F616A-C901-425D-82B0-503881A4CC7F}"/>
    <cellStyle name="60% - Accent6 2_Detail Cash flow" xfId="14723" xr:uid="{BC0A3D07-71A8-4BC7-85A6-2A45E64D838D}"/>
    <cellStyle name="60% - Accent6 20" xfId="2237" xr:uid="{FEB974E5-A7EB-4BF9-BC27-87873A09517B}"/>
    <cellStyle name="60% - Accent6 20 2" xfId="6159" xr:uid="{661D68EC-76F9-4CD8-9915-0BAA46B1AFBE}"/>
    <cellStyle name="60% - Accent6 20 3" xfId="14724" xr:uid="{2C242DE5-76BB-44B7-B764-CC1B63474A01}"/>
    <cellStyle name="60% - Accent6 21" xfId="2238" xr:uid="{D8206A14-38C0-4D57-948D-C58842281983}"/>
    <cellStyle name="60% - Accent6 21 2" xfId="5671" xr:uid="{78CC92D5-4E68-48FD-815B-CAE6A167D01B}"/>
    <cellStyle name="60% - Accent6 21 3" xfId="14725" xr:uid="{EF0889F3-9F7A-48DB-933A-A0A4B01EB4BD}"/>
    <cellStyle name="60% - Accent6 22" xfId="2239" xr:uid="{BF3A79BF-FEA6-45D9-BDF0-AB2069A01C11}"/>
    <cellStyle name="60% - Accent6 22 2" xfId="5670" xr:uid="{330AEB6C-05AE-4961-8E05-821D8C19FA99}"/>
    <cellStyle name="60% - Accent6 22 3" xfId="14726" xr:uid="{5BE931C8-4081-4411-A382-4B18C84C293B}"/>
    <cellStyle name="60% - Accent6 23" xfId="2240" xr:uid="{E6E383D2-5A73-4E84-8800-9563F6B1A02E}"/>
    <cellStyle name="60% - Accent6 23 2" xfId="5669" xr:uid="{C97CE4C3-B8F1-476E-84C4-1E28F95A3253}"/>
    <cellStyle name="60% - Accent6 23 3" xfId="14727" xr:uid="{D698714C-6003-42AE-AA47-3B9B05AC87E4}"/>
    <cellStyle name="60% - Accent6 24" xfId="2241" xr:uid="{8E3FDBA6-03C0-4811-8A38-5546B47F17D1}"/>
    <cellStyle name="60% - Accent6 24 2" xfId="5668" xr:uid="{1A192ABE-5DC9-4427-9FDD-05FE597BCD16}"/>
    <cellStyle name="60% - Accent6 24 3" xfId="14728" xr:uid="{6982B35E-264E-4C70-AF8C-0CC250020B6C}"/>
    <cellStyle name="60% - Accent6 25" xfId="2242" xr:uid="{AB47CBA4-3EF0-44F4-B5D9-D01D0358C1A8}"/>
    <cellStyle name="60% - Accent6 25 2" xfId="5667" xr:uid="{11C8CAAE-99D2-4F71-A4D6-A328E71BA524}"/>
    <cellStyle name="60% - Accent6 25 3" xfId="14729" xr:uid="{FF2785CF-B387-4109-A8D8-F485F0589236}"/>
    <cellStyle name="60% - Accent6 26" xfId="2243" xr:uid="{7E89A81C-6FAA-4BAB-A23E-4597C76E8150}"/>
    <cellStyle name="60% - Accent6 26 2" xfId="5666" xr:uid="{4F92C8D6-53E6-4E3A-9FDF-527C20F319C1}"/>
    <cellStyle name="60% - Accent6 26 3" xfId="14730" xr:uid="{A3C0124D-01B5-415C-81A5-AB7C7CA1A571}"/>
    <cellStyle name="60% - Accent6 27" xfId="2244" xr:uid="{901E63C9-2B53-499E-AA2B-82EA53C190AF}"/>
    <cellStyle name="60% - Accent6 27 2" xfId="5665" xr:uid="{C3E0CB23-6AEF-44FF-9591-CFC87F4C1488}"/>
    <cellStyle name="60% - Accent6 27 3" xfId="14731" xr:uid="{4805E91F-0F91-42C3-975F-C1CE66ACFD01}"/>
    <cellStyle name="60% - Accent6 28" xfId="2245" xr:uid="{25773792-D00B-48E5-8D71-2211D2C22BAF}"/>
    <cellStyle name="60% - Accent6 28 2" xfId="5664" xr:uid="{8990AAC8-F496-4669-ADD0-E70D5FA2D08D}"/>
    <cellStyle name="60% - Accent6 28 3" xfId="14732" xr:uid="{FB0CE5B0-614A-44C9-8E8D-CB0CCED280E4}"/>
    <cellStyle name="60% - Accent6 29" xfId="2246" xr:uid="{9396B888-D12E-40BE-855F-8B7294E06845}"/>
    <cellStyle name="60% - Accent6 29 2" xfId="5656" xr:uid="{5438DD1C-7FEA-4CB2-8268-EDD2BA13CDFA}"/>
    <cellStyle name="60% - Accent6 29 3" xfId="14733" xr:uid="{8AEFA5C5-FC95-44D2-9821-1DB2ED11B0D7}"/>
    <cellStyle name="60% - Accent6 3" xfId="2247" xr:uid="{50D5E9C2-F3B5-495A-8DB8-B1288114D0D1}"/>
    <cellStyle name="60% - Accent6 3 2" xfId="4925" xr:uid="{5585B7C6-3915-470A-9B70-AC1B79A6BC5E}"/>
    <cellStyle name="60% - Accent6 3 3" xfId="14734" xr:uid="{1544F370-BC3F-4E1B-9C49-600970A055F0}"/>
    <cellStyle name="60% - Accent6 3 4" xfId="18385" xr:uid="{EA81E835-79B2-4F13-ABC7-89B652CC88E8}"/>
    <cellStyle name="60% - Accent6 30" xfId="2248" xr:uid="{25CFCC31-2F20-4074-924F-C4B0C6DCEC73}"/>
    <cellStyle name="60% - Accent6 30 2" xfId="5663" xr:uid="{0107E712-A378-46E8-A31D-DBFC2506B44B}"/>
    <cellStyle name="60% - Accent6 30 3" xfId="14735" xr:uid="{F0232313-15B5-4A95-935D-A7FB9BDA43BF}"/>
    <cellStyle name="60% - Accent6 31" xfId="2249" xr:uid="{E3C25006-2B06-4869-BA67-5CCE28DF04FF}"/>
    <cellStyle name="60% - Accent6 31 2" xfId="5662" xr:uid="{913AD247-FD1D-4566-BE34-F09A363BBB75}"/>
    <cellStyle name="60% - Accent6 31 3" xfId="14736" xr:uid="{E09F2E50-AA10-486F-8152-5A1884261226}"/>
    <cellStyle name="60% - Accent6 32" xfId="2250" xr:uid="{D6ED6F46-D680-4766-8388-3FD70333A224}"/>
    <cellStyle name="60% - Accent6 32 2" xfId="5661" xr:uid="{23927881-04BD-48F9-B3F1-EBA0F5B3E9A1}"/>
    <cellStyle name="60% - Accent6 32 3" xfId="14737" xr:uid="{8B168C67-EA48-4FE4-BEEA-676499C7E609}"/>
    <cellStyle name="60% - Accent6 33" xfId="2251" xr:uid="{F671AA4C-DB9A-4EF2-A948-088476EF2DF2}"/>
    <cellStyle name="60% - Accent6 33 2" xfId="5660" xr:uid="{549EF723-BADD-403D-893C-2DE5D46F9922}"/>
    <cellStyle name="60% - Accent6 33 3" xfId="14738" xr:uid="{08EE5666-B669-4B04-9E7D-19F514A91D73}"/>
    <cellStyle name="60% - Accent6 34" xfId="2252" xr:uid="{9236D692-E7D6-4F10-B545-ACE047CD038C}"/>
    <cellStyle name="60% - Accent6 34 2" xfId="5659" xr:uid="{709D5FF8-8940-46CB-9FB5-BDD30AD09E49}"/>
    <cellStyle name="60% - Accent6 34 3" xfId="14739" xr:uid="{A52D34E8-8D82-4653-A1AF-6F9D45E39B15}"/>
    <cellStyle name="60% - Accent6 35" xfId="2253" xr:uid="{0AB33BEC-A9E6-46C7-9EAD-BA630D7996FC}"/>
    <cellStyle name="60% - Accent6 35 2" xfId="5658" xr:uid="{BD992D5A-D0E2-44E8-A3BB-DF2E0692134E}"/>
    <cellStyle name="60% - Accent6 35 3" xfId="14740" xr:uid="{CCBDBED7-73C2-4756-838D-FDEA29365624}"/>
    <cellStyle name="60% - Accent6 36" xfId="2254" xr:uid="{8CA257CF-98F0-4822-8304-226291D0B9F7}"/>
    <cellStyle name="60% - Accent6 36 2" xfId="5657" xr:uid="{E3E9A6B3-4381-4A44-B2DD-5A8E48BA5AC7}"/>
    <cellStyle name="60% - Accent6 36 3" xfId="14741" xr:uid="{4247288E-5B9B-443F-8F44-B45EF57A11D1}"/>
    <cellStyle name="60% - Accent6 37" xfId="2255" xr:uid="{28634DC1-1846-457D-BB5F-9B1A9F12C55A}"/>
    <cellStyle name="60% - Accent6 37 2" xfId="5655" xr:uid="{90783B71-14D0-4F17-9F75-90AC2D1C63AA}"/>
    <cellStyle name="60% - Accent6 37 3" xfId="14742" xr:uid="{CCBE339A-3607-4427-B701-D29F94F1EBE7}"/>
    <cellStyle name="60% - Accent6 38" xfId="2256" xr:uid="{1796E717-A6FC-4FDD-A95B-4B68690A4B80}"/>
    <cellStyle name="60% - Accent6 38 2" xfId="5654" xr:uid="{CA6F6F47-D139-4989-B7D2-02D6B0A270DC}"/>
    <cellStyle name="60% - Accent6 38 3" xfId="14743" xr:uid="{8986C81B-ECD7-4364-A809-17C4150EA98D}"/>
    <cellStyle name="60% - Accent6 39" xfId="2257" xr:uid="{31A9084F-107F-4CAE-8BB2-90F2A510757B}"/>
    <cellStyle name="60% - Accent6 39 2" xfId="5653" xr:uid="{18439A3C-D183-4614-B852-86F25848EA17}"/>
    <cellStyle name="60% - Accent6 39 3" xfId="14744" xr:uid="{AC3DC140-E789-4B82-920A-9D6C1FA6C956}"/>
    <cellStyle name="60% - Accent6 4" xfId="149" xr:uid="{073CECC5-2EA4-4B7B-8D14-942FCD5A0DAF}"/>
    <cellStyle name="60% - Accent6 4 2" xfId="2258" xr:uid="{0DB44CC1-86C0-4BEA-966F-706AB518B66D}"/>
    <cellStyle name="60% - Accent6 4 2 2" xfId="8490" xr:uid="{82E7CACE-E33C-4F9E-AB96-827473A3A6F2}"/>
    <cellStyle name="60% - Accent6 4 3" xfId="6898" xr:uid="{501E4447-3417-431D-A0DF-845CBA31A76F}"/>
    <cellStyle name="60% - Accent6 4 4" xfId="14745" xr:uid="{EF1F41DA-7944-47EC-B914-0DA67E4D7AFD}"/>
    <cellStyle name="60% - Accent6 40" xfId="2259" xr:uid="{2264EB0C-ECAC-4464-8487-979DCFD3EE43}"/>
    <cellStyle name="60% - Accent6 40 2" xfId="5652" xr:uid="{A69FADC8-553F-459A-803A-3B75F9C00742}"/>
    <cellStyle name="60% - Accent6 40 3" xfId="14746" xr:uid="{72BEBA52-CDBF-457D-9C94-5EE352F5765A}"/>
    <cellStyle name="60% - Accent6 41" xfId="2260" xr:uid="{E7E6EC90-8BA5-41FE-9BC5-3FF4A52D6691}"/>
    <cellStyle name="60% - Accent6 41 2" xfId="5651" xr:uid="{66E414B8-D064-466C-8688-B4936FDFF4E9}"/>
    <cellStyle name="60% - Accent6 41 3" xfId="14747" xr:uid="{7778119F-6FD3-4854-8464-BEE6C1897B4B}"/>
    <cellStyle name="60% - Accent6 42" xfId="2261" xr:uid="{8865F51C-6306-4CA0-BA14-387F5A01152D}"/>
    <cellStyle name="60% - Accent6 42 2" xfId="5650" xr:uid="{4735CC57-3F4C-4E3E-8B65-95718C51C819}"/>
    <cellStyle name="60% - Accent6 43" xfId="2262" xr:uid="{CCBF93E5-84C2-470F-A12A-A79B3E9E75B5}"/>
    <cellStyle name="60% - Accent6 43 2" xfId="5649" xr:uid="{C12C76EA-E7F5-43D8-A664-02223BA40F6E}"/>
    <cellStyle name="60% - Accent6 44" xfId="2263" xr:uid="{8B3BCBDC-6A42-46E2-8A70-BD0A45036281}"/>
    <cellStyle name="60% - Accent6 44 2" xfId="5648" xr:uid="{402A0C83-397B-4A03-8844-87930D6CE1C3}"/>
    <cellStyle name="60% - Accent6 45" xfId="2264" xr:uid="{AAA737B7-E914-4034-B586-F557752BBFEF}"/>
    <cellStyle name="60% - Accent6 45 2" xfId="5647" xr:uid="{FA5BE869-1D07-458C-883B-DC9A823B85BE}"/>
    <cellStyle name="60% - Accent6 46" xfId="2265" xr:uid="{E88025B8-E341-46C0-8208-D4863FC11FBA}"/>
    <cellStyle name="60% - Accent6 46 2" xfId="8046" xr:uid="{DE0884AA-3C50-4DF7-916F-A2C77144622F}"/>
    <cellStyle name="60% - Accent6 47" xfId="2266" xr:uid="{D65CC9E4-C956-4756-9B69-A2A8A5652441}"/>
    <cellStyle name="60% - Accent6 47 2" xfId="8281" xr:uid="{EE1503A9-2403-44B0-9A78-3B8005A71063}"/>
    <cellStyle name="60% - Accent6 48" xfId="2267" xr:uid="{6096AB82-6990-4CA7-9C63-C3987D3DE606}"/>
    <cellStyle name="60% - Accent6 48 2" xfId="6892" xr:uid="{889C3925-8B95-4225-87E3-2D002A63CC48}"/>
    <cellStyle name="60% - Accent6 49" xfId="2268" xr:uid="{AF8FD536-8ECF-4AE7-8E62-046C09223D68}"/>
    <cellStyle name="60% - Accent6 5" xfId="2269" xr:uid="{DDDF7B43-F026-4BCF-B308-855EC4827B63}"/>
    <cellStyle name="60% - Accent6 5 2" xfId="4565" xr:uid="{03AB0532-3C62-433B-83D8-ABBDD026F041}"/>
    <cellStyle name="60% - Accent6 5 3" xfId="14748" xr:uid="{8C209A03-4163-43BF-9CB7-43A6C22A9BCC}"/>
    <cellStyle name="60% - Accent6 50" xfId="2270" xr:uid="{52DDDEB2-3577-4C29-BF8B-323281BC6A2A}"/>
    <cellStyle name="60% - Accent6 51" xfId="2271" xr:uid="{9085C74C-78F5-407F-8DD1-037F04F4F555}"/>
    <cellStyle name="60% - Accent6 52" xfId="2272" xr:uid="{8FBE12C1-56FC-4FA2-B5BF-532F7E96499B}"/>
    <cellStyle name="60% - Accent6 53" xfId="2273" xr:uid="{E4A76505-A9E3-4378-B4FE-58805AAA1B4F}"/>
    <cellStyle name="60% - Accent6 54" xfId="2274" xr:uid="{F6431EEF-E264-4EF5-9997-98C142F3A65D}"/>
    <cellStyle name="60% - Accent6 55" xfId="2275" xr:uid="{34B2A311-13F1-45AF-B26B-EA204C5B2F15}"/>
    <cellStyle name="60% - Accent6 56" xfId="9855" xr:uid="{996793E8-ACE5-473F-A949-DB4B4F6C3E08}"/>
    <cellStyle name="60% - Accent6 6" xfId="2276" xr:uid="{39AD27DC-5B06-42C0-89C8-869AA4859B96}"/>
    <cellStyle name="60% - Accent6 6 2" xfId="4524" xr:uid="{9EEF5F5E-F023-43CA-B9CE-C00A69EA7EB9}"/>
    <cellStyle name="60% - Accent6 6 3" xfId="14749" xr:uid="{247D5402-5F05-4D24-ABA9-BB9CF78F9CA7}"/>
    <cellStyle name="60% - Accent6 7" xfId="2277" xr:uid="{2554128A-A7E3-48AA-B394-3154FB6806A3}"/>
    <cellStyle name="60% - Accent6 7 2" xfId="4223" xr:uid="{8D725804-15E0-4188-BDC6-A38FCE14A146}"/>
    <cellStyle name="60% - Accent6 7 3" xfId="14750" xr:uid="{D44F0366-A895-4AEF-A54A-ECAAF63C250D}"/>
    <cellStyle name="60% - Accent6 8" xfId="2278" xr:uid="{BC0CFE44-F11B-45AA-8DBC-112E5F2CD43C}"/>
    <cellStyle name="60% - Accent6 8 2" xfId="4457" xr:uid="{4166221C-F8D4-4E0E-81CE-3F99E74CC8A0}"/>
    <cellStyle name="60% - Accent6 8 3" xfId="14751" xr:uid="{B449FA0A-3DAB-4BE6-8885-11C58E593164}"/>
    <cellStyle name="60% - Accent6 9" xfId="2279" xr:uid="{4DA1AB66-A8AC-4C62-9651-827024BF74EE}"/>
    <cellStyle name="60% - Accent6 9 2" xfId="7721" xr:uid="{3DE62329-ADDB-4BDD-B2FD-36FB22605364}"/>
    <cellStyle name="60% - Accent6 9 3" xfId="14752" xr:uid="{D1F07519-9C72-4D34-B75D-39276B55A70F}"/>
    <cellStyle name="60% - ส่วนที่ถูกเน้น1" xfId="150" xr:uid="{8B5594E0-7932-4E4A-A199-BEF9532C73B1}"/>
    <cellStyle name="60% - ส่วนที่ถูกเน้น1 2" xfId="2280" xr:uid="{2A85D64A-9E28-421B-B1B1-3C014BAD6CC4}"/>
    <cellStyle name="60% - ส่วนที่ถูกเน้น1 2 2" xfId="7613" xr:uid="{FCFBAEE4-B9DE-4B33-81BF-A73E3D55A573}"/>
    <cellStyle name="60% - ส่วนที่ถูกเน้น1 2 3" xfId="14754" xr:uid="{D5010BB7-3A10-4779-BCED-17781E3EEEC8}"/>
    <cellStyle name="60% - ส่วนที่ถูกเน้น1 3" xfId="5646" xr:uid="{C31FEEE5-D6BC-431E-AD02-522C5A67A622}"/>
    <cellStyle name="60% - ส่วนที่ถูกเน้น1 3 2" xfId="14755" xr:uid="{DE929522-990D-4298-986F-A3F626A552AA}"/>
    <cellStyle name="60% - ส่วนที่ถูกเน้น1 4" xfId="14756" xr:uid="{B3D07481-D589-46DD-A87F-F1E872E90B6D}"/>
    <cellStyle name="60% - ส่วนที่ถูกเน้น1 5" xfId="14757" xr:uid="{B1EDD30E-A98A-4D00-A42B-DDC79145D047}"/>
    <cellStyle name="60% - ส่วนที่ถูกเน้น1 6" xfId="14753" xr:uid="{95F264FC-5BEE-412F-AA12-C1C62D5D9C6B}"/>
    <cellStyle name="60% - ส่วนที่ถูกเน้น1_8.Accounting Detail_08_2013_Final" xfId="14758" xr:uid="{7BB32B61-7517-422C-8393-3E49AA13310B}"/>
    <cellStyle name="60% - ส่วนที่ถูกเน้น2" xfId="151" xr:uid="{520A2699-673C-4182-9360-2C953B984C61}"/>
    <cellStyle name="60% - ส่วนที่ถูกเน้น2 2" xfId="2281" xr:uid="{57E286C9-8210-435C-98BE-6557EAF3F39E}"/>
    <cellStyle name="60% - ส่วนที่ถูกเน้น2 2 2" xfId="7708" xr:uid="{F29B1DA3-FC77-477A-9251-AD78D847FB77}"/>
    <cellStyle name="60% - ส่วนที่ถูกเน้น2 2 3" xfId="14760" xr:uid="{F7583899-DD99-430D-99BA-0FC7F7B7DE94}"/>
    <cellStyle name="60% - ส่วนที่ถูกเน้น2 3" xfId="5645" xr:uid="{573AA6BD-12D9-4B17-8036-5D21351AC986}"/>
    <cellStyle name="60% - ส่วนที่ถูกเน้น2 4" xfId="14759" xr:uid="{23234FEE-A7D1-44D8-ABB1-B42E63BCA5D6}"/>
    <cellStyle name="60% - ส่วนที่ถูกเน้น3" xfId="152" xr:uid="{56CFF6AF-B8B3-4C74-B76E-2E054FEEE907}"/>
    <cellStyle name="60% - ส่วนที่ถูกเน้น3 2" xfId="2282" xr:uid="{B5DC6868-E5A4-4D99-B614-AF565B892716}"/>
    <cellStyle name="60% - ส่วนที่ถูกเน้น3 2 2" xfId="4599" xr:uid="{ADCA50A8-C2B2-46D5-847D-491C4510DE71}"/>
    <cellStyle name="60% - ส่วนที่ถูกเน้น3 2 3" xfId="14762" xr:uid="{283B65FA-709F-4770-84BC-C33DCF99F65C}"/>
    <cellStyle name="60% - ส่วนที่ถูกเน้น3 3" xfId="5644" xr:uid="{6E5A5D3A-77D9-4026-8F1F-38BBFEA7DA20}"/>
    <cellStyle name="60% - ส่วนที่ถูกเน้น3 3 2" xfId="14763" xr:uid="{DBE6D803-191F-4784-BC60-F37218D98025}"/>
    <cellStyle name="60% - ส่วนที่ถูกเน้น3 4" xfId="14764" xr:uid="{E1735EB6-B3AE-4899-8817-5647E5CA457F}"/>
    <cellStyle name="60% - ส่วนที่ถูกเน้น3 5" xfId="14765" xr:uid="{FDDA027B-D9D7-4EF6-933F-20DFAA6DF198}"/>
    <cellStyle name="60% - ส่วนที่ถูกเน้น3 6" xfId="14761" xr:uid="{FC5148F5-6CAC-4FA1-8A19-6B9B1000311B}"/>
    <cellStyle name="60% - ส่วนที่ถูกเน้น3_8.Accounting Detail_08_2013_Final" xfId="14766" xr:uid="{34AC9748-723E-43A7-ADE4-C759E245FEFD}"/>
    <cellStyle name="60% - ส่วนที่ถูกเน้น4" xfId="153" xr:uid="{D6FD5001-0764-47F4-99AF-7D820F6BD974}"/>
    <cellStyle name="60% - ส่วนที่ถูกเน้น4 2" xfId="2283" xr:uid="{E49C18B8-6913-45FF-8E6A-FDD2B81674A4}"/>
    <cellStyle name="60% - ส่วนที่ถูกเน้น4 2 2" xfId="4595" xr:uid="{D2E174B5-A2CB-49C2-BB2A-58513FD3811C}"/>
    <cellStyle name="60% - ส่วนที่ถูกเน้น4 2 3" xfId="14768" xr:uid="{BBBFC512-2AD1-4E8B-8ECF-FE90EB885F47}"/>
    <cellStyle name="60% - ส่วนที่ถูกเน้น4 3" xfId="5643" xr:uid="{3A4CE558-8694-44B5-956E-50F06BE6F2A3}"/>
    <cellStyle name="60% - ส่วนที่ถูกเน้น4 3 2" xfId="14769" xr:uid="{235C29D7-E8B8-4D28-B11F-AF509C876734}"/>
    <cellStyle name="60% - ส่วนที่ถูกเน้น4 4" xfId="14770" xr:uid="{0A50E524-ADA7-4B1B-9467-B6D4DD7466A9}"/>
    <cellStyle name="60% - ส่วนที่ถูกเน้น4 5" xfId="14771" xr:uid="{B839C276-2550-4011-93E4-E3F8A26BB404}"/>
    <cellStyle name="60% - ส่วนที่ถูกเน้น4 6" xfId="14767" xr:uid="{8C7F1E1F-EBD7-42CE-8ABA-EE556AECDD58}"/>
    <cellStyle name="60% - ส่วนที่ถูกเน้น4_8.Accounting Detail_08_2013_Final" xfId="14772" xr:uid="{A0FAC5A6-5C72-4409-A604-2FD0F4AFB816}"/>
    <cellStyle name="60% - ส่วนที่ถูกเน้น5" xfId="154" xr:uid="{AF987CCE-17C3-42EA-970C-F1E5427D8EE5}"/>
    <cellStyle name="60% - ส่วนที่ถูกเน้น5 2" xfId="2284" xr:uid="{ECBDBB65-B361-448C-BF80-4A8BF3C526A0}"/>
    <cellStyle name="60% - ส่วนที่ถูกเน้น5 2 2" xfId="4231" xr:uid="{00B71FFA-BC8D-4E72-9D67-8E0683840B0D}"/>
    <cellStyle name="60% - ส่วนที่ถูกเน้น5 2 3" xfId="14774" xr:uid="{447004EE-5E3F-4509-BDE3-5F521725EAD2}"/>
    <cellStyle name="60% - ส่วนที่ถูกเน้น5 3" xfId="5642" xr:uid="{410ADD82-0047-4906-A7F3-AB3D4167B2FB}"/>
    <cellStyle name="60% - ส่วนที่ถูกเน้น5 4" xfId="14773" xr:uid="{6484C6C1-C3EA-454D-8348-6E8A1C5F9536}"/>
    <cellStyle name="60% - ส่วนที่ถูกเน้น6" xfId="155" xr:uid="{1C2371D1-3899-464F-B7BE-7C61BFFB9D64}"/>
    <cellStyle name="60% - ส่วนที่ถูกเน้น6 2" xfId="2285" xr:uid="{A3652642-E3BA-4FB1-9FD4-7875189DD58E}"/>
    <cellStyle name="60% - ส่วนที่ถูกเน้น6 2 2" xfId="7629" xr:uid="{AB9777A7-0655-4BC8-A76A-8AC871AD732F}"/>
    <cellStyle name="60% - ส่วนที่ถูกเน้น6 2 3" xfId="14776" xr:uid="{85BB7F1E-B12D-4020-A804-A37B4D2B04C8}"/>
    <cellStyle name="60% - ส่วนที่ถูกเน้น6 3" xfId="5641" xr:uid="{5200D74B-DB27-4E68-ADFE-D548AFDB3ADA}"/>
    <cellStyle name="60% - ส่วนที่ถูกเน้น6 3 2" xfId="14777" xr:uid="{94A125D9-A7FA-468A-9FFC-05F9B481F99C}"/>
    <cellStyle name="60% - ส่วนที่ถูกเน้น6 4" xfId="14778" xr:uid="{7E8DCA0D-CB48-46B9-8A70-41BD48970A68}"/>
    <cellStyle name="60% - ส่วนที่ถูกเน้น6 5" xfId="14779" xr:uid="{A6FF3BCE-8350-4766-9B5F-24DC2933A218}"/>
    <cellStyle name="60% - ส่วนที่ถูกเน้น6 6" xfId="14775" xr:uid="{17FC1F9B-5FE5-4F1B-9608-D24DB3878A12}"/>
    <cellStyle name="60% - ส่วนที่ถูกเน้น6_8.Accounting Detail_08_2013_Final" xfId="14780" xr:uid="{F175E7AB-9A51-4CE5-91CE-8D567CB12FC6}"/>
    <cellStyle name="60% - 강조색1" xfId="6891" xr:uid="{6D8540C7-BBDE-422D-B0A6-B229D40761B8}"/>
    <cellStyle name="60% - 강조색2" xfId="6890" xr:uid="{7DA79426-7C7B-4A7C-8915-EF2B85665409}"/>
    <cellStyle name="60% - 강조색3" xfId="6889" xr:uid="{2B21CDB1-02E2-4083-AFD6-6F539822441C}"/>
    <cellStyle name="60% - 강조색4" xfId="6888" xr:uid="{C605E4CB-A0D1-4828-94B7-0AF3C13B9470}"/>
    <cellStyle name="60% - 강조색5" xfId="6887" xr:uid="{1619D599-5F5A-4917-B6AE-6461AF79A7E1}"/>
    <cellStyle name="60% - 강조색6" xfId="6886" xr:uid="{9E137525-678A-4CC7-A730-53575CC5F5FE}"/>
    <cellStyle name="60% - 强调文字颜色 1" xfId="18386" xr:uid="{5CB72852-0300-457A-8D03-084C8FFCD603}"/>
    <cellStyle name="60% - 强调文字颜色 2" xfId="18387" xr:uid="{299A53D4-6B07-466F-91F1-529E9ECA98DE}"/>
    <cellStyle name="60% - 强调文字颜色 3" xfId="18388" xr:uid="{966B4AEE-A949-4A01-8227-6ED0E071EE58}"/>
    <cellStyle name="60% - 强调文字颜色 4" xfId="18389" xr:uid="{11E5E3A3-1E92-4C52-8E98-10235917AE85}"/>
    <cellStyle name="60% - 强调文字颜色 5" xfId="18390" xr:uid="{D880FB58-9087-4E19-91A8-63AF0BB9AA9F}"/>
    <cellStyle name="60% - 强调文字颜色 6" xfId="18391" xr:uid="{7692D516-FEC1-4D4E-BEA7-687521551533}"/>
    <cellStyle name="75" xfId="2286" xr:uid="{933192FA-CF20-47D6-873E-D7B74567132F}"/>
    <cellStyle name="a_QTR94_95_1ฟ๙ศธบ๑ณปฟช (2)" xfId="2287" xr:uid="{0462A6AF-D0B5-47AB-A0BC-66D2406F2895}"/>
    <cellStyle name="AA FRAME" xfId="2288" xr:uid="{A536941C-86E9-47B7-91EA-3FB10DD71DFD}"/>
    <cellStyle name="AA HEADING" xfId="2289" xr:uid="{F706F68E-A130-4C69-9A58-F54D11678F16}"/>
    <cellStyle name="AA INITIALS" xfId="2290" xr:uid="{FA8D06C7-21F8-4B2D-895D-D50F8555D488}"/>
    <cellStyle name="AA INITIALS 2" xfId="8968" xr:uid="{01552B4F-DEAD-4CF3-AB94-364319259D0F}"/>
    <cellStyle name="AA INITIALS 2 2" xfId="27686" xr:uid="{9F5272AD-8BCD-4D67-9F37-CA3F99073249}"/>
    <cellStyle name="AA INITIALS 2 3" xfId="22435" xr:uid="{2273A301-22AE-4099-8CB7-A13A60F6A7A3}"/>
    <cellStyle name="AA INITIALS 2 4" xfId="31990" xr:uid="{AD3D033E-85FB-4859-B914-81728C11354C}"/>
    <cellStyle name="AA INITIALS 2 5" xfId="34846" xr:uid="{356359D2-D689-4395-9A97-D1DB38578DEB}"/>
    <cellStyle name="AA INITIALS 2 6" xfId="21752" xr:uid="{35D578B0-2F1B-4E36-BA4D-94BC99841E10}"/>
    <cellStyle name="AA INITIALS 2 7" xfId="34336" xr:uid="{EE234804-907C-4505-A04F-FCCC543E172B}"/>
    <cellStyle name="AA INITIALS 2 8" xfId="38320" xr:uid="{35759F20-8C40-412B-8CD7-C5A58552998E}"/>
    <cellStyle name="AA INITIALS 3" xfId="8843" xr:uid="{CC510DEE-F463-48AA-BAF9-672A475C9948}"/>
    <cellStyle name="AA INPUT" xfId="2291" xr:uid="{247846D6-EF98-43DC-A65B-5AF958D032AC}"/>
    <cellStyle name="AA LOCK" xfId="2292" xr:uid="{33DB3B8F-638C-4817-88AD-0712177C75D3}"/>
    <cellStyle name="AA MGR NAME" xfId="2293" xr:uid="{6EC0E3F2-B888-4737-BB57-87B8E1C6221E}"/>
    <cellStyle name="AA NORMAL" xfId="2294" xr:uid="{17CAABC9-3A44-4C83-9BFF-C27E1FE9B9FC}"/>
    <cellStyle name="AA NUMBER" xfId="2295" xr:uid="{001DD954-B663-4F09-A01C-800ED52B484A}"/>
    <cellStyle name="AA NUMBER2" xfId="2296" xr:uid="{E635CD56-7225-4C9D-AF65-335A760AE8D6}"/>
    <cellStyle name="AA QUESTION" xfId="2297" xr:uid="{CC049600-3204-4D0F-8548-4FDD28FCE4AE}"/>
    <cellStyle name="AA SHADE" xfId="2298" xr:uid="{12E39269-D504-4C30-BEED-00772D6E9022}"/>
    <cellStyle name="Accent1" xfId="4196" builtinId="29" customBuiltin="1"/>
    <cellStyle name="Accent1 10" xfId="2299" xr:uid="{CDC4F314-E558-4C4A-BB1B-E30CAD48E382}"/>
    <cellStyle name="Accent1 10 2" xfId="7664" xr:uid="{0F822D70-4016-4509-A20A-6E48C45E5CF7}"/>
    <cellStyle name="Accent1 10 3" xfId="14781" xr:uid="{1EC8FEFD-B253-46DA-AD9B-A865F0E6D97C}"/>
    <cellStyle name="Accent1 11" xfId="2300" xr:uid="{75881921-21A8-4736-99B8-7913C7F9368B}"/>
    <cellStyle name="Accent1 11 2" xfId="4422" xr:uid="{3550C7FD-0832-432F-9BC2-35E45E2AD056}"/>
    <cellStyle name="Accent1 11 3" xfId="14782" xr:uid="{7A5A33B1-2E36-4676-8E1F-11EA107E2E55}"/>
    <cellStyle name="Accent1 12" xfId="2301" xr:uid="{19119124-27E2-4DAB-8CEF-0CE8498FE85D}"/>
    <cellStyle name="Accent1 12 2" xfId="6461" xr:uid="{76A35ED0-C9DE-4220-A892-D0D38FBDC0A0}"/>
    <cellStyle name="Accent1 12 3" xfId="14783" xr:uid="{E6BBB737-46D3-432A-8C36-9AD11735A3A5}"/>
    <cellStyle name="Accent1 13" xfId="2302" xr:uid="{4B649A6B-F2E9-4FD6-8FD5-21FCB3B943D0}"/>
    <cellStyle name="Accent1 13 2" xfId="6423" xr:uid="{DAE0FF75-D4F3-4C25-9CB7-34228579BA08}"/>
    <cellStyle name="Accent1 13 3" xfId="14784" xr:uid="{ED5ECF48-3479-464C-82C1-43124E00DFE5}"/>
    <cellStyle name="Accent1 14" xfId="2303" xr:uid="{FFD2D34D-8BB7-43B7-909F-5104FA037688}"/>
    <cellStyle name="Accent1 14 2" xfId="6386" xr:uid="{CED84B11-FBD3-44D6-92B0-52BEB4595B3A}"/>
    <cellStyle name="Accent1 14 3" xfId="14785" xr:uid="{C72439BC-BDFE-4B8E-930F-A412F3B10351}"/>
    <cellStyle name="Accent1 15" xfId="2304" xr:uid="{A42E1290-CCE6-4DC0-91C3-90DEBDA1E4EC}"/>
    <cellStyle name="Accent1 15 2" xfId="6370" xr:uid="{5BD01F57-920A-4C06-B694-A49EC1FCA410}"/>
    <cellStyle name="Accent1 15 3" xfId="14786" xr:uid="{D23FDFFB-ECFA-4D08-8812-53DBA5D11B3B}"/>
    <cellStyle name="Accent1 16" xfId="2305" xr:uid="{432CEE22-85F5-4DA3-9648-6023CF55317B}"/>
    <cellStyle name="Accent1 16 2" xfId="6330" xr:uid="{11DFC93D-3A32-44A1-98DF-6E920BE77C0A}"/>
    <cellStyle name="Accent1 16 3" xfId="14787" xr:uid="{18DCB79B-8CA1-43C6-854A-4EF5D9E58B85}"/>
    <cellStyle name="Accent1 17" xfId="2306" xr:uid="{3FA38372-2C63-4387-B622-67D4245C880A}"/>
    <cellStyle name="Accent1 17 2" xfId="6293" xr:uid="{5A0A9106-F41E-439D-9592-028DEFBA0D8E}"/>
    <cellStyle name="Accent1 17 3" xfId="14788" xr:uid="{E7CCC052-5413-48D1-81C3-A4143F3217A3}"/>
    <cellStyle name="Accent1 18" xfId="2307" xr:uid="{A774E621-8551-4BB3-8FD2-3D4F14610B68}"/>
    <cellStyle name="Accent1 18 2" xfId="6256" xr:uid="{5FA9D303-A718-49E7-8574-D2D1159C32CE}"/>
    <cellStyle name="Accent1 18 3" xfId="14789" xr:uid="{3C6664C3-DEFB-47BF-93B5-5F53088664BA}"/>
    <cellStyle name="Accent1 19" xfId="2308" xr:uid="{07438643-E338-4C93-84D9-E72712A3DB8E}"/>
    <cellStyle name="Accent1 19 2" xfId="4368" xr:uid="{3D0C2540-5FBB-4531-9FB9-5F28B56AEE54}"/>
    <cellStyle name="Accent1 19 3" xfId="14790" xr:uid="{07BB4474-F030-4F90-BC49-1CB9A86A9D6B}"/>
    <cellStyle name="Accent1 2" xfId="156" xr:uid="{02119624-C17A-4884-80AB-2B8BBB023D5B}"/>
    <cellStyle name="Accent1 2 10" xfId="14791" xr:uid="{3222B589-EE05-4851-9DC8-8FA4DDFC84A0}"/>
    <cellStyle name="Accent1 2 11" xfId="18392" xr:uid="{3D0D6634-3944-4642-A7EB-7141BBC9A943}"/>
    <cellStyle name="Accent1 2 2" xfId="157" xr:uid="{6C4A9C56-5D1A-44D4-BE27-2E0382F24721}"/>
    <cellStyle name="Accent1 2 2 2" xfId="14792" xr:uid="{48D66147-56C7-414E-988C-534EBF3444E1}"/>
    <cellStyle name="Accent1 2 2 2 2" xfId="21382" xr:uid="{C14585A9-FAD9-46CB-BBDF-C1D108B12D20}"/>
    <cellStyle name="Accent1 2 2 3" xfId="18393" xr:uid="{BD5AC265-6B6E-445A-AFE4-233930DA6C4B}"/>
    <cellStyle name="Accent1 2 3" xfId="158" xr:uid="{438D4AD9-6BDF-496A-91B6-75E41812B7B3}"/>
    <cellStyle name="Accent1 2 3 2" xfId="14793" xr:uid="{2D45DDBE-4E35-464E-97FB-7ABB0F05255D}"/>
    <cellStyle name="Accent1 2 4" xfId="2309" xr:uid="{3CF3218E-A009-47B2-A9B3-F5E61C4D71CB}"/>
    <cellStyle name="Accent1 2 4 2" xfId="14794" xr:uid="{D82DB200-BC44-4328-9A03-6FFC60A9A813}"/>
    <cellStyle name="Accent1 2 4 3" xfId="18394" xr:uid="{2CBDC2B9-49CF-4370-A974-7571006B594E}"/>
    <cellStyle name="Accent1 2 5" xfId="7267" xr:uid="{1839D3C0-6D39-41F7-B38B-5FF367B9977F}"/>
    <cellStyle name="Accent1 2 5 2" xfId="14795" xr:uid="{1B46CCD4-075F-4566-9E51-E1EE8143155E}"/>
    <cellStyle name="Accent1 2 6" xfId="14796" xr:uid="{42D8A2A5-7204-4DC6-A069-0787890A681B}"/>
    <cellStyle name="Accent1 2 7" xfId="14797" xr:uid="{E28AA667-D596-4CDD-A383-DEE1E711BC8B}"/>
    <cellStyle name="Accent1 2 8" xfId="14798" xr:uid="{468D80CD-57D3-4640-92D5-3B64438A0FBE}"/>
    <cellStyle name="Accent1 2 9" xfId="14799" xr:uid="{73A2ABE3-0909-454F-9436-08445118782B}"/>
    <cellStyle name="Accent1 2_Detail Cash flow" xfId="14800" xr:uid="{1F0454F6-9CA4-44E2-A055-AC505EED3A47}"/>
    <cellStyle name="Accent1 20" xfId="2310" xr:uid="{DD872B08-7E33-43CE-8AE9-DF74DEA966CF}"/>
    <cellStyle name="Accent1 20 2" xfId="6179" xr:uid="{9A1FD4D7-0CE1-44A6-9C28-050ED9D93F35}"/>
    <cellStyle name="Accent1 20 3" xfId="14801" xr:uid="{C432E813-1B83-4887-A4A3-1367E0CB2C28}"/>
    <cellStyle name="Accent1 21" xfId="2311" xr:uid="{A83A519E-7F34-4A1D-98E2-F3E3B3AA8ABD}"/>
    <cellStyle name="Accent1 21 2" xfId="5640" xr:uid="{ACEEF463-6605-45AF-AB71-F1E0AF52D941}"/>
    <cellStyle name="Accent1 21 3" xfId="14802" xr:uid="{9238A8E7-D2E2-4552-A0EC-FFAEB3F2B89F}"/>
    <cellStyle name="Accent1 22" xfId="2312" xr:uid="{C3C6D8CD-F4FF-4F21-BE4D-5A1022B316C8}"/>
    <cellStyle name="Accent1 22 2" xfId="5639" xr:uid="{AB3716DC-D069-42D7-8881-9876A4DBFAA3}"/>
    <cellStyle name="Accent1 22 3" xfId="14803" xr:uid="{CF96CFFF-1695-425F-BCFE-8BD2FC298C29}"/>
    <cellStyle name="Accent1 23" xfId="2313" xr:uid="{6F31901F-7EAF-4073-BDD2-1AAFC9E945E7}"/>
    <cellStyle name="Accent1 23 2" xfId="5638" xr:uid="{62F6FD3A-E7FD-4B1C-8023-E5992D498CC6}"/>
    <cellStyle name="Accent1 23 3" xfId="14804" xr:uid="{A7332FF6-7DF1-45D8-AD5F-463A7933F1E0}"/>
    <cellStyle name="Accent1 24" xfId="2314" xr:uid="{81B781F9-27D7-42EC-A072-4105A7E32801}"/>
    <cellStyle name="Accent1 24 2" xfId="5637" xr:uid="{D90FBB83-4ACE-4A16-9585-15AC1A99342B}"/>
    <cellStyle name="Accent1 24 3" xfId="14805" xr:uid="{9DF07F1B-BBFD-49D8-B139-0354A9FC3D9D}"/>
    <cellStyle name="Accent1 25" xfId="2315" xr:uid="{BAB46AF1-D849-4C63-A0EF-C7D94FCDAC83}"/>
    <cellStyle name="Accent1 25 2" xfId="5636" xr:uid="{E7C93DD3-9002-4F4D-9946-C2ABB2EAEEFF}"/>
    <cellStyle name="Accent1 25 3" xfId="14806" xr:uid="{3DAB5392-F34E-41B7-A8E3-02EAFFBFB33C}"/>
    <cellStyle name="Accent1 26" xfId="2316" xr:uid="{B6B619A8-979A-461F-AF63-BB580BCE0027}"/>
    <cellStyle name="Accent1 26 2" xfId="5635" xr:uid="{8415400D-DDCE-484D-AF2B-23E0B0AF34A8}"/>
    <cellStyle name="Accent1 26 3" xfId="14807" xr:uid="{199F1FAE-EEA1-4F86-9EED-8351D43253E0}"/>
    <cellStyle name="Accent1 27" xfId="2317" xr:uid="{ACA51FE0-004A-4A36-84AF-1F343AA662B5}"/>
    <cellStyle name="Accent1 27 2" xfId="5634" xr:uid="{AC1D31D7-8D7E-4C1C-87C4-8D152F74E49D}"/>
    <cellStyle name="Accent1 27 3" xfId="14808" xr:uid="{E6087659-0B65-4E5E-94D2-1F07E7E82FD4}"/>
    <cellStyle name="Accent1 28" xfId="2318" xr:uid="{EF7FB2DD-9B00-4618-81C2-33882F0A3DFE}"/>
    <cellStyle name="Accent1 28 2" xfId="5633" xr:uid="{EC8BFDA5-6162-4FD6-BECC-8CCF8C525416}"/>
    <cellStyle name="Accent1 28 3" xfId="14809" xr:uid="{FF51E59E-BF67-421F-850B-889A6C36BB27}"/>
    <cellStyle name="Accent1 29" xfId="2319" xr:uid="{4529108C-6DDE-4F53-8E49-73F0A24A6255}"/>
    <cellStyle name="Accent1 29 2" xfId="5632" xr:uid="{4ED421C4-E0EC-4DBF-BDD3-115EBBE1B100}"/>
    <cellStyle name="Accent1 29 3" xfId="14810" xr:uid="{5AE32977-8CC9-4CCE-AB48-E4FFEE7CE579}"/>
    <cellStyle name="Accent1 3" xfId="2320" xr:uid="{52410D06-ED8A-4B11-BE20-5B93ABB07176}"/>
    <cellStyle name="Accent1 3 2" xfId="4941" xr:uid="{BA4A12FC-9282-4A05-8A9D-4FCCC02EDC33}"/>
    <cellStyle name="Accent1 3 3" xfId="14811" xr:uid="{D29017BB-5B19-42F4-BA49-CB8CE2E7E30B}"/>
    <cellStyle name="Accent1 3 4" xfId="18395" xr:uid="{5EC5B98A-726C-40A9-95BE-F7578E200CD6}"/>
    <cellStyle name="Accent1 30" xfId="2321" xr:uid="{BD15B111-F5DB-4BC0-A8B6-465FADB11EDA}"/>
    <cellStyle name="Accent1 30 2" xfId="5631" xr:uid="{5D938634-D450-452D-A2BD-02D565021D56}"/>
    <cellStyle name="Accent1 30 3" xfId="14812" xr:uid="{4A7BB494-DC42-4A97-8E21-9B563D82B54F}"/>
    <cellStyle name="Accent1 31" xfId="2322" xr:uid="{E746D545-0E5B-4128-95DB-03FEEF06FF69}"/>
    <cellStyle name="Accent1 31 2" xfId="5630" xr:uid="{CAAFE94C-3D8A-4878-B433-1C08AD06C83A}"/>
    <cellStyle name="Accent1 31 3" xfId="14813" xr:uid="{BA970B5B-845F-405F-8F83-7B4810260797}"/>
    <cellStyle name="Accent1 32" xfId="2323" xr:uid="{C942BC5E-41B4-46CB-B796-75E6FF373E2E}"/>
    <cellStyle name="Accent1 32 2" xfId="5629" xr:uid="{B8ABD386-030F-4F31-8CAE-452A7D4CC023}"/>
    <cellStyle name="Accent1 32 3" xfId="14814" xr:uid="{E767A68B-C482-46CE-BEBB-EEAC94B69058}"/>
    <cellStyle name="Accent1 33" xfId="2324" xr:uid="{54BF62F1-A3F9-43B7-9C1B-69E6B7DD537A}"/>
    <cellStyle name="Accent1 33 2" xfId="5628" xr:uid="{D0F5C46A-E1CB-4B18-A0BA-8937C28C72D4}"/>
    <cellStyle name="Accent1 33 3" xfId="14815" xr:uid="{4EB0CD37-E64A-4B85-8441-E2F885505DF7}"/>
    <cellStyle name="Accent1 34" xfId="2325" xr:uid="{B1BE031C-2044-411E-B416-C49F62497376}"/>
    <cellStyle name="Accent1 34 2" xfId="5620" xr:uid="{79474B1D-718F-4E0F-9A50-5FFA73A41D69}"/>
    <cellStyle name="Accent1 34 3" xfId="14816" xr:uid="{374844DD-13A0-4F2D-B389-76D723160798}"/>
    <cellStyle name="Accent1 35" xfId="2326" xr:uid="{529BCDA6-A2DD-424E-9915-0EF159FD6EA8}"/>
    <cellStyle name="Accent1 35 2" xfId="5627" xr:uid="{A4DA0312-3A1F-4029-9FF8-721FF9DE2300}"/>
    <cellStyle name="Accent1 35 3" xfId="14817" xr:uid="{ADBA090A-0570-4092-A636-166241B70445}"/>
    <cellStyle name="Accent1 36" xfId="2327" xr:uid="{C4A2CC76-D00A-4B00-ACBB-F3F599152DDC}"/>
    <cellStyle name="Accent1 36 2" xfId="5626" xr:uid="{F0A8B9CB-B38F-4D98-B258-4BEFAAA2E8E5}"/>
    <cellStyle name="Accent1 36 3" xfId="14818" xr:uid="{7D7C8137-564C-4761-8B5E-B6DCB3E2DC05}"/>
    <cellStyle name="Accent1 37" xfId="2328" xr:uid="{2DFE857D-79D9-4678-A083-90FA8624D6ED}"/>
    <cellStyle name="Accent1 37 2" xfId="5625" xr:uid="{752FA0E7-426F-4673-A5B2-C3D0C649291E}"/>
    <cellStyle name="Accent1 37 3" xfId="14819" xr:uid="{E52FCD42-523D-49B3-B72E-81D88986DF72}"/>
    <cellStyle name="Accent1 38" xfId="2329" xr:uid="{3C7AE6FF-6D86-4021-B840-06D4160EBF0C}"/>
    <cellStyle name="Accent1 38 2" xfId="5624" xr:uid="{9C6449D8-F5DC-4749-908E-99C1D18DDD8C}"/>
    <cellStyle name="Accent1 38 3" xfId="14820" xr:uid="{6E7606F6-D257-42E2-9749-717809BE920F}"/>
    <cellStyle name="Accent1 39" xfId="2330" xr:uid="{F0935642-8E65-4BD1-90AC-29391F67F05C}"/>
    <cellStyle name="Accent1 39 2" xfId="5623" xr:uid="{EDDED42F-6644-426B-BFBF-74181B4E0FB2}"/>
    <cellStyle name="Accent1 39 3" xfId="14821" xr:uid="{14EA208C-40BD-46D9-AECB-D06EE750E2BA}"/>
    <cellStyle name="Accent1 4" xfId="159" xr:uid="{66643D0A-2456-4A7E-8C5A-19558F43D319}"/>
    <cellStyle name="Accent1 4 2" xfId="2331" xr:uid="{00DB1E3A-E972-481F-9245-6311AD71015E}"/>
    <cellStyle name="Accent1 4 2 2" xfId="20442" xr:uid="{E7D11E25-BE45-432B-95F5-E60ACAF78B42}"/>
    <cellStyle name="Accent1 4 3" xfId="6885" xr:uid="{68C8F9E5-A577-4890-8CE5-BB7941A988AF}"/>
    <cellStyle name="Accent1 4 4" xfId="14822" xr:uid="{1E9A0C3F-D594-4B9C-9B45-400A25673148}"/>
    <cellStyle name="Accent1 40" xfId="2332" xr:uid="{65541F93-D5E7-4D28-8BA4-67E4F6838BC4}"/>
    <cellStyle name="Accent1 40 2" xfId="5622" xr:uid="{6D016FD0-9506-43F2-9832-AC13F4A844DD}"/>
    <cellStyle name="Accent1 40 3" xfId="14823" xr:uid="{551066E7-B981-4A88-B102-34F93672E479}"/>
    <cellStyle name="Accent1 41" xfId="2333" xr:uid="{F4D7F5D8-6A33-4A29-93A3-EABDE8220423}"/>
    <cellStyle name="Accent1 41 2" xfId="4317" xr:uid="{03B02481-F543-44B9-BF6A-0A1F2D81D667}"/>
    <cellStyle name="Accent1 41 3" xfId="14824" xr:uid="{2A1CEFBF-B379-4ABA-B02A-64353C760CAA}"/>
    <cellStyle name="Accent1 42" xfId="2334" xr:uid="{95D12C84-E1F8-46C8-B820-0AF266CC3C9E}"/>
    <cellStyle name="Accent1 42 2" xfId="5621" xr:uid="{F196F1A2-E115-46E7-8327-28D0854D0560}"/>
    <cellStyle name="Accent1 43" xfId="2335" xr:uid="{CD85FB1C-D55E-4549-A99B-028250F21FBC}"/>
    <cellStyle name="Accent1 43 2" xfId="4316" xr:uid="{4D6FBAD4-799A-4795-96E8-852988C80C7F}"/>
    <cellStyle name="Accent1 44" xfId="2336" xr:uid="{8D03562F-98EF-450B-B524-73E923141B05}"/>
    <cellStyle name="Accent1 44 2" xfId="4315" xr:uid="{0E002924-1826-4CAE-BEB2-C7A3C35E068A}"/>
    <cellStyle name="Accent1 45" xfId="2337" xr:uid="{3E2F7E07-57E3-4615-BD10-3B97495597A0}"/>
    <cellStyle name="Accent1 45 2" xfId="5619" xr:uid="{88CCE645-5FB9-45E6-BF7F-AF4D27F399AE}"/>
    <cellStyle name="Accent1 46" xfId="2338" xr:uid="{CE937891-A0B0-4EC0-AF78-D72E22E33F4F}"/>
    <cellStyle name="Accent1 46 2" xfId="8066" xr:uid="{AB3832A0-B344-4813-B5C1-D254FE024352}"/>
    <cellStyle name="Accent1 47" xfId="2339" xr:uid="{2B2B8E33-C0BC-4C74-B022-234E3996AA49}"/>
    <cellStyle name="Accent1 47 2" xfId="8258" xr:uid="{5B392433-23BB-4A08-BFE4-8A3AF81CB478}"/>
    <cellStyle name="Accent1 48" xfId="2340" xr:uid="{8957A7BA-8B34-4E7E-A805-1681E23D531F}"/>
    <cellStyle name="Accent1 48 2" xfId="6560" xr:uid="{57715D5F-DC0C-49A1-A6BD-8EE39F26EA7D}"/>
    <cellStyle name="Accent1 49" xfId="2341" xr:uid="{4326887A-1E03-4D4E-9EF8-D2425F9E41DE}"/>
    <cellStyle name="Accent1 5" xfId="2342" xr:uid="{61883320-30A0-47D5-947F-17CA036D13E1}"/>
    <cellStyle name="Accent1 5 2" xfId="6516" xr:uid="{8A9E367D-9D61-48CB-A490-64063D7D376F}"/>
    <cellStyle name="Accent1 5 3" xfId="14825" xr:uid="{7BA7FAB2-6EC2-4DF1-A628-59CBA18EC0E0}"/>
    <cellStyle name="Accent1 50" xfId="2343" xr:uid="{ED2E8C3A-8DB9-46E3-9BC0-3E28E9DDAAA2}"/>
    <cellStyle name="Accent1 51" xfId="2344" xr:uid="{2B4DFE1D-CB66-4815-A5E7-395E11CBB90B}"/>
    <cellStyle name="Accent1 52" xfId="2345" xr:uid="{B60C277D-90EA-46C5-8D39-E87B62F37DF6}"/>
    <cellStyle name="Accent1 53" xfId="2346" xr:uid="{0739A484-37FD-408C-8011-32D5C8C0123B}"/>
    <cellStyle name="Accent1 54" xfId="2347" xr:uid="{83EE6491-F247-4F44-B634-24445493BB0A}"/>
    <cellStyle name="Accent1 55" xfId="2348" xr:uid="{9253E4CF-6C3C-4255-A319-F7F1A2F8DFE5}"/>
    <cellStyle name="Accent1 56" xfId="10268" xr:uid="{7D517677-21BD-4C94-B6BE-353E71E86A21}"/>
    <cellStyle name="Accent1 6" xfId="2349" xr:uid="{380E6116-BA7F-401F-BD6E-30E68E6099AA}"/>
    <cellStyle name="Accent1 6 2" xfId="4543" xr:uid="{F108550F-4337-4F1C-8FD5-A4799499FA78}"/>
    <cellStyle name="Accent1 6 3" xfId="14826" xr:uid="{0C0502C3-9E9A-4F83-837F-5B1308390D5A}"/>
    <cellStyle name="Accent1 7" xfId="2350" xr:uid="{75AB4746-6E09-4F4C-9218-1028FB133CFD}"/>
    <cellStyle name="Accent1 7 2" xfId="7565" xr:uid="{5DAB14AD-C58E-4F54-9194-A642A36B474F}"/>
    <cellStyle name="Accent1 7 3" xfId="14827" xr:uid="{283F5703-D43D-4F39-A171-72AA8BF03EFF}"/>
    <cellStyle name="Accent1 8" xfId="2351" xr:uid="{9D3FAE97-9F08-475E-A466-BC6983505B3C}"/>
    <cellStyle name="Accent1 8 2" xfId="4468" xr:uid="{6010B111-E7AA-493B-A825-B148EDE4B3BC}"/>
    <cellStyle name="Accent1 8 3" xfId="14828" xr:uid="{52322D6F-DBE3-4E2E-A91E-1EF0E15B22DE}"/>
    <cellStyle name="Accent1 9" xfId="2352" xr:uid="{1F80673C-9434-4F0C-813B-E57CDED13781}"/>
    <cellStyle name="Accent1 9 2" xfId="7738" xr:uid="{8B8D43C7-D423-4347-B8A5-C2F8F7DFDC1D}"/>
    <cellStyle name="Accent1 9 3" xfId="14829" xr:uid="{455CA276-1A03-4378-82EF-2CD5A2B5AEB1}"/>
    <cellStyle name="Accent2" xfId="4199" builtinId="33" customBuiltin="1"/>
    <cellStyle name="Accent2 10" xfId="2353" xr:uid="{ECBE18FF-2EE9-4C7B-944B-0EEA1749E1B9}"/>
    <cellStyle name="Accent2 10 2" xfId="4440" xr:uid="{F80EE23B-16EE-4797-9A70-7FB0BDEEA52B}"/>
    <cellStyle name="Accent2 10 3" xfId="14830" xr:uid="{302C605A-DB93-40FA-8EE7-BC1F0DA31FC4}"/>
    <cellStyle name="Accent2 11" xfId="2354" xr:uid="{380E2B9F-AEB4-4AED-AF21-B66A2EEBED97}"/>
    <cellStyle name="Accent2 11 2" xfId="4419" xr:uid="{5BA39A87-446D-465C-AFB7-3BD6AD78B46C}"/>
    <cellStyle name="Accent2 11 3" xfId="14831" xr:uid="{E64008B9-8097-4682-AA90-EC3ABAAC4D04}"/>
    <cellStyle name="Accent2 12" xfId="2355" xr:uid="{3ED7CE70-B3CA-4302-B3AE-810EA1C8623E}"/>
    <cellStyle name="Accent2 12 2" xfId="6457" xr:uid="{A9551336-9860-4988-A783-F3DD72C8FB4B}"/>
    <cellStyle name="Accent2 12 3" xfId="14832" xr:uid="{DF0899A7-FCC7-4F09-A824-CC3CB522A0AC}"/>
    <cellStyle name="Accent2 13" xfId="2356" xr:uid="{1FC95C21-3131-4E20-8C34-2B60FAF697A7}"/>
    <cellStyle name="Accent2 13 2" xfId="6419" xr:uid="{8AB787E1-DFF4-405C-80A6-B5A80220F8A3}"/>
    <cellStyle name="Accent2 13 3" xfId="14833" xr:uid="{3E2B05B1-B5F2-4D17-B400-A1933DE9674D}"/>
    <cellStyle name="Accent2 14" xfId="2357" xr:uid="{6727EB70-1841-4A82-B08D-18850D8DAF11}"/>
    <cellStyle name="Accent2 14 2" xfId="6382" xr:uid="{CC841365-A6F6-453A-8541-1A67325A5FF7}"/>
    <cellStyle name="Accent2 14 3" xfId="14834" xr:uid="{EC82DD80-4713-41AE-BDF6-FB2296CAC39E}"/>
    <cellStyle name="Accent2 15" xfId="2358" xr:uid="{422C330F-4501-4BBA-AD65-521EA3B711BC}"/>
    <cellStyle name="Accent2 15 2" xfId="6366" xr:uid="{7F7960A3-1B69-4C93-99DA-22D7596F7E59}"/>
    <cellStyle name="Accent2 15 3" xfId="14835" xr:uid="{2AEB892E-9654-4F42-A4B8-7E317FF613FE}"/>
    <cellStyle name="Accent2 16" xfId="2359" xr:uid="{3ADB7CE4-C24D-41BF-B779-89393F2D8E47}"/>
    <cellStyle name="Accent2 16 2" xfId="4378" xr:uid="{BE4E27ED-C063-427D-B566-C158CC66505C}"/>
    <cellStyle name="Accent2 16 3" xfId="14836" xr:uid="{D321A9B3-8412-4A62-B486-2EA8C448C401}"/>
    <cellStyle name="Accent2 17" xfId="2360" xr:uid="{3F9C8426-3D8C-4262-90AE-E96C271D7443}"/>
    <cellStyle name="Accent2 17 2" xfId="6290" xr:uid="{92F95B21-CFC4-454A-9119-2FA7704E2DC7}"/>
    <cellStyle name="Accent2 17 3" xfId="14837" xr:uid="{685652DA-3189-4F5B-A515-B9B9ECF07527}"/>
    <cellStyle name="Accent2 18" xfId="2361" xr:uid="{99BFFB43-F0CF-4B40-B8E8-F76903FCC05A}"/>
    <cellStyle name="Accent2 18 2" xfId="6252" xr:uid="{74476750-2C25-4821-B067-4AA33C1FF482}"/>
    <cellStyle name="Accent2 18 3" xfId="14838" xr:uid="{37B6C783-6417-4B6A-AE09-0F9ABCE9B9E5}"/>
    <cellStyle name="Accent2 19" xfId="2362" xr:uid="{EA2C61D0-028C-45F0-A13F-B377A6EF127A}"/>
    <cellStyle name="Accent2 19 2" xfId="6214" xr:uid="{FC472361-F461-4285-94FD-04195E4BCC29}"/>
    <cellStyle name="Accent2 19 3" xfId="14839" xr:uid="{5F31FBA4-B7FA-42F7-B276-2BFDB7727AD6}"/>
    <cellStyle name="Accent2 2" xfId="160" xr:uid="{E7898E53-B580-47FB-B67F-AABE89D48B3D}"/>
    <cellStyle name="Accent2 2 10" xfId="14840" xr:uid="{8ACD1852-022B-4F1A-9E14-73BC789E164D}"/>
    <cellStyle name="Accent2 2 11" xfId="18396" xr:uid="{9239735B-CBA9-4CE8-AB86-B5F0C8413983}"/>
    <cellStyle name="Accent2 2 2" xfId="161" xr:uid="{AE6EFE2F-54EB-45D9-AD70-B62AAACFBBC6}"/>
    <cellStyle name="Accent2 2 2 2" xfId="14841" xr:uid="{A118CA4A-BA7A-4B38-82FD-F564635034FB}"/>
    <cellStyle name="Accent2 2 2 2 2" xfId="21383" xr:uid="{E943D572-9AC5-4763-AA83-9770D403F071}"/>
    <cellStyle name="Accent2 2 2 3" xfId="18397" xr:uid="{70A4B2FF-FF60-441D-831A-F2B8BC51E001}"/>
    <cellStyle name="Accent2 2 3" xfId="162" xr:uid="{D8FD7E82-8699-4308-80AF-313E0A674FB7}"/>
    <cellStyle name="Accent2 2 3 2" xfId="14842" xr:uid="{512C4AA5-54FD-47F1-9DAB-F4196F90F8A3}"/>
    <cellStyle name="Accent2 2 4" xfId="2363" xr:uid="{9E3373EE-28C7-4F9E-A45C-555390B787EB}"/>
    <cellStyle name="Accent2 2 4 2" xfId="14843" xr:uid="{E9BE6B88-629D-49D8-B489-E90E44EFFF11}"/>
    <cellStyle name="Accent2 2 4 3" xfId="18398" xr:uid="{B730FD08-1FF1-4255-B013-462CEF865D26}"/>
    <cellStyle name="Accent2 2 5" xfId="7266" xr:uid="{0A1C36BF-A5E1-4A84-B262-6F962D11ACD9}"/>
    <cellStyle name="Accent2 2 5 2" xfId="14844" xr:uid="{234A60A1-BC03-4052-8420-9F5F800E96B8}"/>
    <cellStyle name="Accent2 2 6" xfId="14845" xr:uid="{FA67068E-F85F-4A93-8835-869322179C33}"/>
    <cellStyle name="Accent2 2 7" xfId="14846" xr:uid="{00D90A51-A34C-48B8-9EFB-933ED88B41F1}"/>
    <cellStyle name="Accent2 2 8" xfId="14847" xr:uid="{D0D2BAC4-88BD-46A6-A256-8739DC83C0A9}"/>
    <cellStyle name="Accent2 2 9" xfId="14848" xr:uid="{05A29F4D-850E-4334-B819-4E3D9359D03F}"/>
    <cellStyle name="Accent2 2_Detail Cash flow" xfId="14849" xr:uid="{07F2888F-34A3-47D8-9A6E-3415AA0A7FBA}"/>
    <cellStyle name="Accent2 20" xfId="2364" xr:uid="{A628F234-2DF1-493D-9B31-F43A7206C959}"/>
    <cellStyle name="Accent2 20 2" xfId="6175" xr:uid="{BBE8D577-5DB4-4021-A2C5-65716ABF706B}"/>
    <cellStyle name="Accent2 20 3" xfId="14850" xr:uid="{EBEF0B64-2C9A-4D90-8C6D-8F49ABE0F571}"/>
    <cellStyle name="Accent2 21" xfId="2365" xr:uid="{5553B8CC-AAA5-47F9-A8EF-E3027D4E9997}"/>
    <cellStyle name="Accent2 21 2" xfId="5618" xr:uid="{E12AAD54-3338-4AE1-AF88-65398FA24F64}"/>
    <cellStyle name="Accent2 21 3" xfId="14851" xr:uid="{45B1D1E9-11F9-40EB-A3D6-A3EBEAEF321C}"/>
    <cellStyle name="Accent2 22" xfId="2366" xr:uid="{A661EBA8-2645-46AC-A710-D6F54E126BAE}"/>
    <cellStyle name="Accent2 22 2" xfId="5617" xr:uid="{60D57F22-77C1-4234-A7AD-1BC560AB1F5A}"/>
    <cellStyle name="Accent2 22 3" xfId="14852" xr:uid="{01243234-4FBD-4326-A021-622A0086E4E4}"/>
    <cellStyle name="Accent2 23" xfId="2367" xr:uid="{A4245822-27B8-41D4-B082-F250088D27B3}"/>
    <cellStyle name="Accent2 23 2" xfId="5616" xr:uid="{33973E08-9D92-4A15-A559-3A8B6258B5AB}"/>
    <cellStyle name="Accent2 23 3" xfId="14853" xr:uid="{1C39BBF8-D458-42DC-905B-54D53D9EDD2F}"/>
    <cellStyle name="Accent2 24" xfId="2368" xr:uid="{D4AC7466-237E-494D-B930-83764BD78A8F}"/>
    <cellStyle name="Accent2 24 2" xfId="5615" xr:uid="{3F911F3B-FA1A-45BE-AFEC-3A9795438491}"/>
    <cellStyle name="Accent2 24 3" xfId="14854" xr:uid="{338E3E4D-1D58-45E9-B4D4-DE0E1C19D5FE}"/>
    <cellStyle name="Accent2 25" xfId="2369" xr:uid="{B305AB51-6CB3-48A2-A4D5-C1669679A883}"/>
    <cellStyle name="Accent2 25 2" xfId="5614" xr:uid="{917F7D8E-9751-4164-AE59-FCF8BA38C447}"/>
    <cellStyle name="Accent2 25 3" xfId="14855" xr:uid="{B15965EA-7C30-4A11-A79B-13C488A6D70E}"/>
    <cellStyle name="Accent2 26" xfId="2370" xr:uid="{D8189FF6-59FC-434E-9939-F84997AAF66C}"/>
    <cellStyle name="Accent2 26 2" xfId="5613" xr:uid="{AB0AC1E2-D92A-413B-91D4-BAE58E827C55}"/>
    <cellStyle name="Accent2 26 3" xfId="14856" xr:uid="{0CC6A46F-E8A4-4867-A678-41F82CF2D75B}"/>
    <cellStyle name="Accent2 27" xfId="2371" xr:uid="{07645C7C-ED70-44BC-9516-9262438B0768}"/>
    <cellStyle name="Accent2 27 2" xfId="5612" xr:uid="{059C9B31-6A93-4CC2-8922-B18B9DCAEF45}"/>
    <cellStyle name="Accent2 27 3" xfId="14857" xr:uid="{A17D722D-273B-4705-94B9-64F8F718ED7B}"/>
    <cellStyle name="Accent2 28" xfId="2372" xr:uid="{0199B102-9159-421A-A64A-89C74D0C5C7B}"/>
    <cellStyle name="Accent2 28 2" xfId="5611" xr:uid="{6EEC50BF-B3EE-4EFE-BAA5-9C8D90713DA8}"/>
    <cellStyle name="Accent2 28 3" xfId="14858" xr:uid="{4B5BF6DC-E6EB-452B-A78E-0D8D9C142AD6}"/>
    <cellStyle name="Accent2 29" xfId="2373" xr:uid="{ED2C1FAC-B683-477B-A957-38C6B15DEDC9}"/>
    <cellStyle name="Accent2 29 2" xfId="5610" xr:uid="{7755B332-889D-4888-A8C3-B8048C8115BB}"/>
    <cellStyle name="Accent2 29 3" xfId="14859" xr:uid="{3C3A25EA-9702-43E1-9CD3-2709DAB2A823}"/>
    <cellStyle name="Accent2 3" xfId="2374" xr:uid="{A1841CDF-B144-48B7-A7B2-B5AD6C79D0D2}"/>
    <cellStyle name="Accent2 3 2" xfId="4939" xr:uid="{5079E28F-C7FA-4ACF-8C73-3FA1D0BF44CC}"/>
    <cellStyle name="Accent2 3 3" xfId="14860" xr:uid="{674A4132-1838-419B-802A-8BB46BEA8F82}"/>
    <cellStyle name="Accent2 3 4" xfId="18399" xr:uid="{6608BDEC-A23A-4404-BD71-583330518E2C}"/>
    <cellStyle name="Accent2 30" xfId="2375" xr:uid="{18548907-7DE7-4E2B-A9CA-AEFCDB016F35}"/>
    <cellStyle name="Accent2 30 2" xfId="5609" xr:uid="{02B16E4C-B226-4B39-B509-A1F19F382826}"/>
    <cellStyle name="Accent2 30 3" xfId="14861" xr:uid="{623FAB3B-3ACD-4CC0-8C88-6E1E92A96E78}"/>
    <cellStyle name="Accent2 31" xfId="2376" xr:uid="{F01C191B-8E4A-453E-9464-D0FA54748BAE}"/>
    <cellStyle name="Accent2 31 2" xfId="5608" xr:uid="{2E8F242E-87CA-4791-AD09-72772ECE48EF}"/>
    <cellStyle name="Accent2 31 3" xfId="14862" xr:uid="{6C4285C5-9CF4-44AA-89E0-22F323586644}"/>
    <cellStyle name="Accent2 32" xfId="2377" xr:uid="{8583F0A3-A761-4F20-B4C5-066AB6971180}"/>
    <cellStyle name="Accent2 32 2" xfId="5607" xr:uid="{CF4AB53C-7172-4204-9507-8B724CDFCDC7}"/>
    <cellStyle name="Accent2 32 3" xfId="14863" xr:uid="{99918DBE-A4FD-49DB-9D11-785B27ECF209}"/>
    <cellStyle name="Accent2 33" xfId="2378" xr:uid="{DEEB30AE-AAAD-4EEA-89CF-D91D9B62CF62}"/>
    <cellStyle name="Accent2 33 2" xfId="5606" xr:uid="{2646ED00-C813-4E4F-B341-1E7A9F16B3CF}"/>
    <cellStyle name="Accent2 33 3" xfId="14864" xr:uid="{958C94BC-64E9-4583-89A6-9828DCFCF7CA}"/>
    <cellStyle name="Accent2 34" xfId="2379" xr:uid="{3DE798BD-AB19-4756-B62F-A125C58EEED6}"/>
    <cellStyle name="Accent2 34 2" xfId="5605" xr:uid="{C635119B-00C6-4322-B855-6ED27F0C0F8D}"/>
    <cellStyle name="Accent2 34 3" xfId="14865" xr:uid="{EA55884A-AE5C-4B2D-A31B-33D3C49A4A15}"/>
    <cellStyle name="Accent2 35" xfId="2380" xr:uid="{28FD886C-7D39-4561-B6D5-8FF2E326AEC6}"/>
    <cellStyle name="Accent2 35 2" xfId="5604" xr:uid="{AB38E460-4FBF-447F-A346-E6597EBE5887}"/>
    <cellStyle name="Accent2 35 3" xfId="14866" xr:uid="{F7697D3E-021A-4DAB-A7B3-D72C534CB3AA}"/>
    <cellStyle name="Accent2 36" xfId="2381" xr:uid="{2D07FA05-8BFA-4AFE-A01F-3B3E3839D6F9}"/>
    <cellStyle name="Accent2 36 2" xfId="5603" xr:uid="{EEDF70D1-7C38-40FB-B9C4-8429FFBDA33A}"/>
    <cellStyle name="Accent2 36 3" xfId="14867" xr:uid="{F92243AC-B7BD-4D14-AAA9-1C8DE0A95A47}"/>
    <cellStyle name="Accent2 37" xfId="2382" xr:uid="{DA452586-F8BE-431E-9FF9-70DCA5BAE798}"/>
    <cellStyle name="Accent2 37 2" xfId="5602" xr:uid="{E728397B-F715-4FD7-B722-3488DF167B4F}"/>
    <cellStyle name="Accent2 37 3" xfId="14868" xr:uid="{D3482AB7-2CF0-480F-AEC3-871C5C6D532C}"/>
    <cellStyle name="Accent2 38" xfId="2383" xr:uid="{A2FB0D61-ED4A-49D6-B04B-F16E5A1007BD}"/>
    <cellStyle name="Accent2 38 2" xfId="5601" xr:uid="{06B95851-418F-46B7-A45F-320F84C47D9D}"/>
    <cellStyle name="Accent2 38 3" xfId="14869" xr:uid="{7965AE25-93C4-4765-A147-337726062F9F}"/>
    <cellStyle name="Accent2 39" xfId="2384" xr:uid="{746F228A-D955-4EEB-9EF0-E16C67B0F6E5}"/>
    <cellStyle name="Accent2 39 2" xfId="5600" xr:uid="{229E784B-6497-44C6-8327-A5F906BAE739}"/>
    <cellStyle name="Accent2 39 3" xfId="14870" xr:uid="{AC01D83D-A89D-4E0D-A409-2048C790A8AF}"/>
    <cellStyle name="Accent2 4" xfId="163" xr:uid="{65E79CEE-6A58-4A95-87F4-E319AFB9C1EC}"/>
    <cellStyle name="Accent2 4 2" xfId="2385" xr:uid="{A19E0860-7478-413F-8599-7BE44D534A71}"/>
    <cellStyle name="Accent2 4 2 2" xfId="20443" xr:uid="{E11BBF37-1C66-41B1-B9C7-A76DA8EFF3CB}"/>
    <cellStyle name="Accent2 4 3" xfId="6884" xr:uid="{EF26B828-AABD-4F02-AF64-7D11007917EB}"/>
    <cellStyle name="Accent2 4 4" xfId="14871" xr:uid="{7E9AB25C-548B-4821-9A68-13CA9EFFBE06}"/>
    <cellStyle name="Accent2 40" xfId="2386" xr:uid="{A1B849BD-1B1E-43DD-8964-7480BF38193E}"/>
    <cellStyle name="Accent2 40 2" xfId="5599" xr:uid="{F978213B-B595-4184-B61D-E3B6655CB5CA}"/>
    <cellStyle name="Accent2 40 3" xfId="14872" xr:uid="{EA00AFD3-6EE8-4194-9126-90C795CEC148}"/>
    <cellStyle name="Accent2 41" xfId="2387" xr:uid="{2E3F3296-7909-4FDF-963B-767A625707B9}"/>
    <cellStyle name="Accent2 41 2" xfId="5598" xr:uid="{997904AE-23A2-43E2-84BB-0CE59BDB7891}"/>
    <cellStyle name="Accent2 41 3" xfId="14873" xr:uid="{5BE699AE-4B2E-4DBF-89BC-99E2F3D4A4AC}"/>
    <cellStyle name="Accent2 42" xfId="2388" xr:uid="{9060E30C-4536-415A-A1DC-7061F1F1C4FA}"/>
    <cellStyle name="Accent2 42 2" xfId="5597" xr:uid="{210F91E3-B1E2-468F-A006-2D4EBF3D88A7}"/>
    <cellStyle name="Accent2 43" xfId="2389" xr:uid="{3DB38E92-62A4-41BA-A4DA-0CE1B17D8CC5}"/>
    <cellStyle name="Accent2 43 2" xfId="5596" xr:uid="{B1C3E3ED-2273-45C8-9BF3-2E2D66E1C08E}"/>
    <cellStyle name="Accent2 44" xfId="2390" xr:uid="{08B3B2CC-ED98-4C6F-A2EC-2F36174F42DA}"/>
    <cellStyle name="Accent2 44 2" xfId="5595" xr:uid="{C67F9946-106D-4922-A6C9-4661FE65031D}"/>
    <cellStyle name="Accent2 45" xfId="2391" xr:uid="{3A59B78E-CFDB-402C-A1A0-0701413252FB}"/>
    <cellStyle name="Accent2 45 2" xfId="5594" xr:uid="{65D69BE1-6A6E-4934-909D-EE6E48A422DE}"/>
    <cellStyle name="Accent2 46" xfId="2392" xr:uid="{046C2B29-AFA3-4DBA-B158-6BD6AACF3A6A}"/>
    <cellStyle name="Accent2 46 2" xfId="8067" xr:uid="{2D5459D1-78FF-4A86-BF88-57636AE54196}"/>
    <cellStyle name="Accent2 47" xfId="2393" xr:uid="{9FB23236-0573-40F1-B807-23251B6C4C14}"/>
    <cellStyle name="Accent2 47 2" xfId="8262" xr:uid="{E9537BE0-F417-4E25-AC81-14D39518E0BC}"/>
    <cellStyle name="Accent2 48" xfId="2394" xr:uid="{BA5B14D7-9900-4AD7-9C2A-0AC004985BE2}"/>
    <cellStyle name="Accent2 48 2" xfId="6559" xr:uid="{34B9CFB8-0234-4262-986B-4177EC24EC14}"/>
    <cellStyle name="Accent2 49" xfId="2395" xr:uid="{AB639E44-0BCC-4927-BD63-85E9105E4462}"/>
    <cellStyle name="Accent2 5" xfId="2396" xr:uid="{D0E564B2-341E-4CA5-A557-F7EF866F7FB0}"/>
    <cellStyle name="Accent2 5 2" xfId="4579" xr:uid="{D1EF576B-9A30-476A-A0D0-BCC049BC7CE7}"/>
    <cellStyle name="Accent2 5 3" xfId="14874" xr:uid="{10E675B9-0B65-479C-9470-1964EACCCA0C}"/>
    <cellStyle name="Accent2 50" xfId="2397" xr:uid="{8AA58758-3BCA-4223-80F1-3CAF48ACD6BC}"/>
    <cellStyle name="Accent2 51" xfId="2398" xr:uid="{E69DD3EB-E03B-487E-A5F2-9B41E201ED67}"/>
    <cellStyle name="Accent2 52" xfId="2399" xr:uid="{9BB55D7D-EAFE-46A9-AA9B-AA9D72E805DC}"/>
    <cellStyle name="Accent2 53" xfId="2400" xr:uid="{3DBFEBCE-2B9C-424A-8430-6A0ED6C9981A}"/>
    <cellStyle name="Accent2 54" xfId="2401" xr:uid="{0F2DBBE6-239F-477D-8E25-F321E55BC768}"/>
    <cellStyle name="Accent2 55" xfId="2402" xr:uid="{261950D7-181C-47A6-9F2D-675C563C291C}"/>
    <cellStyle name="Accent2 56" xfId="10269" xr:uid="{BF9EB486-AE62-461E-A6B1-0EC939E40B51}"/>
    <cellStyle name="Accent2 6" xfId="2403" xr:uid="{C598E0AF-1620-4C21-A6E3-27570AA79A9D}"/>
    <cellStyle name="Accent2 6 2" xfId="4541" xr:uid="{AA3D4441-0FDB-4EA2-B460-8BB3C6AD4A09}"/>
    <cellStyle name="Accent2 6 3" xfId="14875" xr:uid="{A6FF508D-9C12-4454-AA7F-263AD369D86F}"/>
    <cellStyle name="Accent2 7" xfId="2404" xr:uid="{C249005B-DED5-4F57-B63D-2B82027A50A1}"/>
    <cellStyle name="Accent2 7 2" xfId="4225" xr:uid="{5DD0F351-FBC6-4B39-8315-92906EB554CD}"/>
    <cellStyle name="Accent2 7 3" xfId="14876" xr:uid="{86A94F88-6D3A-4790-812B-368E89C5AAC3}"/>
    <cellStyle name="Accent2 8" xfId="2405" xr:uid="{9F8C1EA6-A281-4FE9-A447-7991265F3402}"/>
    <cellStyle name="Accent2 8 2" xfId="4466" xr:uid="{E2EB6D31-6995-4C9A-8479-9EB5654B2F16}"/>
    <cellStyle name="Accent2 8 3" xfId="14877" xr:uid="{D2D65E52-6EE3-4455-B59E-9BCD4E32706F}"/>
    <cellStyle name="Accent2 9" xfId="2406" xr:uid="{819D6F5E-B9A1-49E3-ADDA-C6C3D6FA0397}"/>
    <cellStyle name="Accent2 9 2" xfId="7729" xr:uid="{14781C1A-22DB-42E5-A002-082B68D9DB97}"/>
    <cellStyle name="Accent2 9 3" xfId="14878" xr:uid="{B22950D4-B670-4585-B50E-6DA983A486B7}"/>
    <cellStyle name="Accent3" xfId="4202" builtinId="37" customBuiltin="1"/>
    <cellStyle name="Accent3 10" xfId="2407" xr:uid="{85758D0D-0BC4-4A62-ACB8-037E1F2C8E01}"/>
    <cellStyle name="Accent3 10 2" xfId="4436" xr:uid="{FCBDD757-ADA7-4765-8F77-EAE0B6C746C2}"/>
    <cellStyle name="Accent3 10 3" xfId="14879" xr:uid="{7943E083-7229-45C4-8BFE-C4D8508820FB}"/>
    <cellStyle name="Accent3 11" xfId="2408" xr:uid="{8EC39D8D-CA05-4A70-A3CA-F7379FCA06B4}"/>
    <cellStyle name="Accent3 11 2" xfId="6489" xr:uid="{1132520B-8AAB-4FE2-A9AF-2BDFE34741CB}"/>
    <cellStyle name="Accent3 11 3" xfId="14880" xr:uid="{24E4D262-92F3-4902-BD3B-F903E36C9BBF}"/>
    <cellStyle name="Accent3 12" xfId="2409" xr:uid="{F2AA75A5-8214-4869-B49E-8851C5632853}"/>
    <cellStyle name="Accent3 12 2" xfId="6453" xr:uid="{CED5F83E-622E-4BD0-BDB3-EAF77ECF3063}"/>
    <cellStyle name="Accent3 12 3" xfId="14881" xr:uid="{13C008B0-A3AD-4EEE-A2C7-A3BAEF6D2BE9}"/>
    <cellStyle name="Accent3 13" xfId="2410" xr:uid="{4A64C077-D04A-4882-9390-67F3702AC349}"/>
    <cellStyle name="Accent3 13 2" xfId="6415" xr:uid="{2C1DC154-1C4F-4FEC-9AF6-328ED5878060}"/>
    <cellStyle name="Accent3 13 3" xfId="14882" xr:uid="{0DBADBCA-0F08-4371-97D1-FF178030FCF5}"/>
    <cellStyle name="Accent3 14" xfId="2411" xr:uid="{0528DE86-A4ED-4019-852D-1DE56B8FC2BA}"/>
    <cellStyle name="Accent3 14 2" xfId="4404" xr:uid="{4099186C-4F23-4090-8295-3CD2CC024463}"/>
    <cellStyle name="Accent3 14 3" xfId="14883" xr:uid="{3D5026DF-5963-4C0E-9E86-78897501ABFC}"/>
    <cellStyle name="Accent3 15" xfId="2412" xr:uid="{994DA408-F644-4008-954E-F4B55C0E7512}"/>
    <cellStyle name="Accent3 15 2" xfId="6362" xr:uid="{349BAD96-0253-4DA6-9DB2-4C85F373DCBA}"/>
    <cellStyle name="Accent3 15 3" xfId="14884" xr:uid="{322BCF22-DF6E-4B84-B0D2-F07C22B4FDA4}"/>
    <cellStyle name="Accent3 16" xfId="2413" xr:uid="{C212B428-E1E1-4BCB-9F68-E501FD4406C2}"/>
    <cellStyle name="Accent3 16 2" xfId="6325" xr:uid="{A05D2C53-13A7-45AB-8090-8D9C58A36205}"/>
    <cellStyle name="Accent3 16 3" xfId="14885" xr:uid="{533A8981-8C8F-4339-BEE0-A2D9D676B003}"/>
    <cellStyle name="Accent3 17" xfId="2414" xr:uid="{8E7401EB-BA79-4279-B52B-C3CB4D331FA7}"/>
    <cellStyle name="Accent3 17 2" xfId="6286" xr:uid="{0496C30E-8269-4F22-BFBF-B403F6A04BA4}"/>
    <cellStyle name="Accent3 17 3" xfId="14886" xr:uid="{D2A3B8F3-91F2-4502-83FC-CB24B4B4FAB9}"/>
    <cellStyle name="Accent3 18" xfId="2415" xr:uid="{09EA6B2F-2B41-4C2C-9299-28E0CC448FB6}"/>
    <cellStyle name="Accent3 18 2" xfId="6248" xr:uid="{0F87C3AC-477D-47BC-BFC6-0F9CAF441F1F}"/>
    <cellStyle name="Accent3 18 3" xfId="14887" xr:uid="{AE51584E-101C-4F96-B412-F39ABD8A5749}"/>
    <cellStyle name="Accent3 19" xfId="2416" xr:uid="{4A0490B5-F4A6-498A-99A6-2FE880C74AD1}"/>
    <cellStyle name="Accent3 19 2" xfId="6210" xr:uid="{CC7F168F-53E9-45AA-BAE8-DFA7D38EAEDC}"/>
    <cellStyle name="Accent3 19 3" xfId="14888" xr:uid="{AC5FB254-B117-442C-9C20-CFF9DFAD758B}"/>
    <cellStyle name="Accent3 2" xfId="164" xr:uid="{C34EF072-39E6-49AF-8782-634985A3A1AA}"/>
    <cellStyle name="Accent3 2 10" xfId="14889" xr:uid="{C24A876C-C15A-4436-BA53-FCB4B9F7B70E}"/>
    <cellStyle name="Accent3 2 11" xfId="18400" xr:uid="{5C7E597C-F0A3-4CF4-8ADE-8CA784AC8127}"/>
    <cellStyle name="Accent3 2 2" xfId="165" xr:uid="{3EEDBF06-49E8-473F-BF38-BCFD12E67878}"/>
    <cellStyle name="Accent3 2 2 2" xfId="14890" xr:uid="{20302FC1-8710-44B5-A7E7-EFEA2D567E23}"/>
    <cellStyle name="Accent3 2 2 2 2" xfId="21384" xr:uid="{A4AE5CD4-11B5-4711-BF52-73F171A5DCA9}"/>
    <cellStyle name="Accent3 2 2 3" xfId="18401" xr:uid="{5220F4D4-1DF8-4CA4-BFB8-5B847BEFEEC8}"/>
    <cellStyle name="Accent3 2 3" xfId="166" xr:uid="{02350680-6391-4FDC-8274-C2C2DCFDD847}"/>
    <cellStyle name="Accent3 2 3 2" xfId="14891" xr:uid="{DAEF18F2-9838-4FD2-8A7C-011507F667F6}"/>
    <cellStyle name="Accent3 2 4" xfId="2417" xr:uid="{A39449D0-22CD-4800-AB18-332633398C5A}"/>
    <cellStyle name="Accent3 2 4 2" xfId="14892" xr:uid="{E997737D-F289-4563-8E71-A12722BFD96B}"/>
    <cellStyle name="Accent3 2 4 3" xfId="18402" xr:uid="{A416DBFD-4C7C-43FB-943E-0C19C54B51D1}"/>
    <cellStyle name="Accent3 2 5" xfId="7265" xr:uid="{D876B3D0-B536-4C11-ACBF-6C925552C079}"/>
    <cellStyle name="Accent3 2 5 2" xfId="14893" xr:uid="{46A42823-08ED-44A7-87D4-BD7EC3F83158}"/>
    <cellStyle name="Accent3 2 6" xfId="14894" xr:uid="{91799CFE-C77E-458C-B13E-6FBC434E9DC7}"/>
    <cellStyle name="Accent3 2 7" xfId="14895" xr:uid="{30C28682-EAE0-42E8-A428-FB64697B2BA5}"/>
    <cellStyle name="Accent3 2 8" xfId="14896" xr:uid="{E6772DDC-F09D-4468-A000-04B21BD27A6B}"/>
    <cellStyle name="Accent3 2 9" xfId="14897" xr:uid="{36CCEEB1-BC29-4203-B2D3-55BDC3D67629}"/>
    <cellStyle name="Accent3 2_Detail Cash flow" xfId="14898" xr:uid="{72DC87C4-5B41-4821-957E-056A1DB5B1D8}"/>
    <cellStyle name="Accent3 20" xfId="2418" xr:uid="{0CB3D7FA-03D9-45EA-A697-6A5C4F8BD5D4}"/>
    <cellStyle name="Accent3 20 2" xfId="6171" xr:uid="{EA19357D-0ED1-4F96-9F00-6D9CACCEAB61}"/>
    <cellStyle name="Accent3 20 3" xfId="14899" xr:uid="{E8684CB5-693B-4033-93C7-93128B8D4673}"/>
    <cellStyle name="Accent3 21" xfId="2419" xr:uid="{4D97013C-1AEB-4B37-9493-00ECD1E5B045}"/>
    <cellStyle name="Accent3 21 2" xfId="5593" xr:uid="{2A4ED85F-1581-4112-A122-1B45DEC1C3D2}"/>
    <cellStyle name="Accent3 21 3" xfId="14900" xr:uid="{E1CB9F71-B1F3-4AE2-9FCD-BF19FD7C1504}"/>
    <cellStyle name="Accent3 22" xfId="2420" xr:uid="{990EE7E0-CD98-4093-AD55-D1D059C6BE32}"/>
    <cellStyle name="Accent3 22 2" xfId="5592" xr:uid="{03FE3654-3C22-4919-99CD-58A57ED3E9B7}"/>
    <cellStyle name="Accent3 22 3" xfId="14901" xr:uid="{73EC3322-350D-4B7F-8867-1E9B5BD83287}"/>
    <cellStyle name="Accent3 23" xfId="2421" xr:uid="{EECB1057-6329-428B-9721-8BB8AEB5BA14}"/>
    <cellStyle name="Accent3 23 2" xfId="5591" xr:uid="{BD4BB0BD-BE38-463A-9D6B-BB8E17E3EEE9}"/>
    <cellStyle name="Accent3 23 3" xfId="14902" xr:uid="{B9C200C6-CA34-4287-96E0-80A943A28929}"/>
    <cellStyle name="Accent3 24" xfId="2422" xr:uid="{0AD74D81-B827-4803-9614-DCB29C78A7EA}"/>
    <cellStyle name="Accent3 24 2" xfId="5590" xr:uid="{03851087-F70A-4A42-B2A7-BC8FD1F69BC6}"/>
    <cellStyle name="Accent3 24 3" xfId="14903" xr:uid="{F41693DC-EE7B-40B2-A68F-1145D876A895}"/>
    <cellStyle name="Accent3 25" xfId="2423" xr:uid="{EA088C77-9AB8-4466-A3B8-79A3F69CAB19}"/>
    <cellStyle name="Accent3 25 2" xfId="5589" xr:uid="{6ACF6180-2EB8-4368-9696-5A28F2174C9A}"/>
    <cellStyle name="Accent3 25 3" xfId="14904" xr:uid="{08040234-C854-4DD4-85E9-B531D09C1581}"/>
    <cellStyle name="Accent3 26" xfId="2424" xr:uid="{57284AE7-3FA2-4B8D-A04D-C8307EC94316}"/>
    <cellStyle name="Accent3 26 2" xfId="5588" xr:uid="{0D4A50D7-FCDD-4C58-81B4-933D702623BF}"/>
    <cellStyle name="Accent3 26 3" xfId="14905" xr:uid="{31C42C59-6AC0-4157-ACBC-168898B3A42C}"/>
    <cellStyle name="Accent3 27" xfId="2425" xr:uid="{20C990A9-5A5E-461D-81E4-B2986A87A6BD}"/>
    <cellStyle name="Accent3 27 2" xfId="5587" xr:uid="{8A0EB476-1AA7-46CA-9AD5-698AD46F5EA9}"/>
    <cellStyle name="Accent3 27 3" xfId="14906" xr:uid="{217FF43B-8B0B-40A3-9DF9-9BC11C6FF5C2}"/>
    <cellStyle name="Accent3 28" xfId="2426" xr:uid="{996AC970-1617-4959-83C0-21C790E2854A}"/>
    <cellStyle name="Accent3 28 2" xfId="5586" xr:uid="{4BED2D0A-5791-488B-B0FC-E7F4E09C6DFD}"/>
    <cellStyle name="Accent3 28 3" xfId="14907" xr:uid="{1E85EF14-1A3B-4745-9C05-406EAB577990}"/>
    <cellStyle name="Accent3 29" xfId="2427" xr:uid="{E7E22CF8-77D2-4DD9-A45B-25891869ECB5}"/>
    <cellStyle name="Accent3 29 2" xfId="5585" xr:uid="{175FF76E-ADBD-4292-AA47-C6D79546C111}"/>
    <cellStyle name="Accent3 29 3" xfId="14908" xr:uid="{C2F93AA6-2BF1-4D84-8656-92D9C20F5292}"/>
    <cellStyle name="Accent3 3" xfId="2428" xr:uid="{077D0880-0075-4281-9372-1B28091A471A}"/>
    <cellStyle name="Accent3 3 2" xfId="7191" xr:uid="{913F23E7-0FB1-4932-820B-708F4F4E9473}"/>
    <cellStyle name="Accent3 3 3" xfId="14909" xr:uid="{0C2BA373-C770-4EFB-ACA5-0BDC7D8789DF}"/>
    <cellStyle name="Accent3 3 4" xfId="18403" xr:uid="{E02AEB5F-95FE-4B39-A6AE-AD6CA89026BA}"/>
    <cellStyle name="Accent3 30" xfId="2429" xr:uid="{ADEE2A34-B5D2-43CE-8B36-9AF6A2FCA03B}"/>
    <cellStyle name="Accent3 30 2" xfId="5584" xr:uid="{0B304B03-AA29-4AF4-9D2C-A53A369953C9}"/>
    <cellStyle name="Accent3 30 3" xfId="14910" xr:uid="{03691F8F-B490-4E81-A5B7-603BBA094988}"/>
    <cellStyle name="Accent3 31" xfId="2430" xr:uid="{A9131103-2EEB-4D48-AC5B-63C96D859E8C}"/>
    <cellStyle name="Accent3 31 2" xfId="5583" xr:uid="{171AEAE6-A1B6-4527-804B-9B774D22D3D8}"/>
    <cellStyle name="Accent3 31 3" xfId="14911" xr:uid="{599C4C80-5B94-4790-92B9-5A55525B3B8F}"/>
    <cellStyle name="Accent3 32" xfId="2431" xr:uid="{F1F0E89C-B96E-4494-B14C-44DEB20DC357}"/>
    <cellStyle name="Accent3 32 2" xfId="5575" xr:uid="{C779AA6D-A34B-47E4-9669-83215CF6150F}"/>
    <cellStyle name="Accent3 32 3" xfId="14912" xr:uid="{65CDBA22-A357-4AF0-A0CC-05CFA239B2EE}"/>
    <cellStyle name="Accent3 33" xfId="2432" xr:uid="{1C7D1A78-BC05-451A-9CD1-905663319A82}"/>
    <cellStyle name="Accent3 33 2" xfId="5582" xr:uid="{1963630D-7706-4222-A650-291DC2295A59}"/>
    <cellStyle name="Accent3 33 3" xfId="14913" xr:uid="{5A4AF5D0-25CD-401A-962C-F0F95A8D0C89}"/>
    <cellStyle name="Accent3 34" xfId="2433" xr:uid="{2E70D3E2-7698-4576-8844-34C9F4CB6E8B}"/>
    <cellStyle name="Accent3 34 2" xfId="5581" xr:uid="{EA04C8CE-3B16-4797-B9A2-DFB8FDD39AEF}"/>
    <cellStyle name="Accent3 34 3" xfId="14914" xr:uid="{EBDD4DFB-D6DC-4497-94B1-AC5FA72416FE}"/>
    <cellStyle name="Accent3 35" xfId="2434" xr:uid="{1D761CDC-C585-4077-B4C1-C2CAE8D5BE0B}"/>
    <cellStyle name="Accent3 35 2" xfId="5580" xr:uid="{D3471C74-2821-4124-BF6D-17CFCCD4BDA3}"/>
    <cellStyle name="Accent3 35 3" xfId="14915" xr:uid="{BFFC5BF1-ED48-4E8F-8D1D-EE77330EE0BF}"/>
    <cellStyle name="Accent3 36" xfId="2435" xr:uid="{CDE2230F-6727-4B1D-B383-F9EF5F3DAAE5}"/>
    <cellStyle name="Accent3 36 2" xfId="5579" xr:uid="{65AF371C-3F7A-4E79-AD17-02A0CC649BB2}"/>
    <cellStyle name="Accent3 36 3" xfId="14916" xr:uid="{1FA5D0F1-961C-4C3E-9544-84807CA7BB61}"/>
    <cellStyle name="Accent3 37" xfId="2436" xr:uid="{7982CD75-9C25-4721-9E56-3A1876060989}"/>
    <cellStyle name="Accent3 37 2" xfId="5578" xr:uid="{621AF371-D68F-4612-992D-4C971B717902}"/>
    <cellStyle name="Accent3 37 3" xfId="14917" xr:uid="{A736877A-2A44-4A34-BB77-FE65E15D0DE0}"/>
    <cellStyle name="Accent3 38" xfId="2437" xr:uid="{8C80C7FF-DE58-4FA9-8EBA-AE649B1E6D95}"/>
    <cellStyle name="Accent3 38 2" xfId="5577" xr:uid="{E9B8D5BF-1E5F-446F-B4FA-7F997F11FF8E}"/>
    <cellStyle name="Accent3 38 3" xfId="14918" xr:uid="{F53DCDBA-0C69-43A4-B1CD-4E210BE39F8A}"/>
    <cellStyle name="Accent3 39" xfId="2438" xr:uid="{DB5632B0-FF0F-4891-9D5E-CB8DB63A7AF1}"/>
    <cellStyle name="Accent3 39 2" xfId="5576" xr:uid="{C0D23EEF-576F-4CEE-AA8A-CB78E745448C}"/>
    <cellStyle name="Accent3 39 3" xfId="14919" xr:uid="{3A75BDDE-2194-4453-8C15-8EE8FFD6D13B}"/>
    <cellStyle name="Accent3 4" xfId="167" xr:uid="{4F9789E9-F035-44ED-92F5-4E2CCCC7CED8}"/>
    <cellStyle name="Accent3 4 2" xfId="2439" xr:uid="{25289E6F-EF57-46A2-B1E6-CE382FF64FE3}"/>
    <cellStyle name="Accent3 4 2 2" xfId="20444" xr:uid="{899A4790-A9B6-4E09-84CA-BB62EEE28439}"/>
    <cellStyle name="Accent3 4 3" xfId="6883" xr:uid="{E2DC953B-4211-42B1-9114-212861DCAC8C}"/>
    <cellStyle name="Accent3 4 4" xfId="14920" xr:uid="{14AF4EB3-E769-46E2-AF0C-BB5FB3C24C21}"/>
    <cellStyle name="Accent3 40" xfId="2440" xr:uid="{0184CB84-AB83-4ACC-B869-96515371DA84}"/>
    <cellStyle name="Accent3 40 2" xfId="5574" xr:uid="{349B9E33-B66F-4A6E-A58A-240BAD286281}"/>
    <cellStyle name="Accent3 40 3" xfId="14921" xr:uid="{345AEBA4-8B7B-4EA3-9826-00546056BA33}"/>
    <cellStyle name="Accent3 41" xfId="2441" xr:uid="{DB517B26-9E6F-4FAD-90AB-7DE0D3671594}"/>
    <cellStyle name="Accent3 41 2" xfId="5573" xr:uid="{5A88B976-BE58-453A-A719-247B15A33B67}"/>
    <cellStyle name="Accent3 41 3" xfId="14922" xr:uid="{60298A25-FE07-4C96-AFA7-C3988AF044CD}"/>
    <cellStyle name="Accent3 42" xfId="2442" xr:uid="{A4CD497F-F34A-410C-A0D4-04EEB70A6A3A}"/>
    <cellStyle name="Accent3 42 2" xfId="5572" xr:uid="{160F3FC3-FAA6-4C16-8EC4-B2E233851CA4}"/>
    <cellStyle name="Accent3 43" xfId="2443" xr:uid="{4D7AC20B-4B4F-4500-A54F-15850459BDD5}"/>
    <cellStyle name="Accent3 43 2" xfId="5571" xr:uid="{01DAD027-E29A-4430-9B80-1DE7DFAF6A91}"/>
    <cellStyle name="Accent3 44" xfId="2444" xr:uid="{14540064-AA54-4D13-8A28-2CBD86F32A8D}"/>
    <cellStyle name="Accent3 44 2" xfId="5570" xr:uid="{8267F626-99AF-40D1-A793-773EB21759D1}"/>
    <cellStyle name="Accent3 45" xfId="2445" xr:uid="{0488810A-336A-4311-828A-B12B4DEC581C}"/>
    <cellStyle name="Accent3 45 2" xfId="5569" xr:uid="{DF3F4CB5-E90F-4D6A-9062-AEB1FF788A06}"/>
    <cellStyle name="Accent3 46" xfId="2446" xr:uid="{30D171F7-8DF0-4626-B90C-6813F7645D10}"/>
    <cellStyle name="Accent3 46 2" xfId="8068" xr:uid="{B1EEE913-846E-449A-ABA1-C1B24EA5A91E}"/>
    <cellStyle name="Accent3 47" xfId="2447" xr:uid="{6DA59EB1-9372-4090-A93C-6BB5B0B76278}"/>
    <cellStyle name="Accent3 47 2" xfId="8266" xr:uid="{05381789-FCB8-44C9-92FC-173DEDFAF1C4}"/>
    <cellStyle name="Accent3 48" xfId="2448" xr:uid="{CE1453A5-FDF3-414B-8C8A-AFDE2ECDBB49}"/>
    <cellStyle name="Accent3 48 2" xfId="6558" xr:uid="{829A6205-C25B-4244-BFA9-89F4E47E19CD}"/>
    <cellStyle name="Accent3 49" xfId="2449" xr:uid="{D0B7B121-B121-4BDC-8F55-9FF77FE2A702}"/>
    <cellStyle name="Accent3 5" xfId="2450" xr:uid="{C69920C6-1742-4D4A-9FF6-986BA1812422}"/>
    <cellStyle name="Accent3 5 2" xfId="4576" xr:uid="{D0EDB022-4078-4C3E-A96B-1B6D99CFE57C}"/>
    <cellStyle name="Accent3 5 3" xfId="14923" xr:uid="{B7701F00-E503-46D0-B819-8029D0672CDF}"/>
    <cellStyle name="Accent3 50" xfId="2451" xr:uid="{9F6BE209-2843-4A3D-8D0C-8C22EA1D0680}"/>
    <cellStyle name="Accent3 51" xfId="2452" xr:uid="{FC6C3379-F77C-42B0-8E7D-297429660719}"/>
    <cellStyle name="Accent3 52" xfId="2453" xr:uid="{6E4CBD59-B2D2-47C0-8E25-FD9C4EC57D4B}"/>
    <cellStyle name="Accent3 53" xfId="2454" xr:uid="{A0B7E0A3-82DD-4E94-B7B0-2D5FFFA8A684}"/>
    <cellStyle name="Accent3 54" xfId="2455" xr:uid="{1D135F52-F734-4A24-AA1E-22334B5C4DB9}"/>
    <cellStyle name="Accent3 55" xfId="2456" xr:uid="{00B7BBF1-1F87-450F-9FD9-D6649F319DD1}"/>
    <cellStyle name="Accent3 56" xfId="10270" xr:uid="{CB816F3B-B438-46BC-B291-DCEE993B7B34}"/>
    <cellStyle name="Accent3 6" xfId="2457" xr:uid="{D953AD82-E75A-4DAB-9789-63AC3A0EFA30}"/>
    <cellStyle name="Accent3 6 2" xfId="4537" xr:uid="{896D2FC3-01B3-4853-81FD-D2337A39BD12}"/>
    <cellStyle name="Accent3 6 3" xfId="14924" xr:uid="{D036DE69-0A80-4679-B5DB-1F5B9751569A}"/>
    <cellStyle name="Accent3 7" xfId="2458" xr:uid="{0E3976F8-BBAF-4E6D-9105-43D422DF95F5}"/>
    <cellStyle name="Accent3 7 2" xfId="4501" xr:uid="{139F4B34-08B4-48B5-8950-81C702B2A83F}"/>
    <cellStyle name="Accent3 7 3" xfId="14925" xr:uid="{A2CB8885-8454-4430-B00F-5FB67A39B2AC}"/>
    <cellStyle name="Accent3 8" xfId="2459" xr:uid="{87FFF955-9798-4B2B-BC6C-5F7E037385EC}"/>
    <cellStyle name="Accent3 8 2" xfId="4462" xr:uid="{52B19281-46A9-4D8D-821A-803EAD44E104}"/>
    <cellStyle name="Accent3 8 3" xfId="14926" xr:uid="{58DC98C8-277C-4F68-8BB4-8FA4CD2B8E11}"/>
    <cellStyle name="Accent3 9" xfId="2460" xr:uid="{C8A1FC13-9609-4AC3-A620-58FC58097D4B}"/>
    <cellStyle name="Accent3 9 2" xfId="7733" xr:uid="{6160DA9A-0BD0-4C3D-9A41-BD0DE04DAC57}"/>
    <cellStyle name="Accent3 9 3" xfId="14927" xr:uid="{1218FB75-707C-4399-8C27-7603AC4CB6DC}"/>
    <cellStyle name="Accent4" xfId="4205" builtinId="41" customBuiltin="1"/>
    <cellStyle name="Accent4 10" xfId="2461" xr:uid="{E0077544-18E9-49F2-9722-A5143546CCD7}"/>
    <cellStyle name="Accent4 10 2" xfId="7474" xr:uid="{19578726-5518-4546-ACDD-48EE414D1DD2}"/>
    <cellStyle name="Accent4 10 3" xfId="14928" xr:uid="{091E45AD-52FE-4196-A2DA-269DC7909197}"/>
    <cellStyle name="Accent4 11" xfId="2462" xr:uid="{21582CF1-D813-4E43-8166-A16368C541B8}"/>
    <cellStyle name="Accent4 11 2" xfId="4414" xr:uid="{A486044B-ACC1-4E9B-B063-5C3AB2508402}"/>
    <cellStyle name="Accent4 11 3" xfId="14929" xr:uid="{4A050C8D-C28C-4E73-88CD-BDA116ECC34E}"/>
    <cellStyle name="Accent4 12" xfId="2463" xr:uid="{9B64A8A6-C2E7-4547-B98D-BC2AD8933FED}"/>
    <cellStyle name="Accent4 12 2" xfId="6449" xr:uid="{CAC58D80-5C66-4FCC-8920-543D7802AA5D}"/>
    <cellStyle name="Accent4 12 3" xfId="14930" xr:uid="{EB14B26B-E323-4561-B559-9F8DD810A072}"/>
    <cellStyle name="Accent4 13" xfId="2464" xr:uid="{B129BF14-A87F-40C0-B471-A3AF2056AF59}"/>
    <cellStyle name="Accent4 13 2" xfId="4408" xr:uid="{F79CA1AC-4B02-4E6D-B14C-7D4DC4191184}"/>
    <cellStyle name="Accent4 13 3" xfId="14931" xr:uid="{0FFA1BD4-133B-415D-B812-4F3E4A96418F}"/>
    <cellStyle name="Accent4 14" xfId="2465" xr:uid="{D864894D-AB99-4359-80EC-D699A29A7C36}"/>
    <cellStyle name="Accent4 14 2" xfId="4401" xr:uid="{BFDBE985-F047-47AC-9ACF-942D43D78A9A}"/>
    <cellStyle name="Accent4 14 3" xfId="14932" xr:uid="{E65350BD-C6E2-481A-8973-9C262736E45E}"/>
    <cellStyle name="Accent4 15" xfId="2466" xr:uid="{A5B5C481-E101-4693-AF6B-23F6BCF13777}"/>
    <cellStyle name="Accent4 15 2" xfId="6358" xr:uid="{7696168B-1AB1-40D1-B940-4F4D25ABF6EE}"/>
    <cellStyle name="Accent4 15 3" xfId="14933" xr:uid="{DB602432-3B12-4423-99A6-A4160857C14E}"/>
    <cellStyle name="Accent4 16" xfId="2467" xr:uid="{3B5F6A14-6AD0-4E56-A3D2-4E79D2575BA7}"/>
    <cellStyle name="Accent4 16 2" xfId="6321" xr:uid="{B3EC1AED-A89D-404E-A673-56FA5C9E17F1}"/>
    <cellStyle name="Accent4 16 3" xfId="14934" xr:uid="{921F4C0E-6518-4224-AED4-AAC1567FC8A9}"/>
    <cellStyle name="Accent4 17" xfId="2468" xr:uid="{5ED2ADDE-DA59-4658-8FBB-314C6D655B2C}"/>
    <cellStyle name="Accent4 17 2" xfId="6282" xr:uid="{EDCE0C07-969E-42B7-83E1-C16C11AE14D2}"/>
    <cellStyle name="Accent4 17 3" xfId="14935" xr:uid="{8E9712B4-C4F0-4C4F-BC40-884B1B22BD67}"/>
    <cellStyle name="Accent4 18" xfId="2469" xr:uid="{8C8B37C5-44B9-49E9-A4D3-6B4572EAE595}"/>
    <cellStyle name="Accent4 18 2" xfId="6244" xr:uid="{AD660C06-E0DF-4D9D-874D-7B221472EFE7}"/>
    <cellStyle name="Accent4 18 3" xfId="14936" xr:uid="{3DA4EDD3-E016-4A2E-9B65-ADFFCBF4CC57}"/>
    <cellStyle name="Accent4 19" xfId="2470" xr:uid="{B8AB611C-D438-47F8-B190-E70A2CCC5482}"/>
    <cellStyle name="Accent4 19 2" xfId="6206" xr:uid="{98BDB81F-4153-42DE-A547-49126CFA0197}"/>
    <cellStyle name="Accent4 19 3" xfId="14937" xr:uid="{E7E5ADFA-DFD0-4DB2-8DB8-EDB221FAF662}"/>
    <cellStyle name="Accent4 2" xfId="168" xr:uid="{FC41E063-0473-4938-8EC8-AE9F3A4B5D35}"/>
    <cellStyle name="Accent4 2 10" xfId="14938" xr:uid="{8BBB689A-803A-4BF9-9BED-5FBF609201DF}"/>
    <cellStyle name="Accent4 2 11" xfId="18404" xr:uid="{3BBED94E-510D-46E0-8757-0FF360C7224C}"/>
    <cellStyle name="Accent4 2 2" xfId="169" xr:uid="{411870A0-022A-4653-BA3E-65DF390594D9}"/>
    <cellStyle name="Accent4 2 2 2" xfId="14939" xr:uid="{DFF2F435-DB98-46A6-AB5B-BAB40440765C}"/>
    <cellStyle name="Accent4 2 2 2 2" xfId="21385" xr:uid="{82894DDB-104D-4D44-AAE7-1B3A62849DCB}"/>
    <cellStyle name="Accent4 2 2 3" xfId="18405" xr:uid="{B7D07726-D6D1-42B6-8165-AF1D2C0FDE2C}"/>
    <cellStyle name="Accent4 2 3" xfId="170" xr:uid="{9A1B25EA-297A-4731-92B7-4135AA63C760}"/>
    <cellStyle name="Accent4 2 3 2" xfId="14940" xr:uid="{9ADC9312-1554-49A9-90B2-D44023ABCE01}"/>
    <cellStyle name="Accent4 2 4" xfId="2471" xr:uid="{BB63EB7A-799E-42D3-81EC-1B881D2C8669}"/>
    <cellStyle name="Accent4 2 4 2" xfId="14941" xr:uid="{A1D8C028-32F7-46DC-B329-94605F82D47D}"/>
    <cellStyle name="Accent4 2 4 3" xfId="18406" xr:uid="{9A8B66A1-59A1-48CC-A1F0-A2A113A42D05}"/>
    <cellStyle name="Accent4 2 5" xfId="7264" xr:uid="{EE36C02B-06DD-477A-B01B-C5610B58C84C}"/>
    <cellStyle name="Accent4 2 5 2" xfId="14942" xr:uid="{798159F2-E9CB-4BAC-95CC-AC9FB607767A}"/>
    <cellStyle name="Accent4 2 6" xfId="14943" xr:uid="{934FB7E0-F188-4319-821E-9ABEBC54F7A6}"/>
    <cellStyle name="Accent4 2 7" xfId="14944" xr:uid="{168B600E-1C91-47C2-9B6B-F20828DAE007}"/>
    <cellStyle name="Accent4 2 8" xfId="14945" xr:uid="{BF14B51C-F068-4A3E-9B6E-363CD538BFAA}"/>
    <cellStyle name="Accent4 2 9" xfId="14946" xr:uid="{E760A0B2-E398-415A-BAE3-512BDE96A508}"/>
    <cellStyle name="Accent4 2_Detail Cash flow" xfId="14947" xr:uid="{DB0CFD97-780B-4C80-AA90-FBFFF7A2647B}"/>
    <cellStyle name="Accent4 20" xfId="2472" xr:uid="{8115B8C0-DBAF-4D55-BA07-211BCE336F26}"/>
    <cellStyle name="Accent4 20 2" xfId="6167" xr:uid="{FE251DBC-4F68-45F0-803B-EAA918B58A5A}"/>
    <cellStyle name="Accent4 20 3" xfId="14948" xr:uid="{A03E5E19-0746-4317-9884-36473B5DCC1B}"/>
    <cellStyle name="Accent4 21" xfId="2473" xr:uid="{EA0E03E6-9DA7-4C18-ADC8-3CE2B555C7C4}"/>
    <cellStyle name="Accent4 21 2" xfId="5568" xr:uid="{8D60EB2A-210E-4536-91AC-B81F75703B82}"/>
    <cellStyle name="Accent4 21 3" xfId="14949" xr:uid="{0758E389-0710-4105-BB8F-CA64F42484EC}"/>
    <cellStyle name="Accent4 22" xfId="2474" xr:uid="{3EF50593-3D08-409E-A767-8ADC090F755D}"/>
    <cellStyle name="Accent4 22 2" xfId="5567" xr:uid="{311C1962-810F-44D4-AA06-7BAB880F7DC5}"/>
    <cellStyle name="Accent4 22 3" xfId="14950" xr:uid="{1D177CFB-F33A-4830-A100-A97CF3224EAC}"/>
    <cellStyle name="Accent4 23" xfId="2475" xr:uid="{C03FCD26-FFA0-498A-8837-19BC1BFF219D}"/>
    <cellStyle name="Accent4 23 2" xfId="5566" xr:uid="{C93A4405-0E93-4B56-92BA-F9A8F9162BE3}"/>
    <cellStyle name="Accent4 23 3" xfId="14951" xr:uid="{CEC13691-BAD7-4A59-953E-BF830E4437BD}"/>
    <cellStyle name="Accent4 24" xfId="2476" xr:uid="{A0258462-D042-444E-B429-49E33FC32743}"/>
    <cellStyle name="Accent4 24 2" xfId="5565" xr:uid="{3525A7E3-0079-46C4-8668-7D2287EF0640}"/>
    <cellStyle name="Accent4 24 3" xfId="14952" xr:uid="{6999C582-B425-40B1-B03B-20C42B874CE8}"/>
    <cellStyle name="Accent4 25" xfId="2477" xr:uid="{EDBD1CC6-A31C-401D-BD21-69E410FCED99}"/>
    <cellStyle name="Accent4 25 2" xfId="5564" xr:uid="{73215F83-94C8-4568-8390-F06CDC868689}"/>
    <cellStyle name="Accent4 25 3" xfId="14953" xr:uid="{254A6F92-C0DE-4D22-BDF2-BA9E619A4235}"/>
    <cellStyle name="Accent4 26" xfId="2478" xr:uid="{2AE4D72D-6031-47DB-87F9-A7A4E206817C}"/>
    <cellStyle name="Accent4 26 2" xfId="5563" xr:uid="{36D4F2E9-25D8-4DE1-BBAB-BA13BAEA7F0B}"/>
    <cellStyle name="Accent4 26 3" xfId="14954" xr:uid="{4361E509-B98F-426C-B24C-CA1FF45DD993}"/>
    <cellStyle name="Accent4 27" xfId="2479" xr:uid="{EC107847-D478-4C37-92F0-53A12C5AE2F5}"/>
    <cellStyle name="Accent4 27 2" xfId="5562" xr:uid="{8178E1F0-5F67-4F9A-98E2-3D3E7EE20BCB}"/>
    <cellStyle name="Accent4 27 3" xfId="14955" xr:uid="{381E9CC0-2F45-466A-AEBE-AB682D3E7035}"/>
    <cellStyle name="Accent4 28" xfId="2480" xr:uid="{151C85A9-F6B9-4061-844F-AE9737745E01}"/>
    <cellStyle name="Accent4 28 2" xfId="5561" xr:uid="{1C136390-024C-493C-B15E-A83E90E10BA1}"/>
    <cellStyle name="Accent4 28 3" xfId="14956" xr:uid="{7EFB9B5F-4E3C-44F1-86FD-FB543DDC2F61}"/>
    <cellStyle name="Accent4 29" xfId="2481" xr:uid="{19D76C2B-2B58-485D-B3B4-95C5E7E505BA}"/>
    <cellStyle name="Accent4 29 2" xfId="5560" xr:uid="{CB4E5054-5653-40F7-A62C-631D03AE89D9}"/>
    <cellStyle name="Accent4 29 3" xfId="14957" xr:uid="{029D3E36-9982-42DE-8A5C-30A96BDC04DD}"/>
    <cellStyle name="Accent4 3" xfId="2482" xr:uid="{FBC9F363-E261-4393-80F4-C86C20A069F3}"/>
    <cellStyle name="Accent4 3 2" xfId="4935" xr:uid="{41CF42C1-FF7E-4B49-BF61-3A5534471C58}"/>
    <cellStyle name="Accent4 3 3" xfId="14958" xr:uid="{5E23348B-43B8-4F6C-931E-77F973E212E0}"/>
    <cellStyle name="Accent4 3 4" xfId="18407" xr:uid="{E28CCC0E-05ED-4324-928A-066BF569178D}"/>
    <cellStyle name="Accent4 30" xfId="2483" xr:uid="{31A6EEAF-8D91-408A-954C-CB8385A5A54E}"/>
    <cellStyle name="Accent4 30 2" xfId="5559" xr:uid="{ADB80969-4556-409A-BBB5-5D34918B1509}"/>
    <cellStyle name="Accent4 30 3" xfId="14959" xr:uid="{57858BC6-A4B1-49DD-95B9-5A2A5B429C28}"/>
    <cellStyle name="Accent4 31" xfId="2484" xr:uid="{B23C7E99-35D3-4E16-BEA7-4751C4EC8A50}"/>
    <cellStyle name="Accent4 31 2" xfId="5558" xr:uid="{6B78C661-10D7-4C64-BD06-E9D1AD10A850}"/>
    <cellStyle name="Accent4 31 3" xfId="14960" xr:uid="{3CEADFA2-5059-4A65-A8AD-774125C3F3D9}"/>
    <cellStyle name="Accent4 32" xfId="2485" xr:uid="{843A4C98-0CCC-40A5-BCCC-72C0CDFC3ADC}"/>
    <cellStyle name="Accent4 32 2" xfId="5557" xr:uid="{46F1D023-F329-477F-9592-64C88BCC968F}"/>
    <cellStyle name="Accent4 32 3" xfId="14961" xr:uid="{AF914A65-6328-4184-AECE-A06FFDC89642}"/>
    <cellStyle name="Accent4 33" xfId="2486" xr:uid="{59883BE5-D4C6-4FEC-92B1-226790919636}"/>
    <cellStyle name="Accent4 33 2" xfId="5556" xr:uid="{A9DBE960-8092-4D52-9CD2-2D97E3A5CB1A}"/>
    <cellStyle name="Accent4 33 3" xfId="14962" xr:uid="{26DD7E32-7231-4B76-B98E-EAF8E60D956F}"/>
    <cellStyle name="Accent4 34" xfId="2487" xr:uid="{C86A0A79-7E62-4BDC-8137-B055310B65E0}"/>
    <cellStyle name="Accent4 34 2" xfId="5555" xr:uid="{E47CA6F2-4DA9-42F1-898D-D7EC626D26FA}"/>
    <cellStyle name="Accent4 34 3" xfId="14963" xr:uid="{F98798C9-DD1B-405E-93CA-4AD51C13533B}"/>
    <cellStyle name="Accent4 35" xfId="2488" xr:uid="{2ABF0599-2E27-4AB2-BD33-29378E3FC3F7}"/>
    <cellStyle name="Accent4 35 2" xfId="5554" xr:uid="{83546653-C20A-4F15-A423-E9ADB48FE37B}"/>
    <cellStyle name="Accent4 35 3" xfId="14964" xr:uid="{2A780D0B-9FE1-4840-8705-1B9DD5270E22}"/>
    <cellStyle name="Accent4 36" xfId="2489" xr:uid="{8CD9BE28-0029-4755-BFAD-1A38139FE21A}"/>
    <cellStyle name="Accent4 36 2" xfId="5553" xr:uid="{880B7BDB-C0A6-4DAD-8740-6EA4797FFC69}"/>
    <cellStyle name="Accent4 36 3" xfId="14965" xr:uid="{8219134A-E1AC-4660-9860-C2A5C6E53790}"/>
    <cellStyle name="Accent4 37" xfId="2490" xr:uid="{65E4AB2F-CD31-4917-975C-B7C1593D604C}"/>
    <cellStyle name="Accent4 37 2" xfId="5552" xr:uid="{DBC508B8-7B14-44EF-9246-2CD4ABDF2361}"/>
    <cellStyle name="Accent4 37 3" xfId="14966" xr:uid="{FAE7E00C-A935-4D7A-AD0F-523E962D1339}"/>
    <cellStyle name="Accent4 38" xfId="2491" xr:uid="{3D9AAF34-254F-4E1C-B009-9CE894F293DA}"/>
    <cellStyle name="Accent4 38 2" xfId="5551" xr:uid="{39E11705-402F-43F8-AEA4-342729A66659}"/>
    <cellStyle name="Accent4 38 3" xfId="14967" xr:uid="{81CE611C-124C-4538-B9BB-FF9B63A20F96}"/>
    <cellStyle name="Accent4 39" xfId="2492" xr:uid="{9966820C-E657-49AF-A230-7E7B9F489318}"/>
    <cellStyle name="Accent4 39 2" xfId="5550" xr:uid="{928B0B4B-534F-4C80-B193-45FFEE354ECC}"/>
    <cellStyle name="Accent4 39 3" xfId="14968" xr:uid="{A0ADC5B1-686F-472F-AF1D-B231415DEA2A}"/>
    <cellStyle name="Accent4 4" xfId="171" xr:uid="{873F7B14-1957-4388-8021-088A54FBC68A}"/>
    <cellStyle name="Accent4 4 2" xfId="2493" xr:uid="{6EA2FBAF-8293-4799-ACD7-DF7443AF7EDE}"/>
    <cellStyle name="Accent4 4 2 2" xfId="20445" xr:uid="{4C20C7EC-528F-4349-AEA1-FCF3F01BD74C}"/>
    <cellStyle name="Accent4 4 3" xfId="4695" xr:uid="{78569E84-290D-41DE-B7BB-397523D683C9}"/>
    <cellStyle name="Accent4 4 4" xfId="14969" xr:uid="{0E1815A0-16E9-4FF0-AA5A-DB67F77E8783}"/>
    <cellStyle name="Accent4 40" xfId="2494" xr:uid="{AE595182-63D4-46AD-9D4D-303DA10F97F7}"/>
    <cellStyle name="Accent4 40 2" xfId="5549" xr:uid="{DB9E86FF-281C-44F6-99A2-28B3148FF185}"/>
    <cellStyle name="Accent4 40 3" xfId="14970" xr:uid="{80109A49-990C-4DE2-9429-EC1728FCE29D}"/>
    <cellStyle name="Accent4 41" xfId="2495" xr:uid="{B39A721B-E055-418A-905F-FE8BCF5E3FE3}"/>
    <cellStyle name="Accent4 41 2" xfId="5548" xr:uid="{9154FB0C-D1F4-4471-AFE8-12A1204BD255}"/>
    <cellStyle name="Accent4 41 3" xfId="14971" xr:uid="{1D42EB37-B260-43D4-8571-B1FD7241C606}"/>
    <cellStyle name="Accent4 42" xfId="2496" xr:uid="{D703215D-D2D1-4061-990C-F83BBC2FC950}"/>
    <cellStyle name="Accent4 42 2" xfId="5547" xr:uid="{1E2F75E1-CCEC-4FF8-BF5F-134C503B6A2C}"/>
    <cellStyle name="Accent4 43" xfId="2497" xr:uid="{0C39C213-89B2-421B-BB39-F9194EA7E6C6}"/>
    <cellStyle name="Accent4 43 2" xfId="5541" xr:uid="{08E3591B-5EC1-40CF-9381-E406B7087C98}"/>
    <cellStyle name="Accent4 44" xfId="2498" xr:uid="{0CAE4C94-222F-464E-B1F3-BF0361911D47}"/>
    <cellStyle name="Accent4 44 2" xfId="5546" xr:uid="{F971DDB7-E410-4334-947B-85C9567C4680}"/>
    <cellStyle name="Accent4 45" xfId="2499" xr:uid="{0A463501-9457-44B0-8073-1803F5AFF853}"/>
    <cellStyle name="Accent4 45 2" xfId="5545" xr:uid="{E6CC44E9-6AD6-4E29-9702-0E82DAD22118}"/>
    <cellStyle name="Accent4 46" xfId="2500" xr:uid="{751D66F1-FE26-4010-A72C-6837A8036C7A}"/>
    <cellStyle name="Accent4 46 2" xfId="8069" xr:uid="{4F5F7D7B-6A97-434B-A62A-1AC1AAA52E25}"/>
    <cellStyle name="Accent4 47" xfId="2501" xr:uid="{D46FB8A8-0383-459B-BD3D-8805D4195BD2}"/>
    <cellStyle name="Accent4 47 2" xfId="8270" xr:uid="{8E007C98-7113-4828-B92C-5F830EA94E76}"/>
    <cellStyle name="Accent4 48" xfId="2502" xr:uid="{659A6D03-8154-4A2D-A52D-71F8F533577F}"/>
    <cellStyle name="Accent4 48 2" xfId="6557" xr:uid="{3A8B4225-C34C-4D3E-9151-39FE16DC59EE}"/>
    <cellStyle name="Accent4 49" xfId="2503" xr:uid="{A17D0343-E1F5-4EAA-9F16-C1C7EF08A896}"/>
    <cellStyle name="Accent4 5" xfId="2504" xr:uid="{7420EB13-8611-48F8-9AC6-77C858007C14}"/>
    <cellStyle name="Accent4 5 2" xfId="4562" xr:uid="{99C5B772-ABD3-45B2-B8C3-ECF97B76040E}"/>
    <cellStyle name="Accent4 5 3" xfId="14972" xr:uid="{830FE686-5054-409B-ACD7-872BB9124F4D}"/>
    <cellStyle name="Accent4 50" xfId="2505" xr:uid="{5564D76A-07B5-4975-B842-440E5A21705A}"/>
    <cellStyle name="Accent4 51" xfId="2506" xr:uid="{A53BE2E7-C3A7-4284-856C-F18A72A323FA}"/>
    <cellStyle name="Accent4 52" xfId="2507" xr:uid="{B0A0DB91-6920-4F9C-8D4A-5DA1DB967615}"/>
    <cellStyle name="Accent4 53" xfId="2508" xr:uid="{0E170233-5D75-427F-806B-8D83FDC3445B}"/>
    <cellStyle name="Accent4 54" xfId="2509" xr:uid="{E696E8A0-BAB0-48A8-9E27-0AE4E07BC40E}"/>
    <cellStyle name="Accent4 55" xfId="2510" xr:uid="{5CCE2D2C-31F4-442A-AB84-FF9F8DEF2491}"/>
    <cellStyle name="Accent4 56" xfId="10271" xr:uid="{3222D10E-D584-4326-9681-4DFCB1665452}"/>
    <cellStyle name="Accent4 6" xfId="2511" xr:uid="{A9589EE9-B9A6-4697-BF17-0FD77F70E613}"/>
    <cellStyle name="Accent4 6 2" xfId="4533" xr:uid="{5982F034-D45D-4087-ABE7-C545C3F1B94B}"/>
    <cellStyle name="Accent4 6 3" xfId="14973" xr:uid="{B8F5127A-0A7C-42B1-9ACE-F474A9BB7831}"/>
    <cellStyle name="Accent4 7" xfId="2512" xr:uid="{DF79E8C0-F2DB-41C0-818D-C31E085507C0}"/>
    <cellStyle name="Accent4 7 2" xfId="4497" xr:uid="{4453CC45-65D5-4E6A-ACC6-189DDBC8EEAD}"/>
    <cellStyle name="Accent4 7 3" xfId="14974" xr:uid="{5AEB40FF-E1BF-4576-A0CC-50DD29445850}"/>
    <cellStyle name="Accent4 8" xfId="2513" xr:uid="{E44C70E5-91E9-4440-BF83-6E5AD290B4FF}"/>
    <cellStyle name="Accent4 8 2" xfId="4459" xr:uid="{F34F345D-2907-4DEC-B7EF-483F56E0FD81}"/>
    <cellStyle name="Accent4 8 3" xfId="14975" xr:uid="{9F2E15CD-3E3D-4E86-A8A1-8070B49CF6BF}"/>
    <cellStyle name="Accent4 9" xfId="2514" xr:uid="{A0365EC7-C148-490E-B1B6-584FC45E5EBD}"/>
    <cellStyle name="Accent4 9 2" xfId="4447" xr:uid="{F2516A1E-B7DA-4ABD-B2AC-C59E53420ECE}"/>
    <cellStyle name="Accent4 9 3" xfId="14976" xr:uid="{9EC6353F-2EC7-40C3-90AC-4796F1145702}"/>
    <cellStyle name="Accent5" xfId="4208" builtinId="45" customBuiltin="1"/>
    <cellStyle name="Accent5 10" xfId="2515" xr:uid="{F261FA2F-10D2-4ECF-A9D4-8ED0285A1455}"/>
    <cellStyle name="Accent5 10 2" xfId="7701" xr:uid="{D1341C4B-3714-4C5B-A4A5-0A48A71641FE}"/>
    <cellStyle name="Accent5 10 3" xfId="14977" xr:uid="{F7A6F449-C1DD-40B7-AFBE-F2A03C0DC122}"/>
    <cellStyle name="Accent5 11" xfId="2516" xr:uid="{6556CDAA-C3D0-4A8C-B8E2-FAD9FAC89E2B}"/>
    <cellStyle name="Accent5 11 2" xfId="6485" xr:uid="{3D2EF905-07E3-4259-83D1-68288A66E2DE}"/>
    <cellStyle name="Accent5 11 3" xfId="14978" xr:uid="{AF3A2288-E416-45A3-B9CC-41EC4F9FDD85}"/>
    <cellStyle name="Accent5 12" xfId="2517" xr:uid="{BBE4B294-0227-43DC-A00F-01B7C1A23BB3}"/>
    <cellStyle name="Accent5 12 2" xfId="6445" xr:uid="{A5B1043A-3E21-404C-AB9E-B234D7867FC0}"/>
    <cellStyle name="Accent5 12 3" xfId="14979" xr:uid="{EBBEB792-3E00-4AA9-9693-E2F71CFA76D1}"/>
    <cellStyle name="Accent5 13" xfId="2518" xr:uid="{B5A3AB61-2816-4314-B93E-C4A3A1004C6E}"/>
    <cellStyle name="Accent5 13 2" xfId="6408" xr:uid="{E12CC1C1-E072-4AAE-AF38-17EA556CCB2C}"/>
    <cellStyle name="Accent5 13 3" xfId="14980" xr:uid="{8DB6CEB0-1997-4DEC-907F-7FE67A7EF838}"/>
    <cellStyle name="Accent5 14" xfId="2519" xr:uid="{AB532006-9016-4D6E-AB1F-CFCE1A11B8E0}"/>
    <cellStyle name="Accent5 14 2" xfId="6376" xr:uid="{7E8C2F07-762D-4153-90DC-DCAE80603ECD}"/>
    <cellStyle name="Accent5 14 3" xfId="14981" xr:uid="{45F784BC-981D-4D24-96AE-6727C9634DEB}"/>
    <cellStyle name="Accent5 15" xfId="2520" xr:uid="{79C903C9-E78F-4FED-9330-6439F8C2B1FB}"/>
    <cellStyle name="Accent5 15 2" xfId="6354" xr:uid="{C1897E3D-99D3-4FDA-A882-99545EDFFF72}"/>
    <cellStyle name="Accent5 15 3" xfId="14982" xr:uid="{ED93E850-FEA6-463D-9CE5-86E760019E99}"/>
    <cellStyle name="Accent5 16" xfId="2521" xr:uid="{53679453-13C9-4E1E-A483-EF1832FE985B}"/>
    <cellStyle name="Accent5 16 2" xfId="6317" xr:uid="{4AB95586-54E0-4551-A199-4AA06309AC18}"/>
    <cellStyle name="Accent5 16 3" xfId="14983" xr:uid="{0BE89A48-C5E9-4714-B797-154ECB44A936}"/>
    <cellStyle name="Accent5 17" xfId="2522" xr:uid="{6BDAFC80-1F1E-4723-A7A9-EB876917AD50}"/>
    <cellStyle name="Accent5 17 2" xfId="6278" xr:uid="{EBD8787F-DD48-4B02-80F6-602506C60560}"/>
    <cellStyle name="Accent5 17 3" xfId="14984" xr:uid="{EDBF5743-D02D-4F82-880B-C41DE722FB2B}"/>
    <cellStyle name="Accent5 18" xfId="2523" xr:uid="{0524D4A4-4BA2-428D-888B-723E34E56AED}"/>
    <cellStyle name="Accent5 18 2" xfId="6240" xr:uid="{AA9B8D27-6411-4A22-98BF-C103A9BCC4E1}"/>
    <cellStyle name="Accent5 18 3" xfId="14985" xr:uid="{CFDF8C99-D710-45BE-B425-2C987C997E65}"/>
    <cellStyle name="Accent5 19" xfId="2524" xr:uid="{F692B98A-6230-411A-943D-DE114DAD51D5}"/>
    <cellStyle name="Accent5 19 2" xfId="6202" xr:uid="{64A2B8EE-E367-4B15-AD1C-A383A7C60779}"/>
    <cellStyle name="Accent5 19 3" xfId="14986" xr:uid="{D4035CCF-9A65-4550-AE47-86C0A5EA998F}"/>
    <cellStyle name="Accent5 2" xfId="172" xr:uid="{89369A3D-262A-492F-9371-E82D027EDF96}"/>
    <cellStyle name="Accent5 2 10" xfId="14987" xr:uid="{15209CD8-4DFE-425C-B7A2-E9AC5D7BA45C}"/>
    <cellStyle name="Accent5 2 11" xfId="18408" xr:uid="{D73592E6-2EAE-47D8-9DDF-67FB2F839EB7}"/>
    <cellStyle name="Accent5 2 2" xfId="173" xr:uid="{1C996561-EEA9-4998-AD24-D19E5936B7DE}"/>
    <cellStyle name="Accent5 2 2 2" xfId="14988" xr:uid="{482A98CB-F4AE-435B-82F9-C1AB8BCC1F52}"/>
    <cellStyle name="Accent5 2 2 2 2" xfId="21386" xr:uid="{37686B58-80C5-4860-B940-E01C2D601266}"/>
    <cellStyle name="Accent5 2 2 3" xfId="18409" xr:uid="{97E28938-3D39-4F68-9720-8FA548B15508}"/>
    <cellStyle name="Accent5 2 3" xfId="174" xr:uid="{6C503CE6-B5DF-4624-A82E-5F3763ABDCFB}"/>
    <cellStyle name="Accent5 2 3 2" xfId="14989" xr:uid="{67BF9753-46BD-43BF-A81B-5DD0947846D5}"/>
    <cellStyle name="Accent5 2 4" xfId="2525" xr:uid="{552645BE-B405-46FC-954D-DFACF6EF7C35}"/>
    <cellStyle name="Accent5 2 4 2" xfId="14990" xr:uid="{E60325D8-FFBF-41D0-9F54-021FF8D8A8D1}"/>
    <cellStyle name="Accent5 2 4 3" xfId="18410" xr:uid="{22AC2D90-12D0-4A8D-8AEE-AE81355B53D8}"/>
    <cellStyle name="Accent5 2 5" xfId="7263" xr:uid="{CE99FCFA-D160-4BB7-9032-B0A4991FC7FE}"/>
    <cellStyle name="Accent5 2 5 2" xfId="14991" xr:uid="{CD9EBF73-1F98-4884-9AAB-EEA4755A29D2}"/>
    <cellStyle name="Accent5 2 6" xfId="14992" xr:uid="{08CCA10B-35E9-4BD7-951D-A9CFFE6150F1}"/>
    <cellStyle name="Accent5 2 7" xfId="14993" xr:uid="{344E372A-6F83-42C8-8F86-65873B47F8D8}"/>
    <cellStyle name="Accent5 2 8" xfId="14994" xr:uid="{6CEEAA17-83FE-41AE-A7CE-E10B96827E07}"/>
    <cellStyle name="Accent5 2 9" xfId="14995" xr:uid="{06B3791B-C914-44E0-8E2B-360A073A369A}"/>
    <cellStyle name="Accent5 2_Detail Cash flow" xfId="14996" xr:uid="{D1D14653-0106-43ED-9E56-F7B020F7C474}"/>
    <cellStyle name="Accent5 20" xfId="2526" xr:uid="{1EE136D8-9AD2-4843-ACD0-EAB30114476D}"/>
    <cellStyle name="Accent5 20 2" xfId="6163" xr:uid="{8BC43B67-5142-4946-9A27-D2D70F0D683B}"/>
    <cellStyle name="Accent5 20 3" xfId="14997" xr:uid="{2087522F-5066-4171-91D9-6F5FF3D35297}"/>
    <cellStyle name="Accent5 21" xfId="2527" xr:uid="{B72EF907-BF9F-4C76-9F6C-0DD2945FF08F}"/>
    <cellStyle name="Accent5 21 2" xfId="5544" xr:uid="{171C9658-0BA7-4293-A952-AAE9410F987C}"/>
    <cellStyle name="Accent5 21 3" xfId="14998" xr:uid="{4B31142C-0C6A-46A0-8225-3D199298C25E}"/>
    <cellStyle name="Accent5 22" xfId="2528" xr:uid="{F8D9185E-F9A7-4D76-876B-B7577B9DEA4D}"/>
    <cellStyle name="Accent5 22 2" xfId="5543" xr:uid="{6C9FD61B-7772-4A00-A29E-3272B885385E}"/>
    <cellStyle name="Accent5 22 3" xfId="14999" xr:uid="{634B9E13-6493-4C1E-BD4B-54BD25BBA1CC}"/>
    <cellStyle name="Accent5 23" xfId="2529" xr:uid="{10E92274-826A-420C-9EE2-0937ED7610A8}"/>
    <cellStyle name="Accent5 23 2" xfId="4313" xr:uid="{AF8D07DE-D7C6-49D5-9A06-EEE9EA643927}"/>
    <cellStyle name="Accent5 23 3" xfId="15000" xr:uid="{D3DCB8EE-6739-46C5-878E-DA568558FDBA}"/>
    <cellStyle name="Accent5 24" xfId="2530" xr:uid="{DCAC8EFA-716F-405C-BF8B-78C9E0EE47E9}"/>
    <cellStyle name="Accent5 24 2" xfId="5542" xr:uid="{715564A1-A662-48C1-8959-3318395FECE0}"/>
    <cellStyle name="Accent5 24 3" xfId="15001" xr:uid="{AF4ACF6C-5C33-4987-AA9C-62CF12AAD5B2}"/>
    <cellStyle name="Accent5 25" xfId="2531" xr:uid="{FF1998DC-2F73-4E9C-B97D-6A6F4866FA2B}"/>
    <cellStyle name="Accent5 25 2" xfId="4312" xr:uid="{823572B3-5928-4D01-8091-AE0456DB4AEE}"/>
    <cellStyle name="Accent5 25 3" xfId="15002" xr:uid="{4F72BA88-8FF4-4D7B-B5B4-2E49FC4B7263}"/>
    <cellStyle name="Accent5 26" xfId="2532" xr:uid="{10038E47-0D12-465E-A3A8-008A047755CD}"/>
    <cellStyle name="Accent5 26 2" xfId="4311" xr:uid="{9A09D646-9FF8-4699-9940-0C0C728C4D51}"/>
    <cellStyle name="Accent5 26 3" xfId="15003" xr:uid="{B20C4B30-4B21-4687-BE64-B0B638144482}"/>
    <cellStyle name="Accent5 27" xfId="2533" xr:uid="{0A6A8A8D-3479-467B-938F-640A1844909D}"/>
    <cellStyle name="Accent5 27 2" xfId="5540" xr:uid="{5A81D406-9176-4522-A84D-4C016E473C2E}"/>
    <cellStyle name="Accent5 27 3" xfId="15004" xr:uid="{FBCBA8FB-643C-408E-9F6A-8FA17AC28CC6}"/>
    <cellStyle name="Accent5 28" xfId="2534" xr:uid="{ADE45D0B-7C54-4431-8054-96DD1DC7B7AA}"/>
    <cellStyle name="Accent5 28 2" xfId="5539" xr:uid="{287B50EC-5E11-4C72-BEBB-27A040DD925C}"/>
    <cellStyle name="Accent5 28 3" xfId="15005" xr:uid="{E736C50A-2ADB-4E65-A09A-5E0FF62AB637}"/>
    <cellStyle name="Accent5 29" xfId="2535" xr:uid="{EC70A95A-6F19-4B37-807D-A511A1A008CA}"/>
    <cellStyle name="Accent5 29 2" xfId="5538" xr:uid="{E7996464-09AB-48BD-A472-1A37FE1040B0}"/>
    <cellStyle name="Accent5 29 3" xfId="15006" xr:uid="{1446B6A9-2146-417E-B5BD-0D3140E91F45}"/>
    <cellStyle name="Accent5 3" xfId="2536" xr:uid="{08E20766-951E-4062-8964-CE2096BA1711}"/>
    <cellStyle name="Accent5 3 2" xfId="4931" xr:uid="{4B0A1605-A0DE-4905-BE58-4A92C86C19CA}"/>
    <cellStyle name="Accent5 3 3" xfId="15007" xr:uid="{19551131-6D95-48B4-8090-77AA7D077255}"/>
    <cellStyle name="Accent5 3 4" xfId="18411" xr:uid="{9BF0F746-336C-4831-A584-A5DF7B26B490}"/>
    <cellStyle name="Accent5 30" xfId="2537" xr:uid="{9B3EF235-214D-46AF-97EE-F6CCB73242F3}"/>
    <cellStyle name="Accent5 30 2" xfId="5537" xr:uid="{0970B099-D55B-40DC-804C-66CB6E9B0344}"/>
    <cellStyle name="Accent5 30 3" xfId="15008" xr:uid="{BC74C26E-B833-4444-BE2E-937555F9441F}"/>
    <cellStyle name="Accent5 31" xfId="2538" xr:uid="{4C32B68A-589C-4816-8F7E-FF16BF4DB801}"/>
    <cellStyle name="Accent5 31 2" xfId="5536" xr:uid="{14527FEC-0F2D-4AEE-947C-522E462F672C}"/>
    <cellStyle name="Accent5 31 3" xfId="15009" xr:uid="{88BCDED8-1974-4EB6-9765-8D4421A81D8A}"/>
    <cellStyle name="Accent5 32" xfId="2539" xr:uid="{F3C25C66-812B-4269-9E4D-3B4D452C361B}"/>
    <cellStyle name="Accent5 32 2" xfId="5535" xr:uid="{84A5E894-89C4-4D16-B5D8-2CE90C478676}"/>
    <cellStyle name="Accent5 32 3" xfId="15010" xr:uid="{ADC9A716-95D5-48EA-9BF1-6B52E2219AF4}"/>
    <cellStyle name="Accent5 33" xfId="2540" xr:uid="{C656CAA6-2944-4DED-930A-58EA734214A7}"/>
    <cellStyle name="Accent5 33 2" xfId="5534" xr:uid="{58BF1AF2-A1A8-4B85-8665-E5D79F138D19}"/>
    <cellStyle name="Accent5 33 3" xfId="15011" xr:uid="{DE37E229-C1A4-447C-A7D0-77BDA08F2EA3}"/>
    <cellStyle name="Accent5 34" xfId="2541" xr:uid="{582730C8-7E3B-4CCA-9299-3A5DD81422A4}"/>
    <cellStyle name="Accent5 34 2" xfId="5533" xr:uid="{2F48ECED-3828-4F57-A272-9CA44240C2E4}"/>
    <cellStyle name="Accent5 34 3" xfId="15012" xr:uid="{DC4ABA9B-DAFA-49E0-A411-727E0B332DD1}"/>
    <cellStyle name="Accent5 35" xfId="2542" xr:uid="{169B3DF2-9B8C-4C6A-A50A-795D3CBBC9A4}"/>
    <cellStyle name="Accent5 35 2" xfId="5532" xr:uid="{E69F61B5-E4AF-4BA7-9C43-3CACFCF4C6B2}"/>
    <cellStyle name="Accent5 35 3" xfId="15013" xr:uid="{C77BC5A4-AB6C-4495-BAC8-D4E0132F1674}"/>
    <cellStyle name="Accent5 36" xfId="2543" xr:uid="{67E4C5CD-D264-46E0-8BFE-64F0E126B066}"/>
    <cellStyle name="Accent5 36 2" xfId="5531" xr:uid="{6BD52DF3-C425-441B-97AE-3D5DD1CB2C29}"/>
    <cellStyle name="Accent5 36 3" xfId="15014" xr:uid="{4421585B-2999-4662-B504-901915844735}"/>
    <cellStyle name="Accent5 37" xfId="2544" xr:uid="{7BC3DDE8-93D4-42D9-8D2D-EF19B515F001}"/>
    <cellStyle name="Accent5 37 2" xfId="5530" xr:uid="{11F8B5B4-4C8D-484A-BA18-C313DB63BE02}"/>
    <cellStyle name="Accent5 37 3" xfId="15015" xr:uid="{97EF1FE7-4BE2-4278-86AA-C0F6CD467AD3}"/>
    <cellStyle name="Accent5 38" xfId="2545" xr:uid="{8DC58434-F933-40EC-A00E-537F16723305}"/>
    <cellStyle name="Accent5 38 2" xfId="5529" xr:uid="{1CD76C9F-5A69-4F3A-BD4C-9366B6644D30}"/>
    <cellStyle name="Accent5 38 3" xfId="15016" xr:uid="{6F75ED69-4B02-4572-AE4F-5D2C52A02C09}"/>
    <cellStyle name="Accent5 39" xfId="2546" xr:uid="{0E39E789-A5D4-4CE7-A60B-E44490401843}"/>
    <cellStyle name="Accent5 39 2" xfId="5528" xr:uid="{C3F46882-B2E8-45D3-BEE7-3749E038482E}"/>
    <cellStyle name="Accent5 39 3" xfId="15017" xr:uid="{B7D76FC5-9527-4471-9F9A-03906CC89FEA}"/>
    <cellStyle name="Accent5 4" xfId="175" xr:uid="{C872A8A4-15E2-438E-937E-E820AE4764B4}"/>
    <cellStyle name="Accent5 4 2" xfId="2547" xr:uid="{6E73D570-4F5A-45DD-ACB8-57BACBF4D52C}"/>
    <cellStyle name="Accent5 4 2 2" xfId="20446" xr:uid="{E343D89C-08F2-49BC-B980-6039BDBE515C}"/>
    <cellStyle name="Accent5 4 3" xfId="4694" xr:uid="{CD13FE0C-6D5B-401E-BF1F-59155B89DB1B}"/>
    <cellStyle name="Accent5 4 4" xfId="15018" xr:uid="{9FD1E3EE-0C4D-49D3-9258-499719D4EFBF}"/>
    <cellStyle name="Accent5 40" xfId="2548" xr:uid="{39A910BC-819A-4C8B-9C53-665BF4DBAC53}"/>
    <cellStyle name="Accent5 40 2" xfId="5527" xr:uid="{CF2FF5D3-89D7-4EAA-9453-094CDB97D5FB}"/>
    <cellStyle name="Accent5 40 3" xfId="15019" xr:uid="{1A224CB5-F895-475E-848F-04BFBF02D62E}"/>
    <cellStyle name="Accent5 41" xfId="2549" xr:uid="{85E10CAE-08AA-40FB-A669-267CF2F474B6}"/>
    <cellStyle name="Accent5 41 2" xfId="5526" xr:uid="{8BE59952-ED5C-4180-A5E5-4703E68AC0E5}"/>
    <cellStyle name="Accent5 41 3" xfId="15020" xr:uid="{B925B72A-0F12-4222-8CAE-C82B43BCE74E}"/>
    <cellStyle name="Accent5 42" xfId="2550" xr:uid="{D626737B-620B-4B01-925E-0ABC4117F1FB}"/>
    <cellStyle name="Accent5 42 2" xfId="5525" xr:uid="{00714759-AB45-493A-B632-35E2291E7494}"/>
    <cellStyle name="Accent5 43" xfId="2551" xr:uid="{E41B817E-F049-4D8A-A427-8018B9790CE1}"/>
    <cellStyle name="Accent5 43 2" xfId="5524" xr:uid="{8FBB909C-F9A9-42D6-840C-6A4D75BE882E}"/>
    <cellStyle name="Accent5 44" xfId="2552" xr:uid="{6F2F89CB-DFA0-4DE2-A2C0-CB52A9C19B56}"/>
    <cellStyle name="Accent5 44 2" xfId="5523" xr:uid="{E6AF8312-A50B-41C7-880D-9488B02B7E2B}"/>
    <cellStyle name="Accent5 45" xfId="2553" xr:uid="{B99E2693-0FC6-4ADC-A8DA-7EC8AB3529B5}"/>
    <cellStyle name="Accent5 45 2" xfId="5522" xr:uid="{F4D9E4DA-1764-42B9-BACC-2BAF7A9663B0}"/>
    <cellStyle name="Accent5 46" xfId="2554" xr:uid="{C23BCD10-706C-4483-9FFD-764F766A3FB5}"/>
    <cellStyle name="Accent5 46 2" xfId="8070" xr:uid="{69D4DDB8-9975-4008-A843-8041DA03D52D}"/>
    <cellStyle name="Accent5 47" xfId="2555" xr:uid="{47CEA8CD-9021-4675-B2AC-88B06777FA4E}"/>
    <cellStyle name="Accent5 47 2" xfId="8274" xr:uid="{5880470D-728E-42B0-8EAD-58A3ED041268}"/>
    <cellStyle name="Accent5 48" xfId="2556" xr:uid="{570A8B14-6999-469F-BDDE-11F6258D8A6C}"/>
    <cellStyle name="Accent5 48 2" xfId="6556" xr:uid="{ED893EA6-1B3A-4305-A0FF-DBC1FA2B8ABC}"/>
    <cellStyle name="Accent5 49" xfId="2557" xr:uid="{8CDBD7D5-2B1C-43D1-B514-CD929C617162}"/>
    <cellStyle name="Accent5 5" xfId="2558" xr:uid="{D433E0C2-3C88-455A-88F1-03F0EF9EA0C3}"/>
    <cellStyle name="Accent5 5 2" xfId="4570" xr:uid="{FEAB2473-726B-47FC-9B00-5AC0B9A1C541}"/>
    <cellStyle name="Accent5 5 3" xfId="15021" xr:uid="{635FE869-2312-49CC-B21C-1BE35962D322}"/>
    <cellStyle name="Accent5 50" xfId="2559" xr:uid="{3961133D-C32F-41B0-A2D9-743A3E50E1D4}"/>
    <cellStyle name="Accent5 51" xfId="2560" xr:uid="{CEE15565-CF22-4189-AE7B-880511CDEF3D}"/>
    <cellStyle name="Accent5 52" xfId="2561" xr:uid="{96905AEB-84DE-46D1-A7B6-D0A402236EFC}"/>
    <cellStyle name="Accent5 53" xfId="2562" xr:uid="{9054BB1D-006A-4CEE-BFDB-71FF58DD2908}"/>
    <cellStyle name="Accent5 54" xfId="2563" xr:uid="{FD5EB45B-9B49-4B6E-A25E-6AB6C621A375}"/>
    <cellStyle name="Accent5 55" xfId="2564" xr:uid="{CD89FEE7-3513-40D0-8DBF-116214258024}"/>
    <cellStyle name="Accent5 56" xfId="10272" xr:uid="{9E00F8C9-E14C-49B0-9F0A-9B0E1116FF2F}"/>
    <cellStyle name="Accent5 6" xfId="2565" xr:uid="{5AFFEC25-AC8C-416A-8499-96FBFA66545F}"/>
    <cellStyle name="Accent5 6 2" xfId="4530" xr:uid="{9A2DC848-94F0-46FE-AAC3-EFADA07EC5F9}"/>
    <cellStyle name="Accent5 6 3" xfId="15022" xr:uid="{D145789E-9E09-47E6-9145-C6B9E4688B80}"/>
    <cellStyle name="Accent5 7" xfId="2566" xr:uid="{2CAFD75A-FCFA-44F0-835A-00FE223DCB69}"/>
    <cellStyle name="Accent5 7 2" xfId="4494" xr:uid="{1B8B2DFC-1B81-479E-B7F5-A3C8C0E8C241}"/>
    <cellStyle name="Accent5 7 3" xfId="15023" xr:uid="{6D809E26-B6EF-4F1E-9A59-F81FB5C77EC6}"/>
    <cellStyle name="Accent5 8" xfId="2567" xr:uid="{CD66D8BB-388F-4C66-85DA-4F28EFE4AB0D}"/>
    <cellStyle name="Accent5 8 2" xfId="7595" xr:uid="{9AB3B2BD-B3D5-4C93-B723-02885C29D90E}"/>
    <cellStyle name="Accent5 8 3" xfId="15024" xr:uid="{5AA76470-8FA4-47BF-A8AB-999AE44CCA99}"/>
    <cellStyle name="Accent5 9" xfId="2568" xr:uid="{688B0DF9-14ED-4301-AE1C-74B2985812DB}"/>
    <cellStyle name="Accent5 9 2" xfId="7673" xr:uid="{EF882258-E242-4181-AE44-9821F5CEBD70}"/>
    <cellStyle name="Accent5 9 3" xfId="15025" xr:uid="{6D089DAA-6E97-4D92-ADC0-C10C3BAC21B5}"/>
    <cellStyle name="Accent6" xfId="4211" builtinId="49" customBuiltin="1"/>
    <cellStyle name="Accent6 10" xfId="2569" xr:uid="{B24CD123-BEA4-45E9-891A-C209AA813A39}"/>
    <cellStyle name="Accent6 10 2" xfId="7444" xr:uid="{979BB20C-5F5A-4E83-921F-C3E96E40EBC1}"/>
    <cellStyle name="Accent6 10 3" xfId="15026" xr:uid="{371193AF-92FB-4EC9-8378-A586A8C6D00D}"/>
    <cellStyle name="Accent6 11" xfId="2570" xr:uid="{4B2FFCC7-296D-43F6-B0C9-41684B4D100E}"/>
    <cellStyle name="Accent6 11 2" xfId="6481" xr:uid="{0E14E972-B03B-4873-83DA-99A161ACB730}"/>
    <cellStyle name="Accent6 11 3" xfId="15027" xr:uid="{DFF51E01-4D87-498B-86E5-D5E2A0BBA9CA}"/>
    <cellStyle name="Accent6 12" xfId="2571" xr:uid="{82D6D165-93B4-4560-8EA4-4EE50E55E94D}"/>
    <cellStyle name="Accent6 12 2" xfId="4409" xr:uid="{B9B33B9C-9D63-48B0-9E76-F0ED2A670479}"/>
    <cellStyle name="Accent6 12 3" xfId="15028" xr:uid="{837369B6-F5E5-40E1-8022-497EBC28918C}"/>
    <cellStyle name="Accent6 13" xfId="2572" xr:uid="{AAD0E9B9-D6D7-4BDA-8841-F99A5A1CA528}"/>
    <cellStyle name="Accent6 13 2" xfId="6404" xr:uid="{3239714B-206E-4085-89C5-BC08D7437B54}"/>
    <cellStyle name="Accent6 13 3" xfId="15029" xr:uid="{F0508B9D-2ED2-49EE-B995-1064E4F9EA73}"/>
    <cellStyle name="Accent6 14" xfId="2573" xr:uid="{93F683DA-544F-45DE-BDDA-7E000E99C5B5}"/>
    <cellStyle name="Accent6 14 2" xfId="4396" xr:uid="{C8F44BA4-D657-4E0E-8ED3-A64BDC36FDD4}"/>
    <cellStyle name="Accent6 14 3" xfId="15030" xr:uid="{F00B99C9-9172-41DD-A98D-E73DA1FBD6B1}"/>
    <cellStyle name="Accent6 15" xfId="2574" xr:uid="{8470D256-53E4-45BB-9BF6-D11D3368D07D}"/>
    <cellStyle name="Accent6 15 2" xfId="6350" xr:uid="{37DAEDBD-F1BF-48DE-A56B-6E3791621A65}"/>
    <cellStyle name="Accent6 15 3" xfId="15031" xr:uid="{3B6A9574-BC3E-4480-BE30-B656CB67CFA2}"/>
    <cellStyle name="Accent6 16" xfId="2575" xr:uid="{2E98C17D-279E-4BEF-A767-BE6EBF099DB1}"/>
    <cellStyle name="Accent6 16 2" xfId="6314" xr:uid="{1A78C1DA-DB9F-43DF-BAD4-EDDA124806A3}"/>
    <cellStyle name="Accent6 16 3" xfId="15032" xr:uid="{2E887851-F4FC-4080-B943-68528087662E}"/>
    <cellStyle name="Accent6 17" xfId="2576" xr:uid="{8767EC81-A87C-402F-A6A8-140006EEC921}"/>
    <cellStyle name="Accent6 17 2" xfId="6274" xr:uid="{14CDB92C-2D1A-476A-8392-727014B1AC38}"/>
    <cellStyle name="Accent6 17 3" xfId="15033" xr:uid="{A8C8A942-9181-4666-9B32-EDBC12009999}"/>
    <cellStyle name="Accent6 18" xfId="2577" xr:uid="{0C84BFED-3077-43F7-97F8-73BA01ECC4DD}"/>
    <cellStyle name="Accent6 18 2" xfId="6237" xr:uid="{BE1DFACD-9EDD-4D1A-ADBB-E5F3E8541651}"/>
    <cellStyle name="Accent6 18 3" xfId="15034" xr:uid="{D24705A9-7B48-4707-84BF-12856FE42B63}"/>
    <cellStyle name="Accent6 19" xfId="2578" xr:uid="{33D777B7-4575-491E-8964-8FCDAF83E31B}"/>
    <cellStyle name="Accent6 19 2" xfId="6198" xr:uid="{16DC921C-7794-41EA-9AA9-880B7B1ECB3D}"/>
    <cellStyle name="Accent6 19 3" xfId="15035" xr:uid="{B1743EF4-0E04-40A8-870B-22BC3F115968}"/>
    <cellStyle name="Accent6 2" xfId="176" xr:uid="{ECC8E78A-5F59-401B-92E7-A738A4A90D6F}"/>
    <cellStyle name="Accent6 2 10" xfId="15036" xr:uid="{5F1CD9AE-C331-4B52-B8FF-799DBBB8AB58}"/>
    <cellStyle name="Accent6 2 11" xfId="18412" xr:uid="{3863D934-7F36-4BC2-82DA-E5A568F52B42}"/>
    <cellStyle name="Accent6 2 2" xfId="177" xr:uid="{297F255A-EE1C-4FEE-86FF-55A68CD0740A}"/>
    <cellStyle name="Accent6 2 2 2" xfId="15037" xr:uid="{70DA8194-0D48-4A78-9DD0-DF1234581F44}"/>
    <cellStyle name="Accent6 2 2 2 2" xfId="21389" xr:uid="{FCD4D4BB-8391-4749-A9B5-2D8D337DBEB4}"/>
    <cellStyle name="Accent6 2 2 3" xfId="18413" xr:uid="{91544BBC-AC4C-4A05-AC85-2C712DC88C1C}"/>
    <cellStyle name="Accent6 2 3" xfId="178" xr:uid="{DAC1A513-8622-474F-A473-D94524C67B4C}"/>
    <cellStyle name="Accent6 2 3 2" xfId="15038" xr:uid="{CB7C535D-38C8-4A8D-8155-53F41012D34C}"/>
    <cellStyle name="Accent6 2 4" xfId="2579" xr:uid="{5636302B-0044-4042-AF22-C884F7D54E4C}"/>
    <cellStyle name="Accent6 2 4 2" xfId="15039" xr:uid="{33586AB1-460E-4A03-B9FF-A693444FE087}"/>
    <cellStyle name="Accent6 2 4 3" xfId="18414" xr:uid="{192DFF8A-86D7-4C61-8D45-C19C71E2FE99}"/>
    <cellStyle name="Accent6 2 5" xfId="7262" xr:uid="{4DA6DF76-B63F-43AD-86F3-1DE38931E94D}"/>
    <cellStyle name="Accent6 2 5 2" xfId="15040" xr:uid="{067C37C1-0535-437B-94E0-E2A93394F3DA}"/>
    <cellStyle name="Accent6 2 6" xfId="15041" xr:uid="{FDE820B5-B463-4C8A-B989-E82F895C9FA0}"/>
    <cellStyle name="Accent6 2 7" xfId="15042" xr:uid="{CD41DA2D-EE6B-43A6-AC0E-E8548F545692}"/>
    <cellStyle name="Accent6 2 8" xfId="15043" xr:uid="{E5285B6D-A908-4642-AFB9-B4B8733867CB}"/>
    <cellStyle name="Accent6 2 9" xfId="15044" xr:uid="{2B2354E7-BFD6-4B51-8AD9-7AEF332B87D0}"/>
    <cellStyle name="Accent6 2_Detail Cash flow" xfId="15045" xr:uid="{882BE2A6-3D1D-445A-8853-8E13546CC684}"/>
    <cellStyle name="Accent6 20" xfId="2580" xr:uid="{77095B76-2F1A-43F4-AACB-6E5CA9304EA0}"/>
    <cellStyle name="Accent6 20 2" xfId="6162" xr:uid="{CCDAA724-1E80-4C33-8F5B-4C31B2F707A2}"/>
    <cellStyle name="Accent6 20 3" xfId="15046" xr:uid="{9BEE28A7-EA68-49BF-AAB1-BFC663EF92A4}"/>
    <cellStyle name="Accent6 21" xfId="2581" xr:uid="{76ACB9CC-5E87-46AE-B000-D4353BFDF533}"/>
    <cellStyle name="Accent6 21 2" xfId="5521" xr:uid="{82999934-8E19-4372-8F11-E85C137619DF}"/>
    <cellStyle name="Accent6 21 3" xfId="15047" xr:uid="{C6C9CCBE-CEB6-48B5-A85D-DB847D829883}"/>
    <cellStyle name="Accent6 22" xfId="2582" xr:uid="{93BA86DA-1CAF-42EE-9794-7D6FE4BD33ED}"/>
    <cellStyle name="Accent6 22 2" xfId="5520" xr:uid="{F8957F52-6B54-453E-A8E1-F926748C0A54}"/>
    <cellStyle name="Accent6 22 3" xfId="15048" xr:uid="{53130AC6-F15F-4497-B5C2-09EC1D1B2EC9}"/>
    <cellStyle name="Accent6 23" xfId="2583" xr:uid="{7D1C10FD-0F0A-474A-96D6-C00A8780D246}"/>
    <cellStyle name="Accent6 23 2" xfId="5519" xr:uid="{2A5300AF-2294-458A-86B7-505ACEA4231A}"/>
    <cellStyle name="Accent6 23 3" xfId="15049" xr:uid="{69A1B20C-3DBA-4614-BFD4-24F4E8C12FC6}"/>
    <cellStyle name="Accent6 24" xfId="2584" xr:uid="{35BDF60C-CB5B-45C1-8642-2F316B0163CE}"/>
    <cellStyle name="Accent6 24 2" xfId="5518" xr:uid="{B9F37771-CFED-4900-A77D-48C23436253D}"/>
    <cellStyle name="Accent6 24 3" xfId="15050" xr:uid="{6F95C498-F08B-429F-9A1E-662279E0BBD1}"/>
    <cellStyle name="Accent6 25" xfId="2585" xr:uid="{148E3CB6-2E28-4DED-9CC6-9A51FB86888A}"/>
    <cellStyle name="Accent6 25 2" xfId="5517" xr:uid="{0D672FB0-69CB-4760-97BD-1D24AA4BEF07}"/>
    <cellStyle name="Accent6 25 3" xfId="15051" xr:uid="{FD6EADA7-57D1-4118-9224-7D5832223BEC}"/>
    <cellStyle name="Accent6 26" xfId="2586" xr:uid="{5F2709AA-1575-4BC9-9609-E4A27C539008}"/>
    <cellStyle name="Accent6 26 2" xfId="5516" xr:uid="{ADDDD2F3-A2F7-4B2B-9CBD-D4B54CD82F00}"/>
    <cellStyle name="Accent6 26 3" xfId="15052" xr:uid="{0FCC5481-7B9E-4493-9165-3810D323EA51}"/>
    <cellStyle name="Accent6 27" xfId="2587" xr:uid="{CFEA6A2A-F3A0-4F7A-93DA-6DED26E7F914}"/>
    <cellStyle name="Accent6 27 2" xfId="5515" xr:uid="{FC13DB25-5747-477D-8F5F-2E944185D8A7}"/>
    <cellStyle name="Accent6 27 3" xfId="15053" xr:uid="{FFDF588E-8ED4-4E0B-9552-8F2DCBD96BA9}"/>
    <cellStyle name="Accent6 28" xfId="2588" xr:uid="{CF6D1BDA-9152-4C4F-92EB-781876DE132B}"/>
    <cellStyle name="Accent6 28 2" xfId="5514" xr:uid="{34F328DA-3AC7-47D0-BC24-44DB1B0C4F3D}"/>
    <cellStyle name="Accent6 28 3" xfId="15054" xr:uid="{B0DD8539-8975-4979-BD23-DEA26C6548E9}"/>
    <cellStyle name="Accent6 29" xfId="2589" xr:uid="{FF43462E-186C-4A14-A103-B2B852CAD553}"/>
    <cellStyle name="Accent6 29 2" xfId="5513" xr:uid="{99878408-3513-49A9-94F6-14B20F0520C2}"/>
    <cellStyle name="Accent6 29 3" xfId="15055" xr:uid="{ECA5BF24-7DF4-46EF-A5F2-E3E5D8C8D67B}"/>
    <cellStyle name="Accent6 3" xfId="2590" xr:uid="{C7FE1CC5-E9A9-4622-81A1-C7EAC3EC3F8B}"/>
    <cellStyle name="Accent6 3 2" xfId="7190" xr:uid="{595C31F4-767D-443A-8819-3316258EDDF2}"/>
    <cellStyle name="Accent6 3 3" xfId="15056" xr:uid="{E10A2949-67D7-4B8A-97E8-2ED5D6F37986}"/>
    <cellStyle name="Accent6 3 4" xfId="18415" xr:uid="{59C833EB-F19B-455C-AE16-3D9486C6F210}"/>
    <cellStyle name="Accent6 30" xfId="2591" xr:uid="{32D67C4B-01DA-482D-A524-BAE02DCB31ED}"/>
    <cellStyle name="Accent6 30 2" xfId="5512" xr:uid="{884229FA-D31A-4356-9160-51FB0DC02056}"/>
    <cellStyle name="Accent6 30 3" xfId="15057" xr:uid="{BC6BFA62-8CF3-4FF3-BB22-C8F36301ADD5}"/>
    <cellStyle name="Accent6 31" xfId="2592" xr:uid="{3BE9C025-3547-44BD-89C2-CF6C3AB50ACD}"/>
    <cellStyle name="Accent6 31 2" xfId="5511" xr:uid="{92D24683-B533-415A-B5CE-CEA41CC2AFCE}"/>
    <cellStyle name="Accent6 31 3" xfId="15058" xr:uid="{E01AF87C-5156-4677-ADEE-C7B894DE3477}"/>
    <cellStyle name="Accent6 32" xfId="2593" xr:uid="{2D070312-D092-4A8A-AA45-64A124CB4D75}"/>
    <cellStyle name="Accent6 32 2" xfId="5510" xr:uid="{C7A563DC-9A7C-4EC2-8924-447382EA4760}"/>
    <cellStyle name="Accent6 32 3" xfId="15059" xr:uid="{453ACDE4-7CD1-4B03-B5F6-4A2ED9EADDC3}"/>
    <cellStyle name="Accent6 33" xfId="2594" xr:uid="{8F343C64-0A37-487E-9E08-6D1883D86277}"/>
    <cellStyle name="Accent6 33 2" xfId="5509" xr:uid="{241065B1-3427-487E-8B0B-79384FAD22EA}"/>
    <cellStyle name="Accent6 33 3" xfId="15060" xr:uid="{8EDD48BD-8B34-46AD-9F3F-C4579A350ABD}"/>
    <cellStyle name="Accent6 34" xfId="2595" xr:uid="{0BB7FB30-5AFF-4B80-843C-4FC7589F86DA}"/>
    <cellStyle name="Accent6 34 2" xfId="5508" xr:uid="{DF96548B-2E05-4F7F-ABF1-2B0F3E10EC19}"/>
    <cellStyle name="Accent6 34 3" xfId="15061" xr:uid="{BC725EA8-DDB2-4CA1-9173-B37088CA547F}"/>
    <cellStyle name="Accent6 35" xfId="2596" xr:uid="{E0A89819-2D29-4B08-96A6-6F31A51DC293}"/>
    <cellStyle name="Accent6 35 2" xfId="5507" xr:uid="{26C5F031-E057-4ADC-BC04-1EC87704B252}"/>
    <cellStyle name="Accent6 35 3" xfId="15062" xr:uid="{9EA7C8A9-E243-4B0E-A851-7FFC6C40B4FB}"/>
    <cellStyle name="Accent6 36" xfId="2597" xr:uid="{FC34D051-6173-403B-A6D3-00BDA99E478A}"/>
    <cellStyle name="Accent6 36 2" xfId="5506" xr:uid="{E69A82A0-9095-40B9-AADC-C5AE1A1DBD9F}"/>
    <cellStyle name="Accent6 36 3" xfId="15063" xr:uid="{239B1948-7AFF-404E-84D6-B9F791F2CB41}"/>
    <cellStyle name="Accent6 37" xfId="2598" xr:uid="{B8F209E7-1F1B-449F-B401-ADF303E71077}"/>
    <cellStyle name="Accent6 37 2" xfId="5505" xr:uid="{5B8C42AB-41AD-4315-8F69-E1AD84247629}"/>
    <cellStyle name="Accent6 37 3" xfId="15064" xr:uid="{CD2CD7FF-18BE-47FA-BBB4-6040848ADA0D}"/>
    <cellStyle name="Accent6 38" xfId="2599" xr:uid="{1E5DE59B-8E70-45F2-8F2B-7F39C2B7D92E}"/>
    <cellStyle name="Accent6 38 2" xfId="5504" xr:uid="{88B4E5F6-2B38-440E-90D3-C1733C0DE2AE}"/>
    <cellStyle name="Accent6 38 3" xfId="15065" xr:uid="{AF781D8D-CDBD-4623-B2DF-1D23674BCF80}"/>
    <cellStyle name="Accent6 39" xfId="2600" xr:uid="{4340C829-74C6-4787-A618-2D99623EDBBB}"/>
    <cellStyle name="Accent6 39 2" xfId="5503" xr:uid="{A4DED723-D9DA-4367-9C6A-EB35C03DB1D0}"/>
    <cellStyle name="Accent6 39 3" xfId="15066" xr:uid="{7379CC65-AA17-46BE-A0E7-453238A03E4F}"/>
    <cellStyle name="Accent6 4" xfId="179" xr:uid="{BCCBC3EA-0595-4EBF-BD87-12911C24C13A}"/>
    <cellStyle name="Accent6 4 2" xfId="2601" xr:uid="{9367E06D-D7E3-4AE7-9B53-77AEEB9BB1A6}"/>
    <cellStyle name="Accent6 4 2 2" xfId="20447" xr:uid="{12941F1A-B3C5-4F04-9C2A-FB5F1E3AB133}"/>
    <cellStyle name="Accent6 4 3" xfId="4693" xr:uid="{2950ABC5-52FE-4F23-8058-14BAFADBD0DC}"/>
    <cellStyle name="Accent6 4 4" xfId="15067" xr:uid="{19AADC05-E8A8-42F4-A6BD-202A78A4DD6D}"/>
    <cellStyle name="Accent6 40" xfId="2602" xr:uid="{455D6C94-EA3C-4241-9642-1FBB0A260CF4}"/>
    <cellStyle name="Accent6 40 2" xfId="5502" xr:uid="{5B2CAE92-CBE6-417D-80F0-013CF26829D6}"/>
    <cellStyle name="Accent6 40 3" xfId="15068" xr:uid="{C3487696-7220-4480-8EBE-7C27B1946CE6}"/>
    <cellStyle name="Accent6 41" xfId="2603" xr:uid="{F0E80BA1-AF9E-4793-9A73-1E0E84DD3972}"/>
    <cellStyle name="Accent6 41 2" xfId="5497" xr:uid="{DBA2A34C-3D9C-4E02-A23A-32700053AA27}"/>
    <cellStyle name="Accent6 41 3" xfId="15069" xr:uid="{6E1AB349-3608-46CC-8C09-D4D72209BB08}"/>
    <cellStyle name="Accent6 42" xfId="2604" xr:uid="{6B140799-8299-4532-AE09-A98D3873FB8C}"/>
    <cellStyle name="Accent6 42 2" xfId="5501" xr:uid="{5EF35D5F-5309-4773-A616-D568B04E9FAA}"/>
    <cellStyle name="Accent6 43" xfId="2605" xr:uid="{3959E8F1-D867-44B8-9BEB-E844F0BA286B}"/>
    <cellStyle name="Accent6 43 2" xfId="5500" xr:uid="{54D90192-9151-4A26-82FF-C4DBA276A6EF}"/>
    <cellStyle name="Accent6 44" xfId="2606" xr:uid="{49748745-C15E-4E77-BE5F-B3C51351BE0A}"/>
    <cellStyle name="Accent6 44 2" xfId="5499" xr:uid="{9FD55830-9BDB-49C8-8D14-9DF494DD95C8}"/>
    <cellStyle name="Accent6 45" xfId="2607" xr:uid="{C1BAA649-A602-468D-9642-D89F7E5A4B52}"/>
    <cellStyle name="Accent6 45 2" xfId="5498" xr:uid="{98584ACA-D4C8-4B7F-8E0C-5622F7320A26}"/>
    <cellStyle name="Accent6 46" xfId="2608" xr:uid="{02B4C476-9421-4F6C-8FDB-8242B8E8C244}"/>
    <cellStyle name="Accent6 46 2" xfId="8071" xr:uid="{57114FF6-8D83-43C4-9B93-D63C9671E37F}"/>
    <cellStyle name="Accent6 47" xfId="2609" xr:uid="{F2BE0237-22AD-4DC3-92D1-5FDA24A2DCD9}"/>
    <cellStyle name="Accent6 47 2" xfId="8278" xr:uid="{FAB5B636-B830-4FCB-BBF8-F0F156324108}"/>
    <cellStyle name="Accent6 48" xfId="2610" xr:uid="{C6626BCA-97CC-4A97-AE0F-00189218EFE9}"/>
    <cellStyle name="Accent6 48 2" xfId="6555" xr:uid="{67E28A99-8468-4678-BE59-1FF89A50C286}"/>
    <cellStyle name="Accent6 49" xfId="2611" xr:uid="{6B8FC457-45DB-476C-AD03-5EBD973C8B21}"/>
    <cellStyle name="Accent6 5" xfId="2612" xr:uid="{0139FFA4-DC27-4120-BC4B-BA7FA2442F11}"/>
    <cellStyle name="Accent6 5 2" xfId="4567" xr:uid="{02D4F769-B9B1-41F8-8BCE-5706F7B87300}"/>
    <cellStyle name="Accent6 5 3" xfId="15070" xr:uid="{0A97B4DE-EB2A-4F08-875B-7491FF2F53CB}"/>
    <cellStyle name="Accent6 50" xfId="2613" xr:uid="{4CF71784-9BBF-4F21-B791-EA813B1EA556}"/>
    <cellStyle name="Accent6 51" xfId="2614" xr:uid="{6572DCFA-3EDF-40F0-A41C-39E179484D39}"/>
    <cellStyle name="Accent6 52" xfId="2615" xr:uid="{6694DD3A-4189-4994-975D-99577F9B097D}"/>
    <cellStyle name="Accent6 53" xfId="2616" xr:uid="{60FFACA9-C262-4946-A2F0-A3B9BC0A7898}"/>
    <cellStyle name="Accent6 54" xfId="2617" xr:uid="{8E3DCA8A-5BF9-4032-9286-9494B9375403}"/>
    <cellStyle name="Accent6 55" xfId="2618" xr:uid="{82DD3009-FD89-4188-B078-E83B28580E78}"/>
    <cellStyle name="Accent6 56" xfId="10273" xr:uid="{6229A8A9-EA83-4BB5-8F8C-3910E88D86CF}"/>
    <cellStyle name="Accent6 6" xfId="2619" xr:uid="{5336C51A-F4F3-4D9B-8C5D-84044728E255}"/>
    <cellStyle name="Accent6 6 2" xfId="4527" xr:uid="{3F0C9035-7FAD-4D82-9DB3-FFB597DBE31A}"/>
    <cellStyle name="Accent6 6 3" xfId="15071" xr:uid="{C210774D-7497-43BA-A727-50108E43FE8F}"/>
    <cellStyle name="Accent6 7" xfId="2620" xr:uid="{C9A7FE9A-62AE-45D4-A1D4-AC9E3C88E362}"/>
    <cellStyle name="Accent6 7 2" xfId="6502" xr:uid="{85F01141-070E-4A8A-9EA2-F6EB4194EF2A}"/>
    <cellStyle name="Accent6 7 3" xfId="15072" xr:uid="{C10BC28E-472C-4687-8C2A-D6EEA7915835}"/>
    <cellStyle name="Accent6 8" xfId="2621" xr:uid="{B2CE1E8F-29B5-4789-AA4C-32005BF0FC70}"/>
    <cellStyle name="Accent6 8 2" xfId="7617" xr:uid="{B752F8E4-6442-4595-928B-07B9FF0C9245}"/>
    <cellStyle name="Accent6 8 3" xfId="15073" xr:uid="{6ACCDE58-B1E4-4874-B580-7176A0DDBEAB}"/>
    <cellStyle name="Accent6 9" xfId="2622" xr:uid="{59B2E7BD-5281-4010-8D0D-80D5C90FB799}"/>
    <cellStyle name="Accent6 9 2" xfId="7676" xr:uid="{CB53FEFF-1C5E-4BF1-8E09-174DA882ACA0}"/>
    <cellStyle name="Accent6 9 3" xfId="15074" xr:uid="{F221FE21-EE40-4C4A-B612-A5E12581396D}"/>
    <cellStyle name="active" xfId="2623" xr:uid="{C73156AD-B869-47A0-91EB-CEE203658C78}"/>
    <cellStyle name="AeE­ [0]_INQUIRY ¿μ¾÷AßAø " xfId="6882" xr:uid="{D8D87BAD-A4DD-4BDF-9B66-91FF9164D862}"/>
    <cellStyle name="AeE­_INQUIRY ¿μ¾÷AßAø " xfId="6881" xr:uid="{36B485FC-9D93-4084-9AB6-5B44CBD51A5C}"/>
    <cellStyle name="amount" xfId="180" xr:uid="{8E4CC1F8-27FB-4016-A169-883538140D5E}"/>
    <cellStyle name="args.style" xfId="15075" xr:uid="{B47039E2-2F20-46A7-88EC-BCA58597E604}"/>
    <cellStyle name="Arial 11" xfId="2624" xr:uid="{C49CF232-118A-4660-B397-436F1115A1AA}"/>
    <cellStyle name="AÞ¸¶ [0]_INQUIRY ¿μ¾÷AßAø " xfId="6880" xr:uid="{93025832-2B88-44E2-A0E1-F0214ECF397A}"/>
    <cellStyle name="AÞ¸¶_°u¸RC×¸n_¾÷A¾º° " xfId="6879" xr:uid="{E5074A25-6C18-4751-9705-1A29038CC3E2}"/>
    <cellStyle name="Bad" xfId="4187" builtinId="27" customBuiltin="1"/>
    <cellStyle name="Bad 10" xfId="2625" xr:uid="{E76D723D-23D7-4483-AFA9-006B117626CE}"/>
    <cellStyle name="Bad 10 2" xfId="7418" xr:uid="{1DCC2727-A9D3-459B-A4B3-91C8915F777D}"/>
    <cellStyle name="Bad 10 3" xfId="15076" xr:uid="{05DCD660-9DE8-4A1D-AC9C-7C82FD3903DB}"/>
    <cellStyle name="Bad 11" xfId="2626" xr:uid="{BC6D8F83-FA1A-4BA5-B1AA-E0C162469FB7}"/>
    <cellStyle name="Bad 11 2" xfId="7446" xr:uid="{06E2C98B-E3A0-46EE-8B52-DB377DB20A4A}"/>
    <cellStyle name="Bad 11 3" xfId="15077" xr:uid="{7DDE8B19-B01F-473D-986F-018ED86A4226}"/>
    <cellStyle name="Bad 12" xfId="2627" xr:uid="{C10ED2F5-95E9-4779-B7FF-9C863622813C}"/>
    <cellStyle name="Bad 12 2" xfId="6471" xr:uid="{B126F013-A9E9-4C80-AABF-42AF4BD1FE96}"/>
    <cellStyle name="Bad 12 3" xfId="15078" xr:uid="{CEDE9DA2-4BB7-44CE-B480-DC93E332A4AE}"/>
    <cellStyle name="Bad 13" xfId="2628" xr:uid="{9241EFA5-7C64-4FFA-8DC5-E8E78ADE76C6}"/>
    <cellStyle name="Bad 13 2" xfId="6434" xr:uid="{7CA15490-771D-41F0-9B3B-C4249E7DA2C4}"/>
    <cellStyle name="Bad 13 3" xfId="15079" xr:uid="{66223C6E-D396-4CD3-8161-3D80B8A484B9}"/>
    <cellStyle name="Bad 14" xfId="2629" xr:uid="{9656CB63-3FCF-4371-B05D-C8A667382D57}"/>
    <cellStyle name="Bad 14 2" xfId="6394" xr:uid="{72EA582F-2013-4D90-959D-EEACBAFBF6DF}"/>
    <cellStyle name="Bad 14 3" xfId="15080" xr:uid="{5A5A5FCF-B69C-4FA8-88EB-0CEFF5811BD8}"/>
    <cellStyle name="Bad 15" xfId="2630" xr:uid="{490587EA-EC18-4F36-AF2F-5ADE263415EE}"/>
    <cellStyle name="Bad 15 2" xfId="4389" xr:uid="{C990875D-57F5-446B-AD01-036E3C291951}"/>
    <cellStyle name="Bad 15 3" xfId="15081" xr:uid="{651DEB81-3D17-4A85-A8F8-E71B6C2251BA}"/>
    <cellStyle name="Bad 16" xfId="2631" xr:uid="{05C7CE99-0003-4A7F-AC4B-A35716848044}"/>
    <cellStyle name="Bad 16 2" xfId="6341" xr:uid="{7AF2FED8-509A-461F-B082-2CFF4FF526FB}"/>
    <cellStyle name="Bad 16 3" xfId="15082" xr:uid="{3073A103-1665-4A83-923D-06F161D8FA92}"/>
    <cellStyle name="Bad 17" xfId="2632" xr:uid="{AB130608-B0B2-4830-A480-87E4A0DCBD43}"/>
    <cellStyle name="Bad 17 2" xfId="6304" xr:uid="{49B707D5-95ED-4296-A9A5-30C5C1DFDF10}"/>
    <cellStyle name="Bad 17 3" xfId="15083" xr:uid="{D153EF27-7F48-4F24-8FC2-3E02AB14B532}"/>
    <cellStyle name="Bad 18" xfId="2633" xr:uid="{2B20AD93-50D4-4C1F-B932-0FFD70D29877}"/>
    <cellStyle name="Bad 18 2" xfId="6267" xr:uid="{978B242E-3C44-497C-B6B7-7BD65ED8CC7E}"/>
    <cellStyle name="Bad 18 3" xfId="15084" xr:uid="{1FE66B65-4EFA-472A-A66E-FEC2E184D48A}"/>
    <cellStyle name="Bad 19" xfId="2634" xr:uid="{EDC6E9A4-2810-4E0B-966C-92B8D3E99A9B}"/>
    <cellStyle name="Bad 19 2" xfId="6226" xr:uid="{3856A67C-F21E-463E-A8F1-E1FF90943DE0}"/>
    <cellStyle name="Bad 19 3" xfId="15085" xr:uid="{0A1C67DB-BB1C-4BC0-BD69-D61B3169E337}"/>
    <cellStyle name="Bad 2" xfId="181" xr:uid="{6DBAB03E-EB27-4E73-B085-6C3BC5FCDF45}"/>
    <cellStyle name="Bad 2 10" xfId="15086" xr:uid="{B615E74C-123B-4F40-A8F9-EC5B2B01BD8C}"/>
    <cellStyle name="Bad 2 11" xfId="18416" xr:uid="{423AE6DB-F285-42DF-BD03-48FDD4D4FD2A}"/>
    <cellStyle name="Bad 2 2" xfId="182" xr:uid="{83340577-8DE3-4A80-8BD1-013525891D14}"/>
    <cellStyle name="Bad 2 2 2" xfId="15087" xr:uid="{64280014-B566-4A69-B845-3D3FCF6558C8}"/>
    <cellStyle name="Bad 2 2 2 2" xfId="21390" xr:uid="{ACA0BC2E-EA16-4283-866B-933ED40986DB}"/>
    <cellStyle name="Bad 2 2 3" xfId="18417" xr:uid="{62D39895-8E0C-416F-BCC8-BDB464C3559F}"/>
    <cellStyle name="Bad 2 3" xfId="183" xr:uid="{75F1D01C-66FF-44AC-83B5-DED852492649}"/>
    <cellStyle name="Bad 2 3 2" xfId="15088" xr:uid="{6A57A230-D4E1-4643-BCB3-06845C251D36}"/>
    <cellStyle name="Bad 2 4" xfId="2635" xr:uid="{66DA1376-97D5-4C21-8AC3-6A6670FEC38A}"/>
    <cellStyle name="Bad 2 4 2" xfId="15089" xr:uid="{C8CBC07F-A67F-4056-9249-619798C1BE29}"/>
    <cellStyle name="Bad 2 4 3" xfId="18418" xr:uid="{21B195B3-E07B-42E5-AC09-FA4F646CA8FC}"/>
    <cellStyle name="Bad 2 5" xfId="7261" xr:uid="{0359166E-C85F-4F18-AAC4-08365A6DDBB0}"/>
    <cellStyle name="Bad 2 5 2" xfId="15090" xr:uid="{0E09B358-ECC3-4471-85A8-9D05D88B3CD0}"/>
    <cellStyle name="Bad 2 6" xfId="15091" xr:uid="{ACD41250-0199-4C89-ADB5-195964423C98}"/>
    <cellStyle name="Bad 2 7" xfId="15092" xr:uid="{1D209C19-DBBB-4468-B4DC-E2F579CAD8FD}"/>
    <cellStyle name="Bad 2 8" xfId="15093" xr:uid="{2B894EF9-7CE0-4751-975B-D1DA4B20A21A}"/>
    <cellStyle name="Bad 2 9" xfId="15094" xr:uid="{8C014E07-C905-4CFB-BA2D-0C2A7E4F2F6A}"/>
    <cellStyle name="Bad 2_Detail Cash flow" xfId="15095" xr:uid="{41574D99-815E-4565-A9F6-74BC6B3D223E}"/>
    <cellStyle name="Bad 20" xfId="2636" xr:uid="{776D100C-8A47-46C8-8C50-3B46C31D709E}"/>
    <cellStyle name="Bad 20 2" xfId="6189" xr:uid="{2B23E10D-FB3B-4FA7-9F7D-FB83B1D51A22}"/>
    <cellStyle name="Bad 20 3" xfId="15096" xr:uid="{95AA0FF6-0010-4614-929E-E5EB62B4FFC8}"/>
    <cellStyle name="Bad 21" xfId="2637" xr:uid="{7D3C992A-2E15-461D-8989-CE20A57F0404}"/>
    <cellStyle name="Bad 21 2" xfId="5496" xr:uid="{5BB59856-4664-4B56-AC4A-853F2CA996E8}"/>
    <cellStyle name="Bad 21 3" xfId="15097" xr:uid="{4B07C918-B34B-4964-AB61-86924D4B520F}"/>
    <cellStyle name="Bad 22" xfId="2638" xr:uid="{645CD618-64B0-489C-86D0-2491608585F6}"/>
    <cellStyle name="Bad 22 2" xfId="5495" xr:uid="{0E1AE42E-801E-49F2-A085-2FABFB53F246}"/>
    <cellStyle name="Bad 22 3" xfId="15098" xr:uid="{7153D13E-B106-409C-A919-14CD031764DF}"/>
    <cellStyle name="Bad 23" xfId="2639" xr:uid="{493CAA0D-FC5B-4BC1-9D12-50E3F07EB419}"/>
    <cellStyle name="Bad 23 2" xfId="5494" xr:uid="{804F9E2B-F4D7-495A-AF96-AF7C815D6301}"/>
    <cellStyle name="Bad 23 3" xfId="15099" xr:uid="{9D2629B4-EDFF-465E-A425-07DA4138223C}"/>
    <cellStyle name="Bad 24" xfId="2640" xr:uid="{300CC2EB-B156-4D6A-86AC-D3024CE2C51C}"/>
    <cellStyle name="Bad 24 2" xfId="5493" xr:uid="{80B23FC3-E4D1-446E-A978-E0048429222E}"/>
    <cellStyle name="Bad 24 3" xfId="15100" xr:uid="{9195D1E7-1075-4686-935B-BE365A98E7FF}"/>
    <cellStyle name="Bad 25" xfId="2641" xr:uid="{975AB53D-F16C-499C-87FF-FD8C792A8F25}"/>
    <cellStyle name="Bad 25 2" xfId="5492" xr:uid="{07720050-5470-4CD7-8306-422E81E1F5DF}"/>
    <cellStyle name="Bad 25 3" xfId="15101" xr:uid="{A6B266A0-3917-4242-B968-43C94CF8ADD9}"/>
    <cellStyle name="Bad 26" xfId="2642" xr:uid="{EA2013CC-7F77-4776-8A6F-9BB7DF3C01D0}"/>
    <cellStyle name="Bad 26 2" xfId="5491" xr:uid="{1879F23B-5BA2-44AB-AB41-00BBB1B41210}"/>
    <cellStyle name="Bad 26 3" xfId="15102" xr:uid="{BFDF1CA2-329E-4476-BF20-0CA414967A55}"/>
    <cellStyle name="Bad 27" xfId="2643" xr:uid="{673CAE3F-B784-4B6A-8AE7-151D942015FE}"/>
    <cellStyle name="Bad 27 2" xfId="5490" xr:uid="{321844E8-7833-43DC-BBCF-54000AB89ADC}"/>
    <cellStyle name="Bad 27 3" xfId="15103" xr:uid="{19538F7D-4D96-4292-92B6-CDB971374097}"/>
    <cellStyle name="Bad 28" xfId="2644" xr:uid="{86786098-21B5-4415-BE3F-B5E6FFA50D9E}"/>
    <cellStyle name="Bad 28 2" xfId="5489" xr:uid="{9EABF4DB-67F2-4D07-B386-8F61F4A83D06}"/>
    <cellStyle name="Bad 28 3" xfId="15104" xr:uid="{7778B296-1107-4EC7-A5F9-D044A6D1A351}"/>
    <cellStyle name="Bad 29" xfId="2645" xr:uid="{BC49E5DB-3F8D-4C7A-8629-974924E54D29}"/>
    <cellStyle name="Bad 29 2" xfId="5488" xr:uid="{230B1742-0291-424C-8A7C-484CE96646D0}"/>
    <cellStyle name="Bad 29 3" xfId="15105" xr:uid="{CD8AADC2-5512-415E-9998-A5B8C3C0ABDA}"/>
    <cellStyle name="Bad 3" xfId="2646" xr:uid="{4D6720FB-CE87-4910-83AD-2D4C78D96207}"/>
    <cellStyle name="Bad 3 2" xfId="4948" xr:uid="{ABAA7C7B-A1AD-48CE-8904-6099A3F4C671}"/>
    <cellStyle name="Bad 3 3" xfId="15106" xr:uid="{C1ABD9FB-EA28-41DF-87F8-2C47EFF332E8}"/>
    <cellStyle name="Bad 3 4" xfId="18419" xr:uid="{9305509C-1179-4D55-A1E6-D315763F5EF2}"/>
    <cellStyle name="Bad 30" xfId="2647" xr:uid="{405B2763-AA89-478F-B67A-984A4990F631}"/>
    <cellStyle name="Bad 30 2" xfId="5487" xr:uid="{02AA7698-CD90-4FE1-A952-645C2ADCB65C}"/>
    <cellStyle name="Bad 30 3" xfId="15107" xr:uid="{6EAC9039-496A-41C0-9B2F-38C48D126F08}"/>
    <cellStyle name="Bad 31" xfId="2648" xr:uid="{5ED01552-96F3-4BC9-B457-EBC8ADD27121}"/>
    <cellStyle name="Bad 31 2" xfId="5486" xr:uid="{9F0682C3-0AFC-43C6-8EAE-ACB8AF74505A}"/>
    <cellStyle name="Bad 31 3" xfId="15108" xr:uid="{BFFF64B4-9359-4ED6-B10E-7CC3EF318507}"/>
    <cellStyle name="Bad 32" xfId="2649" xr:uid="{26CAE483-E2E0-440F-8DE2-D81E145FAF86}"/>
    <cellStyle name="Bad 32 2" xfId="5485" xr:uid="{AF102C3F-54F4-4464-96A9-9ED2C8D08AEE}"/>
    <cellStyle name="Bad 32 3" xfId="15109" xr:uid="{EE6D6F22-03C0-418D-81E8-CD3D817F1EDA}"/>
    <cellStyle name="Bad 33" xfId="2650" xr:uid="{70752F32-6980-4BF0-B339-FD842436AC89}"/>
    <cellStyle name="Bad 33 2" xfId="5484" xr:uid="{1A1743E5-A215-460B-B3D3-AD223A57E771}"/>
    <cellStyle name="Bad 33 3" xfId="15110" xr:uid="{98A4A9EA-F20A-4470-B9EE-07D9B05DD738}"/>
    <cellStyle name="Bad 34" xfId="2651" xr:uid="{82FD6AEF-E8E7-46C9-AC3C-1C139A276904}"/>
    <cellStyle name="Bad 34 2" xfId="5483" xr:uid="{77A38A4C-2032-4DE3-B384-C2E172ADEFA0}"/>
    <cellStyle name="Bad 34 3" xfId="15111" xr:uid="{94A738CC-3329-41F3-A48A-30BD44249611}"/>
    <cellStyle name="Bad 35" xfId="2652" xr:uid="{8D1886D0-84EE-455B-A056-D8BBD23C4D0E}"/>
    <cellStyle name="Bad 35 2" xfId="5482" xr:uid="{33ADB026-91BC-4345-9770-6A0D36E1B74A}"/>
    <cellStyle name="Bad 35 3" xfId="15112" xr:uid="{F5DD4DF9-946C-4596-AF17-242795F63FCB}"/>
    <cellStyle name="Bad 36" xfId="2653" xr:uid="{FF513849-C9A1-4220-9055-1DB244C76D04}"/>
    <cellStyle name="Bad 36 2" xfId="5481" xr:uid="{4C67080F-D9F6-4974-A2EE-4457F32660EF}"/>
    <cellStyle name="Bad 36 3" xfId="15113" xr:uid="{E3F540FC-AAFC-437F-A61C-08633F7311CF}"/>
    <cellStyle name="Bad 37" xfId="2654" xr:uid="{8A434D29-589E-4051-AA9F-DD2EC193B49E}"/>
    <cellStyle name="Bad 37 2" xfId="5480" xr:uid="{2411B79D-18A2-4ED6-9BE5-1733EF8CA4D0}"/>
    <cellStyle name="Bad 37 3" xfId="15114" xr:uid="{30A6D40B-E6D1-468E-8039-045BAB4E1997}"/>
    <cellStyle name="Bad 38" xfId="2655" xr:uid="{42AE1626-0147-4F9D-9DB6-3C8A8D49CC1E}"/>
    <cellStyle name="Bad 38 2" xfId="5479" xr:uid="{A6DF02D1-1B25-4965-BF90-5F9A2EB94A69}"/>
    <cellStyle name="Bad 38 3" xfId="15115" xr:uid="{29C95164-ECA2-4002-B1C8-84CFB7971F93}"/>
    <cellStyle name="Bad 39" xfId="2656" xr:uid="{59178E0D-DEE1-4BB2-94EC-1D61F66F9DF4}"/>
    <cellStyle name="Bad 39 2" xfId="5478" xr:uid="{EA66EC30-E384-4E9A-ACE8-DEB2AFCA66C2}"/>
    <cellStyle name="Bad 39 3" xfId="15116" xr:uid="{0C9F1866-9F03-429D-BA67-CEA80CDA3444}"/>
    <cellStyle name="Bad 4" xfId="184" xr:uid="{53D3FD34-E7AC-4E93-B315-ABE3022448C0}"/>
    <cellStyle name="Bad 4 2" xfId="2657" xr:uid="{BC6D627E-D2EE-4568-A3B2-4453F9DB0E58}"/>
    <cellStyle name="Bad 4 2 2" xfId="20448" xr:uid="{83583E53-37DE-4D7C-93DC-8B228258901F}"/>
    <cellStyle name="Bad 4 3" xfId="6878" xr:uid="{AC4FE6F4-78C8-40F3-9902-9A518AB90E52}"/>
    <cellStyle name="Bad 4 4" xfId="15117" xr:uid="{B20A3228-CA77-4497-9A47-35B2EB6516C1}"/>
    <cellStyle name="Bad 40" xfId="2658" xr:uid="{D7703FD9-FE09-4613-93ED-49A744D6C717}"/>
    <cellStyle name="Bad 40 2" xfId="5477" xr:uid="{E53A2280-EB74-477A-8FB2-FC2D00FFC08F}"/>
    <cellStyle name="Bad 40 3" xfId="15118" xr:uid="{3745DB6E-D762-4B25-9935-B243794E7A41}"/>
    <cellStyle name="Bad 41" xfId="2659" xr:uid="{0ABEEAB3-B9F1-4035-96CB-4F651EEE6D2A}"/>
    <cellStyle name="Bad 41 2" xfId="5476" xr:uid="{A0C39495-55BF-4015-8BCF-F1E096540E74}"/>
    <cellStyle name="Bad 41 3" xfId="15119" xr:uid="{FA94AD4D-985B-4125-A386-6CA7976916B2}"/>
    <cellStyle name="Bad 42" xfId="2660" xr:uid="{59ADBEE8-C330-4026-BE45-27784E0F6754}"/>
    <cellStyle name="Bad 42 2" xfId="5475" xr:uid="{0F07C4D9-98EE-4F32-9D42-1726B078911D}"/>
    <cellStyle name="Bad 42 3" xfId="18168" xr:uid="{9895B288-CEE1-4A51-B6F3-A0ECAB5CBB62}"/>
    <cellStyle name="Bad 43" xfId="2661" xr:uid="{6C13EAD1-0B51-4861-B91C-0B9F4FA8A87D}"/>
    <cellStyle name="Bad 43 2" xfId="5474" xr:uid="{B3ACDC4A-AB10-45FE-8D80-3E9C5199377C}"/>
    <cellStyle name="Bad 44" xfId="2662" xr:uid="{7D320627-A361-4567-8918-EEF0E17BF91C}"/>
    <cellStyle name="Bad 44 2" xfId="5473" xr:uid="{A8A1F777-1014-44FA-845A-25FFAB8AD361}"/>
    <cellStyle name="Bad 45" xfId="2663" xr:uid="{C184EF0E-E656-46BE-AB91-8931FDBA6394}"/>
    <cellStyle name="Bad 45 2" xfId="5472" xr:uid="{F2F62E8E-D7CE-4BDF-B7A4-48E6680E055F}"/>
    <cellStyle name="Bad 46" xfId="2664" xr:uid="{B56930CE-ADEB-4A1C-B5EB-8A26CBEFAE0B}"/>
    <cellStyle name="Bad 46 2" xfId="8056" xr:uid="{90C14AEF-3885-4C49-9573-508506EF9058}"/>
    <cellStyle name="Bad 47" xfId="2665" xr:uid="{6CCEFD17-5F82-4950-B3D0-E7A2587C5E11}"/>
    <cellStyle name="Bad 47 2" xfId="8247" xr:uid="{37C0382E-7199-4166-84B6-C480E7BE8BDD}"/>
    <cellStyle name="Bad 48" xfId="2666" xr:uid="{52F06B22-9114-43AF-904C-668A918B1E99}"/>
    <cellStyle name="Bad 48 2" xfId="6570" xr:uid="{AB3C54E6-5832-48E2-AF5F-5B42072CDB30}"/>
    <cellStyle name="Bad 49" xfId="2667" xr:uid="{18F74FDB-5133-473B-8987-F643FF4B37DB}"/>
    <cellStyle name="Bad 5" xfId="2668" xr:uid="{3CCCF79B-E370-45F9-B078-93E69B400778}"/>
    <cellStyle name="Bad 5 2" xfId="4586" xr:uid="{9EE981E8-BF25-438A-963C-D0BED7DCF1FD}"/>
    <cellStyle name="Bad 5 3" xfId="15120" xr:uid="{9790F34D-E9D2-4ECE-BA61-51719F7BC4C4}"/>
    <cellStyle name="Bad 50" xfId="2669" xr:uid="{B7E4AB66-6B65-4559-8713-1A4C1FB325FA}"/>
    <cellStyle name="Bad 51" xfId="2670" xr:uid="{CDC77E4F-5828-4C1D-81D7-E713D6F9B9A7}"/>
    <cellStyle name="Bad 52" xfId="2671" xr:uid="{A2B3563C-1D8C-45CC-B7C5-B8AF322E8BB8}"/>
    <cellStyle name="Bad 53" xfId="2672" xr:uid="{84BC64B5-2FFF-47B6-B46F-A2A0427B81E9}"/>
    <cellStyle name="Bad 54" xfId="2673" xr:uid="{B3A3A486-E8D2-430A-963C-F1946CA47C61}"/>
    <cellStyle name="Bad 55" xfId="2674" xr:uid="{74ADEE04-4359-463C-B525-FE798A7C1FF5}"/>
    <cellStyle name="Bad 56" xfId="10258" xr:uid="{D35EEC47-187B-442E-939F-669EBF3177BC}"/>
    <cellStyle name="Bad 6" xfId="2675" xr:uid="{A315031D-4DF7-4AF3-8D7E-B06BB784F360}"/>
    <cellStyle name="Bad 6 2" xfId="4558" xr:uid="{47007509-D90A-408F-9E7B-BF01CF0791FC}"/>
    <cellStyle name="Bad 6 3" xfId="15121" xr:uid="{D598388E-1250-42C8-819B-05D1586CA7D9}"/>
    <cellStyle name="Bad 7" xfId="2676" xr:uid="{F0403F3F-0EE7-4979-B34E-B0F63EDBA85D}"/>
    <cellStyle name="Bad 7 2" xfId="4514" xr:uid="{2676AFC7-CF95-42EF-8400-D0A81EA42C58}"/>
    <cellStyle name="Bad 7 3" xfId="15122" xr:uid="{8C5E7CDF-8279-4F60-B251-434B5DBA2E41}"/>
    <cellStyle name="Bad 8" xfId="2677" xr:uid="{BB21D562-C409-463E-AF6E-0C1ECD92091E}"/>
    <cellStyle name="Bad 8 2" xfId="4222" xr:uid="{2A0E4E80-9F6D-41F6-9253-9EC832910713}"/>
    <cellStyle name="Bad 8 3" xfId="15123" xr:uid="{D044386B-4724-4502-8AFC-AEDCBD39A1A1}"/>
    <cellStyle name="Bad 9" xfId="2678" xr:uid="{2B16DD61-2C11-434A-89F6-42F3B4B24E13}"/>
    <cellStyle name="Bad 9 2" xfId="7693" xr:uid="{B6B4ACA2-6813-4A08-BE77-1356E60DE590}"/>
    <cellStyle name="Bad 9 3" xfId="15124" xr:uid="{5CABCFDB-FD51-4305-9EBD-5E9717CF52B1}"/>
    <cellStyle name="BAR" xfId="2679" xr:uid="{F9F2A605-9A77-49E7-B1FE-66E7A6CF2FD9}"/>
    <cellStyle name="Body" xfId="18420" xr:uid="{2231EB8E-096D-4B4E-AF98-01CFC9239843}"/>
    <cellStyle name="Body text" xfId="185" xr:uid="{5A6E5902-91CF-47D6-9299-632AD65EBD76}"/>
    <cellStyle name="Border" xfId="186" xr:uid="{C9B61711-1EF2-4967-B5D9-69BE074BB8FF}"/>
    <cellStyle name="Border 2" xfId="9192" xr:uid="{EB4DB0ED-4D36-47C3-805C-204467FFBFC2}"/>
    <cellStyle name="Border 2 2" xfId="24338" xr:uid="{5CD0C6A5-7DAD-4A5E-8401-46E67B6B1FC1}"/>
    <cellStyle name="Border 2 3" xfId="27790" xr:uid="{6157DFDE-BC9A-4E1B-9DED-ABD3A9AFDE88}"/>
    <cellStyle name="Border 2 4" xfId="28826" xr:uid="{49FF48F5-0F6B-4D65-8E90-DB8445A7034B}"/>
    <cellStyle name="Border 2 5" xfId="23015" xr:uid="{3251DF72-A654-46A9-AC15-687783FED1E3}"/>
    <cellStyle name="Border 2 6" xfId="26999" xr:uid="{3735687F-4C5B-461B-A34C-479EEB194303}"/>
    <cellStyle name="Border 2 7" xfId="22580" xr:uid="{A70F6F1C-F21B-4EDB-8FE7-6EB36EC13684}"/>
    <cellStyle name="Border 2 8" xfId="38584" xr:uid="{2095EA57-76AA-4F2A-AEA1-650B2CC008F2}"/>
    <cellStyle name="Border 2 9" xfId="40265" xr:uid="{7C1DD928-A113-4796-82B3-8C19C077303D}"/>
    <cellStyle name="Border 3" xfId="21391" xr:uid="{B60641EF-E7AF-4E01-8C7D-7836EA90A290}"/>
    <cellStyle name="Border 3 2" xfId="33681" xr:uid="{2F27D935-0554-41E6-940D-0E451DDEAD35}"/>
    <cellStyle name="Border 3 3" xfId="37649" xr:uid="{48D8DF73-F3ED-4B1B-B888-813E94199BAB}"/>
    <cellStyle name="Border 3 4" xfId="39063" xr:uid="{9F7DF150-069A-44A4-A5A3-14D9C14BB0F6}"/>
    <cellStyle name="Border 3 5" xfId="28273" xr:uid="{8E6194B6-F1C1-4A27-99F0-23956D452CD8}"/>
    <cellStyle name="Border 3 6" xfId="46465" xr:uid="{5E671E54-9503-4EAF-89BB-31E7DDC1241A}"/>
    <cellStyle name="Border 3 7" xfId="48310" xr:uid="{728BD1C0-3068-404C-BB01-065DA91340E6}"/>
    <cellStyle name="Border 4" xfId="39496" xr:uid="{144BB23C-2AD9-4589-9070-2C2AA8C126A5}"/>
    <cellStyle name="Brand Align Left Text" xfId="187" xr:uid="{4F39D6D1-5D53-4327-929D-2A2CD07E5183}"/>
    <cellStyle name="Brand Default" xfId="188" xr:uid="{6E80B3F1-FD03-4293-A53E-C56DA5338801}"/>
    <cellStyle name="Brand Percent" xfId="189" xr:uid="{007E7948-6FCA-4056-878C-DFD7C320BD57}"/>
    <cellStyle name="Brand Source" xfId="190" xr:uid="{CE1E73A3-39E8-4328-BE43-57E3D0E42F05}"/>
    <cellStyle name="Brand Subtitle with Underline" xfId="191" xr:uid="{5BC3EEE2-96A1-4F31-96D1-980DE60684C3}"/>
    <cellStyle name="Brand Subtitle with Underline 2" xfId="11244" xr:uid="{D81090B7-D419-48E6-AF43-F122BCE27F14}"/>
    <cellStyle name="Brand Subtitle with Underline 2 2" xfId="26750" xr:uid="{76E5DCB7-6CFB-4052-811B-8858D880081C}"/>
    <cellStyle name="Brand Subtitle with Underline 2 3" xfId="32721" xr:uid="{C59A10EC-27E0-4915-A21D-C84CAABE2E16}"/>
    <cellStyle name="Brand Subtitle with Underline 2 4" xfId="27257" xr:uid="{D031C5FB-1224-4379-870D-13889E0BC212}"/>
    <cellStyle name="Brand Subtitle with Underline 2 5" xfId="28593" xr:uid="{AD4F035C-9752-4828-B6CC-8A1D68A690B8}"/>
    <cellStyle name="Brand Subtitle with Underline 2 6" xfId="35040" xr:uid="{0DC2D0F1-C5B7-47F2-AEAF-14E61CEE1437}"/>
    <cellStyle name="Brand Subtitle with Underline 2 7" xfId="32117" xr:uid="{72A39E96-A57B-44D1-B1BF-3F60C9B7BF0D}"/>
    <cellStyle name="Brand Subtitle with Underline 2 8" xfId="28066" xr:uid="{3ECDA673-0008-42CB-ACC8-26185E836A7F}"/>
    <cellStyle name="Brand Subtitle with Underline 3" xfId="31014" xr:uid="{FD8A5EA1-488E-42B2-A389-D610FF363644}"/>
    <cellStyle name="Brand Subtitle with Underline 4" xfId="23450" xr:uid="{D41E3DBB-2BFB-4DF0-8CD8-EE3C6DE2A9F6}"/>
    <cellStyle name="Brand Subtitle with Underline 5" xfId="35908" xr:uid="{67CC6A7C-73E8-4742-A42F-4535ADA2A648}"/>
    <cellStyle name="Brand Subtitle with Underline 6" xfId="29103" xr:uid="{80594DF9-B257-429E-BB68-E16C94CD7D3E}"/>
    <cellStyle name="Brand Subtitle with Underline 7" xfId="36864" xr:uid="{758EDD85-4B91-48A2-A55A-5FD55A244747}"/>
    <cellStyle name="Brand Subtitle with Underline 8" xfId="34629" xr:uid="{53F47A7C-CE9B-4071-B4A8-10CD6A1559D7}"/>
    <cellStyle name="Brand Subtitle with Underline 9" xfId="29443" xr:uid="{53FA07B7-EBA2-4DDC-A3C9-F7435804745F}"/>
    <cellStyle name="Brand Subtitle without Underline" xfId="192" xr:uid="{6EA73D71-7A68-4B75-9706-B0A3B65EED0D}"/>
    <cellStyle name="Brand Title" xfId="193" xr:uid="{DBE972DB-A72A-40E1-96FD-46FC91135B8D}"/>
    <cellStyle name="C￥AØ_¿μ¾÷CoE² " xfId="6877" xr:uid="{5663CAD0-11E2-4BB8-B1CA-756FE0156955}"/>
    <cellStyle name="C00B" xfId="5471" xr:uid="{2FCB34AB-9D00-40C9-9E1F-566CB9C7D460}"/>
    <cellStyle name="C00L" xfId="5470" xr:uid="{9FCF722B-97D3-4A62-9CD5-FBBC29056C1E}"/>
    <cellStyle name="C01A" xfId="5469" xr:uid="{BFFCF008-12FE-4692-8822-B69E9FD4F3A0}"/>
    <cellStyle name="C01B" xfId="4309" xr:uid="{5091DF7F-86B1-41EE-966C-36D7EB640591}"/>
    <cellStyle name="C01H" xfId="5468" xr:uid="{DB8A8531-E59F-433E-AF59-4EEFC609720F}"/>
    <cellStyle name="C02A" xfId="4308" xr:uid="{BCAD6C71-4EBE-467D-AB70-87E6A4BA485D}"/>
    <cellStyle name="C02A 10" xfId="41886" xr:uid="{B2557831-5925-4412-9EAD-BA7319828740}"/>
    <cellStyle name="C02A 2" xfId="13313" xr:uid="{0EE40B27-F8DD-4EE1-9CC8-685BDC248740}"/>
    <cellStyle name="C02A 2 2" xfId="29041" xr:uid="{310185E4-C165-4439-94D9-0E1E086A0888}"/>
    <cellStyle name="C02A 2 3" xfId="32418" xr:uid="{DDF6AAF8-A82F-43DA-9DDF-B1028F69BBDB}"/>
    <cellStyle name="C02A 2 4" xfId="37500" xr:uid="{1991C063-D77D-4070-A5A1-DB915EBA0397}"/>
    <cellStyle name="C02A 2 5" xfId="44015" xr:uid="{39B7C467-1366-4F18-AD0C-D96EEE5CB007}"/>
    <cellStyle name="C02A 2 6" xfId="44294" xr:uid="{F0A0D893-01D5-4E83-B850-44FA90939CED}"/>
    <cellStyle name="C02A 3" xfId="21392" xr:uid="{75EED178-1516-479B-A0A1-1710ED8907F0}"/>
    <cellStyle name="C02A 3 2" xfId="33682" xr:uid="{CF9C2BA6-17CE-4948-978F-AD3823947260}"/>
    <cellStyle name="C02A 3 3" xfId="37650" xr:uid="{CDCB6D3E-F5CD-4164-88ED-3942C4625C4D}"/>
    <cellStyle name="C02A 3 4" xfId="39064" xr:uid="{7562DD34-86F9-4AA3-A51B-11E51FB70A97}"/>
    <cellStyle name="C02A 3 5" xfId="38894" xr:uid="{189AB0E7-6B9B-4B88-A077-C6B861527D0C}"/>
    <cellStyle name="C02A 3 6" xfId="46466" xr:uid="{6F0C5D54-B07F-4B33-B810-B135AA7F7C60}"/>
    <cellStyle name="C02A 3 7" xfId="48311" xr:uid="{BDAEE9B7-77FC-4AF9-A52D-B0F158775CE3}"/>
    <cellStyle name="C02A 4" xfId="26043" xr:uid="{51726C8C-1973-42D5-86B1-E22BF5DCA52D}"/>
    <cellStyle name="C02A 5" xfId="26245" xr:uid="{86216CC4-D999-4FB3-92A6-73EC2CBDA29B}"/>
    <cellStyle name="C02A 6" xfId="23112" xr:uid="{ABD88367-18BE-4518-A357-A98F636B76B0}"/>
    <cellStyle name="C02A 7" xfId="36261" xr:uid="{20C23282-6A1B-4A94-B834-05138A921441}"/>
    <cellStyle name="C02A 8" xfId="30203" xr:uid="{5000045F-41FE-4A35-A51C-DC570519921F}"/>
    <cellStyle name="C02A 9" xfId="31848" xr:uid="{C2C198E7-8491-4D1E-B75E-7F2B2FFEB91F}"/>
    <cellStyle name="C02B" xfId="4307" xr:uid="{66B87303-3CCF-43CF-947F-7FDA859401E2}"/>
    <cellStyle name="C02L" xfId="5467" xr:uid="{942F41D6-833E-47A3-8F8C-868EB036D045}"/>
    <cellStyle name="Calc Currency (0)" xfId="194" xr:uid="{DCBFD029-4DD0-40A6-8617-2426F0164929}"/>
    <cellStyle name="Calc Currency (0) 2" xfId="195" xr:uid="{BF9F33F6-1468-468B-82F0-E8246CE0DCC6}"/>
    <cellStyle name="Calc Currency (0) 3" xfId="2680" xr:uid="{EB6D7E91-BF3F-4F56-B29A-D0FB7E38244D}"/>
    <cellStyle name="Calc Currency (0) 3 2" xfId="21393" xr:uid="{D36CD55E-905F-46E8-BF0E-C079871146DE}"/>
    <cellStyle name="Calc Currency (0) 4" xfId="15125" xr:uid="{B699A67C-2BC2-4BBF-80C5-1CF9A90AA3CF}"/>
    <cellStyle name="Calc Currency (0) 5" xfId="18421" xr:uid="{B20737F7-9E43-4151-B1F4-F7990022487F}"/>
    <cellStyle name="Calc Currency (2)" xfId="196" xr:uid="{15874F7A-F665-4008-B7D2-B1B584FB4389}"/>
    <cellStyle name="Calc Currency (2) 2" xfId="197" xr:uid="{5D3A5B42-1FC2-46E0-83EB-0BFC7BB42EE7}"/>
    <cellStyle name="Calc Currency (2) 3" xfId="2681" xr:uid="{FC5AC8D1-2FD1-4C7B-9DC2-E90C0627A26D}"/>
    <cellStyle name="Calc Currency (2) 4" xfId="15126" xr:uid="{C36B6F78-B99B-4FDB-B8F0-312437326F1C}"/>
    <cellStyle name="Calc Percent (0)" xfId="198" xr:uid="{E8A7B65B-FA8D-46B3-BFDE-813D6F56E5DA}"/>
    <cellStyle name="Calc Percent (0) 2" xfId="199" xr:uid="{4B8B39EB-7B4F-46A0-8C70-D415D85D3A3B}"/>
    <cellStyle name="Calc Percent (0) 3" xfId="2682" xr:uid="{D94A47EB-4CEB-4F41-BC2F-94A4F6D374D0}"/>
    <cellStyle name="Calc Percent (0) 4" xfId="15127" xr:uid="{C8C1D1ED-1A35-4452-8147-08E6F68C6396}"/>
    <cellStyle name="Calc Percent (1)" xfId="200" xr:uid="{5C0D5627-251A-43A2-97E2-96C2F646C60B}"/>
    <cellStyle name="Calc Percent (1) 2" xfId="201" xr:uid="{38E74B4E-8D5D-4E7B-AD40-E5B656E4812F}"/>
    <cellStyle name="Calc Percent (1) 3" xfId="2683" xr:uid="{88653CAC-B741-4481-9C63-D7412FA9A34A}"/>
    <cellStyle name="Calc Percent (1) 4" xfId="15128" xr:uid="{6ABB2F01-640A-4FE8-81F6-DF91246FD22A}"/>
    <cellStyle name="Calc Percent (2)" xfId="202" xr:uid="{0AD183CC-F9BA-4BB8-BB26-22CEA20E6CF6}"/>
    <cellStyle name="Calc Percent (2) 2" xfId="203" xr:uid="{81482784-E9E8-4260-9E18-446A3C743B0D}"/>
    <cellStyle name="Calc Percent (2) 3" xfId="2684" xr:uid="{5EDAB74E-8889-40BA-AC16-79C507153E90}"/>
    <cellStyle name="Calc Percent (2) 4" xfId="15129" xr:uid="{13D63183-620F-4CE8-BEA2-27BCC6281CCE}"/>
    <cellStyle name="Calc Units (0)" xfId="204" xr:uid="{2E5CA5A2-CF41-49D1-AA5D-F628420FE8C4}"/>
    <cellStyle name="Calc Units (0) 2" xfId="205" xr:uid="{BD419DA7-FA55-43AD-9FB1-EA0B9CF03507}"/>
    <cellStyle name="Calc Units (0) 3" xfId="2685" xr:uid="{AA536713-DFA5-4190-9824-5D06C3D26FDD}"/>
    <cellStyle name="Calc Units (0) 4" xfId="15130" xr:uid="{E929D09D-4C60-4B54-8748-33504E8BE969}"/>
    <cellStyle name="Calc Units (1)" xfId="206" xr:uid="{2A2A75E7-F167-4EE7-9AF4-9EF53A8DBB63}"/>
    <cellStyle name="Calc Units (1) 2" xfId="207" xr:uid="{0F903676-A511-49F0-9D48-76A443316633}"/>
    <cellStyle name="Calc Units (1) 3" xfId="2686" xr:uid="{75EA5B8D-C0CF-43B9-A20F-FAF869478DAA}"/>
    <cellStyle name="Calc Units (1) 4" xfId="15131" xr:uid="{07EE5F7D-159C-419A-B3B6-42D9A9688980}"/>
    <cellStyle name="Calc Units (2)" xfId="208" xr:uid="{540E4E16-DFD2-4A35-9B81-0341054F25C0}"/>
    <cellStyle name="Calc Units (2) 2" xfId="209" xr:uid="{89DD2C44-06BE-44B0-9290-A065E355A5EB}"/>
    <cellStyle name="Calc Units (2) 3" xfId="2687" xr:uid="{037DC283-66F3-4B71-AA29-9AF1569CA632}"/>
    <cellStyle name="Calc Units (2) 4" xfId="15132" xr:uid="{A96C15AF-69C8-47E3-BB0B-437171EB0E69}"/>
    <cellStyle name="Calculation" xfId="4190" builtinId="22" customBuiltin="1"/>
    <cellStyle name="Calculation 10" xfId="2688" xr:uid="{DBF1372A-0B1F-480E-AE1B-0F5F26238EDC}"/>
    <cellStyle name="Calculation 10 10" xfId="36568" xr:uid="{385E2DBF-6E1E-4355-8CF2-ECCFC284BEDA}"/>
    <cellStyle name="Calculation 10 11" xfId="39611" xr:uid="{ED61A730-C819-4628-AD4C-3678FEE112BC}"/>
    <cellStyle name="Calculation 10 12" xfId="44517" xr:uid="{0711DEDA-9CF1-4E02-85E9-F16C9F06A65E}"/>
    <cellStyle name="Calculation 10 2" xfId="7656" xr:uid="{51CB4C4F-3F77-4F54-AAB4-D6A8681971B6}"/>
    <cellStyle name="Calculation 10 2 10" xfId="26743" xr:uid="{2FE53459-6CF4-4DFA-8359-EB43FE3B16A9}"/>
    <cellStyle name="Calculation 10 2 11" xfId="40043" xr:uid="{11BFD2DC-C7F9-4D56-81A2-889EC7F10398}"/>
    <cellStyle name="Calculation 10 2 12" xfId="41091" xr:uid="{ECD9FCEA-90E9-4430-B7E1-26051CDA0085}"/>
    <cellStyle name="Calculation 10 2 13" xfId="8969" xr:uid="{F88C9E2C-F40C-4537-9776-3996A5483759}"/>
    <cellStyle name="Calculation 10 2 2" xfId="12776" xr:uid="{9BA82A33-0615-4FA8-8329-F489DB85925D}"/>
    <cellStyle name="Calculation 10 2 3" xfId="17867" xr:uid="{258A682D-549F-4F07-A0B6-C129FD13301D}"/>
    <cellStyle name="Calculation 10 2 3 2" xfId="31434" xr:uid="{E38FD75F-3E13-4EA0-9660-FA77BDB891D6}"/>
    <cellStyle name="Calculation 10 2 3 3" xfId="25281" xr:uid="{4A7D1F7D-C562-42CF-8AB2-CC4ADFFF6334}"/>
    <cellStyle name="Calculation 10 2 3 4" xfId="35197" xr:uid="{ECD9D0B5-7A57-4AC4-9DAD-F4A844D6F86C}"/>
    <cellStyle name="Calculation 10 2 3 5" xfId="36739" xr:uid="{803EC9ED-0915-4E1A-959C-2B2DE2B94471}"/>
    <cellStyle name="Calculation 10 2 3 6" xfId="22646" xr:uid="{A79CC2C0-E8CA-409B-B6D7-7C89424364F4}"/>
    <cellStyle name="Calculation 10 2 3 7" xfId="34274" xr:uid="{401979F4-6784-4261-A530-91350974A2B4}"/>
    <cellStyle name="Calculation 10 2 3 8" xfId="39170" xr:uid="{0ECD84AE-AB96-4506-8866-3C8044DCDD14}"/>
    <cellStyle name="Calculation 10 2 3 9" xfId="47916" xr:uid="{3521FD71-AC75-40F1-9A87-DCF9FC65D06E}"/>
    <cellStyle name="Calculation 10 2 4" xfId="24115" xr:uid="{7275F3BB-3BA1-433C-AE02-7A9588C51C75}"/>
    <cellStyle name="Calculation 10 2 5" xfId="25040" xr:uid="{93405031-F478-4BB1-9E73-BD6C82C90CA2}"/>
    <cellStyle name="Calculation 10 2 6" xfId="23845" xr:uid="{2398DFC8-420A-4FF8-ABDF-E54C8014A941}"/>
    <cellStyle name="Calculation 10 2 7" xfId="35209" xr:uid="{6EF6C221-BF80-46C9-A6A7-A56B1809AF08}"/>
    <cellStyle name="Calculation 10 2 8" xfId="22836" xr:uid="{BDB035E6-21E3-41D6-843D-AA0F756B71C3}"/>
    <cellStyle name="Calculation 10 2 9" xfId="31004" xr:uid="{122A9468-9B5C-4F89-B497-F35406CF22E4}"/>
    <cellStyle name="Calculation 10 3" xfId="10381" xr:uid="{D74FB081-CC6C-4F85-BA40-2C443635A791}"/>
    <cellStyle name="Calculation 10 3 2" xfId="18049" xr:uid="{40DF7977-E7EB-407C-8073-DCB433CCDE08}"/>
    <cellStyle name="Calculation 10 3 2 2" xfId="31578" xr:uid="{C7B7F6F2-7D73-4640-BD6E-90E8CAA2FD41}"/>
    <cellStyle name="Calculation 10 3 2 3" xfId="32904" xr:uid="{3F17546D-0473-4B59-BAF8-EEC7C4A9B6AF}"/>
    <cellStyle name="Calculation 10 3 2 4" xfId="27270" xr:uid="{95C389E5-F9DA-40DA-A3F4-6E5A71A48266}"/>
    <cellStyle name="Calculation 10 3 2 5" xfId="35528" xr:uid="{F059E7CC-9DC5-4BC3-814F-DB5146F19EEC}"/>
    <cellStyle name="Calculation 10 3 2 6" xfId="29217" xr:uid="{733433DF-0FA6-4109-82F4-19E0BE1FFC06}"/>
    <cellStyle name="Calculation 10 3 2 7" xfId="33220" xr:uid="{FCCF0E61-11D8-4527-BD7E-1899CDA519D3}"/>
    <cellStyle name="Calculation 10 3 2 8" xfId="34454" xr:uid="{B113A209-CE81-4086-AAFC-9E7665A3CBDD}"/>
    <cellStyle name="Calculation 10 3 2 9" xfId="48017" xr:uid="{65CAAA6A-4E7A-4965-A9A6-2CCDD9F52F4B}"/>
    <cellStyle name="Calculation 10 4" xfId="15133" xr:uid="{8D393C84-7259-4033-A64C-BDEC80FD4307}"/>
    <cellStyle name="Calculation 10 4 2" xfId="29313" xr:uid="{1734B797-E3A5-4A6C-8D07-3BE42D6AC7B9}"/>
    <cellStyle name="Calculation 10 4 3" xfId="26433" xr:uid="{1799488F-FB77-411B-9F5A-240C13E9F0D0}"/>
    <cellStyle name="Calculation 10 4 4" xfId="27604" xr:uid="{AC01FAB1-B9AB-481D-BC19-E42B055A9B1F}"/>
    <cellStyle name="Calculation 10 4 5" xfId="23169" xr:uid="{2360D3AE-EF7B-4028-9612-FCA954117F54}"/>
    <cellStyle name="Calculation 10 4 6" xfId="36589" xr:uid="{D9DE0D3C-0C3C-4BA3-ACA8-3DAD4619FEE4}"/>
    <cellStyle name="Calculation 10 4 7" xfId="29278" xr:uid="{13DE3601-A61E-4394-8BD0-9F5C5FBCE277}"/>
    <cellStyle name="Calculation 10 4 8" xfId="38546" xr:uid="{897254D3-B124-481A-83FC-9C4BA583BED3}"/>
    <cellStyle name="Calculation 10 4 9" xfId="46613" xr:uid="{89878446-944F-40F7-9D61-9985A9486D3E}"/>
    <cellStyle name="Calculation 10 5" xfId="30166" xr:uid="{5E61396A-5D25-420C-89DD-37AD032F615F}"/>
    <cellStyle name="Calculation 10 6" xfId="33727" xr:uid="{0F84BAD2-14BA-4BCC-9CA4-307EE521C554}"/>
    <cellStyle name="Calculation 10 7" xfId="34351" xr:uid="{0FE6B74F-DA05-45A0-8292-1D7243C0A522}"/>
    <cellStyle name="Calculation 10 8" xfId="37825" xr:uid="{DA174B98-9794-4296-A333-974C4CF9E5B1}"/>
    <cellStyle name="Calculation 10 9" xfId="28614" xr:uid="{9FA6C596-0642-4A97-BA35-DB819F474323}"/>
    <cellStyle name="Calculation 11" xfId="2689" xr:uid="{44609B8B-04DC-42DB-BD7E-3A1C80518514}"/>
    <cellStyle name="Calculation 11 10" xfId="33088" xr:uid="{B8BB8787-ED69-4571-ADD3-5F419C59E902}"/>
    <cellStyle name="Calculation 11 11" xfId="39612" xr:uid="{93953F3B-6A54-46F7-B93E-74E0D5A8F2B1}"/>
    <cellStyle name="Calculation 11 12" xfId="44518" xr:uid="{0486B9FF-BE8E-42D5-8F83-965B9E7062F5}"/>
    <cellStyle name="Calculation 11 2" xfId="6494" xr:uid="{7BDED46B-371B-48D7-A69B-C8CC065FD49E}"/>
    <cellStyle name="Calculation 11 2 10" xfId="22345" xr:uid="{B57EC176-5B11-468C-A6ED-182A49FF3327}"/>
    <cellStyle name="Calculation 11 2 11" xfId="40044" xr:uid="{C1FC9D20-4BD4-4F91-A0B5-1D2969EE1087}"/>
    <cellStyle name="Calculation 11 2 12" xfId="44459" xr:uid="{545C79BE-3168-43F5-9A66-8A3A722A9043}"/>
    <cellStyle name="Calculation 11 2 13" xfId="8970" xr:uid="{5CE01D6D-156B-4AA2-9781-E1C021A5CE41}"/>
    <cellStyle name="Calculation 11 2 2" xfId="12792" xr:uid="{8CADBAA8-26F2-4A15-9644-79320D6FED7C}"/>
    <cellStyle name="Calculation 11 2 3" xfId="17868" xr:uid="{A841DF1A-7225-40A8-AEC1-746C5EA81382}"/>
    <cellStyle name="Calculation 11 2 3 2" xfId="31435" xr:uid="{DD65D8C3-3BEC-4F2E-8B0D-C1DDFFE78E41}"/>
    <cellStyle name="Calculation 11 2 3 3" xfId="22425" xr:uid="{32F13A3A-B70F-4107-A114-94EE066F2F43}"/>
    <cellStyle name="Calculation 11 2 3 4" xfId="33839" xr:uid="{E5C6E8C7-6FC0-435D-8C79-E83844021010}"/>
    <cellStyle name="Calculation 11 2 3 5" xfId="35270" xr:uid="{59896FF7-94CD-4F91-BBD8-D1A2668DCB64}"/>
    <cellStyle name="Calculation 11 2 3 6" xfId="23999" xr:uid="{8BF33BFF-BFB5-45E8-99EA-DE86EEC161D1}"/>
    <cellStyle name="Calculation 11 2 3 7" xfId="27560" xr:uid="{9DAA504F-BE4B-4B99-90A6-38B1BCB892A8}"/>
    <cellStyle name="Calculation 11 2 3 8" xfId="26064" xr:uid="{829BC208-A29C-4A58-97DF-717AB4D90360}"/>
    <cellStyle name="Calculation 11 2 3 9" xfId="47917" xr:uid="{74FA0B70-1162-47EC-864A-82C82AD3CF8B}"/>
    <cellStyle name="Calculation 11 2 4" xfId="24116" xr:uid="{EA81546C-DDE7-42F8-B558-F20272F9063B}"/>
    <cellStyle name="Calculation 11 2 5" xfId="22030" xr:uid="{7DF3DE7E-AE77-4E86-9F49-0DED1B60FBD7}"/>
    <cellStyle name="Calculation 11 2 6" xfId="25195" xr:uid="{DEB09FC3-3540-4A81-B9D3-4D60C9FBA4A8}"/>
    <cellStyle name="Calculation 11 2 7" xfId="34423" xr:uid="{2122F863-A468-40E2-BB21-612F434FFF96}"/>
    <cellStyle name="Calculation 11 2 8" xfId="27745" xr:uid="{33CFB331-6CDF-48EF-8F0E-B13F05B55AE4}"/>
    <cellStyle name="Calculation 11 2 9" xfId="32386" xr:uid="{7DAF2C01-9D41-41C8-9500-391CCDF9085D}"/>
    <cellStyle name="Calculation 11 3" xfId="10397" xr:uid="{EF53927A-F73D-4D94-806C-242805F02504}"/>
    <cellStyle name="Calculation 11 3 2" xfId="18050" xr:uid="{22068130-495E-4D5A-8C3C-B2038DF562D7}"/>
    <cellStyle name="Calculation 11 3 2 2" xfId="31579" xr:uid="{39625E1E-1520-42C2-970D-163C40B12016}"/>
    <cellStyle name="Calculation 11 3 2 3" xfId="27372" xr:uid="{D11D209F-68EC-4A29-A6B1-473C80EC07A6}"/>
    <cellStyle name="Calculation 11 3 2 4" xfId="25532" xr:uid="{81EFAA9B-04C0-4634-A5C0-B60CC2AB778D}"/>
    <cellStyle name="Calculation 11 3 2 5" xfId="31075" xr:uid="{0D7C6CA9-2054-40B5-B839-E8E252260016}"/>
    <cellStyle name="Calculation 11 3 2 6" xfId="33794" xr:uid="{3E4CF4A4-3F2F-47E5-A7C2-CAD5D74A6456}"/>
    <cellStyle name="Calculation 11 3 2 7" xfId="37077" xr:uid="{120655D2-6F94-44EA-A870-A51696D0613A}"/>
    <cellStyle name="Calculation 11 3 2 8" xfId="27348" xr:uid="{20DB6CF8-1487-41C8-8CCD-9B6571227E02}"/>
    <cellStyle name="Calculation 11 3 2 9" xfId="48018" xr:uid="{285E66BE-79C6-4A7F-ACFA-DE6E8BD9A920}"/>
    <cellStyle name="Calculation 11 4" xfId="15134" xr:uid="{B95EB89C-B8C9-461E-982D-AA6081A5A51B}"/>
    <cellStyle name="Calculation 11 4 2" xfId="29314" xr:uid="{7F900835-08D6-4CF4-8A27-93249C2FF028}"/>
    <cellStyle name="Calculation 11 4 3" xfId="26638" xr:uid="{403ABBCD-3C51-4492-BF4B-9FC17EAFC73B}"/>
    <cellStyle name="Calculation 11 4 4" xfId="26284" xr:uid="{6C223662-8720-4848-A259-38B9C7633B3E}"/>
    <cellStyle name="Calculation 11 4 5" xfId="28578" xr:uid="{C8D7D80A-46A6-4145-B2A6-1E41E9C2EF4D}"/>
    <cellStyle name="Calculation 11 4 6" xfId="33586" xr:uid="{8F55238E-1EA0-45C3-B5F3-FCDE3BD23ADB}"/>
    <cellStyle name="Calculation 11 4 7" xfId="32213" xr:uid="{013C8023-D5DE-4D65-B74E-CA1BB90372EE}"/>
    <cellStyle name="Calculation 11 4 8" xfId="35001" xr:uid="{053B29CA-1377-4DEA-96BB-2C7D0C21F550}"/>
    <cellStyle name="Calculation 11 4 9" xfId="46614" xr:uid="{E768F2E9-4751-4BF7-BF0A-54EFDD6AD1D1}"/>
    <cellStyle name="Calculation 11 5" xfId="33215" xr:uid="{F9C2B5A8-EB5D-4F0E-9912-112F077AE2EC}"/>
    <cellStyle name="Calculation 11 6" xfId="34388" xr:uid="{F225C94B-55B8-4DB2-8B05-3514D536AD81}"/>
    <cellStyle name="Calculation 11 7" xfId="34032" xr:uid="{E9955F0F-8F93-41CE-8154-B29CF0642BC1}"/>
    <cellStyle name="Calculation 11 8" xfId="25152" xr:uid="{595C1F73-1CDC-4533-8D45-EB33B16C9052}"/>
    <cellStyle name="Calculation 11 9" xfId="36777" xr:uid="{DA2AB689-4DDA-4F86-8F17-C362C12F5710}"/>
    <cellStyle name="Calculation 12" xfId="2690" xr:uid="{E2A6C27C-EEF2-4AE7-B8CC-4765CAC7EC2D}"/>
    <cellStyle name="Calculation 12 10" xfId="29292" xr:uid="{C111782A-5092-49A1-B8D5-FAC1E7B362A0}"/>
    <cellStyle name="Calculation 12 11" xfId="39613" xr:uid="{9D027CCD-1AA4-4F17-8AB0-FB9C2BB4BA44}"/>
    <cellStyle name="Calculation 12 12" xfId="39570" xr:uid="{6AFE41C0-C27C-4918-A236-2788FB7A241C}"/>
    <cellStyle name="Calculation 12 2" xfId="6467" xr:uid="{256B9EAC-6F56-4537-9592-1067B0476327}"/>
    <cellStyle name="Calculation 12 2 10" xfId="37944" xr:uid="{35A5F057-67CA-44DB-AE98-12CF051B80EA}"/>
    <cellStyle name="Calculation 12 2 11" xfId="40045" xr:uid="{4A05AFCE-D5EF-4548-B8A7-1B093056B0D5}"/>
    <cellStyle name="Calculation 12 2 12" xfId="44578" xr:uid="{4454B03E-F78A-499B-9809-4C2D02600861}"/>
    <cellStyle name="Calculation 12 2 13" xfId="8971" xr:uid="{3D0C50C7-7D3B-4C28-ABD3-9EBA901F8D6A}"/>
    <cellStyle name="Calculation 12 2 2" xfId="12808" xr:uid="{8F99521A-B59A-424D-BCF5-824CA9525329}"/>
    <cellStyle name="Calculation 12 2 3" xfId="17869" xr:uid="{FCB4700B-2463-4270-AD9B-C076D6EDA1CE}"/>
    <cellStyle name="Calculation 12 2 3 2" xfId="31436" xr:uid="{EF6932D6-8072-408E-816C-338618B31800}"/>
    <cellStyle name="Calculation 12 2 3 3" xfId="33278" xr:uid="{E7406AE1-EAAB-4AC1-9A84-0FED0D67B529}"/>
    <cellStyle name="Calculation 12 2 3 4" xfId="34415" xr:uid="{1435DD68-07E1-4A3C-ACE5-9A71F8C7C528}"/>
    <cellStyle name="Calculation 12 2 3 5" xfId="36595" xr:uid="{45B54DA2-FBD2-482F-ABE0-B56B6F9EEDBF}"/>
    <cellStyle name="Calculation 12 2 3 6" xfId="37961" xr:uid="{7958059E-48C4-4FF9-9F7E-FBD6441FDF56}"/>
    <cellStyle name="Calculation 12 2 3 7" xfId="36966" xr:uid="{26087114-AB6A-44F4-83B8-A960EC484D1A}"/>
    <cellStyle name="Calculation 12 2 3 8" xfId="37552" xr:uid="{0851C9AC-7700-40DB-8605-C73394777708}"/>
    <cellStyle name="Calculation 12 2 3 9" xfId="47918" xr:uid="{993823B7-61D1-4BD6-9617-78E38E93DE1E}"/>
    <cellStyle name="Calculation 12 2 4" xfId="24117" xr:uid="{ABB9565D-58CC-4E5C-81A4-7DC83D642BC7}"/>
    <cellStyle name="Calculation 12 2 5" xfId="21707" xr:uid="{7D73EAC1-C9AD-4CE2-9FF9-032DFA9A4D23}"/>
    <cellStyle name="Calculation 12 2 6" xfId="28121" xr:uid="{B61172A2-055A-4A51-8C0D-C393DA706F3D}"/>
    <cellStyle name="Calculation 12 2 7" xfId="33134" xr:uid="{0BF8362C-07F4-48CC-BAE2-E32AFBB8559B}"/>
    <cellStyle name="Calculation 12 2 8" xfId="27970" xr:uid="{4DBF88C2-9B8C-4004-AEF6-69BEC22682CC}"/>
    <cellStyle name="Calculation 12 2 9" xfId="38349" xr:uid="{BD713F45-8AC1-4C53-BDF8-6A6FC616A967}"/>
    <cellStyle name="Calculation 12 3" xfId="10413" xr:uid="{9FDCB809-535B-4B37-AD48-C824E593C10B}"/>
    <cellStyle name="Calculation 12 3 2" xfId="18051" xr:uid="{D87ED0E0-5B15-458F-B8A1-C12A836ACB77}"/>
    <cellStyle name="Calculation 12 3 2 2" xfId="31580" xr:uid="{26466A44-267C-449C-B184-F3E2E16B5C53}"/>
    <cellStyle name="Calculation 12 3 2 3" xfId="24606" xr:uid="{07FDDAAE-DC6B-4020-B322-944BBA2EBEC5}"/>
    <cellStyle name="Calculation 12 3 2 4" xfId="25922" xr:uid="{AFB453E8-0196-4DFD-864C-85C14538F4ED}"/>
    <cellStyle name="Calculation 12 3 2 5" xfId="33058" xr:uid="{D2D7CC7E-9D29-482C-A2C6-7A876DDCA074}"/>
    <cellStyle name="Calculation 12 3 2 6" xfId="26866" xr:uid="{62D400B4-B34E-4423-8937-FA6F95CCBAEF}"/>
    <cellStyle name="Calculation 12 3 2 7" xfId="32690" xr:uid="{560E7CBA-0C1B-439C-B33F-A6A370232D12}"/>
    <cellStyle name="Calculation 12 3 2 8" xfId="38551" xr:uid="{4F510822-4731-4328-B1E6-423FBF914B97}"/>
    <cellStyle name="Calculation 12 3 2 9" xfId="48019" xr:uid="{E5772E44-7FB0-40E1-A7F2-26E609B40DF6}"/>
    <cellStyle name="Calculation 12 4" xfId="15135" xr:uid="{92F69C2C-0C04-447A-897D-B4D0C089FED9}"/>
    <cellStyle name="Calculation 12 4 2" xfId="29315" xr:uid="{F1927790-12C5-48DA-B951-DC06CECAC46D}"/>
    <cellStyle name="Calculation 12 4 3" xfId="26419" xr:uid="{BA54BC2B-2D65-4F1E-8926-F175F088B581}"/>
    <cellStyle name="Calculation 12 4 4" xfId="27148" xr:uid="{1826B39F-62CF-4226-9BCC-4699EDD5FB3A}"/>
    <cellStyle name="Calculation 12 4 5" xfId="27651" xr:uid="{127AED9C-496D-47F5-9121-0BD37C631DA1}"/>
    <cellStyle name="Calculation 12 4 6" xfId="27810" xr:uid="{9D5E3F7F-BA5F-44A6-9F73-26B384A49F5B}"/>
    <cellStyle name="Calculation 12 4 7" xfId="38524" xr:uid="{8DE8F414-BE2B-4421-9EA8-DBE4BC932DBB}"/>
    <cellStyle name="Calculation 12 4 8" xfId="39026" xr:uid="{7F710368-24FD-4E8D-A455-23082BB7496B}"/>
    <cellStyle name="Calculation 12 4 9" xfId="46615" xr:uid="{97CAF364-C2D2-4B14-AD4A-B6F6B27B4AFF}"/>
    <cellStyle name="Calculation 12 5" xfId="27733" xr:uid="{7F86DE4C-A817-44F5-9CF1-3718BAC84407}"/>
    <cellStyle name="Calculation 12 6" xfId="29167" xr:uid="{8BB11859-A0A8-4D28-8147-7B88C6D6A71D}"/>
    <cellStyle name="Calculation 12 7" xfId="29628" xr:uid="{367C8096-8BF9-4B15-95A8-634B567D99F6}"/>
    <cellStyle name="Calculation 12 8" xfId="33836" xr:uid="{88F77585-75DB-4BD9-8DD8-1B3FFB7F02A2}"/>
    <cellStyle name="Calculation 12 9" xfId="26872" xr:uid="{F06C6E19-7DEB-4068-AACF-6CA41860AD8F}"/>
    <cellStyle name="Calculation 13" xfId="2691" xr:uid="{5DDB49CF-C4A8-41D4-9557-694193AD4278}"/>
    <cellStyle name="Calculation 13 10" xfId="38963" xr:uid="{B9F3CAD9-4243-494A-9FFB-91F3AD67E9CC}"/>
    <cellStyle name="Calculation 13 11" xfId="39614" xr:uid="{AD0896FC-7180-4396-B7FB-D483F51E6739}"/>
    <cellStyle name="Calculation 13 12" xfId="44515" xr:uid="{712079F2-EC63-4408-A307-AD81D3D3C959}"/>
    <cellStyle name="Calculation 13 2" xfId="6430" xr:uid="{2BE87168-4371-4361-8432-D5EDC7CCEF68}"/>
    <cellStyle name="Calculation 13 2 10" xfId="36577" xr:uid="{9E5F9DA0-742B-47FE-9E2A-CA8504D0CCF9}"/>
    <cellStyle name="Calculation 13 2 11" xfId="40046" xr:uid="{7FDB1414-304A-4B09-8D66-60E7BEA69EDD}"/>
    <cellStyle name="Calculation 13 2 12" xfId="44464" xr:uid="{04A506DD-5CB0-4B5C-931F-63CF92EEF5B8}"/>
    <cellStyle name="Calculation 13 2 13" xfId="8972" xr:uid="{D694BB44-7ACC-4A80-8B1E-26A3C54CC78B}"/>
    <cellStyle name="Calculation 13 2 2" xfId="12824" xr:uid="{C30FA8E5-C064-40D1-9404-7D5690323D78}"/>
    <cellStyle name="Calculation 13 2 3" xfId="17870" xr:uid="{AD9C3C44-DF59-4139-9620-7EA3A0111183}"/>
    <cellStyle name="Calculation 13 2 3 2" xfId="31437" xr:uid="{A37C9A2F-9E53-4C67-8E2B-B7F4A5B99E10}"/>
    <cellStyle name="Calculation 13 2 3 3" xfId="28667" xr:uid="{CE6CBF1C-7A76-4EA6-861B-28C1F1C6CC69}"/>
    <cellStyle name="Calculation 13 2 3 4" xfId="31989" xr:uid="{950CCB68-3856-43D8-9E40-120D99C06569}"/>
    <cellStyle name="Calculation 13 2 3 5" xfId="26695" xr:uid="{83C14250-BFB6-4241-AAB6-D30B512371F8}"/>
    <cellStyle name="Calculation 13 2 3 6" xfId="34931" xr:uid="{8893A47E-B42F-4F44-82D1-6C8A05A76C0B}"/>
    <cellStyle name="Calculation 13 2 3 7" xfId="29068" xr:uid="{C5968B97-0D48-485F-81E5-D8DD34F0136F}"/>
    <cellStyle name="Calculation 13 2 3 8" xfId="23354" xr:uid="{A326161C-AB2F-41F0-A49A-BE4819A8FFFA}"/>
    <cellStyle name="Calculation 13 2 3 9" xfId="47919" xr:uid="{56AD55EE-363B-4534-985C-EBB5FFB2E2C4}"/>
    <cellStyle name="Calculation 13 2 4" xfId="24118" xr:uid="{2A818DC2-BB09-4320-AE09-BCC525AF763F}"/>
    <cellStyle name="Calculation 13 2 5" xfId="31678" xr:uid="{76002EF0-F721-4F6A-A1C0-CC66DD930C94}"/>
    <cellStyle name="Calculation 13 2 6" xfId="29528" xr:uid="{8CD79581-9FD8-4FF2-8978-C645F0A330EE}"/>
    <cellStyle name="Calculation 13 2 7" xfId="22879" xr:uid="{198EDF9C-AECD-4DC2-96CB-118164F7F4A8}"/>
    <cellStyle name="Calculation 13 2 8" xfId="36231" xr:uid="{7C6888BE-88B2-4D16-9867-412B99751ED7}"/>
    <cellStyle name="Calculation 13 2 9" xfId="22863" xr:uid="{AFD1A6BE-3AF0-4DD4-8E0F-349BD15356BF}"/>
    <cellStyle name="Calculation 13 3" xfId="10429" xr:uid="{E5D555D3-60A1-49E4-9367-2F8E54A05EA6}"/>
    <cellStyle name="Calculation 13 3 2" xfId="18052" xr:uid="{11D4F147-8120-4561-84A3-D193BFEA16BC}"/>
    <cellStyle name="Calculation 13 3 2 2" xfId="31581" xr:uid="{E7C4D7FF-11AD-40E6-9467-3EB9EBD904FA}"/>
    <cellStyle name="Calculation 13 3 2 3" xfId="22393" xr:uid="{07F52C59-753B-4663-8535-DFACF06ACA6E}"/>
    <cellStyle name="Calculation 13 3 2 4" xfId="34972" xr:uid="{125A2B0F-2A66-4C20-849D-7BD031F2D2D6}"/>
    <cellStyle name="Calculation 13 3 2 5" xfId="27855" xr:uid="{EE8EB5DA-DF1D-4558-BFDE-6BEF086C2541}"/>
    <cellStyle name="Calculation 13 3 2 6" xfId="34218" xr:uid="{7C2B4620-0A13-4845-9753-A3A6177F0A10}"/>
    <cellStyle name="Calculation 13 3 2 7" xfId="34115" xr:uid="{702074F2-6BD1-4817-B36D-01C410E9DD74}"/>
    <cellStyle name="Calculation 13 3 2 8" xfId="31654" xr:uid="{D45A7FAD-4189-4C41-8B5A-1A6E8E3B3B94}"/>
    <cellStyle name="Calculation 13 3 2 9" xfId="48020" xr:uid="{DBBD040D-E463-4555-B2EE-D1D6C90F94DF}"/>
    <cellStyle name="Calculation 13 4" xfId="15136" xr:uid="{3C8CED9F-174E-4BB1-B96F-54FF38E4CA40}"/>
    <cellStyle name="Calculation 13 4 2" xfId="29316" xr:uid="{A4EFC1C1-4D1C-4613-AE10-1DBB0A64157E}"/>
    <cellStyle name="Calculation 13 4 3" xfId="26628" xr:uid="{11B968B1-7DDD-4E1D-A45A-C072BB1274B7}"/>
    <cellStyle name="Calculation 13 4 4" xfId="24449" xr:uid="{1DBD2675-8084-4CE8-8F1B-959122F9351F}"/>
    <cellStyle name="Calculation 13 4 5" xfId="28813" xr:uid="{DFD0B390-0CB4-4CBD-A045-71AD24D9644C}"/>
    <cellStyle name="Calculation 13 4 6" xfId="25882" xr:uid="{5610A373-6BA9-42FA-9B2B-3B61E53EEE2B}"/>
    <cellStyle name="Calculation 13 4 7" xfId="22132" xr:uid="{408DBC4D-5894-4E76-86DB-1A2E716D2D38}"/>
    <cellStyle name="Calculation 13 4 8" xfId="37485" xr:uid="{2030950F-39B1-4323-B559-E0E2969D99A4}"/>
    <cellStyle name="Calculation 13 4 9" xfId="46616" xr:uid="{200D7CC7-DDE4-4437-97DF-511E653D98FA}"/>
    <cellStyle name="Calculation 13 5" xfId="25100" xr:uid="{CB9E9A83-5C48-4606-90BF-805097EF6887}"/>
    <cellStyle name="Calculation 13 6" xfId="32107" xr:uid="{508CB5AD-84CA-4643-A3B0-DB9796267F13}"/>
    <cellStyle name="Calculation 13 7" xfId="35615" xr:uid="{14D311E1-81C2-44FB-9138-4BDA730F6DAA}"/>
    <cellStyle name="Calculation 13 8" xfId="33448" xr:uid="{57A80FA8-E698-4D67-A547-C876B71FE15C}"/>
    <cellStyle name="Calculation 13 9" xfId="37613" xr:uid="{B31E68B9-EE31-41C1-8344-4A93B8F9719A}"/>
    <cellStyle name="Calculation 14" xfId="2692" xr:uid="{45A093F6-943F-4C12-B8D9-BBF31A2AA6B1}"/>
    <cellStyle name="Calculation 14 10" xfId="29247" xr:uid="{A6B81375-AF24-4833-AA57-3715FFC54AF0}"/>
    <cellStyle name="Calculation 14 11" xfId="39615" xr:uid="{55EE228D-4C33-4A6D-B90B-41D595DF55FB}"/>
    <cellStyle name="Calculation 14 12" xfId="44516" xr:uid="{4CD2A00D-3A9B-4CB8-9778-74DB1016F4F2}"/>
    <cellStyle name="Calculation 14 2" xfId="6390" xr:uid="{0887D33A-A119-4D62-A90C-ACFD3AF8DD49}"/>
    <cellStyle name="Calculation 14 2 10" xfId="23573" xr:uid="{550F17BD-278F-47CA-9199-9325172C6F67}"/>
    <cellStyle name="Calculation 14 2 11" xfId="40047" xr:uid="{74766B6E-D00A-401B-BA13-B6B8B228657E}"/>
    <cellStyle name="Calculation 14 2 12" xfId="44463" xr:uid="{FCDD79DB-D619-4A49-954A-DA2427F95C76}"/>
    <cellStyle name="Calculation 14 2 13" xfId="8973" xr:uid="{33871FAF-105D-4672-90E6-A7E2FCBED409}"/>
    <cellStyle name="Calculation 14 2 2" xfId="12840" xr:uid="{779F851B-59F6-4184-BFE3-E4489FE5B8DD}"/>
    <cellStyle name="Calculation 14 2 3" xfId="17871" xr:uid="{7F2C8EF6-3B28-41E2-A0DB-E06493BB3F1B}"/>
    <cellStyle name="Calculation 14 2 3 2" xfId="31438" xr:uid="{815A06B7-0959-4E9B-BA44-CF1F117CEB6E}"/>
    <cellStyle name="Calculation 14 2 3 3" xfId="27813" xr:uid="{095E8635-0163-4EB4-8C51-537AC756640A}"/>
    <cellStyle name="Calculation 14 2 3 4" xfId="34087" xr:uid="{9416A141-7A85-4798-ABC3-1034313E9F06}"/>
    <cellStyle name="Calculation 14 2 3 5" xfId="34983" xr:uid="{7532B0CA-7AD1-4C7E-A8FC-A8B5FF5B4449}"/>
    <cellStyle name="Calculation 14 2 3 6" xfId="34480" xr:uid="{1538F90A-ED5B-4D53-B419-6DC84509E4F5}"/>
    <cellStyle name="Calculation 14 2 3 7" xfId="25045" xr:uid="{F8490980-8F47-4E4A-987F-E178D69AEA61}"/>
    <cellStyle name="Calculation 14 2 3 8" xfId="38901" xr:uid="{B0660324-35AA-4369-8C63-1489CCAEE899}"/>
    <cellStyle name="Calculation 14 2 3 9" xfId="47920" xr:uid="{5D8B43BE-BB9D-4306-8967-5A4626DBD01C}"/>
    <cellStyle name="Calculation 14 2 4" xfId="24119" xr:uid="{E378D6AC-604C-42B5-862C-973EADCF3B0E}"/>
    <cellStyle name="Calculation 14 2 5" xfId="24012" xr:uid="{83BCE734-61C0-4752-BE4E-297E014D9BF1}"/>
    <cellStyle name="Calculation 14 2 6" xfId="25048" xr:uid="{1F91BF5A-7B5F-40C2-A120-99B84F2324CD}"/>
    <cellStyle name="Calculation 14 2 7" xfId="35709" xr:uid="{2C17AFCA-CA80-4369-A35A-C104034F7069}"/>
    <cellStyle name="Calculation 14 2 8" xfId="35965" xr:uid="{2F536B95-7324-4D67-898C-EC8EBDFE3440}"/>
    <cellStyle name="Calculation 14 2 9" xfId="25442" xr:uid="{9AD632F9-FFA7-4CCF-8653-C86ABBFBC573}"/>
    <cellStyle name="Calculation 14 3" xfId="10445" xr:uid="{3F07B61D-F757-4FF9-B8A8-3EF47A277B00}"/>
    <cellStyle name="Calculation 14 3 2" xfId="18053" xr:uid="{1771B760-0BC6-4243-AC45-CF2EF94B85F7}"/>
    <cellStyle name="Calculation 14 3 2 2" xfId="31582" xr:uid="{749B3399-1D14-4DBF-A655-49CDDB197412}"/>
    <cellStyle name="Calculation 14 3 2 3" xfId="28639" xr:uid="{01B06C11-D32A-4689-8D7D-E1E65580D4D9}"/>
    <cellStyle name="Calculation 14 3 2 4" xfId="21841" xr:uid="{F731F9F9-7E54-4354-8B50-C1DCA5C47F7A}"/>
    <cellStyle name="Calculation 14 3 2 5" xfId="31015" xr:uid="{A74289C4-D8F5-42AA-9FC5-C3FC80FB7D2C}"/>
    <cellStyle name="Calculation 14 3 2 6" xfId="30142" xr:uid="{9D05780A-0DA2-4CA6-856A-3DD77562889F}"/>
    <cellStyle name="Calculation 14 3 2 7" xfId="37424" xr:uid="{A3C6CB9A-0DB3-4E7F-82DA-4FDD50BEB23F}"/>
    <cellStyle name="Calculation 14 3 2 8" xfId="25208" xr:uid="{903A83F7-3635-4FD2-8F14-8740E8939172}"/>
    <cellStyle name="Calculation 14 3 2 9" xfId="48021" xr:uid="{8285F733-9E2E-488B-9AA8-A93A1B99553F}"/>
    <cellStyle name="Calculation 14 4" xfId="15137" xr:uid="{DD2BFCB9-E94C-44F9-BBC3-A75E1925A438}"/>
    <cellStyle name="Calculation 14 4 2" xfId="29317" xr:uid="{0F6F096E-27D6-408B-BE91-7CCF2F4B3FDA}"/>
    <cellStyle name="Calculation 14 4 3" xfId="26406" xr:uid="{496BC4E7-B0FA-4965-AE91-DA422B55DC52}"/>
    <cellStyle name="Calculation 14 4 4" xfId="32636" xr:uid="{FC413742-9127-4ADB-B9FA-5050570CBE55}"/>
    <cellStyle name="Calculation 14 4 5" xfId="31536" xr:uid="{2970E876-5E36-4B35-8878-1CFD999F1ECF}"/>
    <cellStyle name="Calculation 14 4 6" xfId="36508" xr:uid="{FD61F250-7C09-4201-986B-E2F16D971555}"/>
    <cellStyle name="Calculation 14 4 7" xfId="23842" xr:uid="{119A8CF9-1576-416F-AAA9-639398A6E882}"/>
    <cellStyle name="Calculation 14 4 8" xfId="24899" xr:uid="{B863852E-89F9-4E5F-A072-B3FAC8F1F132}"/>
    <cellStyle name="Calculation 14 4 9" xfId="46617" xr:uid="{6CDF9344-8373-4D00-8985-9114DD2157F6}"/>
    <cellStyle name="Calculation 14 5" xfId="33216" xr:uid="{E60F28F6-A965-4DDD-B201-EEB96D67994B}"/>
    <cellStyle name="Calculation 14 6" xfId="34389" xr:uid="{7CB4654D-B771-4CE8-9B88-1553FFECE444}"/>
    <cellStyle name="Calculation 14 7" xfId="32670" xr:uid="{3D606356-C895-4F46-B63F-38777EB4EDD7}"/>
    <cellStyle name="Calculation 14 8" xfId="31377" xr:uid="{DAB39090-A16A-4057-A941-4C12F5CEEECF}"/>
    <cellStyle name="Calculation 14 9" xfId="26616" xr:uid="{6BDF11C7-69F6-4BE4-9803-E24020BF8187}"/>
    <cellStyle name="Calculation 15" xfId="2693" xr:uid="{F6537C1F-5016-4B9C-878E-4251AD34CE4B}"/>
    <cellStyle name="Calculation 15 10" xfId="38964" xr:uid="{85C4FCFC-3C47-49FA-A9A2-6A7F575C7010}"/>
    <cellStyle name="Calculation 15 11" xfId="39616" xr:uid="{A1F5341D-0730-48AC-A540-DCA63D225C05}"/>
    <cellStyle name="Calculation 15 12" xfId="39569" xr:uid="{A6F1DBBD-3019-4DB5-80C0-9FDAD6A692FA}"/>
    <cellStyle name="Calculation 15 2" xfId="4385" xr:uid="{09B973CA-6E2B-473B-A091-79F3FA069B5E}"/>
    <cellStyle name="Calculation 15 2 10" xfId="31994" xr:uid="{BEC72D09-2EC8-4699-A994-8478C143B935}"/>
    <cellStyle name="Calculation 15 2 11" xfId="40048" xr:uid="{7C690442-7210-46F8-9221-6190FB19B6F7}"/>
    <cellStyle name="Calculation 15 2 12" xfId="44462" xr:uid="{C6D22EDF-1E42-4F13-9090-04D448616C36}"/>
    <cellStyle name="Calculation 15 2 13" xfId="8974" xr:uid="{A86BA618-FA93-477F-B3F4-5519E130FFE3}"/>
    <cellStyle name="Calculation 15 2 2" xfId="12856" xr:uid="{8FF21D8E-78CA-4D34-9862-D7F43FC2FC70}"/>
    <cellStyle name="Calculation 15 2 3" xfId="17872" xr:uid="{58A5A61E-4D0A-462B-BC25-AF0B870BD942}"/>
    <cellStyle name="Calculation 15 2 3 2" xfId="31439" xr:uid="{CA8CB1C9-BA01-4F50-B3DB-47FFDA959EE1}"/>
    <cellStyle name="Calculation 15 2 3 3" xfId="25258" xr:uid="{4653A57A-8972-4D08-B0C2-1C2A02398493}"/>
    <cellStyle name="Calculation 15 2 3 4" xfId="23800" xr:uid="{90869BAC-770B-4E1E-8B1E-A9E45D21715F}"/>
    <cellStyle name="Calculation 15 2 3 5" xfId="36732" xr:uid="{7792B9B1-F617-4077-8BF3-962A3DC4F33C}"/>
    <cellStyle name="Calculation 15 2 3 6" xfId="31640" xr:uid="{18ABAD41-B408-4DA6-9835-8E2811A375B2}"/>
    <cellStyle name="Calculation 15 2 3 7" xfId="27675" xr:uid="{F22CF028-B2D9-4228-8666-A4ADF3E4F6BE}"/>
    <cellStyle name="Calculation 15 2 3 8" xfId="38529" xr:uid="{F162E2DB-85C3-4B67-8C21-90A69A4FDEF8}"/>
    <cellStyle name="Calculation 15 2 3 9" xfId="47921" xr:uid="{478AD315-276A-4AC3-9218-0EF1DA429E3E}"/>
    <cellStyle name="Calculation 15 2 4" xfId="24120" xr:uid="{631D272B-D090-4A4C-A949-0DACACDAEEA5}"/>
    <cellStyle name="Calculation 15 2 5" xfId="11222" xr:uid="{6C902E96-82B9-4342-9376-102A2CD750ED}"/>
    <cellStyle name="Calculation 15 2 6" xfId="33571" xr:uid="{69BEF234-8D25-4009-A86A-72200AEA76DC}"/>
    <cellStyle name="Calculation 15 2 7" xfId="36315" xr:uid="{2AF956EC-B6B3-40F6-B296-322233DB2739}"/>
    <cellStyle name="Calculation 15 2 8" xfId="29086" xr:uid="{F4A63EB5-A99A-43E2-AC52-D61107460C5A}"/>
    <cellStyle name="Calculation 15 2 9" xfId="36747" xr:uid="{2AFE0E19-3F97-4C37-A2C3-A5C6A5A141C0}"/>
    <cellStyle name="Calculation 15 3" xfId="10461" xr:uid="{C7647FF5-A6EC-4943-A2CA-750E73A6A7C1}"/>
    <cellStyle name="Calculation 15 3 2" xfId="18054" xr:uid="{15694474-8971-43E8-BE21-8CE62041FA55}"/>
    <cellStyle name="Calculation 15 3 2 2" xfId="31583" xr:uid="{0AEF9951-9628-4071-8D6B-D96EDF4CECAF}"/>
    <cellStyle name="Calculation 15 3 2 3" xfId="27095" xr:uid="{305A33B9-C15D-4F53-9069-8E25F17AB9F7}"/>
    <cellStyle name="Calculation 15 3 2 4" xfId="35827" xr:uid="{A97D44ED-863B-4BFA-B30E-3A70177A7F07}"/>
    <cellStyle name="Calculation 15 3 2 5" xfId="27345" xr:uid="{488E6E40-08F1-4FC5-945A-EA51B60C653D}"/>
    <cellStyle name="Calculation 15 3 2 6" xfId="33079" xr:uid="{BA7C4E13-EAFB-4902-846C-68A3C8AF3166}"/>
    <cellStyle name="Calculation 15 3 2 7" xfId="23739" xr:uid="{EF00C6E4-1EBD-4E43-9B70-E674D5826714}"/>
    <cellStyle name="Calculation 15 3 2 8" xfId="27069" xr:uid="{40215064-5BD9-4E90-8A81-4CF5AD5350DC}"/>
    <cellStyle name="Calculation 15 3 2 9" xfId="48022" xr:uid="{1D2F1AA1-59E8-46EE-B2AE-CB85AA57B437}"/>
    <cellStyle name="Calculation 15 4" xfId="15138" xr:uid="{FE663924-530D-413F-801D-982DE388AD60}"/>
    <cellStyle name="Calculation 15 4 2" xfId="29318" xr:uid="{F92DFB54-2C7B-4333-A6A4-0E43FDD8F4E9}"/>
    <cellStyle name="Calculation 15 4 3" xfId="26612" xr:uid="{D763DE06-76FD-49BD-B45D-2416673B8FE6}"/>
    <cellStyle name="Calculation 15 4 4" xfId="36070" xr:uid="{C6498FE2-6F65-45B2-B8BB-297681881EA0}"/>
    <cellStyle name="Calculation 15 4 5" xfId="37408" xr:uid="{2A57A34E-BA13-4FDC-AE7D-6D35B67F9BB8}"/>
    <cellStyle name="Calculation 15 4 6" xfId="22868" xr:uid="{9D22F02E-93BC-4F56-9661-89BB9DC25E44}"/>
    <cellStyle name="Calculation 15 4 7" xfId="26898" xr:uid="{3F5D3F8E-3E0A-4208-B494-8E612422C9D6}"/>
    <cellStyle name="Calculation 15 4 8" xfId="23817" xr:uid="{9893C483-9B27-4BBC-8D4E-832AD363CB0C}"/>
    <cellStyle name="Calculation 15 4 9" xfId="46618" xr:uid="{9DE126DA-61E7-4837-A6FD-806739AFF9A6}"/>
    <cellStyle name="Calculation 15 5" xfId="30167" xr:uid="{50226E14-EAED-4CB7-B393-198A619A10DD}"/>
    <cellStyle name="Calculation 15 6" xfId="25964" xr:uid="{5BF5130F-6E86-4B75-BF1F-C219DB6BA847}"/>
    <cellStyle name="Calculation 15 7" xfId="31307" xr:uid="{948D74AB-4EC3-4926-945F-7218831C098A}"/>
    <cellStyle name="Calculation 15 8" xfId="31950" xr:uid="{381415C4-4E8B-4432-AF24-F7C8DF991F6B}"/>
    <cellStyle name="Calculation 15 9" xfId="34463" xr:uid="{68A07362-649C-4DDC-A4F7-C7D1165C1FC1}"/>
    <cellStyle name="Calculation 16" xfId="2694" xr:uid="{0D59D37A-C562-4C41-8C7F-658696D49E88}"/>
    <cellStyle name="Calculation 16 10" xfId="35399" xr:uid="{C11ECEA4-F44C-43D9-8A51-CCAB51D83DBD}"/>
    <cellStyle name="Calculation 16 11" xfId="39617" xr:uid="{92849AA6-1C52-4F64-932C-B48F247FD0D6}"/>
    <cellStyle name="Calculation 16 12" xfId="44972" xr:uid="{408959B2-1BF6-43AC-82B4-F6363FAAC06B}"/>
    <cellStyle name="Calculation 16 2" xfId="6337" xr:uid="{7E819763-F7BF-4A08-BD01-A2FB3D684C97}"/>
    <cellStyle name="Calculation 16 2 10" xfId="31390" xr:uid="{637456A2-38D9-4D9C-B92D-D39EC50019AD}"/>
    <cellStyle name="Calculation 16 2 11" xfId="40049" xr:uid="{A85F0C58-1C29-4231-BF4D-9FED907768AA}"/>
    <cellStyle name="Calculation 16 2 12" xfId="44461" xr:uid="{253312D4-368D-4780-A8DD-D3B05BE0E7F8}"/>
    <cellStyle name="Calculation 16 2 13" xfId="8975" xr:uid="{4C05E298-482E-4951-BC96-7A1D5018A7EB}"/>
    <cellStyle name="Calculation 16 2 2" xfId="12872" xr:uid="{AFB6DDBA-9E8C-40B5-9162-B7DEC0883963}"/>
    <cellStyle name="Calculation 16 2 3" xfId="17873" xr:uid="{E1D9FD46-3EDB-4504-9315-DAEC14B70851}"/>
    <cellStyle name="Calculation 16 2 3 2" xfId="31440" xr:uid="{8B59F180-A8E4-456F-B48C-86D4F3F063C2}"/>
    <cellStyle name="Calculation 16 2 3 3" xfId="22424" xr:uid="{9E85BD89-5C33-4EC6-9865-ADA985B1FB6E}"/>
    <cellStyle name="Calculation 16 2 3 4" xfId="32169" xr:uid="{A8B1AA0F-BF94-4A16-854C-D5AE5F6C1A11}"/>
    <cellStyle name="Calculation 16 2 3 5" xfId="34163" xr:uid="{D9DAFFC0-515B-4F00-B2F1-8FBB1626728A}"/>
    <cellStyle name="Calculation 16 2 3 6" xfId="37962" xr:uid="{30CB3F7C-9CD2-4D14-817E-F0AF8575967E}"/>
    <cellStyle name="Calculation 16 2 3 7" xfId="37126" xr:uid="{14BC3FC7-5048-4BC4-8DB6-D6288C6B0D4A}"/>
    <cellStyle name="Calculation 16 2 3 8" xfId="37765" xr:uid="{DC20A614-41E5-4FBC-B14D-82688837F637}"/>
    <cellStyle name="Calculation 16 2 3 9" xfId="47922" xr:uid="{105A5CE6-E349-4AE2-B760-86B5B9098A0C}"/>
    <cellStyle name="Calculation 16 2 4" xfId="24121" xr:uid="{1B1FF6BF-E454-47EB-937E-FDD7EA8B9719}"/>
    <cellStyle name="Calculation 16 2 5" xfId="28493" xr:uid="{E58C7CE6-0CC0-4DE8-8AEF-CFB555F7A8E7}"/>
    <cellStyle name="Calculation 16 2 6" xfId="23423" xr:uid="{2DF953D7-0569-411B-8C6B-926975471914}"/>
    <cellStyle name="Calculation 16 2 7" xfId="27220" xr:uid="{043B0DA6-F1A3-4C3F-88E0-12E561652BA9}"/>
    <cellStyle name="Calculation 16 2 8" xfId="34427" xr:uid="{6874B093-BCB8-4F7F-848A-E45C912EA77A}"/>
    <cellStyle name="Calculation 16 2 9" xfId="33812" xr:uid="{8DE533D4-AA31-4D61-AAB0-ED61E314F43A}"/>
    <cellStyle name="Calculation 16 3" xfId="10477" xr:uid="{9AFC8649-167B-4EAF-B15C-6B555736DEBF}"/>
    <cellStyle name="Calculation 16 3 2" xfId="18055" xr:uid="{8FD7DE5B-F1D8-4D8E-A924-20C361B2A0F6}"/>
    <cellStyle name="Calculation 16 3 2 2" xfId="31584" xr:uid="{B8E96CA0-E516-4A12-897E-88D317C84466}"/>
    <cellStyle name="Calculation 16 3 2 3" xfId="32902" xr:uid="{89931C38-BD4F-45A2-B3D5-803389110104}"/>
    <cellStyle name="Calculation 16 3 2 4" xfId="31870" xr:uid="{0CC0B0D7-0060-4B1B-BC90-CFD657BADFBC}"/>
    <cellStyle name="Calculation 16 3 2 5" xfId="32877" xr:uid="{31FF0FE6-6653-4E5B-9A63-A40B14BA0EBC}"/>
    <cellStyle name="Calculation 16 3 2 6" xfId="36594" xr:uid="{99EFCA8C-2FF3-4F02-8A17-695EBD2E7C4C}"/>
    <cellStyle name="Calculation 16 3 2 7" xfId="35671" xr:uid="{BD5249D3-9909-4E9C-9D0E-D165DC4D7607}"/>
    <cellStyle name="Calculation 16 3 2 8" xfId="21866" xr:uid="{3D3DE229-B606-4B4E-818F-09917F42103E}"/>
    <cellStyle name="Calculation 16 3 2 9" xfId="48023" xr:uid="{0439F35F-F76A-4364-B9E7-46813FCD9E75}"/>
    <cellStyle name="Calculation 16 4" xfId="15139" xr:uid="{EE1D74DE-74FB-4F41-A3CB-E42600135CC5}"/>
    <cellStyle name="Calculation 16 4 2" xfId="29319" xr:uid="{A3BBCAE1-FFED-4DB9-BAFB-8E81030DDA8F}"/>
    <cellStyle name="Calculation 16 4 3" xfId="26392" xr:uid="{434B183C-FFC6-4799-AD7A-9BD04D3AA616}"/>
    <cellStyle name="Calculation 16 4 4" xfId="27657" xr:uid="{641645A3-30D6-4D0E-BB6A-1414D0166F4E}"/>
    <cellStyle name="Calculation 16 4 5" xfId="25969" xr:uid="{82B94AE9-DB30-4F0D-8B35-1CFF8D9DD0A4}"/>
    <cellStyle name="Calculation 16 4 6" xfId="22919" xr:uid="{44D650BE-6107-4BB5-8139-EA057702894A}"/>
    <cellStyle name="Calculation 16 4 7" xfId="24841" xr:uid="{5B259425-D6EA-4F22-BC27-1AA52636497A}"/>
    <cellStyle name="Calculation 16 4 8" xfId="34276" xr:uid="{0D426F0A-B91D-4C18-9620-D44FE3AEF5D0}"/>
    <cellStyle name="Calculation 16 4 9" xfId="46619" xr:uid="{CE6330FE-651C-4A6D-BD0B-40CC674363A2}"/>
    <cellStyle name="Calculation 16 5" xfId="27734" xr:uid="{332E2ABA-9C21-4283-8EE9-3936505EBBCC}"/>
    <cellStyle name="Calculation 16 6" xfId="29588" xr:uid="{6BB1B5C1-DE43-45D0-B208-896C72A396F2}"/>
    <cellStyle name="Calculation 16 7" xfId="24821" xr:uid="{DCF1BFCB-7954-4938-99DD-DD5491858F70}"/>
    <cellStyle name="Calculation 16 8" xfId="38545" xr:uid="{C139534E-7AEA-48C3-BF4C-AB69C4706753}"/>
    <cellStyle name="Calculation 16 9" xfId="22936" xr:uid="{F3E8EF4C-4ADC-4BC3-B300-1167591DC7FE}"/>
    <cellStyle name="Calculation 17" xfId="2695" xr:uid="{738ABD61-6EAC-4310-B981-A915AFB7A3F4}"/>
    <cellStyle name="Calculation 17 10" xfId="35102" xr:uid="{BF1C7CF5-D6DF-4621-AB34-95AD6B7271F9}"/>
    <cellStyle name="Calculation 17 11" xfId="39618" xr:uid="{A0F80761-6CD6-4ED6-B64D-F9832E1E0A9F}"/>
    <cellStyle name="Calculation 17 12" xfId="44513" xr:uid="{FC6B6C37-3EFB-43D5-A3A2-8CF25487292D}"/>
    <cellStyle name="Calculation 17 2" xfId="6300" xr:uid="{4368D0AA-0ED5-47BD-9C34-BFB8F8B06054}"/>
    <cellStyle name="Calculation 17 2 10" xfId="29362" xr:uid="{C6D31741-1372-4E16-AF31-1C32FAE46E37}"/>
    <cellStyle name="Calculation 17 2 11" xfId="40050" xr:uid="{1CD82A2E-D776-4BDD-97CF-437D0520343E}"/>
    <cellStyle name="Calculation 17 2 12" xfId="41090" xr:uid="{F08FD19E-A630-4F92-A64C-36790FCA11BE}"/>
    <cellStyle name="Calculation 17 2 13" xfId="8976" xr:uid="{33BD5F7E-2AAA-4D0C-A1F5-7820BF0DE526}"/>
    <cellStyle name="Calculation 17 2 2" xfId="12888" xr:uid="{E2BD05F0-410D-4320-AC8F-8F849804ADD9}"/>
    <cellStyle name="Calculation 17 2 3" xfId="17874" xr:uid="{E8856A1D-D91A-4583-8607-8D1B271FBF33}"/>
    <cellStyle name="Calculation 17 2 3 2" xfId="31441" xr:uid="{B53B20EA-E1B4-495B-B4C7-5CEE2C5D5E36}"/>
    <cellStyle name="Calculation 17 2 3 3" xfId="32915" xr:uid="{8591D1EE-1699-4D51-8FEE-86DB70C83A58}"/>
    <cellStyle name="Calculation 17 2 3 4" xfId="22897" xr:uid="{63CDC694-6FF7-4688-AE6D-EE29CAA0C255}"/>
    <cellStyle name="Calculation 17 2 3 5" xfId="24454" xr:uid="{A9682882-EBCA-4E4B-8FD1-AFE191DFDBCC}"/>
    <cellStyle name="Calculation 17 2 3 6" xfId="26118" xr:uid="{20E8ED6A-CB83-4807-AAEE-4A6003379CD5}"/>
    <cellStyle name="Calculation 17 2 3 7" xfId="22947" xr:uid="{CA845A6D-1AB9-4C8F-BE19-6F5A1C5F4388}"/>
    <cellStyle name="Calculation 17 2 3 8" xfId="37841" xr:uid="{9EA8B37A-E39D-46CA-A0E1-3D48C5A129BC}"/>
    <cellStyle name="Calculation 17 2 3 9" xfId="47923" xr:uid="{6AB6448E-34D5-4811-B7A2-8F107916B570}"/>
    <cellStyle name="Calculation 17 2 4" xfId="24122" xr:uid="{ACB347C5-6712-43AF-BD9A-BB56CCCEB7FF}"/>
    <cellStyle name="Calculation 17 2 5" xfId="26240" xr:uid="{AC5E5250-94EC-47DE-AB5E-9DD2981D4F3A}"/>
    <cellStyle name="Calculation 17 2 6" xfId="27199" xr:uid="{88FC99A4-AB26-4701-987F-1AEFCCC72AD8}"/>
    <cellStyle name="Calculation 17 2 7" xfId="25242" xr:uid="{C072908B-25AB-49E8-B08D-0BF0DDD1BDFD}"/>
    <cellStyle name="Calculation 17 2 8" xfId="28956" xr:uid="{67A5FE9E-E26C-4A29-B17D-EFB34670FFF0}"/>
    <cellStyle name="Calculation 17 2 9" xfId="34519" xr:uid="{8C89BEB0-F7C5-4E59-A2F4-94EE09E6E53B}"/>
    <cellStyle name="Calculation 17 3" xfId="10493" xr:uid="{C219816E-3751-4ABB-8B56-243D85D9187F}"/>
    <cellStyle name="Calculation 17 3 2" xfId="18056" xr:uid="{0A722EF8-B1B7-4616-932F-4ED6802717A1}"/>
    <cellStyle name="Calculation 17 3 2 2" xfId="31585" xr:uid="{758747EF-BE51-47E3-ACD7-D11B678F75EB}"/>
    <cellStyle name="Calculation 17 3 2 3" xfId="27370" xr:uid="{B4BAB754-AA5B-42D5-899F-1A88A220ED01}"/>
    <cellStyle name="Calculation 17 3 2 4" xfId="34124" xr:uid="{1D456DBA-A848-4831-8BA9-0E70FC1C0067}"/>
    <cellStyle name="Calculation 17 3 2 5" xfId="36160" xr:uid="{E0E2872F-3219-46FB-A7BD-2CDAC6EE9921}"/>
    <cellStyle name="Calculation 17 3 2 6" xfId="34905" xr:uid="{8C5B8836-6B0B-491F-929F-8A91B3EA16FB}"/>
    <cellStyle name="Calculation 17 3 2 7" xfId="33698" xr:uid="{7F23D6D0-8DB4-4ABA-8AB7-1A5A33781B9D}"/>
    <cellStyle name="Calculation 17 3 2 8" xfId="35083" xr:uid="{9861FE6B-5EAF-488F-B89C-0F8B4A7BAE73}"/>
    <cellStyle name="Calculation 17 3 2 9" xfId="48024" xr:uid="{50234A9B-1885-44C5-80F4-2095B9BA7F86}"/>
    <cellStyle name="Calculation 17 4" xfId="15140" xr:uid="{CB64F6A2-56D0-4CDC-9B0F-7B200A6ED37B}"/>
    <cellStyle name="Calculation 17 4 2" xfId="29320" xr:uid="{795B6F07-3706-41B4-90CB-DA5DF538CC68}"/>
    <cellStyle name="Calculation 17 4 3" xfId="33619" xr:uid="{17670467-3CD7-421A-AAFF-C957064907F5}"/>
    <cellStyle name="Calculation 17 4 4" xfId="29008" xr:uid="{8DDBC9D4-C1C0-43A5-B587-119A396EEE4F}"/>
    <cellStyle name="Calculation 17 4 5" xfId="23224" xr:uid="{E2FA1143-CAB0-4089-8466-7D61E5A499CB}"/>
    <cellStyle name="Calculation 17 4 6" xfId="32795" xr:uid="{D60D4F8C-659C-4DA0-8E6A-D34BA261042A}"/>
    <cellStyle name="Calculation 17 4 7" xfId="34666" xr:uid="{40EBBA3A-2E81-4335-99FA-270C9B614FF4}"/>
    <cellStyle name="Calculation 17 4 8" xfId="30633" xr:uid="{39CC1C20-D4DE-4DF2-A2E6-852482812EFC}"/>
    <cellStyle name="Calculation 17 4 9" xfId="46620" xr:uid="{8963323B-52F1-48E5-8208-D15E3C40A0FF}"/>
    <cellStyle name="Calculation 17 5" xfId="25101" xr:uid="{D079B710-3652-4906-9144-AEED7AA2FB57}"/>
    <cellStyle name="Calculation 17 6" xfId="30106" xr:uid="{7098E48B-0F71-4633-9BF4-EFE90C6C8F3F}"/>
    <cellStyle name="Calculation 17 7" xfId="29444" xr:uid="{78F6243D-4981-4F0C-9E47-63E411E3D90B}"/>
    <cellStyle name="Calculation 17 8" xfId="32087" xr:uid="{1F793F96-1521-43A1-9115-69BF0A22E2EF}"/>
    <cellStyle name="Calculation 17 9" xfId="32054" xr:uid="{89515416-372F-443F-B551-CB0545576004}"/>
    <cellStyle name="Calculation 18" xfId="2696" xr:uid="{A224B2E6-8E6B-42E6-8DC0-4001BB3D3F3E}"/>
    <cellStyle name="Calculation 18 10" xfId="26663" xr:uid="{2253BBA6-2B45-4203-94FB-F91B2AA97B4A}"/>
    <cellStyle name="Calculation 18 11" xfId="39619" xr:uid="{9C9D28D4-38F5-4FAB-87E5-3D3F95E8A317}"/>
    <cellStyle name="Calculation 18 12" xfId="44199" xr:uid="{CBA6231A-85BF-461B-BF6F-7DDC7109F27F}"/>
    <cellStyle name="Calculation 18 2" xfId="6263" xr:uid="{3D240707-D886-4CA1-BFD8-416110FCE8C5}"/>
    <cellStyle name="Calculation 18 2 10" xfId="35389" xr:uid="{4E8714A3-99C4-4456-B5F3-C7A12072317B}"/>
    <cellStyle name="Calculation 18 2 11" xfId="40051" xr:uid="{635A89C6-55AA-4026-BC9C-AF82134063AA}"/>
    <cellStyle name="Calculation 18 2 12" xfId="44460" xr:uid="{461A89A5-A874-49FC-AD5E-354BCF84CCC2}"/>
    <cellStyle name="Calculation 18 2 13" xfId="8977" xr:uid="{A8076225-366D-4264-BAC9-972E89569181}"/>
    <cellStyle name="Calculation 18 2 2" xfId="12904" xr:uid="{B420CA83-C39C-46E7-8210-6FCED9429CC8}"/>
    <cellStyle name="Calculation 18 2 3" xfId="17875" xr:uid="{857CA0D9-04B3-4FFB-A8C8-4272ABE8D394}"/>
    <cellStyle name="Calculation 18 2 3 2" xfId="31442" xr:uid="{0FF173B4-C2FB-4016-A63B-D9568621087F}"/>
    <cellStyle name="Calculation 18 2 3 3" xfId="28666" xr:uid="{1F88CD55-056C-4291-8B6C-C59772B78075}"/>
    <cellStyle name="Calculation 18 2 3 4" xfId="25411" xr:uid="{FA6E39E6-0ED7-4D3B-859D-94175003CDA7}"/>
    <cellStyle name="Calculation 18 2 3 5" xfId="28424" xr:uid="{1E763397-7D96-470C-B153-AD1116B1E9A7}"/>
    <cellStyle name="Calculation 18 2 3 6" xfId="28949" xr:uid="{C8EC53C3-07E6-4A5F-AE22-AFF0C4438400}"/>
    <cellStyle name="Calculation 18 2 3 7" xfId="37648" xr:uid="{B1DA6BEB-A9C2-44B9-BC11-8CF294F4155B}"/>
    <cellStyle name="Calculation 18 2 3 8" xfId="38097" xr:uid="{246DCB40-068A-40F8-9D37-F670D63E823A}"/>
    <cellStyle name="Calculation 18 2 3 9" xfId="47924" xr:uid="{A20CE9D8-4571-4AA0-864B-F3FE577A24AD}"/>
    <cellStyle name="Calculation 18 2 4" xfId="24123" xr:uid="{7C601FD7-1CFA-4DA8-A25F-301F8781BE30}"/>
    <cellStyle name="Calculation 18 2 5" xfId="26597" xr:uid="{CA5C629E-EE8E-4F45-8925-E3AE3730E44D}"/>
    <cellStyle name="Calculation 18 2 6" xfId="25792" xr:uid="{1D1A872B-D6CB-4953-9589-16BC96265A96}"/>
    <cellStyle name="Calculation 18 2 7" xfId="35365" xr:uid="{6D659662-4900-4599-96EA-BFDA00309C2C}"/>
    <cellStyle name="Calculation 18 2 8" xfId="38128" xr:uid="{69BD0F4F-0B6F-49FE-8AE2-41352206FBBE}"/>
    <cellStyle name="Calculation 18 2 9" xfId="33712" xr:uid="{5B3CC6F8-56BB-4F30-A8C6-B09682AF4743}"/>
    <cellStyle name="Calculation 18 3" xfId="10509" xr:uid="{9344BE1C-53D4-4175-905F-091DBD614CD8}"/>
    <cellStyle name="Calculation 18 3 2" xfId="18057" xr:uid="{517AF920-3BD1-4940-B7BD-1E30FDCF7FED}"/>
    <cellStyle name="Calculation 18 3 2 2" xfId="31586" xr:uid="{DFC07BEB-D9D0-4CC2-BA8F-970BBFF70E82}"/>
    <cellStyle name="Calculation 18 3 2 3" xfId="28372" xr:uid="{E500D8AF-EDBF-44BD-AB75-3126FD6C109E}"/>
    <cellStyle name="Calculation 18 3 2 4" xfId="36124" xr:uid="{6138441F-E97B-4E3C-93AB-070372126F75}"/>
    <cellStyle name="Calculation 18 3 2 5" xfId="26570" xr:uid="{D088723B-1675-4D4F-AA7D-9A6AE0827D1E}"/>
    <cellStyle name="Calculation 18 3 2 6" xfId="24831" xr:uid="{337952A5-51BF-43C6-A1B6-F2A3EA97DEF5}"/>
    <cellStyle name="Calculation 18 3 2 7" xfId="35036" xr:uid="{8AF742DC-31B8-4A52-BD2D-980494F50665}"/>
    <cellStyle name="Calculation 18 3 2 8" xfId="23204" xr:uid="{ACCE55A8-3160-4928-834D-C7C67C85E64E}"/>
    <cellStyle name="Calculation 18 3 2 9" xfId="48025" xr:uid="{B3693501-A64A-433D-B445-90D64F70B863}"/>
    <cellStyle name="Calculation 18 4" xfId="15141" xr:uid="{2F925A1E-CB3E-4876-8938-059F9C58F778}"/>
    <cellStyle name="Calculation 18 4 2" xfId="29321" xr:uid="{F0F6125E-C0D4-4860-A413-BBF477C171C4}"/>
    <cellStyle name="Calculation 18 4 3" xfId="28162" xr:uid="{3157066B-0E77-4296-9C91-3680946D3174}"/>
    <cellStyle name="Calculation 18 4 4" xfId="24579" xr:uid="{646C0C53-6D89-48D7-B174-6E203CBA9ACD}"/>
    <cellStyle name="Calculation 18 4 5" xfId="37407" xr:uid="{B3E0FC9A-0BB4-4BC5-A3D1-C2D36E238C4A}"/>
    <cellStyle name="Calculation 18 4 6" xfId="32079" xr:uid="{A6246FDA-C088-4EEE-9643-D89B1795F5D4}"/>
    <cellStyle name="Calculation 18 4 7" xfId="34160" xr:uid="{D3D02542-A433-4EDA-9179-417E1B400591}"/>
    <cellStyle name="Calculation 18 4 8" xfId="37440" xr:uid="{47898306-6D69-48CB-8330-656D7029E8DD}"/>
    <cellStyle name="Calculation 18 4 9" xfId="46621" xr:uid="{66AF8C41-4893-4950-868F-E03305A3E47A}"/>
    <cellStyle name="Calculation 18 5" xfId="23703" xr:uid="{DD1B32CC-95A1-4FE4-9028-375475FB4609}"/>
    <cellStyle name="Calculation 18 6" xfId="24541" xr:uid="{3BCB771F-AC2B-4D56-86D1-183440667EB7}"/>
    <cellStyle name="Calculation 18 7" xfId="35679" xr:uid="{A1E36C31-E992-404F-9697-D9D76E251EAA}"/>
    <cellStyle name="Calculation 18 8" xfId="34611" xr:uid="{9BEEABD4-B5C5-45F5-9B7B-D9C9BC68B50A}"/>
    <cellStyle name="Calculation 18 9" xfId="37934" xr:uid="{365EE272-DD03-4955-8114-F65A808F6EE5}"/>
    <cellStyle name="Calculation 19" xfId="2697" xr:uid="{DF101BC2-5EC1-4E19-9D80-E58D4B7D02F5}"/>
    <cellStyle name="Calculation 19 10" xfId="38961" xr:uid="{301D09F2-1AB0-4ACD-8A40-CF399AE527D2}"/>
    <cellStyle name="Calculation 19 11" xfId="39620" xr:uid="{E74FAFF4-DA40-4E08-9370-0D61CC43D889}"/>
    <cellStyle name="Calculation 19 12" xfId="44514" xr:uid="{0C32F8AF-01BD-4460-8B00-0BB47A18CFD0}"/>
    <cellStyle name="Calculation 19 2" xfId="6222" xr:uid="{C28C0FEC-4A9D-48C3-AC5B-8902C1B6D7C3}"/>
    <cellStyle name="Calculation 19 2 10" xfId="27128" xr:uid="{9F5CF913-B249-47E8-810A-007E7A3934B4}"/>
    <cellStyle name="Calculation 19 2 11" xfId="40052" xr:uid="{49622D41-5042-4BC0-89D1-59CDEC5D5AFB}"/>
    <cellStyle name="Calculation 19 2 12" xfId="39532" xr:uid="{CF1EE429-DCDB-4C7C-8383-BE315CB36570}"/>
    <cellStyle name="Calculation 19 2 13" xfId="8978" xr:uid="{5E628CB2-24DD-4630-AC65-1EE02C28BC20}"/>
    <cellStyle name="Calculation 19 2 2" xfId="12920" xr:uid="{31613D8B-A635-49B6-9292-63C58FEDC337}"/>
    <cellStyle name="Calculation 19 2 3" xfId="17876" xr:uid="{22E16832-7329-4DE0-99DD-C15D8DDE5F6E}"/>
    <cellStyle name="Calculation 19 2 3 2" xfId="31443" xr:uid="{EAE997D6-06FD-41F5-84B7-9C26EFEDF630}"/>
    <cellStyle name="Calculation 19 2 3 3" xfId="27387" xr:uid="{77337750-CE10-4FC5-BE10-6C0E3DFD37B0}"/>
    <cellStyle name="Calculation 19 2 3 4" xfId="34056" xr:uid="{25F0278F-5365-4038-BD9D-34A04792D7C2}"/>
    <cellStyle name="Calculation 19 2 3 5" xfId="35645" xr:uid="{A64CC7D5-1E02-4C23-B472-18A4E4FE8EAC}"/>
    <cellStyle name="Calculation 19 2 3 6" xfId="36115" xr:uid="{416CAC08-F9AB-457B-9622-8DAB5B402FAB}"/>
    <cellStyle name="Calculation 19 2 3 7" xfId="36532" xr:uid="{68866493-B7F2-4846-85AC-5CA3B82A0BA8}"/>
    <cellStyle name="Calculation 19 2 3 8" xfId="39070" xr:uid="{1A334773-3D19-43BC-BFD3-6A3509DD11C7}"/>
    <cellStyle name="Calculation 19 2 3 9" xfId="47925" xr:uid="{B71E29AB-06AE-4CB3-8B52-2BC061191615}"/>
    <cellStyle name="Calculation 19 2 4" xfId="24124" xr:uid="{6ED079B6-1508-41BD-8375-972FE9CAD8A4}"/>
    <cellStyle name="Calculation 19 2 5" xfId="24095" xr:uid="{87861EC3-AF48-4BC5-95CF-0CEBC1A95500}"/>
    <cellStyle name="Calculation 19 2 6" xfId="31292" xr:uid="{DF9C3165-5F4E-410B-82C7-4D718FC5D331}"/>
    <cellStyle name="Calculation 19 2 7" xfId="33668" xr:uid="{309DA75E-7D8F-4FEE-B986-940CEA31EF37}"/>
    <cellStyle name="Calculation 19 2 8" xfId="37539" xr:uid="{088A11C4-4F40-41B2-A2ED-E2E6DF209517}"/>
    <cellStyle name="Calculation 19 2 9" xfId="29029" xr:uid="{4D638759-7526-4C17-9369-6D1271910EBA}"/>
    <cellStyle name="Calculation 19 3" xfId="10525" xr:uid="{475DE0F1-1541-424C-9C7F-A8209CB1114C}"/>
    <cellStyle name="Calculation 19 3 2" xfId="18058" xr:uid="{E37E5B0A-53A0-41E7-BC32-34695CA56ABF}"/>
    <cellStyle name="Calculation 19 3 2 2" xfId="31587" xr:uid="{649EC84D-45B3-45AF-A1E0-A4627E89A5CB}"/>
    <cellStyle name="Calculation 19 3 2 3" xfId="24603" xr:uid="{0F8386C3-A241-4551-8599-74645CD1CC94}"/>
    <cellStyle name="Calculation 19 3 2 4" xfId="26138" xr:uid="{8C741873-BDC1-4B7A-B2E2-6C64AF5EB00A}"/>
    <cellStyle name="Calculation 19 3 2 5" xfId="28434" xr:uid="{7AAC6EF9-06D1-4F56-94C9-92A487EB1A74}"/>
    <cellStyle name="Calculation 19 3 2 6" xfId="28136" xr:uid="{BC09A65B-BF1F-4DDD-8E87-58718118F1D4}"/>
    <cellStyle name="Calculation 19 3 2 7" xfId="26410" xr:uid="{52DD079C-BAE8-48E7-94B4-22AB0966542A}"/>
    <cellStyle name="Calculation 19 3 2 8" xfId="38880" xr:uid="{FCA8202C-B2F5-4C55-B96C-B9466E91E17B}"/>
    <cellStyle name="Calculation 19 3 2 9" xfId="48026" xr:uid="{3A371026-C5ED-47AA-B19B-1E744DDF7311}"/>
    <cellStyle name="Calculation 19 4" xfId="15142" xr:uid="{5F6AEDFE-4E2B-454A-B1F8-379D4B4A09CD}"/>
    <cellStyle name="Calculation 19 4 2" xfId="29322" xr:uid="{89D391DA-E68C-4939-8C1E-B4DBB228B391}"/>
    <cellStyle name="Calculation 19 4 3" xfId="25833" xr:uid="{7F6CCEFE-6C3F-4578-8046-167923F986E3}"/>
    <cellStyle name="Calculation 19 4 4" xfId="30648" xr:uid="{5FA52EBB-C776-49EA-A70F-7258A69FC75A}"/>
    <cellStyle name="Calculation 19 4 5" xfId="32685" xr:uid="{389FA174-CEC3-4DD3-9DAF-259C24956B0B}"/>
    <cellStyle name="Calculation 19 4 6" xfId="29553" xr:uid="{7B71E215-9261-4D7D-83F2-A298686D716C}"/>
    <cellStyle name="Calculation 19 4 7" xfId="24031" xr:uid="{A7B30364-A5A4-426C-A37D-95B6F2F1EFB9}"/>
    <cellStyle name="Calculation 19 4 8" xfId="37824" xr:uid="{E59CD50A-F3C4-48E7-983A-74837611D420}"/>
    <cellStyle name="Calculation 19 4 9" xfId="46622" xr:uid="{ADF904C1-CCCB-4A95-A39B-75361469975E}"/>
    <cellStyle name="Calculation 19 5" xfId="22094" xr:uid="{FB8C346B-FE17-442C-8B32-86864172BFF9}"/>
    <cellStyle name="Calculation 19 6" xfId="25319" xr:uid="{B2EF2AE1-7B27-44AE-89D8-8C7FB248CDAF}"/>
    <cellStyle name="Calculation 19 7" xfId="27518" xr:uid="{32898406-C3CB-489D-8171-7A8FA0773886}"/>
    <cellStyle name="Calculation 19 8" xfId="27232" xr:uid="{DAAE7762-3902-4CB5-8BEA-FCC514DF7260}"/>
    <cellStyle name="Calculation 19 9" xfId="29236" xr:uid="{D01DCF8C-9CE5-413F-8F8E-F6063A955DB8}"/>
    <cellStyle name="Calculation 2" xfId="210" xr:uid="{18B3C1FD-896B-4ADC-9191-B5B5B18C70AB}"/>
    <cellStyle name="Calculation 2 10" xfId="17877" xr:uid="{51DD0F88-0D52-49E9-9718-BCBB606D018E}"/>
    <cellStyle name="Calculation 2 10 2" xfId="31444" xr:uid="{9C9F8C75-1B8F-438C-BA16-D9C8EF84DF53}"/>
    <cellStyle name="Calculation 2 10 3" xfId="24628" xr:uid="{1D4263CB-3049-4B47-9C90-610C47F6915B}"/>
    <cellStyle name="Calculation 2 10 4" xfId="28960" xr:uid="{0CFBE5E2-B8A9-4F1F-9F30-3158CC54F96D}"/>
    <cellStyle name="Calculation 2 10 5" xfId="36727" xr:uid="{8EFA6220-E60A-4205-99B9-0A7B2DC533FF}"/>
    <cellStyle name="Calculation 2 10 6" xfId="37799" xr:uid="{DB9A7F8E-7ADD-4A5F-8322-487ABF72E094}"/>
    <cellStyle name="Calculation 2 10 7" xfId="36697" xr:uid="{927948A8-426A-4178-9486-2C8C2709F793}"/>
    <cellStyle name="Calculation 2 10 8" xfId="39313" xr:uid="{1026413F-425D-48F7-9FB8-1C6E78FE58C2}"/>
    <cellStyle name="Calculation 2 10 9" xfId="47926" xr:uid="{1B883A9B-D62D-4A75-96B1-DA27FE92D421}"/>
    <cellStyle name="Calculation 2 11" xfId="18059" xr:uid="{4205FD64-4D00-4E64-9D63-BCB154937F71}"/>
    <cellStyle name="Calculation 2 11 2" xfId="31588" xr:uid="{6BB5A2DF-D401-47AF-813B-3BC9EF79C320}"/>
    <cellStyle name="Calculation 2 11 3" xfId="32903" xr:uid="{051BB0F3-C6D7-4D7E-AB51-E1831476A066}"/>
    <cellStyle name="Calculation 2 11 4" xfId="21975" xr:uid="{321BDDFE-A536-4802-B24E-1024770A4FDE}"/>
    <cellStyle name="Calculation 2 11 5" xfId="34236" xr:uid="{05DE1F27-F792-48C7-9DEC-11B9C4994517}"/>
    <cellStyle name="Calculation 2 11 6" xfId="37013" xr:uid="{E93AFB5C-5E7B-4FC8-9E5C-AACA96EE9999}"/>
    <cellStyle name="Calculation 2 11 7" xfId="22612" xr:uid="{89854536-68AD-4BB0-A2D9-8FC0FA04E67C}"/>
    <cellStyle name="Calculation 2 11 8" xfId="35770" xr:uid="{59346DD3-86B2-4FE7-8C61-7761CC53D690}"/>
    <cellStyle name="Calculation 2 11 9" xfId="48027" xr:uid="{20521AA0-FBA3-472D-808C-FB5ECE8D3379}"/>
    <cellStyle name="Calculation 2 12" xfId="15143" xr:uid="{02C9238D-5E9F-4F3C-8838-7CD2B26A5DA4}"/>
    <cellStyle name="Calculation 2 12 2" xfId="29323" xr:uid="{D0B8E121-88B8-4293-8A95-75A7522A9035}"/>
    <cellStyle name="Calculation 2 12 3" xfId="33618" xr:uid="{A8F6A141-BA9A-437F-BAF8-F339251386D3}"/>
    <cellStyle name="Calculation 2 12 4" xfId="34464" xr:uid="{C5EF24B4-FBD8-4CCE-8837-03049AAC79EC}"/>
    <cellStyle name="Calculation 2 12 5" xfId="22517" xr:uid="{0D63E8EC-5862-4285-A5D9-054DE4A87218}"/>
    <cellStyle name="Calculation 2 12 6" xfId="35516" xr:uid="{7AAF5979-7A5C-4FBC-9379-1C4F25BFE674}"/>
    <cellStyle name="Calculation 2 12 7" xfId="37781" xr:uid="{7A017CE4-92E9-486B-931F-2B877F2BF41D}"/>
    <cellStyle name="Calculation 2 12 8" xfId="34216" xr:uid="{CD186424-74E6-45E1-B46D-C1DB4CF58D1B}"/>
    <cellStyle name="Calculation 2 12 9" xfId="46623" xr:uid="{2807C26C-505B-4748-B149-BCC4CBA383E4}"/>
    <cellStyle name="Calculation 2 13" xfId="18422" xr:uid="{D1F712F2-824F-4211-909C-B05621D76FFF}"/>
    <cellStyle name="Calculation 2 13 2" xfId="31815" xr:uid="{9603AB49-9B99-4F51-8FF1-D95FE40A27C7}"/>
    <cellStyle name="Calculation 2 13 3" xfId="32884" xr:uid="{91C321DC-099B-4311-B02C-28AD3D120FE9}"/>
    <cellStyle name="Calculation 2 13 4" xfId="22342" xr:uid="{1BCABB87-56BC-4654-AB68-9D75F8E95B2B}"/>
    <cellStyle name="Calculation 2 13 5" xfId="26028" xr:uid="{B060DDF0-D2C3-4223-9294-B8E5F1D4817E}"/>
    <cellStyle name="Calculation 2 13 6" xfId="32880" xr:uid="{310E4CA8-14B8-4872-89DD-07684213F9F9}"/>
    <cellStyle name="Calculation 2 13 7" xfId="24750" xr:uid="{4475BEB9-C381-4057-9247-165AA39FE77A}"/>
    <cellStyle name="Calculation 2 13 8" xfId="22098" xr:uid="{385F0B99-0FE8-4581-885E-6B0A28D14AA2}"/>
    <cellStyle name="Calculation 2 13 9" xfId="48070" xr:uid="{7532FF1B-B1F4-4AA0-8F83-12055F8915DA}"/>
    <cellStyle name="Calculation 2 2" xfId="211" xr:uid="{C59FA9D0-5A0F-499C-AB65-8CB558F261E2}"/>
    <cellStyle name="Calculation 2 2 2" xfId="8952" xr:uid="{9389DF3F-4450-4E9F-AE2B-EC800ADB03DC}"/>
    <cellStyle name="Calculation 2 2 2 10" xfId="27492" xr:uid="{A8A1DD5E-E4BA-499E-AFDF-6C9158AA2B1A}"/>
    <cellStyle name="Calculation 2 2 2 11" xfId="40030" xr:uid="{2FE431C2-7531-444C-A9F1-F54B6EA68573}"/>
    <cellStyle name="Calculation 2 2 2 12" xfId="44579" xr:uid="{5019625C-46EC-4D66-A1BB-0A0A3D99736F}"/>
    <cellStyle name="Calculation 2 2 2 2" xfId="17878" xr:uid="{60D5C828-49EA-419C-AAC2-3BAFD6AF9626}"/>
    <cellStyle name="Calculation 2 2 2 2 2" xfId="31445" xr:uid="{AA8C513D-5D7C-42C1-B8ED-D7DA2B5920CC}"/>
    <cellStyle name="Calculation 2 2 2 2 3" xfId="22423" xr:uid="{64CAF4CB-09A2-4C58-8803-BAAD07EF323B}"/>
    <cellStyle name="Calculation 2 2 2 2 4" xfId="26927" xr:uid="{9F4BA8B8-8BD0-4CEF-A53C-B919B8CC67A8}"/>
    <cellStyle name="Calculation 2 2 2 2 5" xfId="23091" xr:uid="{43D6B3C0-4090-4610-935E-D583F4C17C75}"/>
    <cellStyle name="Calculation 2 2 2 2 6" xfId="28993" xr:uid="{EE08E7F9-5B95-46F3-9BFA-7B9473DC3BA9}"/>
    <cellStyle name="Calculation 2 2 2 2 7" xfId="30639" xr:uid="{0B2E0855-2A44-477D-A4B5-81A932F844C1}"/>
    <cellStyle name="Calculation 2 2 2 2 8" xfId="39171" xr:uid="{30B56757-3275-40AA-BFB1-AA7D13F8236E}"/>
    <cellStyle name="Calculation 2 2 2 2 9" xfId="47927" xr:uid="{270CF066-2F5C-4BB4-96E5-8CCFA6F4CB08}"/>
    <cellStyle name="Calculation 2 2 2 3" xfId="18424" xr:uid="{12948023-ADC7-450B-83B6-94834D67186D}"/>
    <cellStyle name="Calculation 2 2 2 4" xfId="24101" xr:uid="{48794918-AAD7-4C5E-9ADE-5767E1E8BF65}"/>
    <cellStyle name="Calculation 2 2 2 5" xfId="30027" xr:uid="{045DE7A2-4837-4017-B7CB-71E3AD213471}"/>
    <cellStyle name="Calculation 2 2 2 6" xfId="27331" xr:uid="{58C0B6F8-02D7-4A10-9649-15FB489224D0}"/>
    <cellStyle name="Calculation 2 2 2 7" xfId="35854" xr:uid="{9AA94CAD-AAEA-4725-B3A9-8F52E07AE838}"/>
    <cellStyle name="Calculation 2 2 2 8" xfId="25016" xr:uid="{1910E5ED-CDF9-4E14-AC34-9EE04AD86CC1}"/>
    <cellStyle name="Calculation 2 2 2 9" xfId="34167" xr:uid="{9219395A-A43C-4F98-BB0D-6D9B2BB1CF92}"/>
    <cellStyle name="Calculation 2 2 3" xfId="18060" xr:uid="{C8B2F0AD-302C-4292-822F-E8EEBB70DA8D}"/>
    <cellStyle name="Calculation 2 2 3 10" xfId="48028" xr:uid="{DCF5521D-1FE4-472F-8B0B-82BBB842EB2A}"/>
    <cellStyle name="Calculation 2 2 3 2" xfId="21394" xr:uid="{0D259C49-030B-4D9E-B9A7-EEE262DCFA14}"/>
    <cellStyle name="Calculation 2 2 3 2 2" xfId="33684" xr:uid="{4ED1E159-8D77-4CF3-9A03-2AC1DFF86730}"/>
    <cellStyle name="Calculation 2 2 3 2 3" xfId="34738" xr:uid="{4EFAAE33-92FF-48F9-90E7-1B50434679A9}"/>
    <cellStyle name="Calculation 2 2 3 2 4" xfId="29158" xr:uid="{522BEEFA-845F-4A15-8C27-B0974A77142A}"/>
    <cellStyle name="Calculation 2 2 3 2 5" xfId="37651" xr:uid="{6C528564-0C92-434F-A686-3C79563728C8}"/>
    <cellStyle name="Calculation 2 2 3 2 6" xfId="23483" xr:uid="{78B2F25B-1962-4CBD-BE59-20F1920FF1DF}"/>
    <cellStyle name="Calculation 2 2 3 2 7" xfId="39065" xr:uid="{58EFCC75-5991-47DD-8699-102CEEA773B8}"/>
    <cellStyle name="Calculation 2 2 3 2 8" xfId="29601" xr:uid="{BD8B550F-7837-45F9-A540-08F8337D127B}"/>
    <cellStyle name="Calculation 2 2 3 2 9" xfId="48312" xr:uid="{BF0C4B16-76DE-4357-BC0A-DA558EEDAFFC}"/>
    <cellStyle name="Calculation 2 2 3 3" xfId="31589" xr:uid="{E8EF58CA-3F89-44E7-B3F9-EAFF3731F211}"/>
    <cellStyle name="Calculation 2 2 3 4" xfId="27371" xr:uid="{2E5837F3-3E59-425D-8C20-292435ED0A7A}"/>
    <cellStyle name="Calculation 2 2 3 5" xfId="23213" xr:uid="{23A95E99-7CB2-41C1-A7D4-CEDDA4C9B440}"/>
    <cellStyle name="Calculation 2 2 3 6" xfId="37075" xr:uid="{FB33DBF0-4172-4C59-AEF4-194928BCAF39}"/>
    <cellStyle name="Calculation 2 2 3 7" xfId="37955" xr:uid="{2257D0A1-DEC4-42E0-B397-53BFC4370D83}"/>
    <cellStyle name="Calculation 2 2 3 8" xfId="34288" xr:uid="{0348BFFF-98E0-4BC6-A68A-BE611DA3DA6D}"/>
    <cellStyle name="Calculation 2 2 3 9" xfId="22810" xr:uid="{D66AFF54-A1CB-4627-A150-B482C50F5D20}"/>
    <cellStyle name="Calculation 2 2 4" xfId="15144" xr:uid="{C2DC4952-61F2-4257-9744-CC8DB3D7F0BF}"/>
    <cellStyle name="Calculation 2 2 4 2" xfId="29324" xr:uid="{BEF5A863-5589-4F89-B3F0-4C4DEC5A4572}"/>
    <cellStyle name="Calculation 2 2 4 3" xfId="28161" xr:uid="{A503D136-76CF-4D4E-84D0-42386CE60F01}"/>
    <cellStyle name="Calculation 2 2 4 4" xfId="34482" xr:uid="{3927145F-1A1F-4358-8B51-EC43A113954F}"/>
    <cellStyle name="Calculation 2 2 4 5" xfId="37406" xr:uid="{B380DA77-44C6-478A-9F21-A1746E56ABF5}"/>
    <cellStyle name="Calculation 2 2 4 6" xfId="26968" xr:uid="{C84B1B7A-3491-409C-906C-9977DDEBC125}"/>
    <cellStyle name="Calculation 2 2 4 7" xfId="33199" xr:uid="{B456CA7C-C74B-4881-A4FB-A2A58DF42C7C}"/>
    <cellStyle name="Calculation 2 2 4 8" xfId="26295" xr:uid="{6E4A89F3-FA5F-4B38-8114-FF1954E9E9BC}"/>
    <cellStyle name="Calculation 2 2 4 9" xfId="46624" xr:uid="{702B47ED-DC56-476A-A209-1FD1815E66DC}"/>
    <cellStyle name="Calculation 2 2 5" xfId="18423" xr:uid="{DAF2AC0E-1E4A-4547-B2CC-B56F495E8F44}"/>
    <cellStyle name="Calculation 2 2 5 2" xfId="31816" xr:uid="{CD975F58-9DE4-407A-B304-3BFB97841080}"/>
    <cellStyle name="Calculation 2 2 5 3" xfId="28624" xr:uid="{A3C72D7C-8D04-4214-8B49-D75DF4710E66}"/>
    <cellStyle name="Calculation 2 2 5 4" xfId="26303" xr:uid="{322572F5-0820-4F33-9D03-0AE6CD7EA46C}"/>
    <cellStyle name="Calculation 2 2 5 5" xfId="26529" xr:uid="{94A79DCE-986D-4121-9240-53017E5BF825}"/>
    <cellStyle name="Calculation 2 2 5 6" xfId="24427" xr:uid="{CF04703B-C463-4815-88F2-247609003B41}"/>
    <cellStyle name="Calculation 2 2 5 7" xfId="25229" xr:uid="{B829BCC5-5320-4CEB-A743-445D4BB9818B}"/>
    <cellStyle name="Calculation 2 2 5 8" xfId="39121" xr:uid="{6588CBAD-2FC8-4FB5-977C-F91B864CF5EA}"/>
    <cellStyle name="Calculation 2 2 5 9" xfId="48071" xr:uid="{5AA0B55C-AA03-4EC0-B9C7-0762B5AB6208}"/>
    <cellStyle name="Calculation 2 2 6" xfId="39498" xr:uid="{2CE0AB9F-3D6B-4B26-B10F-4DDEA24C33EE}"/>
    <cellStyle name="Calculation 2 3" xfId="212" xr:uid="{D3989A53-1AA9-40B0-BF4B-097701C4B524}"/>
    <cellStyle name="Calculation 2 3 2" xfId="17879" xr:uid="{A73663C9-B5FD-47C2-A5AE-B8B8D823DD74}"/>
    <cellStyle name="Calculation 2 3 2 10" xfId="47928" xr:uid="{50BC7C69-C6FC-4FA7-8B51-0B28CC9CF1AB}"/>
    <cellStyle name="Calculation 2 3 2 2" xfId="21395" xr:uid="{637FAFD0-6184-495F-A448-D6E7981CE711}"/>
    <cellStyle name="Calculation 2 3 2 3" xfId="31446" xr:uid="{EA74FDEE-D17A-4D19-AAB3-7CF826D46743}"/>
    <cellStyle name="Calculation 2 3 2 4" xfId="32914" xr:uid="{FA945185-4277-4D39-AC59-44B7189DEC38}"/>
    <cellStyle name="Calculation 2 3 2 5" xfId="22892" xr:uid="{92699584-0055-4BFA-8718-215F970FD85E}"/>
    <cellStyle name="Calculation 2 3 2 6" xfId="29037" xr:uid="{9DE8131C-112B-458E-8B49-5A41DFCF0834}"/>
    <cellStyle name="Calculation 2 3 2 7" xfId="37812" xr:uid="{EBA217C4-671B-4789-94AB-D1F31AA9CA46}"/>
    <cellStyle name="Calculation 2 3 2 8" xfId="32631" xr:uid="{21A58E8A-965B-489E-BA98-9CBB3A4A0C61}"/>
    <cellStyle name="Calculation 2 3 2 9" xfId="39316" xr:uid="{B0061985-8746-421E-971E-C413310A4E24}"/>
    <cellStyle name="Calculation 2 3 3" xfId="18061" xr:uid="{8F047703-F2B0-4A41-B928-E3E9F30657C3}"/>
    <cellStyle name="Calculation 2 3 3 2" xfId="31590" xr:uid="{9E08BF0B-9C2F-49C4-9048-8D345F5DFBE1}"/>
    <cellStyle name="Calculation 2 3 3 3" xfId="24604" xr:uid="{F95233A8-EABD-4B2A-B23C-C7E37FA55038}"/>
    <cellStyle name="Calculation 2 3 3 4" xfId="32195" xr:uid="{92A58BC4-7726-4072-A996-860A0B41ABF9}"/>
    <cellStyle name="Calculation 2 3 3 5" xfId="23532" xr:uid="{CB0F4B2C-B8FE-47DF-B5A3-FF1DC2A3325B}"/>
    <cellStyle name="Calculation 2 3 3 6" xfId="31944" xr:uid="{7582868C-CC88-4662-A7E6-FD63A78D0DFA}"/>
    <cellStyle name="Calculation 2 3 3 7" xfId="29106" xr:uid="{36C4E2E7-F589-4784-9AFB-1744585DCB91}"/>
    <cellStyle name="Calculation 2 3 3 8" xfId="39000" xr:uid="{B6769CEF-5AE5-41E0-AB36-27EFA05CA4C8}"/>
    <cellStyle name="Calculation 2 3 3 9" xfId="48029" xr:uid="{E4A22277-A323-4EF5-80CF-C670F6B67979}"/>
    <cellStyle name="Calculation 2 3 4" xfId="15145" xr:uid="{72AF7138-8EDE-4DFC-953B-D6A876512752}"/>
    <cellStyle name="Calculation 2 3 4 2" xfId="29325" xr:uid="{7109D016-5AB5-43A7-97BE-4425FF3BF6DA}"/>
    <cellStyle name="Calculation 2 3 4 3" xfId="25832" xr:uid="{A01A226B-256F-485D-8471-89AAB767DA7B}"/>
    <cellStyle name="Calculation 2 3 4 4" xfId="30953" xr:uid="{F1C68229-25DE-4752-BB88-0F9D487F13A5}"/>
    <cellStyle name="Calculation 2 3 4 5" xfId="35246" xr:uid="{27F1D65D-51D6-4707-B268-971F6E18B9BF}"/>
    <cellStyle name="Calculation 2 3 4 6" xfId="37513" xr:uid="{1A8F9149-D389-4469-B5B4-F8176B597572}"/>
    <cellStyle name="Calculation 2 3 4 7" xfId="35487" xr:uid="{14EBB1C7-72A0-4B96-9F53-A2F0CBAA10AF}"/>
    <cellStyle name="Calculation 2 3 4 8" xfId="38642" xr:uid="{AFC7ED1A-36EA-49B7-A2FC-FE9855582F05}"/>
    <cellStyle name="Calculation 2 3 4 9" xfId="46625" xr:uid="{968BAC70-7620-45CB-B728-324C87702177}"/>
    <cellStyle name="Calculation 2 3 5" xfId="18425" xr:uid="{1668B955-526D-4CB8-ABD6-376015C429DA}"/>
    <cellStyle name="Calculation 2 3 5 2" xfId="31817" xr:uid="{41C80D5A-1734-4EA7-84DE-CC0AAECC7A46}"/>
    <cellStyle name="Calculation 2 3 5 3" xfId="24587" xr:uid="{39B1AFA5-4CAC-461F-9AD5-D977045F1F09}"/>
    <cellStyle name="Calculation 2 3 5 4" xfId="35382" xr:uid="{4FABA550-3829-4EC8-9791-5F9168ACEC40}"/>
    <cellStyle name="Calculation 2 3 5 5" xfId="36751" xr:uid="{6EB084CC-2496-4878-9153-A3BE6A6B4C84}"/>
    <cellStyle name="Calculation 2 3 5 6" xfId="27717" xr:uid="{ADBEF772-38B9-4583-B366-CBD3B6031E38}"/>
    <cellStyle name="Calculation 2 3 5 7" xfId="37656" xr:uid="{D313F30D-DDFE-4C4B-850D-171835D91111}"/>
    <cellStyle name="Calculation 2 3 5 8" xfId="26285" xr:uid="{E7890451-7A8B-457D-A097-6EB670CD5301}"/>
    <cellStyle name="Calculation 2 3 5 9" xfId="48072" xr:uid="{9F96DC93-0719-4126-AA83-B5F9151BCAB2}"/>
    <cellStyle name="Calculation 2 4" xfId="2698" xr:uid="{F154F69D-F07A-4738-8F30-C42CB1379ECB}"/>
    <cellStyle name="Calculation 2 4 10" xfId="35314" xr:uid="{34A77A39-559F-4EEE-97EF-F0942D548170}"/>
    <cellStyle name="Calculation 2 4 11" xfId="34173" xr:uid="{35EE165F-2798-4D81-B432-46E549A203FB}"/>
    <cellStyle name="Calculation 2 4 12" xfId="39621" xr:uid="{CF79CD11-9BC5-407E-8A4C-B359ACC9BACB}"/>
    <cellStyle name="Calculation 2 4 13" xfId="39568" xr:uid="{BD5BF387-D811-4C94-9982-57941E7A8316}"/>
    <cellStyle name="Calculation 2 4 2" xfId="8979" xr:uid="{8504382C-61D1-4DDC-A9A2-C4BCFF20760B}"/>
    <cellStyle name="Calculation 2 4 2 10" xfId="40053" xr:uid="{0B2CE8FD-42A4-4511-9ADE-CC4679F85FAB}"/>
    <cellStyle name="Calculation 2 4 2 11" xfId="41089" xr:uid="{20CEB5A0-65C1-4F07-BE56-EF94D67FE8DF}"/>
    <cellStyle name="Calculation 2 4 2 2" xfId="17880" xr:uid="{5BF0EBF7-5334-4227-BDA6-13AA3C37FF59}"/>
    <cellStyle name="Calculation 2 4 2 2 2" xfId="31447" xr:uid="{B9BC5A1B-8A35-49C3-91DA-D8BC7C18DB61}"/>
    <cellStyle name="Calculation 2 4 2 2 3" xfId="28665" xr:uid="{ED815783-2507-4F82-82F2-C2D8150E2DD6}"/>
    <cellStyle name="Calculation 2 4 2 2 4" xfId="29122" xr:uid="{848AB4FE-D4B3-4857-9B40-6FC67B290394}"/>
    <cellStyle name="Calculation 2 4 2 2 5" xfId="23064" xr:uid="{99E943F8-2C16-44A2-8A2B-FAA7EB3033FF}"/>
    <cellStyle name="Calculation 2 4 2 2 6" xfId="36544" xr:uid="{2365F64E-F36B-4655-9245-92C759C9F62F}"/>
    <cellStyle name="Calculation 2 4 2 2 7" xfId="28263" xr:uid="{75CD2904-4D83-460C-AE9E-8D04F3AF1161}"/>
    <cellStyle name="Calculation 2 4 2 2 8" xfId="25543" xr:uid="{B2D25C2C-8C0A-4E03-8974-CAC226EBEF46}"/>
    <cellStyle name="Calculation 2 4 2 2 9" xfId="47929" xr:uid="{18F580DA-3BE4-4318-B1AD-5CFF45A26EDA}"/>
    <cellStyle name="Calculation 2 4 2 3" xfId="24125" xr:uid="{FB4EAB15-F125-44D9-8755-D28BEC224BC2}"/>
    <cellStyle name="Calculation 2 4 2 4" xfId="32150" xr:uid="{F032CEF2-25F7-4B3D-8C70-4AA622AC75AE}"/>
    <cellStyle name="Calculation 2 4 2 5" xfId="30113" xr:uid="{CA9A5B3A-0BC4-46FD-B406-1F3ECDEF48EE}"/>
    <cellStyle name="Calculation 2 4 2 6" xfId="26340" xr:uid="{FA3FE294-D00F-4472-8B6F-B82557F8426D}"/>
    <cellStyle name="Calculation 2 4 2 7" xfId="29061" xr:uid="{F94A2632-E6D7-4187-B43C-49542051B1D7}"/>
    <cellStyle name="Calculation 2 4 2 8" xfId="26751" xr:uid="{4340796A-2833-4D26-978A-7B32B67C4DED}"/>
    <cellStyle name="Calculation 2 4 2 9" xfId="28144" xr:uid="{6096E830-69F1-48B3-A1DB-ED50F6EA7967}"/>
    <cellStyle name="Calculation 2 4 3" xfId="18062" xr:uid="{9FC436FC-7B14-4D12-A6FD-A6ACBD385831}"/>
    <cellStyle name="Calculation 2 4 3 2" xfId="31591" xr:uid="{E8463CD4-B00A-452C-9340-999C101475EF}"/>
    <cellStyle name="Calculation 2 4 3 3" xfId="22392" xr:uid="{9442EA6D-B35C-437A-A071-B02261322D80}"/>
    <cellStyle name="Calculation 2 4 3 4" xfId="26664" xr:uid="{C36FAE7E-5FF3-4392-BDB3-12D6F8E1F0A6}"/>
    <cellStyle name="Calculation 2 4 3 5" xfId="22369" xr:uid="{1BD3A84A-6097-465B-8CCA-686F6509E2A1}"/>
    <cellStyle name="Calculation 2 4 3 6" xfId="33607" xr:uid="{9CC3AF93-3742-4DEC-AB9A-30256FF0A41C}"/>
    <cellStyle name="Calculation 2 4 3 7" xfId="37685" xr:uid="{EEABBA0C-E0F8-4420-892B-24FBECC8F382}"/>
    <cellStyle name="Calculation 2 4 3 8" xfId="26469" xr:uid="{3F18638C-23B8-4EC9-9629-A1AF580EB945}"/>
    <cellStyle name="Calculation 2 4 3 9" xfId="48030" xr:uid="{920CEB95-23F9-4634-B8E7-B116DAFD3843}"/>
    <cellStyle name="Calculation 2 4 4" xfId="15146" xr:uid="{B4C98A2B-364F-460F-9059-1FE68117F174}"/>
    <cellStyle name="Calculation 2 4 4 2" xfId="29326" xr:uid="{ADD15E30-C324-44BD-B7C1-6D09C5095E2A}"/>
    <cellStyle name="Calculation 2 4 4 3" xfId="33617" xr:uid="{5882D8A4-6CA3-4684-9292-5C6374F909F5}"/>
    <cellStyle name="Calculation 2 4 4 4" xfId="29972" xr:uid="{4388A509-38D9-4CCA-AA26-012120792B0F}"/>
    <cellStyle name="Calculation 2 4 4 5" xfId="36334" xr:uid="{AE40AD1A-4E7D-4A11-886A-3F9D5C6D0BF0}"/>
    <cellStyle name="Calculation 2 4 4 6" xfId="30583" xr:uid="{0FAADDE4-07F4-4E0A-A190-99BDBC6A0654}"/>
    <cellStyle name="Calculation 2 4 4 7" xfId="28909" xr:uid="{77F57AD8-199F-40D1-9EA0-7325B39AF7EF}"/>
    <cellStyle name="Calculation 2 4 4 8" xfId="25968" xr:uid="{16BDA768-42F0-4A29-929F-A57E652933BC}"/>
    <cellStyle name="Calculation 2 4 4 9" xfId="46626" xr:uid="{976766C3-DDA1-47DF-9E52-12783E635C47}"/>
    <cellStyle name="Calculation 2 4 5" xfId="18426" xr:uid="{3B7C8252-6901-4E7C-8685-92A6E31389F4}"/>
    <cellStyle name="Calculation 2 4 6" xfId="30164" xr:uid="{AB607646-95A8-4E81-A285-DA62D08923B4}"/>
    <cellStyle name="Calculation 2 4 7" xfId="25965" xr:uid="{AF357C98-BCAA-4E7D-8F77-82E8607F67EA}"/>
    <cellStyle name="Calculation 2 4 8" xfId="36211" xr:uid="{103B20DB-6A41-457F-8C6C-ACBC1C953B66}"/>
    <cellStyle name="Calculation 2 4 9" xfId="34106" xr:uid="{49AB929B-A271-495D-9C55-0A8252252DA2}"/>
    <cellStyle name="Calculation 2 5" xfId="7260" xr:uid="{9114BA72-1DA4-4E05-96F3-784ED5ABBDD5}"/>
    <cellStyle name="Calculation 2 5 2" xfId="17881" xr:uid="{829DE563-22E3-4187-B8D5-2B7B5A3061B8}"/>
    <cellStyle name="Calculation 2 5 2 2" xfId="31448" xr:uid="{88367898-21F0-4F79-BCEE-E0E344B6E73E}"/>
    <cellStyle name="Calculation 2 5 2 3" xfId="27386" xr:uid="{97ABFC04-FBE8-40DE-9FCF-7AB2182BF32F}"/>
    <cellStyle name="Calculation 2 5 2 4" xfId="36100" xr:uid="{980B534F-9FA7-4D5D-B797-41F312E37E31}"/>
    <cellStyle name="Calculation 2 5 2 5" xfId="23766" xr:uid="{333D63C8-1D23-4285-AAFD-CAB786F627DC}"/>
    <cellStyle name="Calculation 2 5 2 6" xfId="26489" xr:uid="{FAB99F9B-7F37-439F-9AEC-E03A53A486E7}"/>
    <cellStyle name="Calculation 2 5 2 7" xfId="34618" xr:uid="{A8E7CF6D-5FAD-442C-BC4D-0644036FF638}"/>
    <cellStyle name="Calculation 2 5 2 8" xfId="39314" xr:uid="{CB31F0E0-FC9A-4D37-92C0-43A4BFB6257C}"/>
    <cellStyle name="Calculation 2 5 2 9" xfId="47930" xr:uid="{4C254D8B-1420-46B3-BC17-D83B26B79547}"/>
    <cellStyle name="Calculation 2 5 3" xfId="18063" xr:uid="{1E44BE8D-B9D7-4C9A-93C1-16779C1C08EA}"/>
    <cellStyle name="Calculation 2 5 3 2" xfId="31592" xr:uid="{97CDFF40-87C6-4C5A-BAC7-5241AB7F6EB2}"/>
    <cellStyle name="Calculation 2 5 3 3" xfId="28638" xr:uid="{1D428364-8D15-425F-9BEE-FE883722DC7D}"/>
    <cellStyle name="Calculation 2 5 3 4" xfId="22948" xr:uid="{D7E4C3FC-3FD9-40EC-A441-08EF30792058}"/>
    <cellStyle name="Calculation 2 5 3 5" xfId="25159" xr:uid="{854C0101-92C9-4FFF-A0A1-3792E00019DC}"/>
    <cellStyle name="Calculation 2 5 3 6" xfId="34561" xr:uid="{37089C02-7EFF-40FD-8B73-8CFB16ACB813}"/>
    <cellStyle name="Calculation 2 5 3 7" xfId="36046" xr:uid="{B7782AEF-8E38-4524-ABA5-8F02B27EE9AC}"/>
    <cellStyle name="Calculation 2 5 3 8" xfId="38848" xr:uid="{2BF1FB22-D604-46D3-8073-448EF7A6FE84}"/>
    <cellStyle name="Calculation 2 5 3 9" xfId="48031" xr:uid="{B9C3A0FF-8E21-4D8D-A011-FBA07979FDFC}"/>
    <cellStyle name="Calculation 2 5 4" xfId="15147" xr:uid="{004DA1E6-4304-421D-923F-E3CFF98E4A2C}"/>
    <cellStyle name="Calculation 2 5 4 2" xfId="29327" xr:uid="{858E8C4B-D986-42E0-B370-4C865740D69D}"/>
    <cellStyle name="Calculation 2 5 4 3" xfId="28160" xr:uid="{39B35DA6-86D9-4EEE-8CAB-1417A2CEEAFC}"/>
    <cellStyle name="Calculation 2 5 4 4" xfId="36071" xr:uid="{778A248A-EF40-47CB-9DCD-E48815B03417}"/>
    <cellStyle name="Calculation 2 5 4 5" xfId="37405" xr:uid="{EDFC3A4C-55E7-438C-BFB0-04295A74EE49}"/>
    <cellStyle name="Calculation 2 5 4 6" xfId="29496" xr:uid="{17B51F00-6258-42AA-B8D5-953EAD27C19E}"/>
    <cellStyle name="Calculation 2 5 4 7" xfId="36497" xr:uid="{CC4EDDB4-453E-4B5F-8862-A14028DA6CF8}"/>
    <cellStyle name="Calculation 2 5 4 8" xfId="35214" xr:uid="{11BDD09E-E7E5-4C28-AD28-F65170D325A0}"/>
    <cellStyle name="Calculation 2 5 4 9" xfId="46627" xr:uid="{4EE91EE6-45DE-4DD8-8A6F-AB18638690C6}"/>
    <cellStyle name="Calculation 2 6" xfId="15148" xr:uid="{A0FF8FE3-AA41-4DD3-BCAC-0D95BDC3FE8E}"/>
    <cellStyle name="Calculation 2 6 10" xfId="27751" xr:uid="{F7DE0D1A-8A3D-4359-9F6B-C29F4DC2E108}"/>
    <cellStyle name="Calculation 2 6 11" xfId="46628" xr:uid="{A92B87EC-4B65-4DFC-874B-0B3C413A9F19}"/>
    <cellStyle name="Calculation 2 6 2" xfId="17882" xr:uid="{36473552-D143-424B-A5BC-5489EE6C02FA}"/>
    <cellStyle name="Calculation 2 6 2 2" xfId="31449" xr:uid="{A2B63B8C-2FC7-4BD9-9ED3-91650450D9E0}"/>
    <cellStyle name="Calculation 2 6 2 3" xfId="24627" xr:uid="{B55625A5-69E0-4BA8-A428-72B4147BE670}"/>
    <cellStyle name="Calculation 2 6 2 4" xfId="27775" xr:uid="{1116073E-0AEE-4A86-82E8-9AB1505464E2}"/>
    <cellStyle name="Calculation 2 6 2 5" xfId="36717" xr:uid="{94567DB1-EE4A-4105-92DC-5B040190A46C}"/>
    <cellStyle name="Calculation 2 6 2 6" xfId="34104" xr:uid="{AFEC8162-5A5A-468D-AA5E-4FA886792697}"/>
    <cellStyle name="Calculation 2 6 2 7" xfId="35465" xr:uid="{A35A31AC-F93E-4323-A110-1D530D876FC3}"/>
    <cellStyle name="Calculation 2 6 2 8" xfId="39172" xr:uid="{4C90D0F1-1CF4-4D7F-957D-873EFC40DEB3}"/>
    <cellStyle name="Calculation 2 6 2 9" xfId="47931" xr:uid="{7E821832-6535-4185-BC98-424D3C7BA7E9}"/>
    <cellStyle name="Calculation 2 6 3" xfId="18064" xr:uid="{A9093BB4-C8A6-4912-AFCD-B5DD12B4F772}"/>
    <cellStyle name="Calculation 2 6 3 2" xfId="31593" xr:uid="{3E636317-6B6B-494C-AC53-C1A5C76D05A3}"/>
    <cellStyle name="Calculation 2 6 3 3" xfId="27094" xr:uid="{1ED37AC2-E6B7-4776-990B-4386C67F2542}"/>
    <cellStyle name="Calculation 2 6 3 4" xfId="31947" xr:uid="{A6835095-4F83-4B22-B611-8695AA46718B}"/>
    <cellStyle name="Calculation 2 6 3 5" xfId="33092" xr:uid="{36E2BA8A-3F69-4F7D-BE36-9E3D2A892698}"/>
    <cellStyle name="Calculation 2 6 3 6" xfId="34175" xr:uid="{B7A20ECB-180A-488C-8898-A5C8297614F3}"/>
    <cellStyle name="Calculation 2 6 3 7" xfId="34570" xr:uid="{1C47053D-DF59-4A20-B68C-6F7D72DE7337}"/>
    <cellStyle name="Calculation 2 6 3 8" xfId="34842" xr:uid="{F35A71E6-A141-46D2-B7BB-555F1DFA950E}"/>
    <cellStyle name="Calculation 2 6 3 9" xfId="48032" xr:uid="{E14E9C54-D162-4762-86A5-6BA39EFC17C2}"/>
    <cellStyle name="Calculation 2 6 4" xfId="29328" xr:uid="{B63D87A2-5A20-40AE-8B41-34278FF36127}"/>
    <cellStyle name="Calculation 2 6 5" xfId="25831" xr:uid="{BC24231D-DD54-4096-BDBA-CB43F904647E}"/>
    <cellStyle name="Calculation 2 6 6" xfId="34258" xr:uid="{F2E4C4BE-E8AA-47F4-9D7F-7B6B6DF65891}"/>
    <cellStyle name="Calculation 2 6 7" xfId="33425" xr:uid="{613C867F-3CB2-43EE-B74C-A474972AE14B}"/>
    <cellStyle name="Calculation 2 6 8" xfId="27643" xr:uid="{D80FDE95-60D4-4236-963C-CC4609345E81}"/>
    <cellStyle name="Calculation 2 6 9" xfId="23704" xr:uid="{FB11D617-055C-4D41-97B6-476156ECD794}"/>
    <cellStyle name="Calculation 2 7" xfId="15149" xr:uid="{F6998740-93DE-462A-8B52-AB945E51A577}"/>
    <cellStyle name="Calculation 2 7 10" xfId="37689" xr:uid="{CFC09596-D503-4968-B478-A75D42B046EA}"/>
    <cellStyle name="Calculation 2 7 11" xfId="46629" xr:uid="{6456E17D-9D7D-40F3-A8AF-BCEFEC041A9D}"/>
    <cellStyle name="Calculation 2 7 2" xfId="17883" xr:uid="{47632A2D-77CD-4FA4-9AA9-6C5EFAD65A75}"/>
    <cellStyle name="Calculation 2 7 2 2" xfId="31450" xr:uid="{D1F10F6E-D77B-4330-B40F-3F1F0EA50A87}"/>
    <cellStyle name="Calculation 2 7 2 3" xfId="22422" xr:uid="{4F87937A-145F-4A53-84BD-F92C655E9077}"/>
    <cellStyle name="Calculation 2 7 2 4" xfId="23464" xr:uid="{BC263B87-7F50-480F-945A-2DE326FB8EBB}"/>
    <cellStyle name="Calculation 2 7 2 5" xfId="35329" xr:uid="{8537728A-0453-4AE6-A060-CB0F8CC2CCB9}"/>
    <cellStyle name="Calculation 2 7 2 6" xfId="37960" xr:uid="{3E23CC5F-D708-453F-BE18-E47FBAAF7E3E}"/>
    <cellStyle name="Calculation 2 7 2 7" xfId="24956" xr:uid="{FE548056-0E4F-4179-A534-755701CF4843}"/>
    <cellStyle name="Calculation 2 7 2 8" xfId="27903" xr:uid="{7F535DF3-F847-481D-B964-01851F4AF6E3}"/>
    <cellStyle name="Calculation 2 7 2 9" xfId="47932" xr:uid="{B47988E2-145E-4FE5-A013-48B83EE5FB24}"/>
    <cellStyle name="Calculation 2 7 3" xfId="18065" xr:uid="{39511CB1-368D-4C33-AC98-45D36E927F43}"/>
    <cellStyle name="Calculation 2 7 3 2" xfId="31594" xr:uid="{B4F6853F-9525-4674-BC1E-01DDFD248A6E}"/>
    <cellStyle name="Calculation 2 7 3 3" xfId="32900" xr:uid="{B2AA3FC4-A053-46D4-92FF-C40F8B66D6B6}"/>
    <cellStyle name="Calculation 2 7 3 4" xfId="23781" xr:uid="{836A23EC-1A4D-423B-830C-D15D5341759E}"/>
    <cellStyle name="Calculation 2 7 3 5" xfId="26803" xr:uid="{9B862281-E70F-4E68-B1C0-3411A1372C3D}"/>
    <cellStyle name="Calculation 2 7 3 6" xfId="26922" xr:uid="{84BD9A58-A3B7-4982-A6E5-A45F684B2F3E}"/>
    <cellStyle name="Calculation 2 7 3 7" xfId="27768" xr:uid="{5E32F187-4BAA-4DBD-88A0-D4A3B00B9E90}"/>
    <cellStyle name="Calculation 2 7 3 8" xfId="37963" xr:uid="{3C493727-3943-42A5-9C9A-480B0740C4AE}"/>
    <cellStyle name="Calculation 2 7 3 9" xfId="48033" xr:uid="{265D5C1F-222E-4341-BFFC-7E07E2CE4CFE}"/>
    <cellStyle name="Calculation 2 7 4" xfId="29329" xr:uid="{47186FBF-66E0-40AB-958A-FCBE6C3ACFCE}"/>
    <cellStyle name="Calculation 2 7 5" xfId="33616" xr:uid="{61929B4A-1549-4B7D-8788-056A9294AF1B}"/>
    <cellStyle name="Calculation 2 7 6" xfId="26445" xr:uid="{87A4B642-DDE4-4296-B4A6-CFD336556237}"/>
    <cellStyle name="Calculation 2 7 7" xfId="22086" xr:uid="{450EFFD9-4C2D-4E76-B66C-9323DA64B391}"/>
    <cellStyle name="Calculation 2 7 8" xfId="26817" xr:uid="{829337AD-1277-46FE-95FF-5609350CD17D}"/>
    <cellStyle name="Calculation 2 7 9" xfId="34164" xr:uid="{683133C7-4699-4206-9F19-2838C110022E}"/>
    <cellStyle name="Calculation 2 8" xfId="15150" xr:uid="{F7EF7953-3F97-4520-8A58-684DA31510F5}"/>
    <cellStyle name="Calculation 2 8 10" xfId="39027" xr:uid="{F0408E42-EB6E-47A7-B101-776A3D34519F}"/>
    <cellStyle name="Calculation 2 8 11" xfId="46630" xr:uid="{55FD84D7-3676-434E-85EF-FBF0293E9402}"/>
    <cellStyle name="Calculation 2 8 2" xfId="17884" xr:uid="{50DDA4D4-401F-468B-9B5A-A960A1D459F5}"/>
    <cellStyle name="Calculation 2 8 2 2" xfId="31451" xr:uid="{1F6B4E97-61D2-49D2-9BBD-2E5AF4DED8CA}"/>
    <cellStyle name="Calculation 2 8 2 3" xfId="32913" xr:uid="{1F618802-60FE-4B5E-8A32-99E23E8E05A4}"/>
    <cellStyle name="Calculation 2 8 2 4" xfId="35841" xr:uid="{7B987DBD-909D-4457-8076-167F60FA9347}"/>
    <cellStyle name="Calculation 2 8 2 5" xfId="36198" xr:uid="{6651C237-A03B-4075-B1A4-A2275BD681F2}"/>
    <cellStyle name="Calculation 2 8 2 6" xfId="33276" xr:uid="{A50AEA51-AF44-4D89-869F-60825BF95C56}"/>
    <cellStyle name="Calculation 2 8 2 7" xfId="38235" xr:uid="{D4CBE879-BC03-4295-B263-D3FB4B282046}"/>
    <cellStyle name="Calculation 2 8 2 8" xfId="25888" xr:uid="{BCC3557A-3401-4681-A07E-FBC2AB298CA9}"/>
    <cellStyle name="Calculation 2 8 2 9" xfId="47933" xr:uid="{785C3397-1DB9-4DC6-BDDD-5B8FA2BFF7FB}"/>
    <cellStyle name="Calculation 2 8 3" xfId="18066" xr:uid="{875A2B18-A4FF-4E16-BED4-A8197E15C111}"/>
    <cellStyle name="Calculation 2 8 3 2" xfId="31595" xr:uid="{A2CD8E12-EBF5-4017-B5D0-29965411A90F}"/>
    <cellStyle name="Calculation 2 8 3 3" xfId="27368" xr:uid="{680848B3-DD05-48A8-A904-EF8ABECF2B05}"/>
    <cellStyle name="Calculation 2 8 3 4" xfId="24654" xr:uid="{6A372265-4C9F-41A7-AD7C-3BF11FD5E13C}"/>
    <cellStyle name="Calculation 2 8 3 5" xfId="34779" xr:uid="{464863B0-CA1D-4A8B-A1A0-498C36B5ACD5}"/>
    <cellStyle name="Calculation 2 8 3 6" xfId="38274" xr:uid="{D7608D8A-5992-4D14-91A3-1AEA4CFC8FD4}"/>
    <cellStyle name="Calculation 2 8 3 7" xfId="27279" xr:uid="{D9B9957A-6831-4406-AE34-CC897D22ECAA}"/>
    <cellStyle name="Calculation 2 8 3 8" xfId="39180" xr:uid="{F07724A6-D521-4D84-A31E-E4B12B36D21B}"/>
    <cellStyle name="Calculation 2 8 3 9" xfId="48034" xr:uid="{07303F77-7935-4E91-B914-CAD01D8189BB}"/>
    <cellStyle name="Calculation 2 8 4" xfId="29330" xr:uid="{4DB48BB5-2016-4BE9-B9E0-918E4AFBFBF6}"/>
    <cellStyle name="Calculation 2 8 5" xfId="28159" xr:uid="{04ACA361-E0A3-4EA8-B9F5-A29B77D37091}"/>
    <cellStyle name="Calculation 2 8 6" xfId="33598" xr:uid="{07C8A51E-3BF8-44BC-8E32-BA5726C1B1F6}"/>
    <cellStyle name="Calculation 2 8 7" xfId="25296" xr:uid="{74A29322-7EB6-4C03-95E1-8DA86C951CDD}"/>
    <cellStyle name="Calculation 2 8 8" xfId="34063" xr:uid="{BEE81CD9-F8B1-425D-82EE-2A75D79E76FC}"/>
    <cellStyle name="Calculation 2 8 9" xfId="33707" xr:uid="{D2D3BD8F-7054-4054-864D-A4E6CEBAE944}"/>
    <cellStyle name="Calculation 2 9" xfId="15151" xr:uid="{0AEF1DE9-0FE9-4478-8A6A-C81C871E13A2}"/>
    <cellStyle name="Calculation 2 9 10" xfId="26887" xr:uid="{9AF7629B-B7F0-40C2-94C9-3DEF002CF57F}"/>
    <cellStyle name="Calculation 2 9 11" xfId="46631" xr:uid="{393441A9-73C1-46EE-9B60-C18932A776F9}"/>
    <cellStyle name="Calculation 2 9 2" xfId="17885" xr:uid="{A0B80755-5C02-43A4-A823-5ADBD93F4AC4}"/>
    <cellStyle name="Calculation 2 9 2 2" xfId="31452" xr:uid="{AEC10227-6DBD-4DCA-9B48-8F44E961376E}"/>
    <cellStyle name="Calculation 2 9 2 3" xfId="28664" xr:uid="{2DF806B6-7D4E-41F7-BDAD-5F3120D6EBD2}"/>
    <cellStyle name="Calculation 2 9 2 4" xfId="26002" xr:uid="{330775DB-DF0A-4ABE-B870-3B69B8F3E4D7}"/>
    <cellStyle name="Calculation 2 9 2 5" xfId="36021" xr:uid="{C2ED2ED8-15BD-49C2-BFDF-F251C1102300}"/>
    <cellStyle name="Calculation 2 9 2 6" xfId="21825" xr:uid="{23A3512F-740B-420E-9B91-BE6A4AE91DD5}"/>
    <cellStyle name="Calculation 2 9 2 7" xfId="28947" xr:uid="{C6383109-8701-4A72-AD13-39A827A3F579}"/>
    <cellStyle name="Calculation 2 9 2 8" xfId="39315" xr:uid="{F9883839-17C3-4479-B4D7-7E8CE4A513EE}"/>
    <cellStyle name="Calculation 2 9 2 9" xfId="47934" xr:uid="{4DCF0DE9-3A40-4F0B-9D19-DCC27A5800ED}"/>
    <cellStyle name="Calculation 2 9 3" xfId="18067" xr:uid="{3DCBBCAB-BDA6-4776-9333-0A9C2B0DBCC2}"/>
    <cellStyle name="Calculation 2 9 3 2" xfId="31596" xr:uid="{EF1EBDC1-01C3-4F8A-8776-8BAE2354C60F}"/>
    <cellStyle name="Calculation 2 9 3 3" xfId="28371" xr:uid="{4AA5426A-BC80-4D77-8B1E-29B8260211B9}"/>
    <cellStyle name="Calculation 2 9 3 4" xfId="31985" xr:uid="{C33B9021-6004-49BF-89BB-7560DA28086E}"/>
    <cellStyle name="Calculation 2 9 3 5" xfId="27448" xr:uid="{A65EADD6-920A-45C6-B14F-04DEB5FC6EBA}"/>
    <cellStyle name="Calculation 2 9 3 6" xfId="36250" xr:uid="{2861FBF7-72C3-4543-BBFB-196E7D2EB25B}"/>
    <cellStyle name="Calculation 2 9 3 7" xfId="37924" xr:uid="{33B84813-0C85-4BAF-B291-024888894B53}"/>
    <cellStyle name="Calculation 2 9 3 8" xfId="25606" xr:uid="{3177897C-7C3E-4A4A-B39A-6F57DB707390}"/>
    <cellStyle name="Calculation 2 9 3 9" xfId="48035" xr:uid="{B4E44293-99EC-4C97-B039-B3945A71FD3C}"/>
    <cellStyle name="Calculation 2 9 4" xfId="29331" xr:uid="{894F7634-9305-43F6-A765-E15328673D11}"/>
    <cellStyle name="Calculation 2 9 5" xfId="25830" xr:uid="{64C3FDAB-2541-4B69-8A5A-587CB1E5FD8D}"/>
    <cellStyle name="Calculation 2 9 6" xfId="28576" xr:uid="{C4BC269C-48FC-4525-B061-787AA7A270A8}"/>
    <cellStyle name="Calculation 2 9 7" xfId="32103" xr:uid="{DF2022D7-3667-466A-A3BF-4BD95DB00C78}"/>
    <cellStyle name="Calculation 2 9 8" xfId="21728" xr:uid="{17B0E9B7-E542-4CDC-B7D6-73E25E171A97}"/>
    <cellStyle name="Calculation 2 9 9" xfId="35041" xr:uid="{148B16DC-C871-43AA-9BE9-A0BF49477D47}"/>
    <cellStyle name="Calculation 2_Detail Cash flow" xfId="18104" xr:uid="{FD816B95-B85B-4E0F-B632-F606B1B44A58}"/>
    <cellStyle name="Calculation 20" xfId="2699" xr:uid="{C4223255-654E-46C1-BF94-57F00CE16A27}"/>
    <cellStyle name="Calculation 20 10" xfId="35916" xr:uid="{F3F48DDA-1506-4B94-81B8-4711EF89C461}"/>
    <cellStyle name="Calculation 20 11" xfId="39622" xr:uid="{20360B48-BA7D-4055-8968-60F587AC8037}"/>
    <cellStyle name="Calculation 20 12" xfId="44511" xr:uid="{A464CC14-F588-4F9E-984F-A99FB7A14ADC}"/>
    <cellStyle name="Calculation 20 2" xfId="6185" xr:uid="{DCF7AA05-F712-4B0A-9E64-D50979EEB14F}"/>
    <cellStyle name="Calculation 20 2 10" xfId="34295" xr:uid="{3CABE97C-1377-4FE0-A803-73DA24BA3CF6}"/>
    <cellStyle name="Calculation 20 2 11" xfId="40054" xr:uid="{177445EC-D017-4C17-A347-512C7485DF72}"/>
    <cellStyle name="Calculation 20 2 12" xfId="41088" xr:uid="{29198971-4806-4FBC-BFD6-3BD81A250C59}"/>
    <cellStyle name="Calculation 20 2 13" xfId="8980" xr:uid="{6E4307CE-A179-49ED-BCE2-AC0A43EF883A}"/>
    <cellStyle name="Calculation 20 2 2" xfId="12936" xr:uid="{32195681-3A5F-457E-9323-EF4FA797DE44}"/>
    <cellStyle name="Calculation 20 2 3" xfId="17886" xr:uid="{5E6009B1-7918-402D-9AA3-810C77662D24}"/>
    <cellStyle name="Calculation 20 2 3 2" xfId="31453" xr:uid="{5559C2A1-FEA5-49D7-82D7-AF5C42A92732}"/>
    <cellStyle name="Calculation 20 2 3 3" xfId="27385" xr:uid="{0C0603ED-C0B4-4916-BE8B-3E94FA481E6F}"/>
    <cellStyle name="Calculation 20 2 3 4" xfId="22881" xr:uid="{B39C9203-A8D6-4923-B3C2-75F9D4A01915}"/>
    <cellStyle name="Calculation 20 2 3 5" xfId="34349" xr:uid="{D316F525-D6B3-4B90-AAFF-9B7505C9DD5B}"/>
    <cellStyle name="Calculation 20 2 3 6" xfId="29482" xr:uid="{5C8630B8-B824-4E90-9D29-DFC04E2E44CD}"/>
    <cellStyle name="Calculation 20 2 3 7" xfId="23134" xr:uid="{348349AF-75A8-4461-8FEF-6CCFB6C96B64}"/>
    <cellStyle name="Calculation 20 2 3 8" xfId="35955" xr:uid="{7677E971-E8DF-4621-BE77-F6E9DEE86C4A}"/>
    <cellStyle name="Calculation 20 2 3 9" xfId="47935" xr:uid="{289DDC44-EED6-40DE-BE33-C34D90ADB328}"/>
    <cellStyle name="Calculation 20 2 4" xfId="24126" xr:uid="{3BA349E9-E672-4603-8D23-44675EE9120B}"/>
    <cellStyle name="Calculation 20 2 5" xfId="31685" xr:uid="{7A796302-DB6C-43B2-AC07-B63F15D0E224}"/>
    <cellStyle name="Calculation 20 2 6" xfId="28122" xr:uid="{842863C3-17CD-4B0D-A96A-4496459D28DF}"/>
    <cellStyle name="Calculation 20 2 7" xfId="31294" xr:uid="{4623A087-8E1A-4C09-9475-D6EBFFA8B19F}"/>
    <cellStyle name="Calculation 20 2 8" xfId="26274" xr:uid="{E3F2332E-CE09-4CB3-83FC-4D6705B46CB4}"/>
    <cellStyle name="Calculation 20 2 9" xfId="38350" xr:uid="{BB52470C-C52B-4124-B93A-B5514E8C4B07}"/>
    <cellStyle name="Calculation 20 3" xfId="10541" xr:uid="{4FB77458-C2B3-4DD5-8CD4-6CD56635FB49}"/>
    <cellStyle name="Calculation 20 3 2" xfId="18068" xr:uid="{79166F0F-7207-4C86-BFB8-BBD12B8DE673}"/>
    <cellStyle name="Calculation 20 3 2 2" xfId="31597" xr:uid="{2E09181B-A880-4570-ACA8-14EC6206E054}"/>
    <cellStyle name="Calculation 20 3 2 3" xfId="24601" xr:uid="{976247B9-6730-469F-A722-9A417A7D91FD}"/>
    <cellStyle name="Calculation 20 3 2 4" xfId="31648" xr:uid="{844D5875-18B1-4E87-AD73-A9A7D6664452}"/>
    <cellStyle name="Calculation 20 3 2 5" xfId="31401" xr:uid="{0552A39B-A420-4DFB-A48F-DE55E5269013}"/>
    <cellStyle name="Calculation 20 3 2 6" xfId="21779" xr:uid="{3CB8A8C8-ED0F-4A25-9906-1BB26ACB642E}"/>
    <cellStyle name="Calculation 20 3 2 7" xfId="27524" xr:uid="{529823F1-3DE5-48A8-BC7B-BF9DA9281066}"/>
    <cellStyle name="Calculation 20 3 2 8" xfId="32019" xr:uid="{C7EF0120-D5E8-4679-844B-A0951A6CC071}"/>
    <cellStyle name="Calculation 20 3 2 9" xfId="48036" xr:uid="{B1969F8E-8215-40A4-A6AB-EE7B6EB4A050}"/>
    <cellStyle name="Calculation 20 4" xfId="15152" xr:uid="{860568CC-EAE9-4BA0-AF74-62E4F58B7C20}"/>
    <cellStyle name="Calculation 20 4 2" xfId="29332" xr:uid="{A0F2BB9E-1FE6-4866-A212-183D6B94AFA2}"/>
    <cellStyle name="Calculation 20 4 3" xfId="28894" xr:uid="{AB5837F7-E312-427C-A318-496BD96BD840}"/>
    <cellStyle name="Calculation 20 4 4" xfId="28472" xr:uid="{50809CC4-383D-4961-AFE5-127D217B2D83}"/>
    <cellStyle name="Calculation 20 4 5" xfId="25537" xr:uid="{09A9608E-8C04-4FD0-95D6-E6C603CB1339}"/>
    <cellStyle name="Calculation 20 4 6" xfId="37211" xr:uid="{D604E8A0-8657-42AB-A295-8DBF4C8E96F7}"/>
    <cellStyle name="Calculation 20 4 7" xfId="37607" xr:uid="{614FA921-AA91-46E9-A807-9471CD73E83C}"/>
    <cellStyle name="Calculation 20 4 8" xfId="37627" xr:uid="{91DEB400-B9DB-4EEA-867C-7F97CED355C7}"/>
    <cellStyle name="Calculation 20 4 9" xfId="46632" xr:uid="{F3F0EA4E-4A62-4EE7-919B-7000CF6AC6DD}"/>
    <cellStyle name="Calculation 20 5" xfId="33213" xr:uid="{86F3E035-D03B-4315-BCDB-AFA3F7E027E8}"/>
    <cellStyle name="Calculation 20 6" xfId="26873" xr:uid="{F23FDF9E-2158-45A7-9DC4-8777A57047E6}"/>
    <cellStyle name="Calculation 20 7" xfId="26053" xr:uid="{29E86416-71C8-41DF-885A-AA1C1F2A5B51}"/>
    <cellStyle name="Calculation 20 8" xfId="25157" xr:uid="{4741B390-629A-4ED4-B0E2-ECF65822E656}"/>
    <cellStyle name="Calculation 20 9" xfId="35464" xr:uid="{5870E3EA-1B16-4B95-B903-8C8D67B4632C}"/>
    <cellStyle name="Calculation 21" xfId="2700" xr:uid="{E8E1DC86-32E6-42E6-864A-21386787DB01}"/>
    <cellStyle name="Calculation 21 10" xfId="38962" xr:uid="{2154C65E-9DD8-409B-978A-14AB06D3231F}"/>
    <cellStyle name="Calculation 21 11" xfId="39623" xr:uid="{E64A98F4-E56E-469B-94DC-E6F13188F9E7}"/>
    <cellStyle name="Calculation 21 12" xfId="44512" xr:uid="{7B445656-F204-4975-94CE-10BA0E3C792A}"/>
    <cellStyle name="Calculation 21 2" xfId="5466" xr:uid="{5052549E-EF4F-48EC-9B6D-15E9C81AE2B1}"/>
    <cellStyle name="Calculation 21 2 10" xfId="24807" xr:uid="{D2B4D2BE-2562-4C87-A800-FF47944F4BA9}"/>
    <cellStyle name="Calculation 21 2 11" xfId="40055" xr:uid="{03B312B3-B8E9-434E-8209-585CD51807D4}"/>
    <cellStyle name="Calculation 21 2 12" xfId="41087" xr:uid="{B63FE260-B522-499B-AAE0-C58A896B2B2C}"/>
    <cellStyle name="Calculation 21 2 13" xfId="8981" xr:uid="{C71073E0-E018-4A47-AD1D-F5349C241FCF}"/>
    <cellStyle name="Calculation 21 2 2" xfId="13314" xr:uid="{E94F4BF2-463D-4DA9-B125-393FE2DFF07C}"/>
    <cellStyle name="Calculation 21 2 3" xfId="17887" xr:uid="{7D1A8139-C113-4A53-990D-7A4A64C49B53}"/>
    <cellStyle name="Calculation 21 2 3 2" xfId="31454" xr:uid="{10087030-EA37-4344-B4CB-986BC968AB78}"/>
    <cellStyle name="Calculation 21 2 3 3" xfId="24626" xr:uid="{1B501213-5CCC-4BF0-80B0-D095E8F834AB}"/>
    <cellStyle name="Calculation 21 2 3 4" xfId="35198" xr:uid="{996C1B02-EF94-43F9-B066-3C39FC0FEC0F}"/>
    <cellStyle name="Calculation 21 2 3 5" xfId="36709" xr:uid="{4C75C16D-BE7D-42BE-9C14-AF5430C4FAFA}"/>
    <cellStyle name="Calculation 21 2 3 6" xfId="34805" xr:uid="{E7FBA02A-0162-41E9-8CA2-0FF07D50D1CF}"/>
    <cellStyle name="Calculation 21 2 3 7" xfId="29272" xr:uid="{39398C84-97D2-4F38-8334-7C227ECFDE2D}"/>
    <cellStyle name="Calculation 21 2 3 8" xfId="39173" xr:uid="{B782B5CC-2A40-4EC7-977B-03E987CDFF32}"/>
    <cellStyle name="Calculation 21 2 3 9" xfId="47936" xr:uid="{9130F3FD-E030-4DB8-94C6-470B693100FD}"/>
    <cellStyle name="Calculation 21 2 4" xfId="24127" xr:uid="{9FD0B977-4D20-45E8-ACD8-DC486EB71585}"/>
    <cellStyle name="Calculation 21 2 5" xfId="26239" xr:uid="{AD3FC120-1BD6-4403-8938-81E96A2826E7}"/>
    <cellStyle name="Calculation 21 2 6" xfId="23434" xr:uid="{FC1F57BD-6E01-4B4E-95E4-9ABA96CBEF42}"/>
    <cellStyle name="Calculation 21 2 7" xfId="34144" xr:uid="{8D075207-C15C-42CA-9276-E692B5C9383A}"/>
    <cellStyle name="Calculation 21 2 8" xfId="28203" xr:uid="{D6DB09C1-6131-4EDC-BA25-C31DC1B75CBB}"/>
    <cellStyle name="Calculation 21 2 9" xfId="25148" xr:uid="{4A26FB0B-3EA0-4800-B691-0BAE2CA28F75}"/>
    <cellStyle name="Calculation 21 3" xfId="10923" xr:uid="{66A667E9-7FC4-48B9-B4B0-C69176585C07}"/>
    <cellStyle name="Calculation 21 3 2" xfId="18069" xr:uid="{258EB285-0845-454C-AA3A-BFB6264A1CB1}"/>
    <cellStyle name="Calculation 21 3 2 2" xfId="31598" xr:uid="{0D375BA8-975E-421B-B464-00B989F69884}"/>
    <cellStyle name="Calculation 21 3 2 3" xfId="32901" xr:uid="{2EEB31D9-0752-4C8E-BAFB-06D1778EE89B}"/>
    <cellStyle name="Calculation 21 3 2 4" xfId="34739" xr:uid="{080310DE-2FAC-4B88-A2E5-80BCEB3F05AB}"/>
    <cellStyle name="Calculation 21 3 2 5" xfId="28933" xr:uid="{4BA85A68-91B8-4875-9721-E283E2C79A74}"/>
    <cellStyle name="Calculation 21 3 2 6" xfId="36285" xr:uid="{D70F8BDA-12DC-4F48-A116-8286923B0C31}"/>
    <cellStyle name="Calculation 21 3 2 7" xfId="32080" xr:uid="{606A5B3D-77D2-4474-B6BA-E9F61EE236A4}"/>
    <cellStyle name="Calculation 21 3 2 8" xfId="24982" xr:uid="{CC9309B6-DB7D-4724-A547-6CE82E16F712}"/>
    <cellStyle name="Calculation 21 3 2 9" xfId="48037" xr:uid="{2A4B1C7E-3058-4742-94C0-C32DA76C1DBA}"/>
    <cellStyle name="Calculation 21 4" xfId="15153" xr:uid="{74F4A809-D6FA-4E4D-8B24-E5DA61E1C9C4}"/>
    <cellStyle name="Calculation 21 4 2" xfId="29333" xr:uid="{8000470D-9C50-4F6A-967D-F2D82A6688B7}"/>
    <cellStyle name="Calculation 21 4 3" xfId="24498" xr:uid="{ED617566-C734-410E-A859-AFE05C9E2ABC}"/>
    <cellStyle name="Calculation 21 4 4" xfId="22829" xr:uid="{7BEC25E6-CBB9-4367-9D27-084C0BCEB107}"/>
    <cellStyle name="Calculation 21 4 5" xfId="36954" xr:uid="{F6742FEB-8E4D-471F-9847-C70FAD4EF37E}"/>
    <cellStyle name="Calculation 21 4 6" xfId="25307" xr:uid="{D5B51644-E884-4F39-8A78-D794CBE60857}"/>
    <cellStyle name="Calculation 21 4 7" xfId="23211" xr:uid="{7D8F713C-5F3F-423E-87EC-97161516ECC0}"/>
    <cellStyle name="Calculation 21 4 8" xfId="29289" xr:uid="{3034286B-49EF-40B0-9143-CD9824F839D7}"/>
    <cellStyle name="Calculation 21 4 9" xfId="46633" xr:uid="{7218F569-054F-4226-97B6-7AEF23BA310B}"/>
    <cellStyle name="Calculation 21 5" xfId="27731" xr:uid="{B7464998-A9F3-435F-B37A-8ADEC7F5A22A}"/>
    <cellStyle name="Calculation 21 6" xfId="34387" xr:uid="{EDAC53AE-C85F-4D92-AAE9-8563FD8660B8}"/>
    <cellStyle name="Calculation 21 7" xfId="35008" xr:uid="{99833CE0-39AC-463C-9DA4-8706D9C596FE}"/>
    <cellStyle name="Calculation 21 8" xfId="38169" xr:uid="{67FF9B60-AB3B-4188-854F-DFB74DD15E32}"/>
    <cellStyle name="Calculation 21 9" xfId="27230" xr:uid="{9F4BEEA7-3C38-4C62-9874-0DA99C0B543C}"/>
    <cellStyle name="Calculation 22" xfId="2701" xr:uid="{647D9999-4F99-4511-B64D-63063567E6E6}"/>
    <cellStyle name="Calculation 22 10" xfId="37437" xr:uid="{39EA1BA7-20E8-458A-96E8-45B1F9383A61}"/>
    <cellStyle name="Calculation 22 11" xfId="39624" xr:uid="{F724E37B-37C0-4210-A2AC-83B316B1F4B7}"/>
    <cellStyle name="Calculation 22 12" xfId="39567" xr:uid="{FE013F27-C029-4017-9CE4-ADCE96CD6A0F}"/>
    <cellStyle name="Calculation 22 2" xfId="5465" xr:uid="{3AD2AA69-68DA-422E-91AF-5FB4F560A638}"/>
    <cellStyle name="Calculation 22 2 10" xfId="36994" xr:uid="{38A081A0-9D87-4969-8EBE-2AC066520A45}"/>
    <cellStyle name="Calculation 22 2 11" xfId="40056" xr:uid="{D46F1F93-1D82-4A5D-A23C-AEE7FFB19898}"/>
    <cellStyle name="Calculation 22 2 12" xfId="41086" xr:uid="{9A5273EC-4DC8-4225-AA74-90FD5BF7081E}"/>
    <cellStyle name="Calculation 22 2 13" xfId="8982" xr:uid="{73A950A9-6895-4569-BB9A-64E0C022340E}"/>
    <cellStyle name="Calculation 22 2 2" xfId="13315" xr:uid="{8B5CBB9E-BCC8-4300-99E0-606E38928EDA}"/>
    <cellStyle name="Calculation 22 2 3" xfId="17888" xr:uid="{A075FA33-5C68-465A-B901-C62E931322A4}"/>
    <cellStyle name="Calculation 22 2 3 2" xfId="31455" xr:uid="{BF2B04F1-B8F5-4BB8-A724-3FDA6D3D5DF7}"/>
    <cellStyle name="Calculation 22 2 3 3" xfId="22421" xr:uid="{AF14ACF0-A166-4F4C-9A5E-2E7A3F3416C6}"/>
    <cellStyle name="Calculation 22 2 3 4" xfId="35380" xr:uid="{963DCB1A-6807-41C7-8981-0E5E2240F663}"/>
    <cellStyle name="Calculation 22 2 3 5" xfId="26364" xr:uid="{58E1EF70-8D7A-4524-9311-459EFAA11DF1}"/>
    <cellStyle name="Calculation 22 2 3 6" xfId="28399" xr:uid="{FF895022-DF8E-4A58-B4BA-CB08763950F1}"/>
    <cellStyle name="Calculation 22 2 3 7" xfId="26556" xr:uid="{40566CF4-5EE1-46CC-943E-02498C3BBC00}"/>
    <cellStyle name="Calculation 22 2 3 8" xfId="29465" xr:uid="{84342928-F8A8-404B-AD3D-96E8B7B47E63}"/>
    <cellStyle name="Calculation 22 2 3 9" xfId="47937" xr:uid="{39A4439A-FB7B-4842-975F-8AF80F85757E}"/>
    <cellStyle name="Calculation 22 2 4" xfId="24128" xr:uid="{8D883C26-FDE6-4555-AEC5-003F0382B267}"/>
    <cellStyle name="Calculation 22 2 5" xfId="26596" xr:uid="{50C1609A-1395-40F0-AAC8-98A2C4516015}"/>
    <cellStyle name="Calculation 22 2 6" xfId="28540" xr:uid="{15A47B16-76ED-4C3C-9672-45E058907B2A}"/>
    <cellStyle name="Calculation 22 2 7" xfId="27828" xr:uid="{8E9BD131-5A25-486A-AF48-819D78879C14}"/>
    <cellStyle name="Calculation 22 2 8" xfId="23828" xr:uid="{587B933A-A759-4D5F-B685-E488100A96DF}"/>
    <cellStyle name="Calculation 22 2 9" xfId="36437" xr:uid="{B3E0547E-3658-4169-9385-42912D9F9E5D}"/>
    <cellStyle name="Calculation 22 3" xfId="10924" xr:uid="{72F4D16C-48AE-4A6D-A6AE-04A08B5E4C5D}"/>
    <cellStyle name="Calculation 22 3 2" xfId="18070" xr:uid="{4C1F4674-0BAA-4F65-9F96-3885552154BE}"/>
    <cellStyle name="Calculation 22 3 2 2" xfId="31599" xr:uid="{6BEF7E9B-90B7-458A-A9BA-66A45485F5B2}"/>
    <cellStyle name="Calculation 22 3 2 3" xfId="27369" xr:uid="{4146B355-52A2-4C23-AA91-DB3CDD24A6CF}"/>
    <cellStyle name="Calculation 22 3 2 4" xfId="36139" xr:uid="{A2280E2C-5B94-4DFF-AB1D-4DED7A4C2EE2}"/>
    <cellStyle name="Calculation 22 3 2 5" xfId="34269" xr:uid="{621499B4-FD83-4F00-9391-38DE6D5ED15A}"/>
    <cellStyle name="Calculation 22 3 2 6" xfId="38267" xr:uid="{3230C0EE-9BCD-4A85-A5C5-EBAD5D7EC5DF}"/>
    <cellStyle name="Calculation 22 3 2 7" xfId="27655" xr:uid="{2218C2D0-0E96-4232-BC42-A53595FF5A26}"/>
    <cellStyle name="Calculation 22 3 2 8" xfId="33233" xr:uid="{75C92008-3680-45B3-992C-51780B55FA3C}"/>
    <cellStyle name="Calculation 22 3 2 9" xfId="48038" xr:uid="{291DC464-EE39-488B-8C7E-72EA4B3E5F66}"/>
    <cellStyle name="Calculation 22 4" xfId="15154" xr:uid="{BAD3D79F-A462-4A52-B3CE-7EFF6C106F01}"/>
    <cellStyle name="Calculation 22 4 2" xfId="29334" xr:uid="{C1225273-C3E5-4ACA-B644-6EC88B53200E}"/>
    <cellStyle name="Calculation 22 4 3" xfId="26528" xr:uid="{A03FE0E1-C4FA-4504-86E1-95D6E8802B42}"/>
    <cellStyle name="Calculation 22 4 4" xfId="22319" xr:uid="{88434C9B-75B0-4FCD-803C-972CDF7139C3}"/>
    <cellStyle name="Calculation 22 4 5" xfId="24090" xr:uid="{BA5855FC-1A71-475F-BA5A-2353E9C134B1}"/>
    <cellStyle name="Calculation 22 4 6" xfId="33402" xr:uid="{56C1A811-A30D-4537-A082-F7AF5DA6EAC9}"/>
    <cellStyle name="Calculation 22 4 7" xfId="31978" xr:uid="{90EE734F-175F-4956-9D59-4517AF531BA0}"/>
    <cellStyle name="Calculation 22 4 8" xfId="32060" xr:uid="{EB204E4C-4406-4CA8-ABB6-0B741464498F}"/>
    <cellStyle name="Calculation 22 4 9" xfId="46634" xr:uid="{2020129E-BC51-4C0A-85C3-1C262F9E5EA2}"/>
    <cellStyle name="Calculation 22 5" xfId="25098" xr:uid="{EB8F16EB-EF94-4C7A-8EB4-3C47AAA0212E}"/>
    <cellStyle name="Calculation 22 6" xfId="26049" xr:uid="{61554B04-BFF0-4B60-A675-874833C5F377}"/>
    <cellStyle name="Calculation 22 7" xfId="30602" xr:uid="{4702C5EB-ED1D-42D2-8605-5A9606707965}"/>
    <cellStyle name="Calculation 22 8" xfId="31892" xr:uid="{DBB4DA0D-76C0-4FDA-A89F-A452AF9D474B}"/>
    <cellStyle name="Calculation 22 9" xfId="34953" xr:uid="{19E0D519-8AD8-4828-A101-6A28B7EB3D75}"/>
    <cellStyle name="Calculation 23" xfId="2702" xr:uid="{5E35EC60-A330-45E1-82C0-B7E98A84A4D6}"/>
    <cellStyle name="Calculation 23 10" xfId="26512" xr:uid="{D18320A8-558B-406E-B7B7-6C5D0D718224}"/>
    <cellStyle name="Calculation 23 11" xfId="39625" xr:uid="{D91B6475-9BF2-4EAC-9815-1DFC2973BE5B}"/>
    <cellStyle name="Calculation 23 12" xfId="44509" xr:uid="{556A1EAA-2AF9-4392-82C0-D29A0A606E71}"/>
    <cellStyle name="Calculation 23 2" xfId="5464" xr:uid="{C26389BC-0AB3-4477-AC5C-5FE46E2BF609}"/>
    <cellStyle name="Calculation 23 2 10" xfId="29532" xr:uid="{427A10F2-DDF9-461C-AE30-0B1EF3A85838}"/>
    <cellStyle name="Calculation 23 2 11" xfId="40057" xr:uid="{599C5264-EF0C-4039-9959-CED4F5A8079A}"/>
    <cellStyle name="Calculation 23 2 12" xfId="41085" xr:uid="{F04A489B-A20B-41BB-8AAD-898D007EC1E9}"/>
    <cellStyle name="Calculation 23 2 13" xfId="8983" xr:uid="{C416FE9B-1E21-4DC6-869B-20874B54A898}"/>
    <cellStyle name="Calculation 23 2 2" xfId="13316" xr:uid="{C25045BA-2F0F-44D9-AA9F-CF2D7AEE68D3}"/>
    <cellStyle name="Calculation 23 2 3" xfId="17889" xr:uid="{7C813A5F-022C-4E72-B5D0-A1C3B4CCC2C6}"/>
    <cellStyle name="Calculation 23 2 3 2" xfId="31456" xr:uid="{5D7F35AD-2C9D-45D7-A080-8054EBF72B84}"/>
    <cellStyle name="Calculation 23 2 3 3" xfId="32912" xr:uid="{A2590DA0-126F-415A-98FE-0EA5553641B8}"/>
    <cellStyle name="Calculation 23 2 3 4" xfId="35981" xr:uid="{B1ECAC19-49BD-4609-9625-6EABC8CFC17B}"/>
    <cellStyle name="Calculation 23 2 3 5" xfId="21734" xr:uid="{7B6548C8-1FD7-4680-9353-C7390C44715A}"/>
    <cellStyle name="Calculation 23 2 3 6" xfId="32640" xr:uid="{FB459337-2829-444E-8E55-D3FD3461AAE4}"/>
    <cellStyle name="Calculation 23 2 3 7" xfId="36517" xr:uid="{CA9BDA50-96A1-4B9E-A92D-027F05835B2E}"/>
    <cellStyle name="Calculation 23 2 3 8" xfId="32725" xr:uid="{034CA067-683A-499A-8D6B-35362A24F3C1}"/>
    <cellStyle name="Calculation 23 2 3 9" xfId="47938" xr:uid="{D76B2EA1-8942-4E0C-AF8E-47C1934B717E}"/>
    <cellStyle name="Calculation 23 2 4" xfId="24129" xr:uid="{7FE1710F-42BA-4BEF-92D7-693D2441D5B9}"/>
    <cellStyle name="Calculation 23 2 5" xfId="24088" xr:uid="{F91457EC-BFC4-45FB-BA4C-AD453A2F9B88}"/>
    <cellStyle name="Calculation 23 2 6" xfId="26134" xr:uid="{E41AE501-87CD-41C1-AF1D-651B39E2BE86}"/>
    <cellStyle name="Calculation 23 2 7" xfId="35017" xr:uid="{1A47CC2A-0B97-4AF1-8919-AE2E5A973838}"/>
    <cellStyle name="Calculation 23 2 8" xfId="38126" xr:uid="{7CE1C5F8-1291-48E9-8B0E-D8EE3EB0291C}"/>
    <cellStyle name="Calculation 23 2 9" xfId="35625" xr:uid="{124DCC29-1ED8-432C-89EE-BA18610A494D}"/>
    <cellStyle name="Calculation 23 3" xfId="10925" xr:uid="{6A45239C-334A-4D46-B970-80B6AF9DC65C}"/>
    <cellStyle name="Calculation 23 3 2" xfId="18071" xr:uid="{FBA5F65B-8742-4B77-9D9B-1D26ECBA8B96}"/>
    <cellStyle name="Calculation 23 3 2 2" xfId="31600" xr:uid="{F832905B-BFDC-4B40-B8E7-EAA6F2B70016}"/>
    <cellStyle name="Calculation 23 3 2 3" xfId="24602" xr:uid="{144F0B35-D643-48BB-BDD7-2915C794AC6B}"/>
    <cellStyle name="Calculation 23 3 2 4" xfId="26334" xr:uid="{CFE6614B-77DD-4329-9481-6AB744A5E75C}"/>
    <cellStyle name="Calculation 23 3 2 5" xfId="29007" xr:uid="{BF6CA3EE-BB6E-4908-849B-38A376128851}"/>
    <cellStyle name="Calculation 23 3 2 6" xfId="37502" xr:uid="{568373A3-722B-46CD-9CB5-D2360EB399B5}"/>
    <cellStyle name="Calculation 23 3 2 7" xfId="36270" xr:uid="{8BAD7FE4-02E1-46D8-9D52-3034DF4062B2}"/>
    <cellStyle name="Calculation 23 3 2 8" xfId="36015" xr:uid="{7D893B8F-2CBA-4D3E-90CA-18994D17216E}"/>
    <cellStyle name="Calculation 23 3 2 9" xfId="48039" xr:uid="{D216410A-83A7-4A98-A19E-3130A458D56A}"/>
    <cellStyle name="Calculation 23 4" xfId="15155" xr:uid="{A999FB85-D7F1-423B-A1A9-57B4FF6E5E37}"/>
    <cellStyle name="Calculation 23 4 2" xfId="29335" xr:uid="{EB390BFF-134A-439C-97D3-B2F48DEBCC71}"/>
    <cellStyle name="Calculation 23 4 3" xfId="33053" xr:uid="{72760197-80F6-470D-847A-8977432A71CC}"/>
    <cellStyle name="Calculation 23 4 4" xfId="31804" xr:uid="{1C522BDA-CF1B-4EF7-B012-E6BCB4574C29}"/>
    <cellStyle name="Calculation 23 4 5" xfId="33648" xr:uid="{9FC85A8B-D343-4C09-B5AC-0054ECCD78FD}"/>
    <cellStyle name="Calculation 23 4 6" xfId="33944" xr:uid="{003B596B-3A3E-4C97-84D5-B67AFE01D60B}"/>
    <cellStyle name="Calculation 23 4 7" xfId="26302" xr:uid="{B157FD58-8D73-413D-A5F2-B271D7F9D239}"/>
    <cellStyle name="Calculation 23 4 8" xfId="33090" xr:uid="{65A2E36A-F07F-4EE5-9645-0F46D75E19D2}"/>
    <cellStyle name="Calculation 23 4 9" xfId="46635" xr:uid="{97BD5853-B5A6-4B97-9498-660B4C8252B8}"/>
    <cellStyle name="Calculation 23 5" xfId="33214" xr:uid="{A29ADEEE-DA99-4634-9B8F-6447C345DEAC}"/>
    <cellStyle name="Calculation 23 6" xfId="23078" xr:uid="{376B93D1-6D89-4382-84C8-792441C55FB7}"/>
    <cellStyle name="Calculation 23 7" xfId="23074" xr:uid="{626BDE4C-2ABF-4932-85AE-28CCFE2D9110}"/>
    <cellStyle name="Calculation 23 8" xfId="25931" xr:uid="{A20D2D64-3AD4-4958-85FF-54281643E607}"/>
    <cellStyle name="Calculation 23 9" xfId="34999" xr:uid="{C65DC6A2-8B0A-4FEF-9380-B06812337AD8}"/>
    <cellStyle name="Calculation 24" xfId="2703" xr:uid="{809CF48A-F307-4FE2-BB2D-00DBE70D6C77}"/>
    <cellStyle name="Calculation 24 10" xfId="23812" xr:uid="{6204A0A3-46C9-47B3-A89F-1BC10A40C902}"/>
    <cellStyle name="Calculation 24 11" xfId="39626" xr:uid="{E7582F32-8698-4836-B94B-9CDBC811FF50}"/>
    <cellStyle name="Calculation 24 12" xfId="41194" xr:uid="{D02790B5-CD65-44B6-83F7-427A457B1D6F}"/>
    <cellStyle name="Calculation 24 2" xfId="5463" xr:uid="{5B3CC3A5-EFD2-43A1-971B-F6FBBAAA9847}"/>
    <cellStyle name="Calculation 24 2 10" xfId="37647" xr:uid="{93FA81FE-4D36-4984-8BF1-41DAD3AE3341}"/>
    <cellStyle name="Calculation 24 2 11" xfId="40058" xr:uid="{74FAC2F9-8F8E-49F4-B801-B11F04E76E8E}"/>
    <cellStyle name="Calculation 24 2 12" xfId="41084" xr:uid="{FF70DB79-9B09-45B2-80BB-6476597806F2}"/>
    <cellStyle name="Calculation 24 2 13" xfId="8984" xr:uid="{3705FF18-3D7D-4C74-A73A-782652819184}"/>
    <cellStyle name="Calculation 24 2 2" xfId="13317" xr:uid="{E5BB38AB-CA01-4035-B93B-DB811DE95222}"/>
    <cellStyle name="Calculation 24 2 3" xfId="17890" xr:uid="{C7D1A6F9-53F1-405E-AB31-4A9A54C45D0F}"/>
    <cellStyle name="Calculation 24 2 3 2" xfId="31457" xr:uid="{24F84C82-1105-48AD-8D76-A1D1CFFC127D}"/>
    <cellStyle name="Calculation 24 2 3 3" xfId="28663" xr:uid="{C9F6318C-4842-4246-83E1-65243D9C06D7}"/>
    <cellStyle name="Calculation 24 2 3 4" xfId="28478" xr:uid="{5D8C3F57-D41D-4163-AE40-55316F3EB6D5}"/>
    <cellStyle name="Calculation 24 2 3 5" xfId="33194" xr:uid="{6727D39C-CC8C-48C0-9339-AEACE0B5F7C0}"/>
    <cellStyle name="Calculation 24 2 3 6" xfId="29410" xr:uid="{E0D1DB9C-AEBD-468C-AE09-095F24D79A26}"/>
    <cellStyle name="Calculation 24 2 3 7" xfId="25123" xr:uid="{CFB55739-7623-4430-999F-064B583E5297}"/>
    <cellStyle name="Calculation 24 2 3 8" xfId="38218" xr:uid="{EFC2FE8D-456E-440B-9DA7-FF88584C4BE2}"/>
    <cellStyle name="Calculation 24 2 3 9" xfId="47939" xr:uid="{EB573C6A-1471-4D88-8AEB-38F8B77ADE74}"/>
    <cellStyle name="Calculation 24 2 4" xfId="24130" xr:uid="{17906C18-48BA-4DD2-BDBD-A46C3F1DFEF5}"/>
    <cellStyle name="Calculation 24 2 5" xfId="33746" xr:uid="{3DC2E782-6754-4238-B047-9DBD0F89186B}"/>
    <cellStyle name="Calculation 24 2 6" xfId="28545" xr:uid="{CE2F51A1-48A1-4C36-B61B-96898B205F2B}"/>
    <cellStyle name="Calculation 24 2 7" xfId="32056" xr:uid="{C77ED0B0-CC17-4399-831B-09343EAF8DEC}"/>
    <cellStyle name="Calculation 24 2 8" xfId="37131" xr:uid="{4077ED3E-207A-4FFD-95FD-BB4501342C9F}"/>
    <cellStyle name="Calculation 24 2 9" xfId="31779" xr:uid="{48097758-52E4-4305-93A5-BD593B9B40D9}"/>
    <cellStyle name="Calculation 24 3" xfId="10926" xr:uid="{541354DB-59F3-4701-BB73-A5ACD5EA885B}"/>
    <cellStyle name="Calculation 24 3 2" xfId="18072" xr:uid="{AA151831-D74C-4BFF-AC85-6B27B40A55D1}"/>
    <cellStyle name="Calculation 24 3 2 2" xfId="31601" xr:uid="{9067DB4E-AF79-457A-8FB4-B5AC4E460EA9}"/>
    <cellStyle name="Calculation 24 3 2 3" xfId="22391" xr:uid="{111C39A8-C2CF-4288-A428-F310EFD6DAE6}"/>
    <cellStyle name="Calculation 24 3 2 4" xfId="30185" xr:uid="{363D9A25-6B69-4D80-82CA-8FF114BEDFEF}"/>
    <cellStyle name="Calculation 24 3 2 5" xfId="37074" xr:uid="{D317BDEA-9C52-4A25-B6EA-0D2A549ABA17}"/>
    <cellStyle name="Calculation 24 3 2 6" xfId="25926" xr:uid="{89EDA405-ECD1-4F07-9203-AF2E6E02822D}"/>
    <cellStyle name="Calculation 24 3 2 7" xfId="31411" xr:uid="{9A40ECC5-1228-455D-A59D-BD94B6A37E02}"/>
    <cellStyle name="Calculation 24 3 2 8" xfId="30228" xr:uid="{947D0C60-D9C3-4F47-96D2-17015F462629}"/>
    <cellStyle name="Calculation 24 3 2 9" xfId="48040" xr:uid="{69E5FBA6-34A6-4C51-8188-AE5E3F99EB6D}"/>
    <cellStyle name="Calculation 24 4" xfId="15156" xr:uid="{70BD6A96-A215-4F85-A148-466B5A81A1D2}"/>
    <cellStyle name="Calculation 24 4 2" xfId="29336" xr:uid="{67525961-CF7B-49C1-BF0A-6BD6A4080BC8}"/>
    <cellStyle name="Calculation 24 4 3" xfId="27531" xr:uid="{80F9A262-92D4-4674-BDA0-8C5DD6269696}"/>
    <cellStyle name="Calculation 24 4 4" xfId="36072" xr:uid="{44C1E06D-3177-4755-8186-53A931AC34A9}"/>
    <cellStyle name="Calculation 24 4 5" xfId="34237" xr:uid="{FAEF75B3-6110-47E1-941F-478D36570B94}"/>
    <cellStyle name="Calculation 24 4 6" xfId="33230" xr:uid="{C707F52A-52D8-4AC1-B6DE-46F632C29585}"/>
    <cellStyle name="Calculation 24 4 7" xfId="37910" xr:uid="{0962E4E2-F364-4621-8053-6AEDE780EBF9}"/>
    <cellStyle name="Calculation 24 4 8" xfId="27201" xr:uid="{15EB974D-BD9B-4CD0-9AEE-AD4E18BDB486}"/>
    <cellStyle name="Calculation 24 4 9" xfId="46636" xr:uid="{70C12686-180D-4D90-84A1-2D8BA7303DA9}"/>
    <cellStyle name="Calculation 24 5" xfId="30165" xr:uid="{C89F2175-F0E5-4541-83F3-7CB0AAFFC3AC}"/>
    <cellStyle name="Calculation 24 6" xfId="23499" xr:uid="{0D22052B-9A2A-4840-9C5B-50E5DCEFBFC4}"/>
    <cellStyle name="Calculation 24 7" xfId="34789" xr:uid="{3D6023EE-5A64-4095-B6E0-32552CFA4A99}"/>
    <cellStyle name="Calculation 24 8" xfId="26309" xr:uid="{2AE5BC81-6C7C-4833-8AA9-69CC4350D337}"/>
    <cellStyle name="Calculation 24 9" xfId="36590" xr:uid="{892AD9F6-1049-4253-9CCB-C6696A1CD760}"/>
    <cellStyle name="Calculation 25" xfId="2704" xr:uid="{198CD083-4A16-416A-90DA-7F50A263D7CE}"/>
    <cellStyle name="Calculation 25 10" xfId="29969" xr:uid="{C2BD3794-49B9-465B-A697-DE8C1B11BFB4}"/>
    <cellStyle name="Calculation 25 11" xfId="39627" xr:uid="{36BFF36B-945B-4996-8471-A84151A2757B}"/>
    <cellStyle name="Calculation 25 12" xfId="43347" xr:uid="{14B9DD9D-85A0-424F-918F-A98B83514C0D}"/>
    <cellStyle name="Calculation 25 2" xfId="5462" xr:uid="{CE3D6E4A-A8DF-4F44-9388-88AED1D51CCD}"/>
    <cellStyle name="Calculation 25 2 10" xfId="25560" xr:uid="{9E81BA4E-B2A1-4517-B89E-82FE9B63A97F}"/>
    <cellStyle name="Calculation 25 2 11" xfId="40059" xr:uid="{897C7896-32C4-47FE-84F2-3D6389427C70}"/>
    <cellStyle name="Calculation 25 2 12" xfId="41083" xr:uid="{461677E5-25E8-41FE-94D5-E2A000345240}"/>
    <cellStyle name="Calculation 25 2 13" xfId="8985" xr:uid="{A36209FE-58C5-4674-A917-41BD195DBB68}"/>
    <cellStyle name="Calculation 25 2 2" xfId="13318" xr:uid="{4A071B13-ECD7-42A5-B695-D9FED68DDACD}"/>
    <cellStyle name="Calculation 25 2 3" xfId="17891" xr:uid="{823DB678-A514-4D1E-9C2A-6BFA3862F2CE}"/>
    <cellStyle name="Calculation 25 2 3 2" xfId="31458" xr:uid="{C78E187F-958C-4961-BF42-6714C41A4948}"/>
    <cellStyle name="Calculation 25 2 3 3" xfId="27384" xr:uid="{019E4E89-305E-40FB-BC36-E158C7D7FFC4}"/>
    <cellStyle name="Calculation 25 2 3 4" xfId="25424" xr:uid="{A70D43AA-E6C9-43FD-ACB5-9F561AF0DB92}"/>
    <cellStyle name="Calculation 25 2 3 5" xfId="37515" xr:uid="{EF1C3E84-3B3F-4645-AB45-964DF53B6829}"/>
    <cellStyle name="Calculation 25 2 3 6" xfId="28425" xr:uid="{B8CC193F-1FFE-43F5-A987-F2290DBA9B85}"/>
    <cellStyle name="Calculation 25 2 3 7" xfId="33108" xr:uid="{6B4FA931-02DF-4F96-A6B6-E703A244DC97}"/>
    <cellStyle name="Calculation 25 2 3 8" xfId="36959" xr:uid="{CA8D3BC5-8D9F-4986-81DA-ECB9DBEAEA43}"/>
    <cellStyle name="Calculation 25 2 3 9" xfId="47940" xr:uid="{D32110FF-DE3A-45AA-B5CE-2E4B97470B66}"/>
    <cellStyle name="Calculation 25 2 4" xfId="24131" xr:uid="{2B2AEF23-E29A-40DE-9835-79A676F5AC28}"/>
    <cellStyle name="Calculation 25 2 5" xfId="28244" xr:uid="{413540CA-E2C7-4745-A570-08504E906F47}"/>
    <cellStyle name="Calculation 25 2 6" xfId="28529" xr:uid="{FD9E712D-9AC9-490E-BF3A-46A9D5974D69}"/>
    <cellStyle name="Calculation 25 2 7" xfId="23202" xr:uid="{CEBAC5CB-3FA2-410A-BA7F-2936BE06CA09}"/>
    <cellStyle name="Calculation 25 2 8" xfId="36812" xr:uid="{729D2784-35E5-42BA-9161-F4E4436BE132}"/>
    <cellStyle name="Calculation 25 2 9" xfId="37794" xr:uid="{3C784894-27A2-44EC-915F-B450A8B70803}"/>
    <cellStyle name="Calculation 25 3" xfId="10927" xr:uid="{4075031C-0E28-4535-807E-D0431E03D4D9}"/>
    <cellStyle name="Calculation 25 3 2" xfId="18073" xr:uid="{ED4F4AFB-C69C-41D3-A1C8-41EECA2F35AC}"/>
    <cellStyle name="Calculation 25 3 2 2" xfId="31602" xr:uid="{32C9ED7E-8110-40BA-A9BB-D1C390E64C1C}"/>
    <cellStyle name="Calculation 25 3 2 3" xfId="28637" xr:uid="{15B2AC49-4292-4BE5-B6CD-F2A4D1C61039}"/>
    <cellStyle name="Calculation 25 3 2 4" xfId="23919" xr:uid="{DD125FB4-9B89-414C-86A5-65CAA79F5223}"/>
    <cellStyle name="Calculation 25 3 2 5" xfId="29016" xr:uid="{D3BDAB3E-150A-40E7-A71A-981C6B34D412}"/>
    <cellStyle name="Calculation 25 3 2 6" xfId="27548" xr:uid="{BAE6BB1D-81AD-40E4-A95D-735091CDB9FD}"/>
    <cellStyle name="Calculation 25 3 2 7" xfId="37566" xr:uid="{4ABE8FDD-2C3D-4C66-A579-4CB36AD03ACC}"/>
    <cellStyle name="Calculation 25 3 2 8" xfId="34967" xr:uid="{4A9C0553-A4E6-4BB4-86C7-06D2971CB40D}"/>
    <cellStyle name="Calculation 25 3 2 9" xfId="48041" xr:uid="{BC5D0DDD-1A45-47F5-A3D9-474EB9A02C4A}"/>
    <cellStyle name="Calculation 25 4" xfId="15157" xr:uid="{99AD016D-07A9-4506-922C-FE38C713861E}"/>
    <cellStyle name="Calculation 25 4 2" xfId="29337" xr:uid="{868F8B42-AF90-4867-B4B0-157D429E1536}"/>
    <cellStyle name="Calculation 25 4 3" xfId="24819" xr:uid="{3C0C56EC-4A61-4676-8F6B-90D26753EB11}"/>
    <cellStyle name="Calculation 25 4 4" xfId="23135" xr:uid="{99C66424-C847-4889-A8A6-2CA1EF5CD755}"/>
    <cellStyle name="Calculation 25 4 5" xfId="37404" xr:uid="{39E373B8-A431-4F44-BC5C-178B9FDFDA5A}"/>
    <cellStyle name="Calculation 25 4 6" xfId="36560" xr:uid="{8AE56622-74FE-426B-A0ED-6B8F6E55B0D2}"/>
    <cellStyle name="Calculation 25 4 7" xfId="27598" xr:uid="{93843EA6-C8A8-4645-9988-6CE8C4CFF8A3}"/>
    <cellStyle name="Calculation 25 4 8" xfId="33146" xr:uid="{EF582F2B-74A0-4319-9A41-E7659C02521F}"/>
    <cellStyle name="Calculation 25 4 9" xfId="46637" xr:uid="{A89BD377-A4E8-48F3-97CF-20AAE310DB2C}"/>
    <cellStyle name="Calculation 25 5" xfId="31695" xr:uid="{5FE34487-5ACD-494F-B3CE-32372A4B9CF4}"/>
    <cellStyle name="Calculation 25 6" xfId="27887" xr:uid="{AC2A2916-C08B-49CE-8F80-75D35FCDCBAA}"/>
    <cellStyle name="Calculation 25 7" xfId="25438" xr:uid="{A6BEE940-388F-4904-BC90-8ED43D3E162F}"/>
    <cellStyle name="Calculation 25 8" xfId="22312" xr:uid="{69D92C1E-F2F5-4937-A503-E84FE637A1B8}"/>
    <cellStyle name="Calculation 25 9" xfId="38489" xr:uid="{795AE224-0DE3-40BD-8D28-725316FF2941}"/>
    <cellStyle name="Calculation 26" xfId="2705" xr:uid="{420E69B1-8B31-43B0-9CED-9A4F7377B98A}"/>
    <cellStyle name="Calculation 26 10" xfId="28892" xr:uid="{596AF70F-331C-48A0-A83B-189A1260C649}"/>
    <cellStyle name="Calculation 26 11" xfId="39628" xr:uid="{86764FCE-3726-4406-A42B-432381E6B4B3}"/>
    <cellStyle name="Calculation 26 12" xfId="39566" xr:uid="{4D5663EA-C98D-4F1C-8A1B-C81928E5A43E}"/>
    <cellStyle name="Calculation 26 2" xfId="5461" xr:uid="{8826970F-764E-4DBE-82D4-7DFF482F3A07}"/>
    <cellStyle name="Calculation 26 2 10" xfId="23482" xr:uid="{1B361EE5-DD4A-47D1-A6D6-DAB6AB720CF0}"/>
    <cellStyle name="Calculation 26 2 11" xfId="40060" xr:uid="{C0DAE7B7-F5C8-4CCA-927A-EB2D4C644FF5}"/>
    <cellStyle name="Calculation 26 2 12" xfId="41082" xr:uid="{2EF05B1A-18BD-487E-B222-9FAD6DE72AEB}"/>
    <cellStyle name="Calculation 26 2 13" xfId="8986" xr:uid="{8190D54B-FE00-4189-B820-E82A943DD8C9}"/>
    <cellStyle name="Calculation 26 2 2" xfId="13319" xr:uid="{6E9602CC-D8A0-4C5D-9A7A-1258CF80DE40}"/>
    <cellStyle name="Calculation 26 2 3" xfId="17892" xr:uid="{E63450AC-00B2-4CB3-BDF9-401FCC4EFF29}"/>
    <cellStyle name="Calculation 26 2 3 2" xfId="31459" xr:uid="{0F4BB337-011B-487E-800D-55BC3ACC7CBC}"/>
    <cellStyle name="Calculation 26 2 3 3" xfId="24625" xr:uid="{0E78D747-DC77-4DC1-AE47-7969A89A08E3}"/>
    <cellStyle name="Calculation 26 2 3 4" xfId="35440" xr:uid="{2E6C3D5A-8E38-4F06-940B-C572CC51D7B0}"/>
    <cellStyle name="Calculation 26 2 3 5" xfId="24962" xr:uid="{2FACAECA-BDD5-4227-97B1-E6B8F0A40662}"/>
    <cellStyle name="Calculation 26 2 3 6" xfId="27517" xr:uid="{EA9BDF32-6ACF-46E1-83FA-79BCDECA66F5}"/>
    <cellStyle name="Calculation 26 2 3 7" xfId="26016" xr:uid="{3B50667E-2BE7-4CA8-9747-CF5D87F6D488}"/>
    <cellStyle name="Calculation 26 2 3 8" xfId="37446" xr:uid="{50969E64-AA82-4020-B4C0-02CFA22EA977}"/>
    <cellStyle name="Calculation 26 2 3 9" xfId="47941" xr:uid="{A66AFEFE-EC42-482F-AABB-E447F958C8D4}"/>
    <cellStyle name="Calculation 26 2 4" xfId="24132" xr:uid="{A611ACD9-8C08-458E-831B-5BF581CE79B8}"/>
    <cellStyle name="Calculation 26 2 5" xfId="26238" xr:uid="{597EC8CE-8386-4DED-BAE1-0D69AE54850D}"/>
    <cellStyle name="Calculation 26 2 6" xfId="28555" xr:uid="{D4CBBAD0-D96B-4145-B5D5-530EB9B9A983}"/>
    <cellStyle name="Calculation 26 2 7" xfId="36515" xr:uid="{D1AF92A0-A543-4AEC-845E-9875EE40C370}"/>
    <cellStyle name="Calculation 26 2 8" xfId="38127" xr:uid="{4C544267-8905-4E9D-90E2-7FBBE95466C5}"/>
    <cellStyle name="Calculation 26 2 9" xfId="29095" xr:uid="{C3AD258A-DB8A-42DC-B5CB-BE900D10236E}"/>
    <cellStyle name="Calculation 26 3" xfId="10928" xr:uid="{C93B69B7-F5EB-471D-A795-DCA551406CC7}"/>
    <cellStyle name="Calculation 26 3 2" xfId="18074" xr:uid="{04FAE32F-DA2A-42C1-814E-8A39F1FCD5ED}"/>
    <cellStyle name="Calculation 26 3 2 2" xfId="31603" xr:uid="{EEA85637-67F9-4596-AC32-5AE95B8C8CCE}"/>
    <cellStyle name="Calculation 26 3 2 3" xfId="27093" xr:uid="{BF743602-BBAB-44B5-AB57-B25DBA0A59C1}"/>
    <cellStyle name="Calculation 26 3 2 4" xfId="34281" xr:uid="{60B1715B-F387-4988-980D-962D3D7A8E48}"/>
    <cellStyle name="Calculation 26 3 2 5" xfId="23019" xr:uid="{43AFBA7D-CFA6-4C83-AC14-E3F4D5895BC8}"/>
    <cellStyle name="Calculation 26 3 2 6" xfId="38258" xr:uid="{9D6FA7A8-BD95-48CE-8157-59EA9BAC5779}"/>
    <cellStyle name="Calculation 26 3 2 7" xfId="33635" xr:uid="{279391E7-FD15-4C52-AE1E-4DE1EA9B5EA2}"/>
    <cellStyle name="Calculation 26 3 2 8" xfId="35052" xr:uid="{53B5DFF7-C89C-4120-94CA-EBDD875B11C1}"/>
    <cellStyle name="Calculation 26 3 2 9" xfId="48042" xr:uid="{77FCABBE-B5F1-4C38-BE98-F04A9604B1DB}"/>
    <cellStyle name="Calculation 26 4" xfId="15158" xr:uid="{F6E92830-EB31-471E-A0F6-4F35668B5B2E}"/>
    <cellStyle name="Calculation 26 4 2" xfId="29338" xr:uid="{E4698272-9C33-4A42-A5B6-C5581BD436CE}"/>
    <cellStyle name="Calculation 26 4 3" xfId="22768" xr:uid="{79DDF730-F738-4ACB-BE70-6C8667FDA5DB}"/>
    <cellStyle name="Calculation 26 4 4" xfId="34155" xr:uid="{E00B13D9-E01D-49EC-825A-CEAE86228D2C}"/>
    <cellStyle name="Calculation 26 4 5" xfId="33217" xr:uid="{68FE18B2-E1B0-41F5-A6C7-2B41B53550B7}"/>
    <cellStyle name="Calculation 26 4 6" xfId="37015" xr:uid="{6DC6C651-9B96-4B36-B5D9-D8FC02099581}"/>
    <cellStyle name="Calculation 26 4 7" xfId="38493" xr:uid="{3A8E99EE-B996-49AE-B214-F6B3D9F972E3}"/>
    <cellStyle name="Calculation 26 4 8" xfId="34479" xr:uid="{FF6BD994-37B3-44B3-9A41-712FA9638C0D}"/>
    <cellStyle name="Calculation 26 4 9" xfId="46638" xr:uid="{5BB694F5-4DB8-484F-A033-32702949D49C}"/>
    <cellStyle name="Calculation 26 5" xfId="27732" xr:uid="{9203F6AB-8FE2-40FE-AD73-C9E5F10D06D2}"/>
    <cellStyle name="Calculation 26 6" xfId="27321" xr:uid="{AC177B1B-1BCF-4604-AD8E-A0E69CD34B1D}"/>
    <cellStyle name="Calculation 26 7" xfId="25426" xr:uid="{8D97571C-2052-4DB3-B471-E7F7917751F7}"/>
    <cellStyle name="Calculation 26 8" xfId="28483" xr:uid="{FADB931B-EAF4-453D-A5C1-A367F3150B57}"/>
    <cellStyle name="Calculation 26 9" xfId="21789" xr:uid="{CA9D91B9-1563-4E78-ADA8-D82D20CE5CA3}"/>
    <cellStyle name="Calculation 27" xfId="2706" xr:uid="{8D8EB66D-B33A-4D66-B28F-CB4AF6BDCAF7}"/>
    <cellStyle name="Calculation 27 10" xfId="36948" xr:uid="{B5DCDBC4-0E1B-4000-B315-5AB2292B5813}"/>
    <cellStyle name="Calculation 27 11" xfId="39629" xr:uid="{CD7978EF-39FB-452C-A5A7-C8AA567A30F3}"/>
    <cellStyle name="Calculation 27 12" xfId="44510" xr:uid="{C3D13E27-48BE-4AC8-92B1-E9A88C70162E}"/>
    <cellStyle name="Calculation 27 2" xfId="5460" xr:uid="{8C919E58-B723-430C-ADA9-EB04A822B51C}"/>
    <cellStyle name="Calculation 27 2 10" xfId="36022" xr:uid="{3791F44A-3487-4C9A-9B18-A71D1FDBEFCC}"/>
    <cellStyle name="Calculation 27 2 11" xfId="40061" xr:uid="{163D878B-E220-47FE-A2FE-BD829AC9CE3F}"/>
    <cellStyle name="Calculation 27 2 12" xfId="41081" xr:uid="{8CBDA908-C24E-473A-B139-76FFF39C5E76}"/>
    <cellStyle name="Calculation 27 2 13" xfId="8987" xr:uid="{CB8E37E7-3414-4F35-A3AA-7649489A09AF}"/>
    <cellStyle name="Calculation 27 2 2" xfId="13320" xr:uid="{7A7BAA37-6B56-4011-8DAD-AB322B56A9FC}"/>
    <cellStyle name="Calculation 27 2 3" xfId="17893" xr:uid="{7680A93E-17E0-4F9D-98EE-DF1482C23E45}"/>
    <cellStyle name="Calculation 27 2 3 2" xfId="31460" xr:uid="{EBFCEF1E-8B02-4E7B-ABE3-700C65E45793}"/>
    <cellStyle name="Calculation 27 2 3 3" xfId="22420" xr:uid="{52DEE1B5-13E7-4F0E-8647-78B12D5843FE}"/>
    <cellStyle name="Calculation 27 2 3 4" xfId="25993" xr:uid="{BC98944E-5AEB-4DB6-AAC9-E7D7BC258C11}"/>
    <cellStyle name="Calculation 27 2 3 5" xfId="35051" xr:uid="{1E1217D3-7A1B-4B5A-9BF4-1AEE0AB16BC2}"/>
    <cellStyle name="Calculation 27 2 3 6" xfId="36621" xr:uid="{12217467-3F78-4BAA-9A28-94219F827E26}"/>
    <cellStyle name="Calculation 27 2 3 7" xfId="27711" xr:uid="{2FAE61C1-4FA2-4FAF-9293-72369B40F2F1}"/>
    <cellStyle name="Calculation 27 2 3 8" xfId="23309" xr:uid="{3C11D1A4-5014-4C52-861B-A1F9AEEA3772}"/>
    <cellStyle name="Calculation 27 2 3 9" xfId="47942" xr:uid="{A26AF533-EEE7-4809-8A1D-D1C7CA90EA77}"/>
    <cellStyle name="Calculation 27 2 4" xfId="24133" xr:uid="{FFC70DDD-3778-4588-B6C6-ED1CCE97536D}"/>
    <cellStyle name="Calculation 27 2 5" xfId="24059" xr:uid="{D6EADDCB-AC83-4940-9A7A-30594375CD14}"/>
    <cellStyle name="Calculation 27 2 6" xfId="28487" xr:uid="{6C7D482E-FF0A-41F4-9277-957FB15E5920}"/>
    <cellStyle name="Calculation 27 2 7" xfId="28580" xr:uid="{709FB304-18F6-421C-BC71-CA847DD3A8D6}"/>
    <cellStyle name="Calculation 27 2 8" xfId="23394" xr:uid="{53B2000E-0BB3-46A9-AC42-F743553370DA}"/>
    <cellStyle name="Calculation 27 2 9" xfId="28215" xr:uid="{09770210-B945-452D-84B7-10533BFFABFC}"/>
    <cellStyle name="Calculation 27 3" xfId="10929" xr:uid="{48360123-8F13-4553-9186-5A8DADCD123B}"/>
    <cellStyle name="Calculation 27 3 2" xfId="18075" xr:uid="{85F77B9B-08B0-449A-9AF6-829743D82C2B}"/>
    <cellStyle name="Calculation 27 3 2 2" xfId="31604" xr:uid="{FD973929-6EF2-47B2-AC3D-0112FC0E633B}"/>
    <cellStyle name="Calculation 27 3 2 3" xfId="32898" xr:uid="{08F1B954-6C20-4513-BA37-F42D9D89D684}"/>
    <cellStyle name="Calculation 27 3 2 4" xfId="27137" xr:uid="{AB9370BB-D9BF-4AE4-B341-916360C4E85A}"/>
    <cellStyle name="Calculation 27 3 2 5" xfId="26142" xr:uid="{A5F5F7E3-7C44-4B69-87DF-0C5453D5EDB7}"/>
    <cellStyle name="Calculation 27 3 2 6" xfId="35533" xr:uid="{89CA6716-F99B-4E06-9A8B-12561CEBFBA8}"/>
    <cellStyle name="Calculation 27 3 2 7" xfId="34194" xr:uid="{C46B6819-A81E-4AD0-92A0-2074C7A87E79}"/>
    <cellStyle name="Calculation 27 3 2 8" xfId="35725" xr:uid="{DDCDD575-3CFA-4D2E-AA2C-8E46D9D9B2AF}"/>
    <cellStyle name="Calculation 27 3 2 9" xfId="48043" xr:uid="{1B382771-0AD2-4147-80B9-0DAC123960A7}"/>
    <cellStyle name="Calculation 27 4" xfId="15159" xr:uid="{CFFC8A38-3772-4A70-9AA0-9E672797727D}"/>
    <cellStyle name="Calculation 27 4 2" xfId="29339" xr:uid="{802AF6F9-57A7-4CB2-A93A-7091ED9640EA}"/>
    <cellStyle name="Calculation 27 4 3" xfId="33615" xr:uid="{D7304656-1BC0-47C0-856E-E4E9AF728D85}"/>
    <cellStyle name="Calculation 27 4 4" xfId="30968" xr:uid="{B4726AD4-CF7E-4E49-B7D9-B8E324C6466E}"/>
    <cellStyle name="Calculation 27 4 5" xfId="23447" xr:uid="{F6F79841-5E85-42DE-88C6-6CD045CC6813}"/>
    <cellStyle name="Calculation 27 4 6" xfId="27067" xr:uid="{4063AE36-6776-406B-A9A1-0CA0BB376EEF}"/>
    <cellStyle name="Calculation 27 4 7" xfId="24769" xr:uid="{05315F1E-BD4B-4828-93D0-A147DF1C69AD}"/>
    <cellStyle name="Calculation 27 4 8" xfId="39287" xr:uid="{ABF9B3E8-AED0-4F72-8EDB-468911704EE7}"/>
    <cellStyle name="Calculation 27 4 9" xfId="46639" xr:uid="{0A960029-C7E9-44F3-BA38-2529082FA299}"/>
    <cellStyle name="Calculation 27 5" xfId="25099" xr:uid="{826C5806-07B8-4031-A126-EE706509A97C}"/>
    <cellStyle name="Calculation 27 6" xfId="29393" xr:uid="{91DE5711-0CF6-470A-A6A5-11779716CEF1}"/>
    <cellStyle name="Calculation 27 7" xfId="24455" xr:uid="{CFFF11F2-867F-444E-B38E-7051E6353295}"/>
    <cellStyle name="Calculation 27 8" xfId="28873" xr:uid="{5E955A20-57F0-4E8B-87D3-406A82F70D14}"/>
    <cellStyle name="Calculation 27 9" xfId="26669" xr:uid="{6DAC3A2E-7DFB-4735-B3DB-3221EC5795ED}"/>
    <cellStyle name="Calculation 28" xfId="2707" xr:uid="{B7C12027-6622-4032-99E6-50FACBA8055F}"/>
    <cellStyle name="Calculation 28 10" xfId="38478" xr:uid="{D299ACE7-D4E6-448B-857C-9065F0F0CAF0}"/>
    <cellStyle name="Calculation 28 11" xfId="39630" xr:uid="{DBCC39E9-9DA8-4AD8-8556-479B1521E59E}"/>
    <cellStyle name="Calculation 28 12" xfId="44137" xr:uid="{ADC352C5-1826-412A-8C1F-A8AF71DACB9F}"/>
    <cellStyle name="Calculation 28 2" xfId="5459" xr:uid="{0942B482-F1BB-4334-BD1E-D0ED3588B52A}"/>
    <cellStyle name="Calculation 28 2 10" xfId="37848" xr:uid="{E3EA086D-BC85-4A92-AF4B-65E7AF49B402}"/>
    <cellStyle name="Calculation 28 2 11" xfId="40062" xr:uid="{D3E0C164-6CA1-4AD2-AFCC-B8A6475273F6}"/>
    <cellStyle name="Calculation 28 2 12" xfId="41080" xr:uid="{55BAF87C-251D-40FE-B846-E459CF50C7C3}"/>
    <cellStyle name="Calculation 28 2 13" xfId="8988" xr:uid="{339E8B79-FA7A-4047-B74C-40641022EEC8}"/>
    <cellStyle name="Calculation 28 2 2" xfId="13321" xr:uid="{553E3DDF-BC00-417A-8195-7344C5D43618}"/>
    <cellStyle name="Calculation 28 2 3" xfId="17894" xr:uid="{EAEA947F-520C-4668-A86C-FB8A3BE5EB2A}"/>
    <cellStyle name="Calculation 28 2 3 2" xfId="31461" xr:uid="{4710AD0C-2CAE-4CD3-A775-F2DEEFF3E032}"/>
    <cellStyle name="Calculation 28 2 3 3" xfId="32911" xr:uid="{8B700AE5-DA99-4F30-802E-EAD5DBB60CB5}"/>
    <cellStyle name="Calculation 28 2 3 4" xfId="35576" xr:uid="{F1CBC2A3-415F-4A35-8ECC-BAC16B861F2F}"/>
    <cellStyle name="Calculation 28 2 3 5" xfId="26438" xr:uid="{3FE0E43F-88CA-415B-984F-10DB1F9A6843}"/>
    <cellStyle name="Calculation 28 2 3 6" xfId="31995" xr:uid="{B1A472CB-89C6-4D60-8738-8ACD009F9F6A}"/>
    <cellStyle name="Calculation 28 2 3 7" xfId="22952" xr:uid="{0B8762A1-B851-4762-A119-097AE4B9FC7E}"/>
    <cellStyle name="Calculation 28 2 3 8" xfId="33355" xr:uid="{3DC54D96-6217-425B-BE29-F24D85F193CC}"/>
    <cellStyle name="Calculation 28 2 3 9" xfId="47943" xr:uid="{752551AF-2A5C-43AE-ABFC-9A7ACE341611}"/>
    <cellStyle name="Calculation 28 2 4" xfId="24134" xr:uid="{22FB0C54-A3D1-4CED-99E6-5797B91E4A6A}"/>
    <cellStyle name="Calculation 28 2 5" xfId="32149" xr:uid="{C238FCBA-F6C0-4CF7-AF94-4268D5147A3B}"/>
    <cellStyle name="Calculation 28 2 6" xfId="28498" xr:uid="{136AB8EC-211A-4F37-B5E0-6565BEBA5ACA}"/>
    <cellStyle name="Calculation 28 2 7" xfId="34545" xr:uid="{2D78C5F0-AD01-42C2-AFA3-1685AE674240}"/>
    <cellStyle name="Calculation 28 2 8" xfId="29439" xr:uid="{F5B2D657-1730-4F00-8B11-A94A82877E41}"/>
    <cellStyle name="Calculation 28 2 9" xfId="26499" xr:uid="{9431ABCD-4988-4507-B556-77FE9E7393F6}"/>
    <cellStyle name="Calculation 28 3" xfId="10930" xr:uid="{DF716E5C-6B7D-46B2-92E9-360BC5F977E4}"/>
    <cellStyle name="Calculation 28 3 2" xfId="18076" xr:uid="{D4D428FD-C171-445E-B7AE-F7EBAB23A2EA}"/>
    <cellStyle name="Calculation 28 3 2 2" xfId="31605" xr:uid="{0D50311B-1823-4150-860F-A29DABCC196A}"/>
    <cellStyle name="Calculation 28 3 2 3" xfId="27366" xr:uid="{C13A42E9-2F13-4956-B475-00AFB1DEC6DB}"/>
    <cellStyle name="Calculation 28 3 2 4" xfId="27713" xr:uid="{7F0E71DB-F9EA-42DE-BF33-4F9B152CE2FF}"/>
    <cellStyle name="Calculation 28 3 2 5" xfId="23113" xr:uid="{C19F7EC2-1E3E-4D43-A953-0C0D24A312C1}"/>
    <cellStyle name="Calculation 28 3 2 6" xfId="27184" xr:uid="{8AE92911-3C92-4564-943A-B62CDA43F4FB}"/>
    <cellStyle name="Calculation 28 3 2 7" xfId="36476" xr:uid="{7E585BFF-4475-4B0B-B798-5E0F433D70E1}"/>
    <cellStyle name="Calculation 28 3 2 8" xfId="38502" xr:uid="{210F87CD-3BA1-467A-95A3-9CADD32FEB72}"/>
    <cellStyle name="Calculation 28 3 2 9" xfId="48044" xr:uid="{D00497F0-F130-4C02-BAED-08328714712D}"/>
    <cellStyle name="Calculation 28 4" xfId="15160" xr:uid="{6D6CB28D-DA02-492C-ABAC-A69A2231739B}"/>
    <cellStyle name="Calculation 28 4 2" xfId="29340" xr:uid="{D9E32566-545A-477D-BF2C-A1BF6B4E8C0E}"/>
    <cellStyle name="Calculation 28 4 3" xfId="28158" xr:uid="{EB4DD97E-A481-44ED-8656-6E95FA1A2A7C}"/>
    <cellStyle name="Calculation 28 4 4" xfId="28808" xr:uid="{7CE2458E-65D9-448E-8241-555EB0F9E740}"/>
    <cellStyle name="Calculation 28 4 5" xfId="37403" xr:uid="{02B75D92-BFD2-4744-B64D-B5A12BB720D4}"/>
    <cellStyle name="Calculation 28 4 6" xfId="35402" xr:uid="{AAD7C8C6-AC06-419A-BFD5-2057C0FC0BDC}"/>
    <cellStyle name="Calculation 28 4 7" xfId="25021" xr:uid="{5B93D8E3-9DEA-4EAA-98C0-C904C6BF5013}"/>
    <cellStyle name="Calculation 28 4 8" xfId="27633" xr:uid="{E7B9C6FF-F592-4B7B-84CA-5BF22412BC21}"/>
    <cellStyle name="Calculation 28 4 9" xfId="46640" xr:uid="{B524DA67-8C28-4BFC-8A6C-926CD7C25B9D}"/>
    <cellStyle name="Calculation 28 5" xfId="23702" xr:uid="{D289B030-C8CB-4413-BB73-CF7DA1B7CA6F}"/>
    <cellStyle name="Calculation 28 6" xfId="34385" xr:uid="{13F0A77F-CB65-42D9-91D5-B5F8B911335E}"/>
    <cellStyle name="Calculation 28 7" xfId="29525" xr:uid="{82333B5A-7DBD-4BAB-B014-5EAAF4C324EF}"/>
    <cellStyle name="Calculation 28 8" xfId="34525" xr:uid="{D7F5FBC3-2362-4395-935D-2F3DC4E3090E}"/>
    <cellStyle name="Calculation 28 9" xfId="25519" xr:uid="{FAEDE710-F369-4975-B9AF-B2DC8B663FE3}"/>
    <cellStyle name="Calculation 29" xfId="2708" xr:uid="{2FCC69D1-99D4-4989-A9FA-3F1F0C03ACBD}"/>
    <cellStyle name="Calculation 29 10" xfId="38960" xr:uid="{D4691C7B-C37B-466C-A611-2A06C642715C}"/>
    <cellStyle name="Calculation 29 11" xfId="39631" xr:uid="{8CDFEE72-BB84-4D7B-82A8-F094BC4C46C0}"/>
    <cellStyle name="Calculation 29 12" xfId="42012" xr:uid="{610B7D3E-C7BF-4E82-91D6-019E8867A26C}"/>
    <cellStyle name="Calculation 29 2" xfId="5458" xr:uid="{F2CBBB33-9336-4899-B3D2-2ABE4179D1EA}"/>
    <cellStyle name="Calculation 29 2 10" xfId="24978" xr:uid="{FBC5E354-0CBD-4271-BEBA-F5D49969D6AE}"/>
    <cellStyle name="Calculation 29 2 11" xfId="40063" xr:uid="{59484C5F-B814-45BC-BB7E-2E7B65E2BC98}"/>
    <cellStyle name="Calculation 29 2 12" xfId="44453" xr:uid="{4B1F4CC3-0FE3-4A77-AF63-A74832665E93}"/>
    <cellStyle name="Calculation 29 2 13" xfId="8989" xr:uid="{F4EF39A8-F32D-4552-A176-B7D92662633C}"/>
    <cellStyle name="Calculation 29 2 2" xfId="13322" xr:uid="{FAB3412A-2864-4D85-98EB-E22443BD5DB9}"/>
    <cellStyle name="Calculation 29 2 3" xfId="17895" xr:uid="{FFDC0CF3-387B-49F7-BB57-355CEA9A41A4}"/>
    <cellStyle name="Calculation 29 2 3 2" xfId="31462" xr:uid="{F2EF406F-A9A4-4D11-BAA2-38DA0CDD9338}"/>
    <cellStyle name="Calculation 29 2 3 3" xfId="28662" xr:uid="{12F8093E-3EC3-43B7-9FAB-646FDB6A7116}"/>
    <cellStyle name="Calculation 29 2 3 4" xfId="33975" xr:uid="{D392796F-D5C4-4E4B-8C2C-FA8B825461C0}"/>
    <cellStyle name="Calculation 29 2 3 5" xfId="24996" xr:uid="{F3193F06-4B46-44C6-A135-3C83678FF8B1}"/>
    <cellStyle name="Calculation 29 2 3 6" xfId="32734" xr:uid="{A6A70199-078D-4B2C-84F6-C9698EFF9DB9}"/>
    <cellStyle name="Calculation 29 2 3 7" xfId="26971" xr:uid="{E801DBBD-B059-4DBE-A5E8-3695E6924991}"/>
    <cellStyle name="Calculation 29 2 3 8" xfId="34086" xr:uid="{CD2EA373-A97D-4C68-A929-9C01D3347B1A}"/>
    <cellStyle name="Calculation 29 2 3 9" xfId="47944" xr:uid="{6F339053-D42A-44C2-A3F8-9009839860C1}"/>
    <cellStyle name="Calculation 29 2 4" xfId="24135" xr:uid="{A767398A-EF80-482F-B216-488BD8295158}"/>
    <cellStyle name="Calculation 29 2 5" xfId="33293" xr:uid="{B3AC2C86-3BD7-4BEB-9E7B-AF8CA99FC239}"/>
    <cellStyle name="Calculation 29 2 6" xfId="28542" xr:uid="{D0931CF4-9B7C-42EC-8043-50B3AC5B67D6}"/>
    <cellStyle name="Calculation 29 2 7" xfId="33137" xr:uid="{8A4F93A7-D9A0-4C59-A01C-1E441ED0F4A4}"/>
    <cellStyle name="Calculation 29 2 8" xfId="37379" xr:uid="{59044BEF-EC50-4184-93AC-729C46E95EE0}"/>
    <cellStyle name="Calculation 29 2 9" xfId="25685" xr:uid="{5AFBB046-AC50-4B19-A52A-D6E1EDE8ED77}"/>
    <cellStyle name="Calculation 29 3" xfId="10931" xr:uid="{588BFBB4-E3E4-451D-A866-029D260AEDE9}"/>
    <cellStyle name="Calculation 29 3 2" xfId="18077" xr:uid="{4C820939-6EE4-4AB4-9172-8031815D46BC}"/>
    <cellStyle name="Calculation 29 3 2 2" xfId="31606" xr:uid="{9B910FB6-E6D8-4997-94BA-657AA97F10AB}"/>
    <cellStyle name="Calculation 29 3 2 3" xfId="28370" xr:uid="{7BBACA0B-9D6D-481A-B972-0D888862BF53}"/>
    <cellStyle name="Calculation 29 3 2 4" xfId="27797" xr:uid="{D6D21790-E3C0-4BAC-A4B3-1D9AD1BFD8FA}"/>
    <cellStyle name="Calculation 29 3 2 5" xfId="24856" xr:uid="{D4A7946D-5AF5-402E-A912-260411CEACE2}"/>
    <cellStyle name="Calculation 29 3 2 6" xfId="22795" xr:uid="{92E1F322-4E96-486E-9A67-0EFD5FC6E494}"/>
    <cellStyle name="Calculation 29 3 2 7" xfId="26101" xr:uid="{543F559E-0552-48FF-BF00-47537E1B2B41}"/>
    <cellStyle name="Calculation 29 3 2 8" xfId="30089" xr:uid="{43BC4D14-B0A4-43C9-85BF-44C0F54C573D}"/>
    <cellStyle name="Calculation 29 3 2 9" xfId="48045" xr:uid="{8AE7F692-AE2B-4988-9B99-24B11B210479}"/>
    <cellStyle name="Calculation 29 4" xfId="15161" xr:uid="{E2C5B6F7-D361-4EED-AC53-C7021947E85E}"/>
    <cellStyle name="Calculation 29 4 2" xfId="29341" xr:uid="{7A09800A-4A65-4A70-AA88-23BCD7C4A48C}"/>
    <cellStyle name="Calculation 29 4 3" xfId="25829" xr:uid="{FB9AD84D-624B-426D-A2BA-6BC6F95B982C}"/>
    <cellStyle name="Calculation 29 4 4" xfId="33342" xr:uid="{C30086A2-DEBE-415F-A762-A1252BC9D673}"/>
    <cellStyle name="Calculation 29 4 5" xfId="28270" xr:uid="{0ECCA2C6-AD34-4902-8944-C91D5EB47EA5}"/>
    <cellStyle name="Calculation 29 4 6" xfId="33932" xr:uid="{F4B84F60-089E-4F8F-B892-C9FA5C62EDB1}"/>
    <cellStyle name="Calculation 29 4 7" xfId="31636" xr:uid="{56BBAEF3-AA6A-43AB-9C36-3ACE860C89F0}"/>
    <cellStyle name="Calculation 29 4 8" xfId="25103" xr:uid="{47C83D92-A7E3-4A21-AC81-355863DCF9ED}"/>
    <cellStyle name="Calculation 29 4 9" xfId="46641" xr:uid="{6F1F4CB3-8FB8-4D44-8455-C3B075C0F752}"/>
    <cellStyle name="Calculation 29 5" xfId="22093" xr:uid="{E826020E-EC89-4C6F-8D9E-A7831C6176F0}"/>
    <cellStyle name="Calculation 29 6" xfId="23079" xr:uid="{9617CB67-3D8B-433B-A402-21B20BEB01EC}"/>
    <cellStyle name="Calculation 29 7" xfId="28151" xr:uid="{6ECDA70B-7C32-4791-AFDC-9EB70723F75C}"/>
    <cellStyle name="Calculation 29 8" xfId="26319" xr:uid="{6469E317-8F90-4BD5-9003-352572A575AC}"/>
    <cellStyle name="Calculation 29 9" xfId="38198" xr:uid="{DD2F38F3-CBF4-48B7-AD86-5BA9DDCF3596}"/>
    <cellStyle name="Calculation 3" xfId="2709" xr:uid="{FD49AF70-002A-42DE-9C85-CFA58BE99F4E}"/>
    <cellStyle name="Calculation 3 10" xfId="36443" xr:uid="{4AAB73DD-0B1C-4C40-AE85-92AD83213FEE}"/>
    <cellStyle name="Calculation 3 11" xfId="29961" xr:uid="{1CAC27F3-95F7-4798-BE2F-439A7EF29C7F}"/>
    <cellStyle name="Calculation 3 12" xfId="39632" xr:uid="{21F3B5BC-F86E-45FB-ABF7-A59702E443FB}"/>
    <cellStyle name="Calculation 3 13" xfId="44507" xr:uid="{22241214-90C2-4A73-89DC-856C2758B5EE}"/>
    <cellStyle name="Calculation 3 2" xfId="7196" xr:uid="{DE2A000D-1C21-459B-BB0A-86F12CA252E9}"/>
    <cellStyle name="Calculation 3 2 10" xfId="27646" xr:uid="{F0194312-46F9-4F62-88B3-052E0FF6140C}"/>
    <cellStyle name="Calculation 3 2 11" xfId="40064" xr:uid="{889F6277-847A-48E7-BB6D-D0DE8D0B87D3}"/>
    <cellStyle name="Calculation 3 2 12" xfId="44577" xr:uid="{2F200D91-5D65-4797-ADCF-2544F19E448A}"/>
    <cellStyle name="Calculation 3 2 13" xfId="8990" xr:uid="{1C9C32CB-999E-47C4-A88D-89C4FEA347C8}"/>
    <cellStyle name="Calculation 3 2 2" xfId="11752" xr:uid="{746D403A-D7D6-4827-868B-6585195B3F85}"/>
    <cellStyle name="Calculation 3 2 3" xfId="17896" xr:uid="{AD70AEAE-D910-417A-A243-B34601A71EC1}"/>
    <cellStyle name="Calculation 3 2 3 2" xfId="31463" xr:uid="{5B98B5BA-C404-4916-9F89-DA9C83F5C31A}"/>
    <cellStyle name="Calculation 3 2 3 3" xfId="27383" xr:uid="{C3520254-9790-49E5-8182-2D1C6C83F810}"/>
    <cellStyle name="Calculation 3 2 3 4" xfId="25493" xr:uid="{47D4AE8F-95C7-4CEA-99E6-A7EDDAA8BD28}"/>
    <cellStyle name="Calculation 3 2 3 5" xfId="36566" xr:uid="{5425D04D-458E-4BFA-BF33-CA7666583D59}"/>
    <cellStyle name="Calculation 3 2 3 6" xfId="33687" xr:uid="{0A2DE644-1E96-4F7F-8DFA-A01708B60587}"/>
    <cellStyle name="Calculation 3 2 3 7" xfId="34433" xr:uid="{A0BC0E33-ABD9-4286-AEBB-D833B31D48D0}"/>
    <cellStyle name="Calculation 3 2 3 8" xfId="38084" xr:uid="{C626A5E9-9BCE-4EEB-8DE4-1F99B796E38B}"/>
    <cellStyle name="Calculation 3 2 3 9" xfId="47945" xr:uid="{E1707916-2BC9-478F-B061-4360EADB4413}"/>
    <cellStyle name="Calculation 3 2 4" xfId="24136" xr:uid="{173B9F13-CACD-44B3-81F9-270CB7471BF0}"/>
    <cellStyle name="Calculation 3 2 5" xfId="27826" xr:uid="{FF63B949-FE67-4B5F-B0AF-BDAE84661942}"/>
    <cellStyle name="Calculation 3 2 6" xfId="33572" xr:uid="{693C46B0-55BC-4ACF-A7FE-E3FFE4DEB057}"/>
    <cellStyle name="Calculation 3 2 7" xfId="31911" xr:uid="{8E368E75-B48F-43F4-970F-56A54D843CB6}"/>
    <cellStyle name="Calculation 3 2 8" xfId="34309" xr:uid="{A4701A9B-303E-4929-B137-6F4A1531CCB8}"/>
    <cellStyle name="Calculation 3 2 9" xfId="29517" xr:uid="{4128EE21-19B6-40C0-9E24-24DDA4CDFABB}"/>
    <cellStyle name="Calculation 3 3" xfId="9290" xr:uid="{66CF42CA-3390-4179-BE8C-80BC6F395D7E}"/>
    <cellStyle name="Calculation 3 3 2" xfId="18078" xr:uid="{62ACFE34-BD91-44EF-99B0-22972964448B}"/>
    <cellStyle name="Calculation 3 3 2 2" xfId="31607" xr:uid="{9E67CE13-ACB7-4E4E-BD92-6763E9D78833}"/>
    <cellStyle name="Calculation 3 3 2 3" xfId="24599" xr:uid="{9B92ADBF-EB25-4624-9250-602CD117964F}"/>
    <cellStyle name="Calculation 3 3 2 4" xfId="26747" xr:uid="{4F8B539B-550F-4C52-8B7E-BD0FCE3AC816}"/>
    <cellStyle name="Calculation 3 3 2 5" xfId="23020" xr:uid="{28D6276E-AC75-44E3-8C3E-33B5DB2B84CD}"/>
    <cellStyle name="Calculation 3 3 2 6" xfId="38251" xr:uid="{5F06E791-613D-42D3-AC0A-B204B48A36A4}"/>
    <cellStyle name="Calculation 3 3 2 7" xfId="22143" xr:uid="{3CB16EA9-A2B6-4788-957C-81BF451F99FB}"/>
    <cellStyle name="Calculation 3 3 2 8" xfId="38950" xr:uid="{51BBF0C9-D333-40B6-B50F-FAF33FB089EF}"/>
    <cellStyle name="Calculation 3 3 2 9" xfId="48046" xr:uid="{55912691-CDF9-4919-877C-28E06E5E645C}"/>
    <cellStyle name="Calculation 3 4" xfId="15162" xr:uid="{0424E3C7-D29F-4AB0-B0B8-AE2FE2DB53AE}"/>
    <cellStyle name="Calculation 3 4 2" xfId="29342" xr:uid="{2B15FC4F-A6DC-4335-BCF1-9B3BA67440AF}"/>
    <cellStyle name="Calculation 3 4 3" xfId="33614" xr:uid="{B0C778ED-A4F1-4773-9426-945F2ACBA790}"/>
    <cellStyle name="Calculation 3 4 4" xfId="25947" xr:uid="{94B2D7D6-6352-4278-A842-A2BA94D45522}"/>
    <cellStyle name="Calculation 3 4 5" xfId="34402" xr:uid="{B63C40EA-EE0B-41F7-AA21-4E23D8DE27A5}"/>
    <cellStyle name="Calculation 3 4 6" xfId="24049" xr:uid="{D43968EB-DFF1-438E-904D-9452FB3302F4}"/>
    <cellStyle name="Calculation 3 4 7" xfId="29974" xr:uid="{F8C13BE1-4541-49FC-B8CE-36F01740953A}"/>
    <cellStyle name="Calculation 3 4 8" xfId="32109" xr:uid="{4B1F9051-E7B5-4F1C-BE35-B2ECA8FD3EE5}"/>
    <cellStyle name="Calculation 3 4 9" xfId="46642" xr:uid="{8A9F0E69-DB10-4479-9C32-8A75C8B50D38}"/>
    <cellStyle name="Calculation 3 5" xfId="18427" xr:uid="{506AE700-21AD-463C-872E-5F4A43F0E425}"/>
    <cellStyle name="Calculation 3 6" xfId="30162" xr:uid="{06A2155B-7F0D-4B13-AB2C-4884D4A15278}"/>
    <cellStyle name="Calculation 3 7" xfId="29589" xr:uid="{4EE4D8F7-95BC-4F79-A698-B30A3C91F3A4}"/>
    <cellStyle name="Calculation 3 8" xfId="29415" xr:uid="{A1A4A84F-EF62-47CF-AFBD-C5520757C9CF}"/>
    <cellStyle name="Calculation 3 9" xfId="26886" xr:uid="{CF19CBAD-7096-43AF-AD1F-7CB57B25E5B8}"/>
    <cellStyle name="Calculation 30" xfId="2710" xr:uid="{7625AC52-C0F1-4DB1-8BA1-1511A3712DB7}"/>
    <cellStyle name="Calculation 30 10" xfId="29640" xr:uid="{C1D8E123-FBED-4158-A25D-FA6EACD92734}"/>
    <cellStyle name="Calculation 30 11" xfId="39633" xr:uid="{3737DD35-6F69-4B8C-80D7-EFB55ECAD972}"/>
    <cellStyle name="Calculation 30 12" xfId="44508" xr:uid="{D29C5238-4B70-44C1-924B-4C91E649FE49}"/>
    <cellStyle name="Calculation 30 2" xfId="5457" xr:uid="{B187A855-F91A-45A8-84E7-E997636F03D5}"/>
    <cellStyle name="Calculation 30 2 10" xfId="31638" xr:uid="{6AB0C93B-D68F-4B04-82B2-288BAD96E31A}"/>
    <cellStyle name="Calculation 30 2 11" xfId="40065" xr:uid="{665702B8-642E-42FD-AAAA-EAD5A952F32C}"/>
    <cellStyle name="Calculation 30 2 12" xfId="44458" xr:uid="{5C536E95-A7BB-419D-B730-D13C18CD9C25}"/>
    <cellStyle name="Calculation 30 2 13" xfId="8991" xr:uid="{E3540B78-08AE-42A1-9042-18100B093C41}"/>
    <cellStyle name="Calculation 30 2 2" xfId="13323" xr:uid="{3437BD35-7E67-4C11-BDD2-78BB9911135A}"/>
    <cellStyle name="Calculation 30 2 3" xfId="17897" xr:uid="{78506BD5-94AF-4F21-BCF6-3DCA4513087E}"/>
    <cellStyle name="Calculation 30 2 3 2" xfId="31464" xr:uid="{C1264E2C-40B3-495A-BE15-0917CA660341}"/>
    <cellStyle name="Calculation 30 2 3 3" xfId="24624" xr:uid="{F22BB125-BD9F-4F5C-800A-17841735583D}"/>
    <cellStyle name="Calculation 30 2 3 4" xfId="25912" xr:uid="{19D2A2FB-7257-4D55-A21E-AE8294466EA8}"/>
    <cellStyle name="Calculation 30 2 3 5" xfId="25897" xr:uid="{425F96A1-DA42-4FC6-89DD-718C4282E23A}"/>
    <cellStyle name="Calculation 30 2 3 6" xfId="35274" xr:uid="{AD9D93F7-59D4-4E56-919F-3DD19A7D65D2}"/>
    <cellStyle name="Calculation 30 2 3 7" xfId="22049" xr:uid="{CD9D4E5A-1260-4741-B14A-B3323BC64270}"/>
    <cellStyle name="Calculation 30 2 3 8" xfId="27594" xr:uid="{FAE6716E-67DB-4B0E-9BED-6BA5057C1C4B}"/>
    <cellStyle name="Calculation 30 2 3 9" xfId="47946" xr:uid="{07640C4F-0451-4486-85EC-007D2B8C5B00}"/>
    <cellStyle name="Calculation 30 2 4" xfId="24137" xr:uid="{F241FC07-7DB9-4AD1-963A-1979C80B0511}"/>
    <cellStyle name="Calculation 30 2 5" xfId="25287" xr:uid="{F64911A6-1A98-4D29-9603-4E909F29F877}"/>
    <cellStyle name="Calculation 30 2 6" xfId="29550" xr:uid="{8FBEAFE7-CC60-4628-9EF4-B71BDBFC3129}"/>
    <cellStyle name="Calculation 30 2 7" xfId="33159" xr:uid="{BA79F9F0-7E2B-410A-8E0A-967D7B36F0B0}"/>
    <cellStyle name="Calculation 30 2 8" xfId="36633" xr:uid="{27152CFB-FE5D-4375-9280-C249D06F1AD7}"/>
    <cellStyle name="Calculation 30 2 9" xfId="34543" xr:uid="{0A505D49-53E7-4F29-A041-DAC3AD3FB2A5}"/>
    <cellStyle name="Calculation 30 3" xfId="10932" xr:uid="{01288829-7A73-4DB8-95FE-CF6ECB106BD2}"/>
    <cellStyle name="Calculation 30 3 2" xfId="18079" xr:uid="{E683437B-1E8D-415D-8B96-73CD8021B8B0}"/>
    <cellStyle name="Calculation 30 3 2 2" xfId="31608" xr:uid="{9EBA3A71-0CF3-48F1-A596-FC2A0C8B755D}"/>
    <cellStyle name="Calculation 30 3 2 3" xfId="32899" xr:uid="{6ECB4436-28B1-486C-A5FE-794459603385}"/>
    <cellStyle name="Calculation 30 3 2 4" xfId="34507" xr:uid="{767E98FF-644C-4BB1-8E44-EFB31DCD91D0}"/>
    <cellStyle name="Calculation 30 3 2 5" xfId="23448" xr:uid="{D66E7B8F-5C4D-471A-B64C-0D9C28A949DB}"/>
    <cellStyle name="Calculation 30 3 2 6" xfId="33670" xr:uid="{8CF89119-41F3-45D3-B07A-1BECEF48E1B8}"/>
    <cellStyle name="Calculation 30 3 2 7" xfId="30944" xr:uid="{065DE529-AB78-46EB-A337-4E7294157AE8}"/>
    <cellStyle name="Calculation 30 3 2 8" xfId="34508" xr:uid="{3168F2D6-7626-4FE3-85D7-AC68528FBBF6}"/>
    <cellStyle name="Calculation 30 3 2 9" xfId="48047" xr:uid="{89613E0B-647B-4A29-9820-757E3B5014EE}"/>
    <cellStyle name="Calculation 30 4" xfId="15163" xr:uid="{ED1F9335-569F-4934-BCCB-AD1780D41F3E}"/>
    <cellStyle name="Calculation 30 4 2" xfId="29343" xr:uid="{8609294F-62DC-4F7D-8FE9-C1ECBCFDE8F2}"/>
    <cellStyle name="Calculation 30 4 3" xfId="28157" xr:uid="{4D3FA30A-88BF-42F9-B572-63FE2595C116}"/>
    <cellStyle name="Calculation 30 4 4" xfId="23942" xr:uid="{787C0341-388A-4E94-A4DD-E1E2B002AF65}"/>
    <cellStyle name="Calculation 30 4 5" xfId="37402" xr:uid="{26799469-E5B8-432B-9F61-8903512079B2}"/>
    <cellStyle name="Calculation 30 4 6" xfId="36353" xr:uid="{F34DDDB2-F954-402F-8373-7FD69E4E6EBF}"/>
    <cellStyle name="Calculation 30 4 7" xfId="23429" xr:uid="{7AB1D89B-F85F-4F90-8EE2-F7F8AD0D45B2}"/>
    <cellStyle name="Calculation 30 4 8" xfId="33237" xr:uid="{577BC929-0C13-4F01-A41E-4AC7EDC94998}"/>
    <cellStyle name="Calculation 30 4 9" xfId="46643" xr:uid="{219B29F7-D5B5-4348-98EA-18FF2D29F064}"/>
    <cellStyle name="Calculation 30 5" xfId="28509" xr:uid="{B7DD22EF-4F5A-4634-B5A0-DECCE113464C}"/>
    <cellStyle name="Calculation 30 6" xfId="34386" xr:uid="{07C8175C-8314-4F15-BD16-2AA36AF3D4B7}"/>
    <cellStyle name="Calculation 30 7" xfId="36220" xr:uid="{64D6A653-394E-43FD-BAB3-7BFF27AD930D}"/>
    <cellStyle name="Calculation 30 8" xfId="38196" xr:uid="{A9620EE1-CB28-4F50-A99C-C6919BE9CE2E}"/>
    <cellStyle name="Calculation 30 9" xfId="29575" xr:uid="{D30ACCCF-E2C8-4AD8-B75D-33E4FC049996}"/>
    <cellStyle name="Calculation 31" xfId="2711" xr:uid="{CF8D7288-4D63-4927-A0C5-5A6C67C18627}"/>
    <cellStyle name="Calculation 31 10" xfId="33454" xr:uid="{4BFF2CD5-B0BB-4F48-A8E3-6A756D6AB870}"/>
    <cellStyle name="Calculation 31 11" xfId="39634" xr:uid="{64484BDE-5AE3-43E6-BB5B-AD1E32241059}"/>
    <cellStyle name="Calculation 31 12" xfId="39565" xr:uid="{E81D3009-98E1-4303-97B4-4BF2C9B83C6D}"/>
    <cellStyle name="Calculation 31 2" xfId="5456" xr:uid="{5A51A5E5-4F2F-4EF6-9AFA-6041F02E5DF7}"/>
    <cellStyle name="Calculation 31 2 10" xfId="37943" xr:uid="{E542BF28-D60F-4661-982B-290801AAFDF5}"/>
    <cellStyle name="Calculation 31 2 11" xfId="40066" xr:uid="{A1D40CB7-8AF9-40C5-9240-CC41D13CB84A}"/>
    <cellStyle name="Calculation 31 2 12" xfId="44457" xr:uid="{D8870AA2-A785-4425-B0C9-244930E1E53A}"/>
    <cellStyle name="Calculation 31 2 13" xfId="8992" xr:uid="{AE6EF01F-6D70-4C14-B3E3-E1E74F9E9C19}"/>
    <cellStyle name="Calculation 31 2 2" xfId="13324" xr:uid="{BFB116BF-AFC3-4FA0-8484-654EF40BC4DB}"/>
    <cellStyle name="Calculation 31 2 3" xfId="17898" xr:uid="{1CB9B737-523C-420C-B05B-474A92C1A2F7}"/>
    <cellStyle name="Calculation 31 2 3 2" xfId="31465" xr:uid="{1843E1E4-A371-4E91-96BA-112738705AA0}"/>
    <cellStyle name="Calculation 31 2 3 3" xfId="22419" xr:uid="{C09E1370-BD48-4235-B1A8-07E6444D52BD}"/>
    <cellStyle name="Calculation 31 2 3 4" xfId="22380" xr:uid="{9FE5E1CB-8A8A-497A-AC58-7B09EE890601}"/>
    <cellStyle name="Calculation 31 2 3 5" xfId="36123" xr:uid="{AFB2DC05-DEBF-4A51-9ECA-D1F9CF927EE3}"/>
    <cellStyle name="Calculation 31 2 3 6" xfId="35219" xr:uid="{E9C0C68B-CCF1-4E88-A6BC-5DAA5957F0BA}"/>
    <cellStyle name="Calculation 31 2 3 7" xfId="23027" xr:uid="{FE4B84E0-A54E-4138-922D-9E689DEC0614}"/>
    <cellStyle name="Calculation 31 2 3 8" xfId="33410" xr:uid="{131D56A1-44DC-4FB7-9C8A-DA8BD34E952B}"/>
    <cellStyle name="Calculation 31 2 3 9" xfId="47947" xr:uid="{219EAE8D-23E9-4B73-9BDB-BB3F331374C9}"/>
    <cellStyle name="Calculation 31 2 4" xfId="24138" xr:uid="{5D14C991-D7BC-450B-83DE-9969471B29C4}"/>
    <cellStyle name="Calculation 31 2 5" xfId="24046" xr:uid="{EF4D5FF2-6CCB-475D-B13D-C13FAF32ED85}"/>
    <cellStyle name="Calculation 31 2 6" xfId="28556" xr:uid="{F814A208-C078-41DD-B917-37DF22027309}"/>
    <cellStyle name="Calculation 31 2 7" xfId="36518" xr:uid="{637718DE-19BC-4347-9E65-6A15639A1043}"/>
    <cellStyle name="Calculation 31 2 8" xfId="37557" xr:uid="{AB2FB5EF-750A-4EBB-99FD-47CB8050A967}"/>
    <cellStyle name="Calculation 31 2 9" xfId="27284" xr:uid="{CAFC7FEB-8801-49E5-9E4C-8327D68C15C0}"/>
    <cellStyle name="Calculation 31 3" xfId="10933" xr:uid="{6468DF97-2CA3-4232-890F-F6F6868B26BA}"/>
    <cellStyle name="Calculation 31 3 2" xfId="18080" xr:uid="{7EA06E44-655D-4E7A-8BF2-AA5E13580086}"/>
    <cellStyle name="Calculation 31 3 2 2" xfId="31609" xr:uid="{73533BA5-348C-417E-B1CA-76D4A127D701}"/>
    <cellStyle name="Calculation 31 3 2 3" xfId="27367" xr:uid="{E8F832FB-4A18-4D1F-B84D-B61D1BA65EA6}"/>
    <cellStyle name="Calculation 31 3 2 4" xfId="33101" xr:uid="{FCE90FBF-1103-4563-B26C-5E9F7C450234}"/>
    <cellStyle name="Calculation 31 3 2 5" xfId="31809" xr:uid="{92DB5F47-E3A7-4CA3-AB0E-FF71D030F103}"/>
    <cellStyle name="Calculation 31 3 2 6" xfId="37052" xr:uid="{9067685C-89D4-4622-9ED6-29BB9B3246AD}"/>
    <cellStyle name="Calculation 31 3 2 7" xfId="26336" xr:uid="{20881786-69E3-473D-99F3-46F847690301}"/>
    <cellStyle name="Calculation 31 3 2 8" xfId="27986" xr:uid="{011FFC1A-5E18-4E41-A020-C3A8C682CB1C}"/>
    <cellStyle name="Calculation 31 3 2 9" xfId="48048" xr:uid="{5D33F93B-E73A-4432-A9AC-524C8B8CCB75}"/>
    <cellStyle name="Calculation 31 4" xfId="15164" xr:uid="{0F2E2FE1-473B-4A25-942E-4BA341379341}"/>
    <cellStyle name="Calculation 31 4 2" xfId="29344" xr:uid="{6A368558-3BAB-43C7-95C7-580809575781}"/>
    <cellStyle name="Calculation 31 4 3" xfId="25828" xr:uid="{C6C571FC-9D06-424E-944F-BCB10083559A}"/>
    <cellStyle name="Calculation 31 4 4" xfId="24499" xr:uid="{6F02BD69-0EEE-43B5-8221-F8103E55D7C4}"/>
    <cellStyle name="Calculation 31 4 5" xfId="32363" xr:uid="{F5F1B819-E585-4131-BE0A-F8C591CD9416}"/>
    <cellStyle name="Calculation 31 4 6" xfId="32709" xr:uid="{AD071DB1-3FA8-4704-8669-738E7935803B}"/>
    <cellStyle name="Calculation 31 4 7" xfId="37802" xr:uid="{EB96D612-B8A8-449D-94AE-53274E91E7A7}"/>
    <cellStyle name="Calculation 31 4 8" xfId="38893" xr:uid="{BF0DD530-9C66-4B5B-8097-A7CF95A8B0CB}"/>
    <cellStyle name="Calculation 31 4 9" xfId="46644" xr:uid="{437A5291-A6C9-4E60-AB6B-6BD912525802}"/>
    <cellStyle name="Calculation 31 5" xfId="24506" xr:uid="{FEDFCB15-CD4C-4DE7-84C9-E3A9B3681E1B}"/>
    <cellStyle name="Calculation 31 6" xfId="23293" xr:uid="{8188DC60-AC40-438A-B77D-B5053D23A0EA}"/>
    <cellStyle name="Calculation 31 7" xfId="27352" xr:uid="{E91FD7BC-BE03-4797-984B-8AD4B4AB3C9C}"/>
    <cellStyle name="Calculation 31 8" xfId="31559" xr:uid="{F7D65E6E-F513-4CD3-AAED-1CC89D4D71E3}"/>
    <cellStyle name="Calculation 31 9" xfId="22191" xr:uid="{5B2F8982-2411-48FD-A4E4-BEF377BF216B}"/>
    <cellStyle name="Calculation 32" xfId="2712" xr:uid="{298BFD92-3561-4935-B357-3C3C342ED944}"/>
    <cellStyle name="Calculation 32 10" xfId="35730" xr:uid="{E26B6A8E-008E-485E-B818-C92363E840B0}"/>
    <cellStyle name="Calculation 32 11" xfId="39635" xr:uid="{F9E27BB6-9643-42D7-80CA-3DA85DC3D8FC}"/>
    <cellStyle name="Calculation 32 12" xfId="44505" xr:uid="{20D94A78-FE1D-4792-96B7-C0E7A265BF60}"/>
    <cellStyle name="Calculation 32 2" xfId="5455" xr:uid="{BABADC3D-53F4-498C-9B7C-2F0BBC0523AD}"/>
    <cellStyle name="Calculation 32 2 10" xfId="25193" xr:uid="{C6729AA8-666A-4F17-8313-E8C0DC1DA945}"/>
    <cellStyle name="Calculation 32 2 11" xfId="40067" xr:uid="{5C28F14D-966A-4EBD-8D1A-0D0B8FEE9AAC}"/>
    <cellStyle name="Calculation 32 2 12" xfId="44456" xr:uid="{82AC5899-68DC-4223-8A5D-47A7A7ACC156}"/>
    <cellStyle name="Calculation 32 2 13" xfId="8993" xr:uid="{7CB4E922-BBA0-4C00-80DF-2EB75F34E176}"/>
    <cellStyle name="Calculation 32 2 2" xfId="13325" xr:uid="{29D1B33E-BBA2-4484-B7AB-9B5C267CD910}"/>
    <cellStyle name="Calculation 32 2 3" xfId="17899" xr:uid="{99D8D3E4-440C-4B56-BDB2-D681202534B2}"/>
    <cellStyle name="Calculation 32 2 3 2" xfId="31466" xr:uid="{4E8584FA-6C1F-4143-BA17-151FFAEF3BE0}"/>
    <cellStyle name="Calculation 32 2 3 3" xfId="32910" xr:uid="{482C20C1-3452-4BDB-A91E-400971389251}"/>
    <cellStyle name="Calculation 32 2 3 4" xfId="29363" xr:uid="{F1988A04-6047-4B1A-BEB7-E064F0B9757D}"/>
    <cellStyle name="Calculation 32 2 3 5" xfId="33991" xr:uid="{486DABCA-89C2-4E25-9E55-D5F011175BAB}"/>
    <cellStyle name="Calculation 32 2 3 6" xfId="32368" xr:uid="{2AEF458E-73F4-4F2B-8994-5BB34A609A5A}"/>
    <cellStyle name="Calculation 32 2 3 7" xfId="25873" xr:uid="{28C04F55-55FA-4DF7-99C6-1580382E2578}"/>
    <cellStyle name="Calculation 32 2 3 8" xfId="37738" xr:uid="{397B2781-9D51-400C-ACFC-A9B8470FF422}"/>
    <cellStyle name="Calculation 32 2 3 9" xfId="47948" xr:uid="{7737B4CB-BDF9-4D54-BE69-DE75B7CEDC61}"/>
    <cellStyle name="Calculation 32 2 4" xfId="24139" xr:uid="{49B0853B-9DCC-4B65-ACC1-B5E5C9224508}"/>
    <cellStyle name="Calculation 32 2 5" xfId="32148" xr:uid="{124FE490-9663-4F34-8B53-2CB8511ABE5C}"/>
    <cellStyle name="Calculation 32 2 6" xfId="28539" xr:uid="{334EF6F9-5D0D-4F35-80D5-348DBEABAF4A}"/>
    <cellStyle name="Calculation 32 2 7" xfId="27948" xr:uid="{28AA52E9-5307-4C0F-AF28-70BCCE2E7868}"/>
    <cellStyle name="Calculation 32 2 8" xfId="29235" xr:uid="{08F6738D-A0F0-4059-AA63-E92D5B7267F7}"/>
    <cellStyle name="Calculation 32 2 9" xfId="29481" xr:uid="{13495BCF-4411-4F46-A9A1-C3A1713EAFD5}"/>
    <cellStyle name="Calculation 32 3" xfId="10934" xr:uid="{AADA24D5-C62F-466E-9426-EAA610909BDD}"/>
    <cellStyle name="Calculation 32 3 2" xfId="18081" xr:uid="{5EFEAE4D-A808-4CE6-9E61-24715266E502}"/>
    <cellStyle name="Calculation 32 3 2 2" xfId="31610" xr:uid="{A2C938D6-7B1B-4058-AC4E-FE34A44D8DB4}"/>
    <cellStyle name="Calculation 32 3 2 3" xfId="24600" xr:uid="{9BF5220E-2959-4F69-8D02-FB4C69959CE9}"/>
    <cellStyle name="Calculation 32 3 2 4" xfId="26533" xr:uid="{4BBC94BD-C74B-4A16-89D2-505ECEC30354}"/>
    <cellStyle name="Calculation 32 3 2 5" xfId="11212" xr:uid="{C0F57E5A-76FF-449E-81C4-A10FAA6B78F9}"/>
    <cellStyle name="Calculation 32 3 2 6" xfId="23001" xr:uid="{BF294C4E-7F64-4E30-A05A-E27A3FA1AC8B}"/>
    <cellStyle name="Calculation 32 3 2 7" xfId="23017" xr:uid="{2C9669B3-1152-4154-B0E1-DB83EC2FAC7D}"/>
    <cellStyle name="Calculation 32 3 2 8" xfId="29983" xr:uid="{C75C2572-BD92-4F12-909B-CBA9AA02E582}"/>
    <cellStyle name="Calculation 32 3 2 9" xfId="48049" xr:uid="{2931BE71-3160-4819-B074-AE9437B5085E}"/>
    <cellStyle name="Calculation 32 4" xfId="15165" xr:uid="{F0125535-CC71-4960-AA54-44169C03A4A6}"/>
    <cellStyle name="Calculation 32 4 2" xfId="29345" xr:uid="{010D0D42-2FE9-4672-B95C-7CAAF29DF592}"/>
    <cellStyle name="Calculation 32 4 3" xfId="33613" xr:uid="{143C63E0-69D1-4652-921F-CACC967E697E}"/>
    <cellStyle name="Calculation 32 4 4" xfId="36073" xr:uid="{946E795C-3338-40EB-87A5-40166498542D}"/>
    <cellStyle name="Calculation 32 4 5" xfId="25194" xr:uid="{4413DFBE-DC3C-4EFC-BA58-A9B37424C7B8}"/>
    <cellStyle name="Calculation 32 4 6" xfId="23590" xr:uid="{76EF369B-774B-4946-81A0-58AC8AB09C43}"/>
    <cellStyle name="Calculation 32 4 7" xfId="23601" xr:uid="{6A4DF022-0865-473B-A33F-16C9CEB42757}"/>
    <cellStyle name="Calculation 32 4 8" xfId="31851" xr:uid="{8DCF33B8-EAD9-48B7-A39C-773B7299DA64}"/>
    <cellStyle name="Calculation 32 4 9" xfId="46645" xr:uid="{E0DDCB71-076C-44E6-BF64-233ED397BC5C}"/>
    <cellStyle name="Calculation 32 5" xfId="27302" xr:uid="{F57A9350-092D-462F-9D2E-2FAAC206FDF8}"/>
    <cellStyle name="Calculation 32 6" xfId="29168" xr:uid="{755F95EA-B9A8-4C7B-81B6-99FF89D60627}"/>
    <cellStyle name="Calculation 32 7" xfId="28584" xr:uid="{DF32D94B-DA1C-4CD1-9FAA-BBA7E7C10E02}"/>
    <cellStyle name="Calculation 32 8" xfId="35958" xr:uid="{184E8DE5-52E6-441A-B2E0-4A6572529965}"/>
    <cellStyle name="Calculation 32 9" xfId="26547" xr:uid="{3E814EB3-1130-4A0B-9E58-68298789F494}"/>
    <cellStyle name="Calculation 33" xfId="2713" xr:uid="{8ACFE1F2-816D-4237-841B-9F4080A0541C}"/>
    <cellStyle name="Calculation 33 10" xfId="37547" xr:uid="{4BD0DD5E-4DEE-4033-85A6-DF09B8749E06}"/>
    <cellStyle name="Calculation 33 11" xfId="39636" xr:uid="{8FB8489A-4F8F-4F25-9666-D4BB93215DC2}"/>
    <cellStyle name="Calculation 33 12" xfId="44506" xr:uid="{283AB7A6-34BD-42F8-A143-494693749104}"/>
    <cellStyle name="Calculation 33 2" xfId="5454" xr:uid="{463A0999-FD3C-40FA-93CE-3BDB61BD66D0}"/>
    <cellStyle name="Calculation 33 2 10" xfId="26128" xr:uid="{30B5D098-826E-456E-AF83-B584AFF99623}"/>
    <cellStyle name="Calculation 33 2 11" xfId="40068" xr:uid="{BB18198A-9C96-449B-B100-612441110B4A}"/>
    <cellStyle name="Calculation 33 2 12" xfId="44455" xr:uid="{73765DFD-B094-498D-94D3-597A877F2B5B}"/>
    <cellStyle name="Calculation 33 2 13" xfId="8994" xr:uid="{D9CAF075-645B-42EC-BD49-E9D686585BCE}"/>
    <cellStyle name="Calculation 33 2 2" xfId="13326" xr:uid="{011C2693-BD4B-4263-9E58-FBC289B50CFA}"/>
    <cellStyle name="Calculation 33 2 3" xfId="17900" xr:uid="{EC61D4E5-D955-4656-9749-DB4D78EDDCF1}"/>
    <cellStyle name="Calculation 33 2 3 2" xfId="31467" xr:uid="{A6375803-5BE4-4507-BEFD-C0E2366E8D3C}"/>
    <cellStyle name="Calculation 33 2 3 3" xfId="28661" xr:uid="{41E16823-D313-44E4-838D-B6390F40119B}"/>
    <cellStyle name="Calculation 33 2 3 4" xfId="32821" xr:uid="{178455FD-7210-44D3-B1E6-04A2C378AB03}"/>
    <cellStyle name="Calculation 33 2 3 5" xfId="33227" xr:uid="{699A5811-A373-4E7B-89E1-0BD071D4B901}"/>
    <cellStyle name="Calculation 33 2 3 6" xfId="37183" xr:uid="{D961644B-B6AD-4E03-936F-856B082CF3F6}"/>
    <cellStyle name="Calculation 33 2 3 7" xfId="35748" xr:uid="{1A7B0828-2616-4303-BBAB-1C68A837B4E0}"/>
    <cellStyle name="Calculation 33 2 3 8" xfId="36630" xr:uid="{114E7ECD-E1FC-4AB9-B356-7B6B90B61B94}"/>
    <cellStyle name="Calculation 33 2 3 9" xfId="47949" xr:uid="{668BC8A1-073C-41B9-A873-D7E3AFEC4F0B}"/>
    <cellStyle name="Calculation 33 2 4" xfId="24140" xr:uid="{DCF7D7FB-CE37-4E1A-93E4-5B123C1EA61F}"/>
    <cellStyle name="Calculation 33 2 5" xfId="33745" xr:uid="{2F045B9C-84CA-42BE-B8A7-3DD6228DB032}"/>
    <cellStyle name="Calculation 33 2 6" xfId="25957" xr:uid="{AA603D22-3511-4FE7-9885-796E2F3B1177}"/>
    <cellStyle name="Calculation 33 2 7" xfId="22188" xr:uid="{94C904CA-F4EA-44A9-8478-A705B7871976}"/>
    <cellStyle name="Calculation 33 2 8" xfId="36769" xr:uid="{4722AD67-CEB8-4F81-8DD4-2B6B3CCD8203}"/>
    <cellStyle name="Calculation 33 2 9" xfId="29261" xr:uid="{8891FFD0-8909-420D-963A-65C4B98088B7}"/>
    <cellStyle name="Calculation 33 3" xfId="10935" xr:uid="{9B74C4DF-55D0-4400-B537-55124E4EE371}"/>
    <cellStyle name="Calculation 33 3 2" xfId="18082" xr:uid="{98561C7F-3661-466F-B1F6-10147BD20C48}"/>
    <cellStyle name="Calculation 33 3 2 2" xfId="31611" xr:uid="{5207A246-AEA3-452E-927C-2B4E19128877}"/>
    <cellStyle name="Calculation 33 3 2 3" xfId="22390" xr:uid="{8FB2CAC0-85A5-46BD-8B41-9E909A81E967}"/>
    <cellStyle name="Calculation 33 3 2 4" xfId="24426" xr:uid="{997DE49D-8814-4480-AE7E-149AB8FCEF2A}"/>
    <cellStyle name="Calculation 33 3 2 5" xfId="30971" xr:uid="{75FB784D-A8B6-4423-87F8-FE66C6C731B6}"/>
    <cellStyle name="Calculation 33 3 2 6" xfId="38243" xr:uid="{CBA4B328-30EC-4B10-8511-88688C587A66}"/>
    <cellStyle name="Calculation 33 3 2 7" xfId="22931" xr:uid="{B62AB7B7-BD0E-4FB5-9A55-C0B6E07B0CC3}"/>
    <cellStyle name="Calculation 33 3 2 8" xfId="32202" xr:uid="{4FA26C00-7722-4EB4-826F-13E50EFF4AB8}"/>
    <cellStyle name="Calculation 33 3 2 9" xfId="48050" xr:uid="{4DDC5296-378B-446D-A7C0-94EFF2D3E542}"/>
    <cellStyle name="Calculation 33 4" xfId="15166" xr:uid="{4533C55D-59D0-42D1-BDB6-1DA1483F13F3}"/>
    <cellStyle name="Calculation 33 4 2" xfId="29346" xr:uid="{5AE511C8-B1BC-45F8-9A94-5666703175DB}"/>
    <cellStyle name="Calculation 33 4 3" xfId="28156" xr:uid="{E2C08E57-EF16-43E6-A501-B13E083DF7A9}"/>
    <cellStyle name="Calculation 33 4 4" xfId="36035" xr:uid="{CBCDAC5A-51A2-433F-B76C-78C8905B351A}"/>
    <cellStyle name="Calculation 33 4 5" xfId="37401" xr:uid="{290C677D-A288-4E1F-8832-83D360D4E9C1}"/>
    <cellStyle name="Calculation 33 4 6" xfId="31540" xr:uid="{5EDFEC62-A351-427F-B57A-60346B68710A}"/>
    <cellStyle name="Calculation 33 4 7" xfId="33764" xr:uid="{E0C7DD02-C9ED-40E7-B14C-3A1010A7C761}"/>
    <cellStyle name="Calculation 33 4 8" xfId="38952" xr:uid="{D2AE131D-0402-4755-93AC-677E6884B966}"/>
    <cellStyle name="Calculation 33 4 9" xfId="46646" xr:uid="{8862D8CB-9C3C-432C-A2D5-C6DEAC6A431C}"/>
    <cellStyle name="Calculation 33 5" xfId="22092" xr:uid="{9B7CDD17-ACF9-472F-BAAA-00488188D48E}"/>
    <cellStyle name="Calculation 33 6" xfId="31298" xr:uid="{76DBF7D0-EB76-4796-9E67-70E943D5F221}"/>
    <cellStyle name="Calculation 33 7" xfId="25225" xr:uid="{80D03B8F-D4C6-442A-9901-E119E4B60B22}"/>
    <cellStyle name="Calculation 33 8" xfId="36169" xr:uid="{8F384007-A2C4-4485-8D62-B64BCF1EDF0E}"/>
    <cellStyle name="Calculation 33 9" xfId="38490" xr:uid="{16240F0E-EC68-441B-9ED8-E241D1E24643}"/>
    <cellStyle name="Calculation 34" xfId="2714" xr:uid="{99A8380D-6596-4B27-939D-63D42EB411BC}"/>
    <cellStyle name="Calculation 34 10" xfId="33377" xr:uid="{2E67243B-65AB-4773-BAC9-6DF1B2A752D6}"/>
    <cellStyle name="Calculation 34 11" xfId="39637" xr:uid="{FBE37F12-B70A-4B0B-B035-8F89D802749B}"/>
    <cellStyle name="Calculation 34 12" xfId="39564" xr:uid="{8728A053-80D1-46E2-B723-56CD96653CD2}"/>
    <cellStyle name="Calculation 34 2" xfId="5453" xr:uid="{3B5B1BC4-878A-4C06-B45E-E2D5ED0CE2F9}"/>
    <cellStyle name="Calculation 34 2 10" xfId="27831" xr:uid="{3FE05A56-3030-442E-BB50-A7E6686FDB21}"/>
    <cellStyle name="Calculation 34 2 11" xfId="40069" xr:uid="{134CA34C-5518-4A26-A333-818BC17F1530}"/>
    <cellStyle name="Calculation 34 2 12" xfId="41079" xr:uid="{473756EC-FA87-442C-AC4D-3335F2A03916}"/>
    <cellStyle name="Calculation 34 2 13" xfId="8995" xr:uid="{740D9F8A-8095-422E-A535-21DB8027D9F3}"/>
    <cellStyle name="Calculation 34 2 2" xfId="13327" xr:uid="{71A2BA35-3BF2-482B-8798-85229499A62E}"/>
    <cellStyle name="Calculation 34 2 3" xfId="17901" xr:uid="{2C22E785-7B85-402A-956F-FBC1B9AD1900}"/>
    <cellStyle name="Calculation 34 2 3 2" xfId="31468" xr:uid="{C0895A45-05CC-454B-AB53-CF9CF5052E62}"/>
    <cellStyle name="Calculation 34 2 3 3" xfId="27382" xr:uid="{2E1174A6-192C-468B-BDD2-AB6E74981105}"/>
    <cellStyle name="Calculation 34 2 3 4" xfId="34232" xr:uid="{94B9CFF7-F58A-449C-9311-D900C91D1671}"/>
    <cellStyle name="Calculation 34 2 3 5" xfId="34390" xr:uid="{4820B9FA-CB71-4896-8982-075D9DD7757D}"/>
    <cellStyle name="Calculation 34 2 3 6" xfId="26125" xr:uid="{2A9C04A1-1D7C-4EB7-A3BA-51BA6EEF4C81}"/>
    <cellStyle name="Calculation 34 2 3 7" xfId="33290" xr:uid="{5059F595-0BD3-4485-A00B-8E608F8D9FF7}"/>
    <cellStyle name="Calculation 34 2 3 8" xfId="22788" xr:uid="{50C20E69-2423-4A59-B9F8-FC92CEE974D1}"/>
    <cellStyle name="Calculation 34 2 3 9" xfId="47950" xr:uid="{0441649D-E2A0-4F7A-AAED-A65C9C868C63}"/>
    <cellStyle name="Calculation 34 2 4" xfId="24141" xr:uid="{9FEA2970-3B74-480E-B35D-A8C06F48A91F}"/>
    <cellStyle name="Calculation 34 2 5" xfId="28243" xr:uid="{FFDCE6B1-8848-49CA-A8E0-7C15B81EE66D}"/>
    <cellStyle name="Calculation 34 2 6" xfId="28554" xr:uid="{BEBFF75D-4045-4C5C-8ED7-A589B784D921}"/>
    <cellStyle name="Calculation 34 2 7" xfId="26816" xr:uid="{3814255B-3D0F-4759-95D8-CEB5F41638EA}"/>
    <cellStyle name="Calculation 34 2 8" xfId="38124" xr:uid="{F78B06CA-7561-45C1-A51B-F1F0567F28FD}"/>
    <cellStyle name="Calculation 34 2 9" xfId="38279" xr:uid="{F2D7E2D8-F924-466E-AA16-40327F9AA3AA}"/>
    <cellStyle name="Calculation 34 3" xfId="10936" xr:uid="{DF665E0A-C9D2-4CEA-8997-29FC288B299C}"/>
    <cellStyle name="Calculation 34 3 2" xfId="18083" xr:uid="{047DA248-27EF-4F5D-84CE-18C210541EE1}"/>
    <cellStyle name="Calculation 34 3 2 2" xfId="31612" xr:uid="{4A909EAD-F850-42E8-8BAD-C53543E58D32}"/>
    <cellStyle name="Calculation 34 3 2 3" xfId="28636" xr:uid="{B3784E15-72B9-4594-95EB-18B9E04B0424}"/>
    <cellStyle name="Calculation 34 3 2 4" xfId="25637" xr:uid="{63BA3589-7104-4A13-9FC9-C071D174BC48}"/>
    <cellStyle name="Calculation 34 3 2 5" xfId="28310" xr:uid="{ED1E376E-C83C-464A-AECE-A1C432C98B91}"/>
    <cellStyle name="Calculation 34 3 2 6" xfId="26987" xr:uid="{1A83A55D-7BD2-43C4-B3CD-6FE6ABCA4DB1}"/>
    <cellStyle name="Calculation 34 3 2 7" xfId="35870" xr:uid="{254A6E57-7683-4239-AA53-2799145BC9CD}"/>
    <cellStyle name="Calculation 34 3 2 8" xfId="32189" xr:uid="{2880CF84-88D1-4FDC-B975-FCCE51A1887B}"/>
    <cellStyle name="Calculation 34 3 2 9" xfId="48051" xr:uid="{E37735B4-0CC6-4E42-AD23-5F5506700A39}"/>
    <cellStyle name="Calculation 34 4" xfId="15167" xr:uid="{7EBE881C-8EA4-4C8D-B57E-5DB5F9387592}"/>
    <cellStyle name="Calculation 34 4 2" xfId="29347" xr:uid="{DD7569D2-A72D-4402-9F76-90382489830B}"/>
    <cellStyle name="Calculation 34 4 3" xfId="25827" xr:uid="{92F76220-03D2-4CC5-B54B-3861CF5EE1B6}"/>
    <cellStyle name="Calculation 34 4 4" xfId="28416" xr:uid="{4B46811F-25C2-4E32-B73E-3C80A2E88D90}"/>
    <cellStyle name="Calculation 34 4 5" xfId="35504" xr:uid="{C03BBDD2-EC8B-44E7-ABC1-96AD0C7E4C54}"/>
    <cellStyle name="Calculation 34 4 6" xfId="35191" xr:uid="{F2A66D17-2822-4394-AEB2-E7B2360AB756}"/>
    <cellStyle name="Calculation 34 4 7" xfId="34544" xr:uid="{0929CB21-6516-4A76-8656-58316C3F70B0}"/>
    <cellStyle name="Calculation 34 4 8" xfId="39288" xr:uid="{610371B4-0CB1-4766-A4D4-0AA35DD10535}"/>
    <cellStyle name="Calculation 34 4 9" xfId="46647" xr:uid="{59FFEFAF-E4D1-4536-B4FC-130A15E7ECC4}"/>
    <cellStyle name="Calculation 34 5" xfId="32837" xr:uid="{DD1F0287-B9BF-4789-B9D7-25B9CAA1DDA0}"/>
    <cellStyle name="Calculation 34 6" xfId="25431" xr:uid="{E2329BF2-A314-4934-836C-72DFD8EBC43A}"/>
    <cellStyle name="Calculation 34 7" xfId="23768" xr:uid="{9C804CBE-4625-449C-823B-BC77C240B8A5}"/>
    <cellStyle name="Calculation 34 8" xfId="22109" xr:uid="{61765BBC-6995-4867-8ED0-70E312F18D53}"/>
    <cellStyle name="Calculation 34 9" xfId="37362" xr:uid="{ECACC5BB-8729-4D2D-8907-3672807B8454}"/>
    <cellStyle name="Calculation 35" xfId="2715" xr:uid="{D1FDEDA6-B6CD-472D-A9D1-E8F72157AE50}"/>
    <cellStyle name="Calculation 35 10" xfId="38958" xr:uid="{30AA5B46-30A5-4FCE-806D-ECDA4049C072}"/>
    <cellStyle name="Calculation 35 11" xfId="39638" xr:uid="{90BD08F6-F912-4890-B5F9-731D820A0A44}"/>
    <cellStyle name="Calculation 35 12" xfId="44503" xr:uid="{3064C1F5-4BD6-45AA-B714-981DD1F823AE}"/>
    <cellStyle name="Calculation 35 2" xfId="5452" xr:uid="{997C08B8-AAEC-4C12-A366-524F8F80ADF2}"/>
    <cellStyle name="Calculation 35 2 10" xfId="37726" xr:uid="{EFE4A59E-B95C-4CCA-A3CD-77DAC5C360C9}"/>
    <cellStyle name="Calculation 35 2 11" xfId="40070" xr:uid="{4BDA42EC-29CD-4442-9ABC-4DBEF569A4E1}"/>
    <cellStyle name="Calculation 35 2 12" xfId="44454" xr:uid="{7A1C4F98-A135-442E-8559-400034B4975E}"/>
    <cellStyle name="Calculation 35 2 13" xfId="8996" xr:uid="{80B01DD8-B25F-4BF6-A90A-FEB2F68CAC9A}"/>
    <cellStyle name="Calculation 35 2 2" xfId="13328" xr:uid="{B16C5DD3-9D4F-4DA7-8690-50EF71875C1E}"/>
    <cellStyle name="Calculation 35 2 3" xfId="17902" xr:uid="{62773CDF-C530-4258-8C90-98AECDAED4A4}"/>
    <cellStyle name="Calculation 35 2 3 2" xfId="31469" xr:uid="{C8F77EFD-CDF4-4D76-BFA5-E39E86F6026E}"/>
    <cellStyle name="Calculation 35 2 3 3" xfId="24623" xr:uid="{F8AE119B-4FFD-4E14-9F40-383C3A001F94}"/>
    <cellStyle name="Calculation 35 2 3 4" xfId="24869" xr:uid="{BD20CDA6-6D17-48EF-B4FE-0E4F387B29C6}"/>
    <cellStyle name="Calculation 35 2 3 5" xfId="34408" xr:uid="{E2C95E15-755E-416E-A733-9202AEE5247F}"/>
    <cellStyle name="Calculation 35 2 3 6" xfId="36825" xr:uid="{0E826F6A-DE80-47EA-8485-458635B36CC6}"/>
    <cellStyle name="Calculation 35 2 3 7" xfId="26386" xr:uid="{A3260A48-95AA-4B3C-AF2D-0C81B2503433}"/>
    <cellStyle name="Calculation 35 2 3 8" xfId="36344" xr:uid="{7AFE080E-3322-49AE-B597-2A7C9E3698F7}"/>
    <cellStyle name="Calculation 35 2 3 9" xfId="47951" xr:uid="{363F9267-BBC3-4D10-9107-8DC7179EEF8F}"/>
    <cellStyle name="Calculation 35 2 4" xfId="24142" xr:uid="{37F6D522-5FCC-4B0A-98C4-8DE1D0E1BA16}"/>
    <cellStyle name="Calculation 35 2 5" xfId="26237" xr:uid="{E2B280B0-6513-4045-9401-4A0643028E8F}"/>
    <cellStyle name="Calculation 35 2 6" xfId="21878" xr:uid="{995FC46A-39FB-48AB-BD76-FCB02DC3AE1A}"/>
    <cellStyle name="Calculation 35 2 7" xfId="36055" xr:uid="{94EAE83D-BEE5-4CAE-AD55-B475808392DB}"/>
    <cellStyle name="Calculation 35 2 8" xfId="24953" xr:uid="{1FDDF417-2B3F-429E-9F8D-46B934F05FF3}"/>
    <cellStyle name="Calculation 35 2 9" xfId="29223" xr:uid="{2FA7FA54-8A5F-4CBF-8075-80D5E3E5BD09}"/>
    <cellStyle name="Calculation 35 3" xfId="10937" xr:uid="{9F915392-30AB-4F39-93FE-AED2C511085E}"/>
    <cellStyle name="Calculation 35 3 2" xfId="18084" xr:uid="{338CBFBF-A4AD-4412-A6C6-B6797A623D8E}"/>
    <cellStyle name="Calculation 35 3 2 2" xfId="31613" xr:uid="{AFA32B66-2E42-4298-9753-78AF78C569A5}"/>
    <cellStyle name="Calculation 35 3 2 3" xfId="27092" xr:uid="{FB0C6450-BB73-456D-956C-CE49AD5F2054}"/>
    <cellStyle name="Calculation 35 3 2 4" xfId="21713" xr:uid="{EF9DF950-B076-4877-84F6-948D00595819}"/>
    <cellStyle name="Calculation 35 3 2 5" xfId="37072" xr:uid="{0726E327-FA94-41D5-AA46-1E04F5034770}"/>
    <cellStyle name="Calculation 35 3 2 6" xfId="35991" xr:uid="{160CD55C-2565-45E2-AB50-6AC313DB4CCE}"/>
    <cellStyle name="Calculation 35 3 2 7" xfId="25627" xr:uid="{B7E8A0E4-40D4-4F33-8922-9856610547FC}"/>
    <cellStyle name="Calculation 35 3 2 8" xfId="38137" xr:uid="{F96115C9-C92F-44C9-B96D-3836811D731F}"/>
    <cellStyle name="Calculation 35 3 2 9" xfId="48052" xr:uid="{B72B238E-C763-49EA-B5F9-9458DE4EADE8}"/>
    <cellStyle name="Calculation 35 4" xfId="15168" xr:uid="{A98A6ECD-6E63-4DC4-9E80-F87EDC708261}"/>
    <cellStyle name="Calculation 35 4 2" xfId="29348" xr:uid="{096B36A7-34E1-4074-B9F3-00E96E7FF479}"/>
    <cellStyle name="Calculation 35 4 3" xfId="33612" xr:uid="{FC1A5F79-70EB-484D-AB56-1B18E97D2D14}"/>
    <cellStyle name="Calculation 35 4 4" xfId="23411" xr:uid="{1E71EF02-CFC1-451D-8EEF-1113B2A21C82}"/>
    <cellStyle name="Calculation 35 4 5" xfId="24914" xr:uid="{2F41972D-41F8-4562-9F7D-2D02D4C66BA8}"/>
    <cellStyle name="Calculation 35 4 6" xfId="23769" xr:uid="{452F1833-AD8D-4A30-B96A-99E5750DFB0F}"/>
    <cellStyle name="Calculation 35 4 7" xfId="22789" xr:uid="{15CB5BF9-F758-442B-9065-8880F8879504}"/>
    <cellStyle name="Calculation 35 4 8" xfId="26093" xr:uid="{2508B611-2493-49FE-B9B7-6103D1FD0062}"/>
    <cellStyle name="Calculation 35 4 9" xfId="46648" xr:uid="{3335C99D-A4FB-4619-B6B9-76C385D2CCBC}"/>
    <cellStyle name="Calculation 35 5" xfId="31671" xr:uid="{770DEB2B-D0E1-4A60-A6BD-52A962B0A030}"/>
    <cellStyle name="Calculation 35 6" xfId="28587" xr:uid="{C2062C99-8EAC-48AC-8F3F-075A76232BAB}"/>
    <cellStyle name="Calculation 35 7" xfId="30108" xr:uid="{A08661F6-860D-4BDF-8735-FBEA31552FAE}"/>
    <cellStyle name="Calculation 35 8" xfId="27706" xr:uid="{2FA1C4D6-A3C4-433B-BE58-1CFBA8E84003}"/>
    <cellStyle name="Calculation 35 9" xfId="25988" xr:uid="{1D363669-CD0D-470E-BA82-EF4349D56EE8}"/>
    <cellStyle name="Calculation 36" xfId="2716" xr:uid="{B1D0E446-393F-4B71-B1BD-AED4561E0954}"/>
    <cellStyle name="Calculation 36 10" xfId="33042" xr:uid="{927A0157-56A7-42C0-AA80-13A7A1ABA6AB}"/>
    <cellStyle name="Calculation 36 11" xfId="39639" xr:uid="{09B75DD8-F338-4129-9BE6-8BB50A2E7829}"/>
    <cellStyle name="Calculation 36 12" xfId="44504" xr:uid="{2D79B20A-D764-42E8-AF60-052C8B0F9F31}"/>
    <cellStyle name="Calculation 36 2" xfId="5451" xr:uid="{64E9DA59-AA0A-4E8A-A60E-B81464A79B31}"/>
    <cellStyle name="Calculation 36 2 10" xfId="37942" xr:uid="{CB339693-D6EC-45FC-A762-D355753D8DEF}"/>
    <cellStyle name="Calculation 36 2 11" xfId="40071" xr:uid="{50FE32B1-4B1F-4B99-956E-456607D38F33}"/>
    <cellStyle name="Calculation 36 2 12" xfId="39531" xr:uid="{D0599027-B891-4AAC-AA46-7C087C87B996}"/>
    <cellStyle name="Calculation 36 2 13" xfId="8997" xr:uid="{04C3BFB6-B20D-4E42-AE9E-90BB8742BC5B}"/>
    <cellStyle name="Calculation 36 2 2" xfId="13329" xr:uid="{F91E3EC1-D10E-475A-9BBC-2A8765DF8862}"/>
    <cellStyle name="Calculation 36 2 3" xfId="17903" xr:uid="{940D8365-5A2B-4D10-8EE3-1671A5CAB1C3}"/>
    <cellStyle name="Calculation 36 2 3 2" xfId="31470" xr:uid="{F3B7BB7E-DD4C-4504-8A54-376444CC3B81}"/>
    <cellStyle name="Calculation 36 2 3 3" xfId="22418" xr:uid="{02A974FA-FED2-4CF4-AE04-FF60A6EE7D9A}"/>
    <cellStyle name="Calculation 36 2 3 4" xfId="30181" xr:uid="{5568003A-1112-4A2B-BA48-2EAAD29D33BB}"/>
    <cellStyle name="Calculation 36 2 3 5" xfId="34933" xr:uid="{3EB4BDB1-9653-4D06-9682-65DC14305633}"/>
    <cellStyle name="Calculation 36 2 3 6" xfId="37958" xr:uid="{67BBBF80-2C8D-4C32-A234-133C094EE20E}"/>
    <cellStyle name="Calculation 36 2 3 7" xfId="38242" xr:uid="{B28D60AC-31A1-4C89-AD0B-7B8FCAD0D6D2}"/>
    <cellStyle name="Calculation 36 2 3 8" xfId="39174" xr:uid="{4C673D08-784B-4F03-B805-9F451673B441}"/>
    <cellStyle name="Calculation 36 2 3 9" xfId="47952" xr:uid="{2D431AE5-E40F-40BE-8ABB-26C50F1112AF}"/>
    <cellStyle name="Calculation 36 2 4" xfId="24143" xr:uid="{6873B8C1-8E5C-499A-9A45-6DBE0085318F}"/>
    <cellStyle name="Calculation 36 2 5" xfId="24047" xr:uid="{98B1B411-15AC-4244-BD69-44B202BCC070}"/>
    <cellStyle name="Calculation 36 2 6" xfId="21724" xr:uid="{8A1D773D-381F-4D6C-AB6D-55B84D72F3B9}"/>
    <cellStyle name="Calculation 36 2 7" xfId="29001" xr:uid="{1E880ED2-F987-4F29-98BE-817F1E6E748E}"/>
    <cellStyle name="Calculation 36 2 8" xfId="22327" xr:uid="{65E80B2E-CACA-46E2-9445-D9854006D0D6}"/>
    <cellStyle name="Calculation 36 2 9" xfId="23398" xr:uid="{2B0492EE-A5F2-49DE-919B-86C466142039}"/>
    <cellStyle name="Calculation 36 3" xfId="10938" xr:uid="{62598A6D-98D7-4C22-AA4C-0A21F4DB485E}"/>
    <cellStyle name="Calculation 36 3 2" xfId="18085" xr:uid="{4A55B61E-8631-4996-95EB-5986300A8AEF}"/>
    <cellStyle name="Calculation 36 3 2 2" xfId="31614" xr:uid="{93D6CBC5-51CB-44AC-B3A5-661DE7FD4BA1}"/>
    <cellStyle name="Calculation 36 3 2 3" xfId="32896" xr:uid="{97BF7BFE-3F37-4336-B07E-629230E0F242}"/>
    <cellStyle name="Calculation 36 3 2 4" xfId="23724" xr:uid="{FF731A92-32BA-4434-AE87-EB70CF8D75FB}"/>
    <cellStyle name="Calculation 36 3 2 5" xfId="23525" xr:uid="{217B3DE4-BC41-441B-AACE-6BDC2CE73273}"/>
    <cellStyle name="Calculation 36 3 2 6" xfId="33326" xr:uid="{7F88AFD5-6FEC-4734-B0D4-CCCC88181DA7}"/>
    <cellStyle name="Calculation 36 3 2 7" xfId="24000" xr:uid="{8B1DF8A4-5863-4D2C-971C-E54D4C8E15DD}"/>
    <cellStyle name="Calculation 36 3 2 8" xfId="27329" xr:uid="{35CCE05F-099D-43BD-8ED8-379E851E7CAE}"/>
    <cellStyle name="Calculation 36 3 2 9" xfId="48053" xr:uid="{5E774068-7781-4073-A659-A8F5AF264FCA}"/>
    <cellStyle name="Calculation 36 4" xfId="15169" xr:uid="{2933065A-5DA0-4A85-A476-D5C3E18ACD5A}"/>
    <cellStyle name="Calculation 36 4 2" xfId="29349" xr:uid="{5D72573E-C962-4CC1-B0E0-D7A415AA7B66}"/>
    <cellStyle name="Calculation 36 4 3" xfId="28155" xr:uid="{94E0386D-FB23-4F58-B9EF-7E2B978D6220}"/>
    <cellStyle name="Calculation 36 4 4" xfId="36074" xr:uid="{EC2FD65D-ABDF-4D62-BE55-2372FA3BF6C8}"/>
    <cellStyle name="Calculation 36 4 5" xfId="37400" xr:uid="{2A2038CF-E9D5-439E-A021-3CFFF23677EC}"/>
    <cellStyle name="Calculation 36 4 6" xfId="26257" xr:uid="{1F5F9ADB-7E3E-4E95-B93C-FAAB29095383}"/>
    <cellStyle name="Calculation 36 4 7" xfId="27304" xr:uid="{8024CD6D-A03D-4322-97C1-5708D4A39C70}"/>
    <cellStyle name="Calculation 36 4 8" xfId="23296" xr:uid="{A9500971-1352-4550-B88A-5B01BE838881}"/>
    <cellStyle name="Calculation 36 4 9" xfId="46649" xr:uid="{52D5CCCF-D09F-43B0-A918-D3B3CC1DAFBD}"/>
    <cellStyle name="Calculation 36 5" xfId="26903" xr:uid="{1225A6CD-7E41-4EC5-AE98-72B7DACB9BE7}"/>
    <cellStyle name="Calculation 36 6" xfId="24754" xr:uid="{173F92AE-F03D-40D7-BDA2-299F56BE844C}"/>
    <cellStyle name="Calculation 36 7" xfId="35746" xr:uid="{9D32F3DE-10CB-44A8-AD66-C9659064BFB0}"/>
    <cellStyle name="Calculation 36 8" xfId="35218" xr:uid="{BDB5CA0E-9114-4785-AEFE-07493C96ED2C}"/>
    <cellStyle name="Calculation 36 9" xfId="36983" xr:uid="{D9056BCA-F36B-4AFD-B720-E1C132037B8F}"/>
    <cellStyle name="Calculation 37" xfId="2717" xr:uid="{B6C206B9-06A5-41AD-9548-D76AE9CE3C91}"/>
    <cellStyle name="Calculation 37 10" xfId="35509" xr:uid="{0B4D46E4-3F4D-4221-B64D-8A0432775BA8}"/>
    <cellStyle name="Calculation 37 11" xfId="39640" xr:uid="{0638188F-8F95-457D-B5AD-DDF352B3FDE8}"/>
    <cellStyle name="Calculation 37 12" xfId="39732" xr:uid="{51A5C0F0-440F-45BA-A772-34447B7E1EA1}"/>
    <cellStyle name="Calculation 37 2" xfId="5450" xr:uid="{37407524-780C-494E-AE06-55B44DAC8EB9}"/>
    <cellStyle name="Calculation 37 2 10" xfId="33714" xr:uid="{3D69A78C-79C0-4F76-A7E6-CC227B02DACE}"/>
    <cellStyle name="Calculation 37 2 11" xfId="40072" xr:uid="{99677BE6-F193-4C42-AB25-C35A28AC1552}"/>
    <cellStyle name="Calculation 37 2 12" xfId="41078" xr:uid="{B53F713B-548F-47FB-AAD4-517CFFF9EBB5}"/>
    <cellStyle name="Calculation 37 2 13" xfId="8998" xr:uid="{663B64D9-B429-40C3-84B7-18AEA899792A}"/>
    <cellStyle name="Calculation 37 2 2" xfId="13330" xr:uid="{64DAAE46-496E-4D64-A408-FF1F46350A1B}"/>
    <cellStyle name="Calculation 37 2 3" xfId="17904" xr:uid="{C2465CAF-C803-4B89-88A1-45EF4800B3FD}"/>
    <cellStyle name="Calculation 37 2 3 2" xfId="31471" xr:uid="{D5F38B49-53E2-47EE-B068-250F6FB90BA5}"/>
    <cellStyle name="Calculation 37 2 3 3" xfId="32909" xr:uid="{E05E8235-2CDA-48B5-A5DF-FCC9B66C1356}"/>
    <cellStyle name="Calculation 37 2 3 4" xfId="27217" xr:uid="{A600ECBE-DC88-4644-A2A2-C9DFF4E35FE9}"/>
    <cellStyle name="Calculation 37 2 3 5" xfId="29180" xr:uid="{D34072E7-F220-4A72-A4E1-F572C7E5BF8C}"/>
    <cellStyle name="Calculation 37 2 3 6" xfId="22141" xr:uid="{76F2AB08-3717-4559-96D8-DA8575609F7A}"/>
    <cellStyle name="Calculation 37 2 3 7" xfId="23592" xr:uid="{0E9A1D1C-E3B8-4255-B7BC-DE48F788A29C}"/>
    <cellStyle name="Calculation 37 2 3 8" xfId="39203" xr:uid="{47390E0B-344B-47B1-BADD-8CCFC028F12D}"/>
    <cellStyle name="Calculation 37 2 3 9" xfId="47953" xr:uid="{913D3581-E110-456C-BF13-FDC3D9AF7C56}"/>
    <cellStyle name="Calculation 37 2 4" xfId="24144" xr:uid="{FB632D20-5012-4D53-AB1C-8DD6D0B0F47A}"/>
    <cellStyle name="Calculation 37 2 5" xfId="32147" xr:uid="{6568F6AB-4FE0-4A55-8BA0-A74B30D3C455}"/>
    <cellStyle name="Calculation 37 2 6" xfId="31861" xr:uid="{BB08C7A5-7A41-44BD-91BB-CA746EE61FF9}"/>
    <cellStyle name="Calculation 37 2 7" xfId="29621" xr:uid="{AEC67B6C-6C6D-4C74-B5F9-D591838CE59C}"/>
    <cellStyle name="Calculation 37 2 8" xfId="35356" xr:uid="{B7DDA683-545C-4A4D-B4B2-22C4B5E941D2}"/>
    <cellStyle name="Calculation 37 2 9" xfId="34606" xr:uid="{C0425782-F551-4DFA-914C-A6D2CD8C0655}"/>
    <cellStyle name="Calculation 37 3" xfId="10939" xr:uid="{56A4144C-711B-44A5-8BC9-3BB6C8920944}"/>
    <cellStyle name="Calculation 37 3 2" xfId="18086" xr:uid="{2612857E-59A0-4AEE-8848-0CF01FF3CFE9}"/>
    <cellStyle name="Calculation 37 3 2 2" xfId="31615" xr:uid="{1224E673-3A1F-4F64-A588-78222DD0D205}"/>
    <cellStyle name="Calculation 37 3 2 3" xfId="27364" xr:uid="{06F3C520-7184-4775-957C-2DFF05AA05C6}"/>
    <cellStyle name="Calculation 37 3 2 4" xfId="34325" xr:uid="{21C997F7-47FA-44EF-9C0E-02FAB10DF6F3}"/>
    <cellStyle name="Calculation 37 3 2 5" xfId="36605" xr:uid="{691B6A7D-E390-4AB2-AF31-5400828EABC2}"/>
    <cellStyle name="Calculation 37 3 2 6" xfId="38236" xr:uid="{6DDD6E76-8523-427C-AE92-58C6E9D76D82}"/>
    <cellStyle name="Calculation 37 3 2 7" xfId="29411" xr:uid="{D2478356-5AF9-41CC-90B0-F1344AE3AF8C}"/>
    <cellStyle name="Calculation 37 3 2 8" xfId="35145" xr:uid="{2C6D1F7D-3B7B-490B-9E1F-DF14226C6247}"/>
    <cellStyle name="Calculation 37 3 2 9" xfId="48054" xr:uid="{5C37A630-2B06-424D-894E-4D6B1ADD7790}"/>
    <cellStyle name="Calculation 37 4" xfId="15170" xr:uid="{FF5673C7-2EA4-4255-848F-DB679286D915}"/>
    <cellStyle name="Calculation 37 4 2" xfId="29350" xr:uid="{12734BAC-85A8-4461-966B-E529CF4128E1}"/>
    <cellStyle name="Calculation 37 4 3" xfId="25826" xr:uid="{34161DF6-08FB-4EB9-93D3-91D831387F55}"/>
    <cellStyle name="Calculation 37 4 4" xfId="35153" xr:uid="{C64DC5BD-4398-46F2-8C09-7B091281393C}"/>
    <cellStyle name="Calculation 37 4 5" xfId="34997" xr:uid="{CA2FBF44-9066-4C95-AC15-8BA9D7BF5807}"/>
    <cellStyle name="Calculation 37 4 6" xfId="29190" xr:uid="{4AF3EB3F-D153-4D33-A3FD-9F51C98F0A6A}"/>
    <cellStyle name="Calculation 37 4 7" xfId="36755" xr:uid="{4359481D-C766-43A5-AEAD-B5BCBCD6488E}"/>
    <cellStyle name="Calculation 37 4 8" xfId="39289" xr:uid="{B01600C4-5AE9-4ABF-8BD5-8FE126C6CEB6}"/>
    <cellStyle name="Calculation 37 4 9" xfId="46650" xr:uid="{4A8740EE-05B0-47EE-BE69-BEE8E97E183B}"/>
    <cellStyle name="Calculation 37 5" xfId="27015" xr:uid="{A87452AD-89A6-452B-AD3C-B28356E2195A}"/>
    <cellStyle name="Calculation 37 6" xfId="24890" xr:uid="{07507C49-D021-40F0-A123-402EFCA85DED}"/>
    <cellStyle name="Calculation 37 7" xfId="31905" xr:uid="{0AF89DF4-683A-4F94-8A9D-13629CD671EC}"/>
    <cellStyle name="Calculation 37 8" xfId="33133" xr:uid="{186FA376-E8EB-4793-866B-B7E016AC349C}"/>
    <cellStyle name="Calculation 37 9" xfId="35313" xr:uid="{3FCDBE6A-A11C-4DFB-B98C-9EB2BC3CCFBE}"/>
    <cellStyle name="Calculation 38" xfId="2718" xr:uid="{42FB672E-F39B-4DD8-AD67-22DC2986EDC1}"/>
    <cellStyle name="Calculation 38 10" xfId="38959" xr:uid="{EB310444-76DD-4961-8D87-B427FF9557EE}"/>
    <cellStyle name="Calculation 38 11" xfId="39641" xr:uid="{2C29A937-27E2-4098-9895-919B904CA4A5}"/>
    <cellStyle name="Calculation 38 12" xfId="39563" xr:uid="{AC0F67AB-3053-491E-9A10-C6CAD50A081A}"/>
    <cellStyle name="Calculation 38 2" xfId="5449" xr:uid="{F9D708D7-12B5-49CD-819D-5EEA0D4D68EA}"/>
    <cellStyle name="Calculation 38 2 10" xfId="21777" xr:uid="{91517D55-D52F-4FA6-91E2-C46380238D22}"/>
    <cellStyle name="Calculation 38 2 11" xfId="40073" xr:uid="{395BF2E7-004D-4654-A823-9AFBDC5A5C50}"/>
    <cellStyle name="Calculation 38 2 12" xfId="41077" xr:uid="{C20C5A9C-0440-4B27-8EE7-6EEDE8F12851}"/>
    <cellStyle name="Calculation 38 2 13" xfId="8999" xr:uid="{F3164393-CE86-4315-A495-6CC39D4A9636}"/>
    <cellStyle name="Calculation 38 2 2" xfId="13331" xr:uid="{1A4C16F1-CDD9-4076-81A7-C093ACFFCB07}"/>
    <cellStyle name="Calculation 38 2 3" xfId="17905" xr:uid="{BFDDB6D2-26C9-4D64-B198-D17C64B4D83D}"/>
    <cellStyle name="Calculation 38 2 3 2" xfId="31472" xr:uid="{70D3FDBB-1199-4DD9-A2FB-C536C897ACD1}"/>
    <cellStyle name="Calculation 38 2 3 3" xfId="28660" xr:uid="{EBFD1D27-D2EB-4F69-B6D5-D79203CDAD48}"/>
    <cellStyle name="Calculation 38 2 3 4" xfId="32108" xr:uid="{A184980F-6C4F-4B58-A159-0B84336E4500}"/>
    <cellStyle name="Calculation 38 2 3 5" xfId="36019" xr:uid="{685DA113-74B1-4B78-8530-101640B29CD8}"/>
    <cellStyle name="Calculation 38 2 3 6" xfId="23604" xr:uid="{9054B40E-EEAB-4714-B5DC-57F5DBCBE9C8}"/>
    <cellStyle name="Calculation 38 2 3 7" xfId="21966" xr:uid="{050BFAF2-116E-4B32-9E3E-2918B0EB5D15}"/>
    <cellStyle name="Calculation 38 2 3 8" xfId="36536" xr:uid="{ABFBCBC2-2087-42E3-9CBD-D6E25FAD940B}"/>
    <cellStyle name="Calculation 38 2 3 9" xfId="47954" xr:uid="{210B091E-D171-4209-9B8A-36314150BDD2}"/>
    <cellStyle name="Calculation 38 2 4" xfId="24145" xr:uid="{189FED56-CBD2-45CD-8CBD-F7D6C8E8F3BC}"/>
    <cellStyle name="Calculation 38 2 5" xfId="31675" xr:uid="{CD8E4122-E1E9-4470-9CDA-636B46A25A91}"/>
    <cellStyle name="Calculation 38 2 6" xfId="22059" xr:uid="{9336B416-02F1-40FF-9383-5811A9555DD1}"/>
    <cellStyle name="Calculation 38 2 7" xfId="34187" xr:uid="{0F2C4251-CCA8-4F1E-A0A1-9D2C9606FF86}"/>
    <cellStyle name="Calculation 38 2 8" xfId="37192" xr:uid="{3811F348-1596-47C9-8DEA-F2A2946B1B71}"/>
    <cellStyle name="Calculation 38 2 9" xfId="38154" xr:uid="{B8AA96B7-052A-4A9B-9409-B85A2DD10DBF}"/>
    <cellStyle name="Calculation 38 3" xfId="10940" xr:uid="{3FEBCDD4-C3BD-4BBC-8491-A6704939A20C}"/>
    <cellStyle name="Calculation 38 3 2" xfId="18087" xr:uid="{085D480F-7A70-4772-BF57-FA8D0600B213}"/>
    <cellStyle name="Calculation 38 3 2 2" xfId="31616" xr:uid="{E0AB12C4-BFAF-4AF6-969F-A1A9812319A4}"/>
    <cellStyle name="Calculation 38 3 2 3" xfId="28369" xr:uid="{68D04421-0EC6-41FE-AC86-33A1077BBD3D}"/>
    <cellStyle name="Calculation 38 3 2 4" xfId="23193" xr:uid="{6F2D5124-9F83-4E2E-8CA8-2A7D66E22E09}"/>
    <cellStyle name="Calculation 38 3 2 5" xfId="34431" xr:uid="{0CBD73DD-CC35-4FFA-BFD9-F295F999A7AF}"/>
    <cellStyle name="Calculation 38 3 2 6" xfId="31677" xr:uid="{E75B1884-3D51-4603-BFF2-696E98994FF5}"/>
    <cellStyle name="Calculation 38 3 2 7" xfId="28410" xr:uid="{4943BA89-CC76-467A-B11B-3870150B48CF}"/>
    <cellStyle name="Calculation 38 3 2 8" xfId="39018" xr:uid="{049C4FD1-83E8-4DAB-B21B-2D693E74A898}"/>
    <cellStyle name="Calculation 38 3 2 9" xfId="48055" xr:uid="{669BFBFD-6550-401F-8287-64CB3831F399}"/>
    <cellStyle name="Calculation 38 4" xfId="15171" xr:uid="{47118E55-1E40-4709-BF28-BEB7ADE2FD69}"/>
    <cellStyle name="Calculation 38 4 2" xfId="29351" xr:uid="{4A024C1D-082C-40F0-A3C8-6689F672AFC4}"/>
    <cellStyle name="Calculation 38 4 3" xfId="33611" xr:uid="{48389799-78A4-4CB2-B9F5-26AF4CA10A85}"/>
    <cellStyle name="Calculation 38 4 4" xfId="32790" xr:uid="{2B9CE9D3-1579-4F68-9B65-56EB0D725D3A}"/>
    <cellStyle name="Calculation 38 4 5" xfId="32040" xr:uid="{52BFF595-E701-45F8-87E9-1A9A72EA81B6}"/>
    <cellStyle name="Calculation 38 4 6" xfId="31971" xr:uid="{C2883690-22B8-42B3-A7A5-FE463E744BCC}"/>
    <cellStyle name="Calculation 38 4 7" xfId="32641" xr:uid="{6E03C6D5-D76D-455D-88A0-F346A695C95C}"/>
    <cellStyle name="Calculation 38 4 8" xfId="39068" xr:uid="{4AB5C975-1B0C-4514-A695-8D9484E8FE8C}"/>
    <cellStyle name="Calculation 38 4 9" xfId="46651" xr:uid="{5FD85C3C-F6B4-4DE8-95FC-D2F8F0491FCE}"/>
    <cellStyle name="Calculation 38 5" xfId="23940" xr:uid="{37D98BED-CD2A-474C-8337-893F47365202}"/>
    <cellStyle name="Calculation 38 6" xfId="23829" xr:uid="{2830EA92-641C-4A4C-A72B-2CF6025F4C3B}"/>
    <cellStyle name="Calculation 38 7" xfId="36531" xr:uid="{C6432597-AC2D-45A1-A3DD-CF06DB26784B}"/>
    <cellStyle name="Calculation 38 8" xfId="34638" xr:uid="{AFBEBD24-CBDA-49DD-8961-B982D79BB8EA}"/>
    <cellStyle name="Calculation 38 9" xfId="37654" xr:uid="{21B332BB-9831-4E52-8907-5F5A61C19E09}"/>
    <cellStyle name="Calculation 39" xfId="2719" xr:uid="{1982E345-B3C7-4B3B-9BF9-078A93A623C8}"/>
    <cellStyle name="Calculation 39 10" xfId="28331" xr:uid="{F3CFD97F-398A-4BF8-B8F4-7BD09CCCEDEA}"/>
    <cellStyle name="Calculation 39 11" xfId="39642" xr:uid="{3F0DB4B9-C794-4898-9CA2-6582BAC25108}"/>
    <cellStyle name="Calculation 39 12" xfId="44502" xr:uid="{765798AF-472A-4216-AA68-3878B5E987BF}"/>
    <cellStyle name="Calculation 39 2" xfId="5448" xr:uid="{4B8D4521-3261-4D50-A9E7-E1CE6F309329}"/>
    <cellStyle name="Calculation 39 2 10" xfId="28497" xr:uid="{060F30CD-0083-44AD-99A1-642D6F15C05B}"/>
    <cellStyle name="Calculation 39 2 11" xfId="40074" xr:uid="{7C6FFAAF-E7AB-4D8B-9578-161019278CCE}"/>
    <cellStyle name="Calculation 39 2 12" xfId="41076" xr:uid="{6D1E2779-84FF-4474-88C7-727F967BF956}"/>
    <cellStyle name="Calculation 39 2 13" xfId="9000" xr:uid="{FAB654AD-6D84-4349-8384-6C862B0B4F0A}"/>
    <cellStyle name="Calculation 39 2 2" xfId="13332" xr:uid="{4A62A142-3E08-4D3B-8F1B-9A490291811F}"/>
    <cellStyle name="Calculation 39 2 3" xfId="17906" xr:uid="{3B80806D-45A4-485F-8DBF-CBE37FFECE6A}"/>
    <cellStyle name="Calculation 39 2 3 2" xfId="31473" xr:uid="{F783E7F1-D9D6-48B3-933E-584AC510E6DB}"/>
    <cellStyle name="Calculation 39 2 3 3" xfId="27381" xr:uid="{ECE99B78-8B9B-44C0-A661-6D2E182FD740}"/>
    <cellStyle name="Calculation 39 2 3 4" xfId="25966" xr:uid="{75EC632D-8A83-477C-8014-6FDC50EF4A2D}"/>
    <cellStyle name="Calculation 39 2 3 5" xfId="34306" xr:uid="{3C337B81-803D-442E-A332-9A3198446AE5}"/>
    <cellStyle name="Calculation 39 2 3 6" xfId="25962" xr:uid="{98BF48FA-E6BD-4643-BCF3-488C5102C4E2}"/>
    <cellStyle name="Calculation 39 2 3 7" xfId="37741" xr:uid="{693059E4-AFE4-43F9-A0B0-51CC5EB28C40}"/>
    <cellStyle name="Calculation 39 2 3 8" xfId="35384" xr:uid="{9A72E976-52C2-4F61-8349-61DC62A88C0A}"/>
    <cellStyle name="Calculation 39 2 3 9" xfId="47955" xr:uid="{0FF77950-4199-4024-BF34-92BA40429CCF}"/>
    <cellStyle name="Calculation 39 2 4" xfId="24146" xr:uid="{8235C77C-C20C-44D6-938A-446002A2F4C1}"/>
    <cellStyle name="Calculation 39 2 5" xfId="33744" xr:uid="{3676945A-A69A-4F3C-95E4-BD7A5F671818}"/>
    <cellStyle name="Calculation 39 2 6" xfId="27606" xr:uid="{48937841-0041-4BB5-A365-CF5A6A82106C}"/>
    <cellStyle name="Calculation 39 2 7" xfId="28907" xr:uid="{8D19F026-5FC7-4EBC-BBDD-A7491B57D841}"/>
    <cellStyle name="Calculation 39 2 8" xfId="35106" xr:uid="{01DAC7F1-B9E6-4563-8DDB-A35C323E338F}"/>
    <cellStyle name="Calculation 39 2 9" xfId="25115" xr:uid="{0B702010-E359-484E-8C6A-8F3CFD745E26}"/>
    <cellStyle name="Calculation 39 3" xfId="10941" xr:uid="{AA9C5554-740D-4FAC-B2D5-E703CC8CF8E7}"/>
    <cellStyle name="Calculation 39 3 2" xfId="18088" xr:uid="{9B4503C8-FC26-4164-A11C-90CD0EB290E8}"/>
    <cellStyle name="Calculation 39 3 2 2" xfId="31617" xr:uid="{F178CE50-E029-46D3-B4CA-029B6B68469F}"/>
    <cellStyle name="Calculation 39 3 2 3" xfId="24597" xr:uid="{D55CA54B-CD8E-4EE0-B769-5595550456A9}"/>
    <cellStyle name="Calculation 39 3 2 4" xfId="29420" xr:uid="{A99ABF45-7DBA-41C2-82DE-4EC52FEAE9EA}"/>
    <cellStyle name="Calculation 39 3 2 5" xfId="36402" xr:uid="{4A8DBC66-2DDF-4CC6-8333-D2F5A6B21127}"/>
    <cellStyle name="Calculation 39 3 2 6" xfId="29612" xr:uid="{15DF05C7-AC68-4133-834B-6656371C10EA}"/>
    <cellStyle name="Calculation 39 3 2 7" xfId="35450" xr:uid="{B86CF42A-8F3A-4CF5-8313-FCFE43C7899A}"/>
    <cellStyle name="Calculation 39 3 2 8" xfId="32318" xr:uid="{EFDE2AE0-62DE-4DC3-AA90-4703BFA57859}"/>
    <cellStyle name="Calculation 39 3 2 9" xfId="48056" xr:uid="{44679D20-2ABA-4BFB-8BC9-4ACE98BEADDC}"/>
    <cellStyle name="Calculation 39 4" xfId="15172" xr:uid="{4E76FABB-C50D-48D9-978B-B3CD01A155CA}"/>
    <cellStyle name="Calculation 39 4 2" xfId="29352" xr:uid="{0B6688CA-EE37-4584-972D-F8A8A3099965}"/>
    <cellStyle name="Calculation 39 4 3" xfId="28154" xr:uid="{111CF277-3959-48BF-9A12-AF8615AEF1D3}"/>
    <cellStyle name="Calculation 39 4 4" xfId="35676" xr:uid="{5C91F0CB-EC4E-41ED-8C74-2D94945DF49F}"/>
    <cellStyle name="Calculation 39 4 5" xfId="37399" xr:uid="{FBCFE444-90EB-474D-8BFD-A7EF44B2D4D1}"/>
    <cellStyle name="Calculation 39 4 6" xfId="34241" xr:uid="{9EEB7621-3251-4A9E-9DF8-90510C8D8F3D}"/>
    <cellStyle name="Calculation 39 4 7" xfId="35935" xr:uid="{02F81325-214F-4D96-B623-96C529BCEF65}"/>
    <cellStyle name="Calculation 39 4 8" xfId="38997" xr:uid="{692C6E49-2C6E-4B74-9632-13C9FDAF3FE8}"/>
    <cellStyle name="Calculation 39 4 9" xfId="46652" xr:uid="{303DFF14-A15E-43B4-AA7E-C1A1EDF32619}"/>
    <cellStyle name="Calculation 39 5" xfId="33212" xr:uid="{D46352E5-9A7A-4C68-B99A-F507B82A2785}"/>
    <cellStyle name="Calculation 39 6" xfId="33672" xr:uid="{02532B35-DDEC-4E12-B7C1-6E39B1014887}"/>
    <cellStyle name="Calculation 39 7" xfId="34634" xr:uid="{2392A450-8EF4-4CE6-99BF-F244403E20D1}"/>
    <cellStyle name="Calculation 39 8" xfId="31389" xr:uid="{AFCE3FCD-E3E4-4158-A949-8565177337B3}"/>
    <cellStyle name="Calculation 39 9" xfId="26557" xr:uid="{63832263-9C9E-4597-AC69-90A64CAE327F}"/>
    <cellStyle name="Calculation 4" xfId="213" xr:uid="{CAE45CA4-F4EC-47B6-AA88-9435923CD143}"/>
    <cellStyle name="Calculation 4 2" xfId="2720" xr:uid="{F5372A2A-3588-4E2D-9AFC-227A38B1D41A}"/>
    <cellStyle name="Calculation 4 2 10" xfId="23810" xr:uid="{0A020644-351D-4468-8061-A487CDBCB9D1}"/>
    <cellStyle name="Calculation 4 2 11" xfId="39643" xr:uid="{2807A968-40FF-4140-9826-2707314DEFE3}"/>
    <cellStyle name="Calculation 4 2 12" xfId="44971" xr:uid="{9B77751D-7266-4619-80D1-67DAB8757381}"/>
    <cellStyle name="Calculation 4 2 2" xfId="9001" xr:uid="{52287E52-B4B5-4D13-80C5-94FB0B582176}"/>
    <cellStyle name="Calculation 4 2 2 10" xfId="43257" xr:uid="{FECFA2DE-3E74-48F7-863B-A99102C31DC4}"/>
    <cellStyle name="Calculation 4 2 2 2" xfId="24147" xr:uid="{68EE544F-BAF0-43B7-B609-14BC39F92624}"/>
    <cellStyle name="Calculation 4 2 2 3" xfId="28242" xr:uid="{B7C60FCA-7716-4CCE-B0D9-E09495947938}"/>
    <cellStyle name="Calculation 4 2 2 4" xfId="25050" xr:uid="{343ADC65-300F-4F74-82AA-21A5EDE4EF77}"/>
    <cellStyle name="Calculation 4 2 2 5" xfId="23527" xr:uid="{7DC1D576-2D92-4D01-9600-91EAB70A8916}"/>
    <cellStyle name="Calculation 4 2 2 6" xfId="34587" xr:uid="{C07E235F-AEB0-401C-9FEE-D891D4DAAC99}"/>
    <cellStyle name="Calculation 4 2 2 7" xfId="35564" xr:uid="{4CECDCB4-3701-4A8C-BA77-691C1AD099F7}"/>
    <cellStyle name="Calculation 4 2 2 8" xfId="28342" xr:uid="{E5D5BA67-E134-4027-B4D2-5906C29D855D}"/>
    <cellStyle name="Calculation 4 2 2 9" xfId="40075" xr:uid="{0E76A942-DFBA-47E6-867A-2C9AF88562F8}"/>
    <cellStyle name="Calculation 4 2 3" xfId="17907" xr:uid="{10E8E830-5F0A-4238-B1D5-99BC7C9FFA0A}"/>
    <cellStyle name="Calculation 4 2 3 2" xfId="31474" xr:uid="{7B892E11-BBDE-4FE0-88DD-35E88B9B8D3B}"/>
    <cellStyle name="Calculation 4 2 3 3" xfId="24622" xr:uid="{B73668B4-6D5F-4A51-81D8-3ED1218AB161}"/>
    <cellStyle name="Calculation 4 2 3 4" xfId="26742" xr:uid="{00BDDC28-FDCC-4D77-BD16-9C7E7FC28CA2}"/>
    <cellStyle name="Calculation 4 2 3 5" xfId="24954" xr:uid="{7823F21B-3D02-40E7-AFDB-2F97A65BACF1}"/>
    <cellStyle name="Calculation 4 2 3 6" xfId="37959" xr:uid="{DD4980E1-8DE0-424B-A02B-AFF0988BED18}"/>
    <cellStyle name="Calculation 4 2 3 7" xfId="32940" xr:uid="{408C6C83-94DB-4538-87C4-6691E5D25265}"/>
    <cellStyle name="Calculation 4 2 3 8" xfId="26099" xr:uid="{3E5E3149-261B-4AA9-9945-7FFF55E3CF38}"/>
    <cellStyle name="Calculation 4 2 3 9" xfId="47956" xr:uid="{E7F77DB2-09FD-4891-B9E5-602080581BC4}"/>
    <cellStyle name="Calculation 4 2 4" xfId="20449" xr:uid="{8E44CAB6-0658-4F00-BD45-8DD1E340B3EC}"/>
    <cellStyle name="Calculation 4 2 5" xfId="30163" xr:uid="{ABB6D7CE-EDDA-4273-92D6-1D20F634691F}"/>
    <cellStyle name="Calculation 4 2 6" xfId="34098" xr:uid="{C0B4FBC1-2881-4F6D-814A-EDCA68E219BF}"/>
    <cellStyle name="Calculation 4 2 7" xfId="27200" xr:uid="{41D71782-7977-412D-A97B-9BF7093E1DD8}"/>
    <cellStyle name="Calculation 4 2 8" xfId="33055" xr:uid="{4E75E686-19FF-498F-AE06-85051DB580CD}"/>
    <cellStyle name="Calculation 4 2 9" xfId="29509" xr:uid="{DED9A003-DEA1-4BD1-B4CB-B59EF1AC6DA1}"/>
    <cellStyle name="Calculation 4 3" xfId="6876" xr:uid="{58C84EC5-F16A-4AE0-964B-C6FBE0B3B891}"/>
    <cellStyle name="Calculation 4 3 2" xfId="18089" xr:uid="{8F21D5A7-64C0-424E-AF06-FF426B0E0925}"/>
    <cellStyle name="Calculation 4 3 2 2" xfId="31618" xr:uid="{4FE73CFA-8A4C-49F0-9185-081E9068C291}"/>
    <cellStyle name="Calculation 4 3 2 3" xfId="32897" xr:uid="{52BACDA8-51F2-4D26-B8C0-E107ADBD0320}"/>
    <cellStyle name="Calculation 4 3 2 4" xfId="23867" xr:uid="{64334940-4AE2-489D-97BE-0C15B8DB211D}"/>
    <cellStyle name="Calculation 4 3 2 5" xfId="27274" xr:uid="{A526A382-5EA1-4FDA-ABD4-02E16759042D}"/>
    <cellStyle name="Calculation 4 3 2 6" xfId="25821" xr:uid="{3CE07063-5BC6-4A8A-B273-FA064E8F2DDA}"/>
    <cellStyle name="Calculation 4 3 2 7" xfId="30044" xr:uid="{2F4D062A-7B8F-4A9E-BBC9-4AFBDEDD0C1A}"/>
    <cellStyle name="Calculation 4 3 2 8" xfId="39250" xr:uid="{C188A9DE-37DB-46FF-9234-4E9A3F5B43BD}"/>
    <cellStyle name="Calculation 4 3 2 9" xfId="48057" xr:uid="{66A808DD-4E5C-4B7F-908E-E4ABB2A7FDDF}"/>
    <cellStyle name="Calculation 4 4" xfId="15173" xr:uid="{F0164897-33BC-470D-B3D4-3624DBE5CB16}"/>
    <cellStyle name="Calculation 4 4 2" xfId="29353" xr:uid="{6897E0DC-B8D8-4302-A2E5-912259672D1B}"/>
    <cellStyle name="Calculation 4 4 3" xfId="25825" xr:uid="{369C96D1-3A9A-4C57-B428-DAA9C53AA995}"/>
    <cellStyle name="Calculation 4 4 4" xfId="23562" xr:uid="{62C7AA80-D138-49BF-B797-88C4D8769886}"/>
    <cellStyle name="Calculation 4 4 5" xfId="31970" xr:uid="{63E34042-FFB4-4A3E-8623-A0D5A63F8AA3}"/>
    <cellStyle name="Calculation 4 4 6" xfId="37481" xr:uid="{080958A3-D08F-4845-B86B-B4B68E694D6D}"/>
    <cellStyle name="Calculation 4 4 7" xfId="29493" xr:uid="{833558DB-69C6-40CB-A18B-A34BD6F71AC0}"/>
    <cellStyle name="Calculation 4 4 8" xfId="23222" xr:uid="{42146D04-C286-4CFA-8849-67972F16EEC1}"/>
    <cellStyle name="Calculation 4 4 9" xfId="46653" xr:uid="{23268A6C-AD6B-4626-B120-098C912C1DA1}"/>
    <cellStyle name="Calculation 40" xfId="2721" xr:uid="{2913B820-3455-4245-A116-358C4A5FEC36}"/>
    <cellStyle name="Calculation 40 10" xfId="27074" xr:uid="{95CC549E-0665-4215-986B-A25A5FBB342C}"/>
    <cellStyle name="Calculation 40 11" xfId="39644" xr:uid="{165F2035-6246-4E90-8B54-70B141E78327}"/>
    <cellStyle name="Calculation 40 12" xfId="44968" xr:uid="{5A6AE322-EED5-496A-B53A-1D4DFD224445}"/>
    <cellStyle name="Calculation 40 2" xfId="5447" xr:uid="{82063525-5B9C-499A-A2AE-2CA318F2D61A}"/>
    <cellStyle name="Calculation 40 2 10" xfId="34567" xr:uid="{330A0A16-94EA-4BBB-86CD-8A5324AB6FD5}"/>
    <cellStyle name="Calculation 40 2 11" xfId="40076" xr:uid="{B0E5BBC2-AD24-49B6-9AF4-ECE1E8CE62AA}"/>
    <cellStyle name="Calculation 40 2 12" xfId="41075" xr:uid="{E107A7D4-BF49-47E5-81D3-33BA2020C6E1}"/>
    <cellStyle name="Calculation 40 2 13" xfId="9002" xr:uid="{0215D747-492F-4CB5-A7A7-CAC333EC030D}"/>
    <cellStyle name="Calculation 40 2 2" xfId="13333" xr:uid="{F365D777-9E06-4CB9-B1EA-2636146F5672}"/>
    <cellStyle name="Calculation 40 2 3" xfId="17908" xr:uid="{89D73646-5F78-4AAE-8707-1270BD590D38}"/>
    <cellStyle name="Calculation 40 2 3 2" xfId="31475" xr:uid="{BD9BE305-F0DA-459A-9DBA-17F582044F15}"/>
    <cellStyle name="Calculation 40 2 3 3" xfId="22417" xr:uid="{2D653263-EA1D-4BE8-99FA-621CEE9EA0A1}"/>
    <cellStyle name="Calculation 40 2 3 4" xfId="24435" xr:uid="{E0D6692E-A0ED-49C1-B40D-B2AC31DEAF50}"/>
    <cellStyle name="Calculation 40 2 3 5" xfId="30187" xr:uid="{D79E1636-FE07-423B-BC3E-DE0F2CBF4DE5}"/>
    <cellStyle name="Calculation 40 2 3 6" xfId="22801" xr:uid="{30966A3E-27D7-42EB-B04A-98DAC46DFF0F}"/>
    <cellStyle name="Calculation 40 2 3 7" xfId="35190" xr:uid="{8B2A39B0-4556-4DB4-9EA0-B1E0C10CCDE7}"/>
    <cellStyle name="Calculation 40 2 3 8" xfId="23071" xr:uid="{9E0D8A30-67E5-4311-AA73-795928D0B93B}"/>
    <cellStyle name="Calculation 40 2 3 9" xfId="47957" xr:uid="{3562943B-6A37-47B5-8EA8-A17FB8A66F40}"/>
    <cellStyle name="Calculation 40 2 4" xfId="24148" xr:uid="{4C60C221-5E4D-4C82-ADC8-19C5E4775CBE}"/>
    <cellStyle name="Calculation 40 2 5" xfId="26236" xr:uid="{92CFD5E2-F8EC-4978-9DA0-E62F3C101145}"/>
    <cellStyle name="Calculation 40 2 6" xfId="33121" xr:uid="{62A6A1C0-DD05-4CB9-9280-E3775387FCA7}"/>
    <cellStyle name="Calculation 40 2 7" xfId="24877" xr:uid="{D43C9C0E-0D5B-4497-9B5F-01A2F945BBBC}"/>
    <cellStyle name="Calculation 40 2 8" xfId="38125" xr:uid="{96949865-1708-47C1-A06F-72DBA73BF044}"/>
    <cellStyle name="Calculation 40 2 9" xfId="26643" xr:uid="{BE2C26C9-15EE-4E71-8FB1-3406B28B57FD}"/>
    <cellStyle name="Calculation 40 3" xfId="10942" xr:uid="{2C0EEF4D-2D0E-42F2-BD40-E9686F38D18A}"/>
    <cellStyle name="Calculation 40 3 2" xfId="18090" xr:uid="{20C6F532-A0E7-4914-BC91-DD1698F99377}"/>
    <cellStyle name="Calculation 40 3 2 2" xfId="31619" xr:uid="{7B52A436-DF5F-4454-9EB8-1386ED6F6B9D}"/>
    <cellStyle name="Calculation 40 3 2 3" xfId="27365" xr:uid="{1EFF6C8B-1749-440F-B55F-A4AFE2FF2BB3}"/>
    <cellStyle name="Calculation 40 3 2 4" xfId="26961" xr:uid="{A1BB069C-14BA-4A05-A557-1026EA293E94}"/>
    <cellStyle name="Calculation 40 3 2 5" xfId="23743" xr:uid="{227AF15F-C6AC-4613-A587-D43FE4FDF69E}"/>
    <cellStyle name="Calculation 40 3 2 6" xfId="38227" xr:uid="{CDBA6E43-884D-4947-8C5B-DA64D35FC45E}"/>
    <cellStyle name="Calculation 40 3 2 7" xfId="35907" xr:uid="{2CDF1A5F-5A6F-43E5-87FA-567F8508D0CE}"/>
    <cellStyle name="Calculation 40 3 2 8" xfId="26197" xr:uid="{8C098ABC-6DE3-4D0B-9E7A-CDD262D80F47}"/>
    <cellStyle name="Calculation 40 3 2 9" xfId="48058" xr:uid="{2727E8B5-D405-444B-BB6D-699B63880807}"/>
    <cellStyle name="Calculation 40 4" xfId="15174" xr:uid="{57A07B10-35A2-4AA2-B271-09341A4949E2}"/>
    <cellStyle name="Calculation 40 4 2" xfId="29354" xr:uid="{B6CCDC10-E268-408E-A1CD-8EEC2537274C}"/>
    <cellStyle name="Calculation 40 4 3" xfId="33610" xr:uid="{716FF8AC-A7D5-4471-93B0-3F8B52C834D0}"/>
    <cellStyle name="Calculation 40 4 4" xfId="28173" xr:uid="{5649BB28-2415-41D0-BB19-52F6CFEB08CF}"/>
    <cellStyle name="Calculation 40 4 5" xfId="36335" xr:uid="{1C7B9D84-B9EB-495D-B333-1453BDE5C68A}"/>
    <cellStyle name="Calculation 40 4 6" xfId="35279" xr:uid="{513AAC48-B4C0-4211-A585-8481CF8F237F}"/>
    <cellStyle name="Calculation 40 4 7" xfId="26997" xr:uid="{8BB51946-18C8-42CD-9B1A-26AD8F8DFA42}"/>
    <cellStyle name="Calculation 40 4 8" xfId="27413" xr:uid="{24D3A853-F083-4621-8C7F-F1CD6FDD3B61}"/>
    <cellStyle name="Calculation 40 4 9" xfId="46654" xr:uid="{6397F947-49B6-48ED-B231-D1044A4EA9F6}"/>
    <cellStyle name="Calculation 40 5" xfId="27730" xr:uid="{9E396FD2-A9F8-438B-91FB-1053223A8D56}"/>
    <cellStyle name="Calculation 40 6" xfId="26398" xr:uid="{3BE8DA45-9B92-4DF7-9531-F445CC464420}"/>
    <cellStyle name="Calculation 40 7" xfId="24951" xr:uid="{CBC1DBBF-8BDD-4232-B78A-B39B5BC03A5B}"/>
    <cellStyle name="Calculation 40 8" xfId="24538" xr:uid="{3FB47ADF-C6CC-4A77-B612-2D8C4BC00694}"/>
    <cellStyle name="Calculation 40 9" xfId="27950" xr:uid="{4005FE59-A5EC-45E1-AAC1-9208379592B7}"/>
    <cellStyle name="Calculation 41" xfId="2722" xr:uid="{881EA794-E467-426B-BB49-BE3E12C4C51F}"/>
    <cellStyle name="Calculation 41 10" xfId="33644" xr:uid="{EA3C66EA-3519-4842-BBB5-86AAF056F03B}"/>
    <cellStyle name="Calculation 41 11" xfId="39645" xr:uid="{92C4C1F3-80AF-4AA8-A65A-9A1F1AAF7C29}"/>
    <cellStyle name="Calculation 41 12" xfId="44500" xr:uid="{EC0A3332-3C10-4ECB-B5B9-AE05742427B6}"/>
    <cellStyle name="Calculation 41 2" xfId="5446" xr:uid="{AAECD4B3-FB68-4C15-9AC9-194E7A84FBFE}"/>
    <cellStyle name="Calculation 41 2 10" xfId="25026" xr:uid="{49E8595E-2073-4E89-B8AF-3FF87DC95D9C}"/>
    <cellStyle name="Calculation 41 2 11" xfId="40077" xr:uid="{21D42D92-FEB4-4A98-89A5-15322C7D749F}"/>
    <cellStyle name="Calculation 41 2 12" xfId="43256" xr:uid="{C53F0441-060D-4DE8-BA85-5A3728DF93FB}"/>
    <cellStyle name="Calculation 41 2 13" xfId="9003" xr:uid="{F187D2A2-71BB-4D31-BE0C-E7E523866B26}"/>
    <cellStyle name="Calculation 41 2 2" xfId="13334" xr:uid="{E9492F15-7B03-4BFA-805F-B63061535111}"/>
    <cellStyle name="Calculation 41 2 3" xfId="17909" xr:uid="{D6188573-9222-48E8-BC5F-9EB07279A864}"/>
    <cellStyle name="Calculation 41 2 3 2" xfId="31476" xr:uid="{C4E24F4E-3996-4D68-B3B1-D7186663B602}"/>
    <cellStyle name="Calculation 41 2 3 3" xfId="22416" xr:uid="{4CC292A5-BECE-478B-A034-5583CDD3C2B8}"/>
    <cellStyle name="Calculation 41 2 3 4" xfId="31795" xr:uid="{BC203EDC-6FEC-401C-B54F-547DA1701F6E}"/>
    <cellStyle name="Calculation 41 2 3 5" xfId="23612" xr:uid="{40E6C29B-4285-48E3-B3AB-09D4DE06F9B4}"/>
    <cellStyle name="Calculation 41 2 3 6" xfId="26736" xr:uid="{BE5674D5-4B28-4446-AD08-65458A6AEC29}"/>
    <cellStyle name="Calculation 41 2 3 7" xfId="34101" xr:uid="{3CBA529C-8AC1-4465-BF4D-D178FDA34375}"/>
    <cellStyle name="Calculation 41 2 3 8" xfId="24838" xr:uid="{C320BDDC-B64C-4FAB-9F6F-450CA2014A09}"/>
    <cellStyle name="Calculation 41 2 3 9" xfId="47958" xr:uid="{614799B1-0943-4CE6-8C90-3CE6F7BFAACD}"/>
    <cellStyle name="Calculation 41 2 4" xfId="24149" xr:uid="{AA684F44-CB95-4B1B-83D9-E961B50A8D45}"/>
    <cellStyle name="Calculation 41 2 5" xfId="24082" xr:uid="{0DE7E2E9-62BA-4B70-AA22-D231C910E6C1}"/>
    <cellStyle name="Calculation 41 2 6" xfId="27692" xr:uid="{8B8215AE-77DC-47AE-B0B2-23CAB5BD6EA9}"/>
    <cellStyle name="Calculation 41 2 7" xfId="33985" xr:uid="{A987FBE6-3FE4-4DCD-AA24-917AA1926CA1}"/>
    <cellStyle name="Calculation 41 2 8" xfId="22097" xr:uid="{81E56240-720C-4A3C-B7CB-3F7C1C42852E}"/>
    <cellStyle name="Calculation 41 2 9" xfId="36189" xr:uid="{73135F8E-8BB0-4F37-A120-409B46624B24}"/>
    <cellStyle name="Calculation 41 3" xfId="10943" xr:uid="{0D3BDD03-0698-40B9-BA4F-BFF626CEE206}"/>
    <cellStyle name="Calculation 41 3 2" xfId="18091" xr:uid="{C0001DF7-F279-4CA1-8541-B0AFBECB9EDF}"/>
    <cellStyle name="Calculation 41 3 2 2" xfId="31620" xr:uid="{8B1C9C27-4A16-45ED-A14B-7E23D4B64126}"/>
    <cellStyle name="Calculation 41 3 2 3" xfId="24598" xr:uid="{30831E40-6631-43EC-A007-32686B19EC42}"/>
    <cellStyle name="Calculation 41 3 2 4" xfId="28615" xr:uid="{633056C0-D033-4AA5-A0A0-44A0D68E30B1}"/>
    <cellStyle name="Calculation 41 3 2 5" xfId="24067" xr:uid="{C2C908BC-D866-4862-BC93-9357CD6C83DF}"/>
    <cellStyle name="Calculation 41 3 2 6" xfId="35281" xr:uid="{A4464C77-BFCE-4FF9-933C-A24C1BA92665}"/>
    <cellStyle name="Calculation 41 3 2 7" xfId="27591" xr:uid="{0134C823-EBA5-4207-87AE-EDF08FCFB4DF}"/>
    <cellStyle name="Calculation 41 3 2 8" xfId="39122" xr:uid="{F1D3A7E1-6A45-41F7-BA9C-1F76D26B7E22}"/>
    <cellStyle name="Calculation 41 3 2 9" xfId="48059" xr:uid="{CF8AEC51-3CBD-4629-A6BA-ABBC2F71CA2E}"/>
    <cellStyle name="Calculation 41 4" xfId="15175" xr:uid="{E1464B8A-9191-4CCA-9D34-44A1786FDC0E}"/>
    <cellStyle name="Calculation 41 4 2" xfId="29355" xr:uid="{DB82572D-58E0-4B3A-A390-3CA3F70898E6}"/>
    <cellStyle name="Calculation 41 4 3" xfId="28153" xr:uid="{CC0E4DE5-AAC2-458E-A4D3-17DB3A39A7E4}"/>
    <cellStyle name="Calculation 41 4 4" xfId="29490" xr:uid="{17593A78-65EC-4B2A-857C-A0742AC77CFE}"/>
    <cellStyle name="Calculation 41 4 5" xfId="37398" xr:uid="{53F1AF87-C608-4DBD-9EEE-E372560F402A}"/>
    <cellStyle name="Calculation 41 4 6" xfId="24888" xr:uid="{CB2DF107-5B4B-4CA1-833B-68C962CF321C}"/>
    <cellStyle name="Calculation 41 4 7" xfId="28511" xr:uid="{9858FA67-DB28-4EF6-9C61-0048A6A198CC}"/>
    <cellStyle name="Calculation 41 4 8" xfId="39290" xr:uid="{84DC66A2-09C0-4CA5-B9E4-378E6E8F597C}"/>
    <cellStyle name="Calculation 41 4 9" xfId="46655" xr:uid="{6C5AF7E7-E76B-4D8C-BE56-5F040AA60DD4}"/>
    <cellStyle name="Calculation 41 5" xfId="25097" xr:uid="{B973E853-AC38-4B10-A9FD-BC0C39315562}"/>
    <cellStyle name="Calculation 41 6" xfId="32856" xr:uid="{1E33773A-36DD-47A7-935C-26709B0E8876}"/>
    <cellStyle name="Calculation 41 7" xfId="31993" xr:uid="{125325D3-21B7-4B76-BB86-FDDECA351AA4}"/>
    <cellStyle name="Calculation 41 8" xfId="29975" xr:uid="{201EB977-0B62-46A0-9E93-8FED850146D7}"/>
    <cellStyle name="Calculation 41 9" xfId="23013" xr:uid="{D7746F6C-8247-4871-B44B-38CB1D4D74B0}"/>
    <cellStyle name="Calculation 42" xfId="2723" xr:uid="{D627D36C-A057-45DB-B454-AFBD1D372DBE}"/>
    <cellStyle name="Calculation 42 10" xfId="39646" xr:uid="{89C2A17D-D7BF-480C-933E-01828D740FF4}"/>
    <cellStyle name="Calculation 42 11" xfId="39477" xr:uid="{71582FE0-FE3C-4609-A6EC-E11449678154}"/>
    <cellStyle name="Calculation 42 2" xfId="5445" xr:uid="{DA880F89-FFF7-4CE4-A662-5753BC9EF098}"/>
    <cellStyle name="Calculation 42 2 10" xfId="40078" xr:uid="{7EBA5629-E9EE-4D55-AE7B-8CA94C2D7BCF}"/>
    <cellStyle name="Calculation 42 2 11" xfId="41074" xr:uid="{4CB2B7D3-86DB-48FF-8B8F-DB923D89FED9}"/>
    <cellStyle name="Calculation 42 2 12" xfId="9004" xr:uid="{437C3F88-19D4-4168-8D74-0EFB02512603}"/>
    <cellStyle name="Calculation 42 2 2" xfId="13335" xr:uid="{4882F4DB-1AAF-46E9-B1A1-B6EBECED88F4}"/>
    <cellStyle name="Calculation 42 2 3" xfId="24150" xr:uid="{B9854BC7-7FA5-4318-A1F6-452F3B4C1441}"/>
    <cellStyle name="Calculation 42 2 4" xfId="32146" xr:uid="{22DF52BB-67CA-4F11-9D58-2A91C764157C}"/>
    <cellStyle name="Calculation 42 2 5" xfId="29423" xr:uid="{9B707CBD-199F-4ABA-8FDC-247ECEF91AE0}"/>
    <cellStyle name="Calculation 42 2 6" xfId="27689" xr:uid="{14D58CFD-20F2-4B31-BAFA-92E04786B704}"/>
    <cellStyle name="Calculation 42 2 7" xfId="35609" xr:uid="{FB5F8FA7-01E5-408A-922A-4B649C0C09E4}"/>
    <cellStyle name="Calculation 42 2 8" xfId="33136" xr:uid="{C772440B-6904-4E1F-B17C-F9213848BC89}"/>
    <cellStyle name="Calculation 42 2 9" xfId="37043" xr:uid="{2D7D0ABA-7BE1-4BCD-B7BB-786CD3EC8A94}"/>
    <cellStyle name="Calculation 42 3" xfId="10944" xr:uid="{799FF903-06DA-4CBD-9DF1-94A0E1574089}"/>
    <cellStyle name="Calculation 42 4" xfId="23701" xr:uid="{4EC043B8-6CD2-451B-87D2-CB1604870E1C}"/>
    <cellStyle name="Calculation 42 5" xfId="25714" xr:uid="{FD444E04-D716-4EDD-9F8E-3E72997DCDFA}"/>
    <cellStyle name="Calculation 42 6" xfId="34889" xr:uid="{0F03EEE5-D43A-445B-B38E-37D61E836EEE}"/>
    <cellStyle name="Calculation 42 7" xfId="25787" xr:uid="{D94FC255-2AE6-4859-87E7-C1B58D39CA7F}"/>
    <cellStyle name="Calculation 42 8" xfId="37457" xr:uid="{9A178863-45C6-427D-BE07-7867956A4717}"/>
    <cellStyle name="Calculation 42 9" xfId="35954" xr:uid="{0E2C3A19-68EC-4C90-885D-9F71C424389F}"/>
    <cellStyle name="Calculation 43" xfId="2724" xr:uid="{5F5C509A-B772-4909-BDE2-C8DCB7D26914}"/>
    <cellStyle name="Calculation 43 10" xfId="39647" xr:uid="{89F6A47F-EA37-43AC-A2C6-7D88490A41C5}"/>
    <cellStyle name="Calculation 43 11" xfId="44965" xr:uid="{87D867DE-892F-43DC-B160-84C89BDCED92}"/>
    <cellStyle name="Calculation 43 2" xfId="5439" xr:uid="{3DC8BA9C-C84A-422F-8A31-322795B0ADA0}"/>
    <cellStyle name="Calculation 43 2 10" xfId="40079" xr:uid="{5D222165-951F-4938-B3FE-359D6BF40162}"/>
    <cellStyle name="Calculation 43 2 11" xfId="43255" xr:uid="{BEAC91C4-B726-4D00-B6F0-A210D37D098F}"/>
    <cellStyle name="Calculation 43 2 12" xfId="9005" xr:uid="{8E45D473-EC93-4505-A5B2-AA3EE2A24967}"/>
    <cellStyle name="Calculation 43 2 2" xfId="13336" xr:uid="{1EB52DD6-6A02-4833-9C76-4AEF294E4BF1}"/>
    <cellStyle name="Calculation 43 2 3" xfId="24151" xr:uid="{7F839AA6-20DC-4A4C-B0DD-78CDF9F83C1B}"/>
    <cellStyle name="Calculation 43 2 4" xfId="31633" xr:uid="{D149F01C-BBFA-4A36-B915-11AB911AEAA9}"/>
    <cellStyle name="Calculation 43 2 5" xfId="21709" xr:uid="{04CAF199-CA6B-4650-8BB6-4964A5346733}"/>
    <cellStyle name="Calculation 43 2 6" xfId="32654" xr:uid="{41DEA0D1-1934-4CC6-B230-F39ACD9B16F5}"/>
    <cellStyle name="Calculation 43 2 7" xfId="23195" xr:uid="{04693C5F-9A2F-47A0-9C50-1BB9DD26E946}"/>
    <cellStyle name="Calculation 43 2 8" xfId="38172" xr:uid="{77E3CD08-43CD-49FB-8867-C4031C9647F3}"/>
    <cellStyle name="Calculation 43 2 9" xfId="25300" xr:uid="{0C8B897E-D7C4-4A6B-88A8-16A4F93B2FA1}"/>
    <cellStyle name="Calculation 43 3" xfId="10945" xr:uid="{F7C69EB0-2083-4095-B2C4-646571B1854F}"/>
    <cellStyle name="Calculation 43 4" xfId="21722" xr:uid="{887A1841-5878-4511-B310-D69CD0CF7E87}"/>
    <cellStyle name="Calculation 43 5" xfId="23203" xr:uid="{5DBA3274-C73D-4F7A-A4A9-75F70CBA8E46}"/>
    <cellStyle name="Calculation 43 6" xfId="33156" xr:uid="{D190E5F6-E77A-4CD0-AF28-32E3759A29D7}"/>
    <cellStyle name="Calculation 43 7" xfId="26921" xr:uid="{AEA4EC06-C4B6-4C04-98E6-D5F2A360592A}"/>
    <cellStyle name="Calculation 43 8" xfId="24857" xr:uid="{EDC5E558-EAC5-452B-B186-D02BBAE9A146}"/>
    <cellStyle name="Calculation 43 9" xfId="38568" xr:uid="{FCF5DE89-2440-4026-9B9F-011AE378A4D4}"/>
    <cellStyle name="Calculation 44" xfId="2725" xr:uid="{3EFE2698-1D5C-45E2-8614-672F5F507B4D}"/>
    <cellStyle name="Calculation 44 10" xfId="39648" xr:uid="{58C92363-9E6F-46D6-8366-D43D91690D7F}"/>
    <cellStyle name="Calculation 44 11" xfId="44499" xr:uid="{B31BC0C2-FDA5-445C-9C89-32D365375075}"/>
    <cellStyle name="Calculation 44 2" xfId="5444" xr:uid="{EF001719-949C-4579-B4F6-AE82E00A4088}"/>
    <cellStyle name="Calculation 44 2 10" xfId="40080" xr:uid="{8DD9DC96-45D1-40A3-AA9F-8A7AC3CD3E78}"/>
    <cellStyle name="Calculation 44 2 11" xfId="41073" xr:uid="{6F65EE20-25B0-4A19-841E-4EE2C62DDF3B}"/>
    <cellStyle name="Calculation 44 2 12" xfId="9006" xr:uid="{E9E0173B-1CA7-4D44-82A6-BBDE2FBD1B20}"/>
    <cellStyle name="Calculation 44 2 2" xfId="13337" xr:uid="{CF491E89-43C5-488B-A3C4-CF859BEEF7FA}"/>
    <cellStyle name="Calculation 44 2 3" xfId="24152" xr:uid="{6BC14A78-0BD9-417C-AFDE-F38359562EBB}"/>
    <cellStyle name="Calculation 44 2 4" xfId="33743" xr:uid="{2995B37D-A770-4A3C-9232-72D38D6EE927}"/>
    <cellStyle name="Calculation 44 2 5" xfId="31918" xr:uid="{25D5D040-31CB-499B-86DC-3DC499F17E84}"/>
    <cellStyle name="Calculation 44 2 6" xfId="23438" xr:uid="{1B46E431-CC71-4FE2-8AD2-D868AFA10BDD}"/>
    <cellStyle name="Calculation 44 2 7" xfId="28494" xr:uid="{CE94E644-54C5-4FDD-B29E-B25D40A9D15C}"/>
    <cellStyle name="Calculation 44 2 8" xfId="30048" xr:uid="{BAB04C53-D5AF-4620-BD99-27198772529B}"/>
    <cellStyle name="Calculation 44 2 9" xfId="36673" xr:uid="{C58D2C9B-1F14-4B22-A9E5-CB79839017C2}"/>
    <cellStyle name="Calculation 44 3" xfId="10946" xr:uid="{8766DB1F-C690-437E-9F6D-6FFF056CC43D}"/>
    <cellStyle name="Calculation 44 4" xfId="26819" xr:uid="{7C663026-6F3D-4879-BB71-18A7500CD16E}"/>
    <cellStyle name="Calculation 44 5" xfId="24440" xr:uid="{F8FC2E93-2C4D-4355-862B-039F5C884AA6}"/>
    <cellStyle name="Calculation 44 6" xfId="26601" xr:uid="{27E9DF23-820E-4450-A378-125FF9E9818F}"/>
    <cellStyle name="Calculation 44 7" xfId="27344" xr:uid="{203A7285-C008-4AFF-835C-A7740E3AA959}"/>
    <cellStyle name="Calculation 44 8" xfId="38491" xr:uid="{1C7A4E0F-E74A-4A76-A4DA-4F7AF7E45D09}"/>
    <cellStyle name="Calculation 44 9" xfId="28405" xr:uid="{FCA28B86-652F-4211-836E-47648C88EE2E}"/>
    <cellStyle name="Calculation 45" xfId="2726" xr:uid="{7809436C-1A2F-4676-BDCD-488F0FAFC77E}"/>
    <cellStyle name="Calculation 45 10" xfId="39649" xr:uid="{26A570A2-D60C-46F6-B3BC-E95381CDEF31}"/>
    <cellStyle name="Calculation 45 11" xfId="40013" xr:uid="{7BD97E66-CAE6-4D89-A77D-6A489F9CA83A}"/>
    <cellStyle name="Calculation 45 2" xfId="5443" xr:uid="{2C4EB602-5705-4862-9C37-F30967DF3E24}"/>
    <cellStyle name="Calculation 45 2 10" xfId="40081" xr:uid="{9A941C3F-C4E5-49E7-ABA2-5B7604623374}"/>
    <cellStyle name="Calculation 45 2 11" xfId="43254" xr:uid="{CD4DA6C0-40FD-4763-BF4A-C0B5F7A3EB26}"/>
    <cellStyle name="Calculation 45 2 12" xfId="9007" xr:uid="{AC756F00-DEB5-4137-9468-9277A7A7ADB9}"/>
    <cellStyle name="Calculation 45 2 2" xfId="13338" xr:uid="{A1FDED14-6B0A-4BE3-896A-899C9C5FF6F2}"/>
    <cellStyle name="Calculation 45 2 3" xfId="24153" xr:uid="{0871C418-542D-4136-A7C0-B7A645574AB5}"/>
    <cellStyle name="Calculation 45 2 4" xfId="28241" xr:uid="{CAB26E55-D25F-47A8-8F64-D319C67180C5}"/>
    <cellStyle name="Calculation 45 2 5" xfId="33186" xr:uid="{416D1344-073F-4836-8E74-D3B7D29B9527}"/>
    <cellStyle name="Calculation 45 2 6" xfId="35357" xr:uid="{F2989978-0044-48A8-BC30-33A4F3658053}"/>
    <cellStyle name="Calculation 45 2 7" xfId="30606" xr:uid="{4B08CFC7-CE93-4A29-8E9F-9CEE646FC924}"/>
    <cellStyle name="Calculation 45 2 8" xfId="35931" xr:uid="{421AB19C-E806-4059-BF3E-6D90D280ECE1}"/>
    <cellStyle name="Calculation 45 2 9" xfId="37941" xr:uid="{3DA1854D-7FA1-439B-B680-DAA93EEAA0AC}"/>
    <cellStyle name="Calculation 45 3" xfId="10947" xr:uid="{4D530523-BF91-40F9-B664-FE001BAD7393}"/>
    <cellStyle name="Calculation 45 4" xfId="26952" xr:uid="{DA389A3E-61D4-42D2-954D-1B8EEA521222}"/>
    <cellStyle name="Calculation 45 5" xfId="22267" xr:uid="{0819CDB2-58F0-4C17-AE9D-CF976354BF2D}"/>
    <cellStyle name="Calculation 45 6" xfId="33317" xr:uid="{5B5E7980-44B7-4D34-BB9A-1DC23DA4E8A2}"/>
    <cellStyle name="Calculation 45 7" xfId="38187" xr:uid="{340630CC-946B-44CF-89FC-4967198E264B}"/>
    <cellStyle name="Calculation 45 8" xfId="36273" xr:uid="{22E3F6CB-1CD9-4349-B500-4D04ED9E3EDF}"/>
    <cellStyle name="Calculation 45 9" xfId="23067" xr:uid="{AD7AC753-FE53-4E29-8505-BF89C66C91C1}"/>
    <cellStyle name="Calculation 46" xfId="2727" xr:uid="{98784B60-1B97-4F78-B0A7-2D9F542A166F}"/>
    <cellStyle name="Calculation 46 10" xfId="26794" xr:uid="{9A4F6ADB-1B98-4FB7-B9E9-424F50869F17}"/>
    <cellStyle name="Calculation 46 11" xfId="39650" xr:uid="{139DC18A-CDCC-49F0-BF18-1D74169A127C}"/>
    <cellStyle name="Calculation 46 12" xfId="44960" xr:uid="{48EBB8EC-0EB0-4C57-B299-FBD740E9D79F}"/>
    <cellStyle name="Calculation 46 2" xfId="8058" xr:uid="{C24A9187-C732-4A4D-B827-36147530D8A4}"/>
    <cellStyle name="Calculation 46 2 10" xfId="40082" xr:uid="{A3377270-D778-4FC5-8BCB-96819A898D8A}"/>
    <cellStyle name="Calculation 46 2 11" xfId="41072" xr:uid="{D7575B8E-5C2A-4D00-BC68-395551D90EFD}"/>
    <cellStyle name="Calculation 46 2 12" xfId="9008" xr:uid="{4C0C765A-3525-4294-B81B-50F512C5F2F2}"/>
    <cellStyle name="Calculation 46 2 2" xfId="13513" xr:uid="{000B923A-1079-4FBA-B08F-48392E69280A}"/>
    <cellStyle name="Calculation 46 2 2 10" xfId="39606" xr:uid="{BC8D6CA0-9DE0-4977-8D77-73C874B51FF2}"/>
    <cellStyle name="Calculation 46 2 2 2" xfId="28329" xr:uid="{D9E35963-2D8D-494E-9E55-FF9C5E0CCA3A}"/>
    <cellStyle name="Calculation 46 2 2 3" xfId="27582" xr:uid="{09C99A5D-1AE2-4EB7-BEBC-11D1652848DF}"/>
    <cellStyle name="Calculation 46 2 2 4" xfId="34283" xr:uid="{10371532-5C2D-4A11-8C48-2A5A01FB5318}"/>
    <cellStyle name="Calculation 46 2 2 5" xfId="21735" xr:uid="{3DE9DFE8-9182-4407-8722-325A422606B9}"/>
    <cellStyle name="Calculation 46 2 2 6" xfId="22298" xr:uid="{6A32C519-C32C-4643-B0A9-78DE0102BFEE}"/>
    <cellStyle name="Calculation 46 2 2 7" xfId="34820" xr:uid="{C3AF6FC2-C949-4C26-B38A-81C993578AB3}"/>
    <cellStyle name="Calculation 46 2 2 8" xfId="38883" xr:uid="{012CF536-F806-42C2-A325-0C3BC5DA4FF4}"/>
    <cellStyle name="Calculation 46 2 2 9" xfId="44139" xr:uid="{7D16CCB0-7DF8-4C89-A080-6EDD666730EF}"/>
    <cellStyle name="Calculation 46 2 3" xfId="24154" xr:uid="{48244BC7-B0E4-479C-AD3F-2B7A74936F66}"/>
    <cellStyle name="Calculation 46 2 4" xfId="26235" xr:uid="{BAB283EC-C89F-4D28-A2F1-05A367B3BB48}"/>
    <cellStyle name="Calculation 46 2 5" xfId="25793" xr:uid="{37839637-A93B-445A-AB7C-E7D2387C0E39}"/>
    <cellStyle name="Calculation 46 2 6" xfId="29951" xr:uid="{BD4C4F21-75EE-447A-923E-513F2731226D}"/>
    <cellStyle name="Calculation 46 2 7" xfId="34763" xr:uid="{35AE6816-DC2D-496B-A789-F0F7CB8C365A}"/>
    <cellStyle name="Calculation 46 2 8" xfId="26412" xr:uid="{8E0409BD-FA9C-4853-886B-6866E6AE5958}"/>
    <cellStyle name="Calculation 46 2 9" xfId="38550" xr:uid="{ACF53A49-9327-404B-A80E-6F1774B08AE3}"/>
    <cellStyle name="Calculation 46 3" xfId="11131" xr:uid="{3F1FD08C-75A7-4BE4-A3B9-DA29F883DAC6}"/>
    <cellStyle name="Calculation 46 3 10" xfId="41521" xr:uid="{E639C1A3-5073-49CF-B376-5D018BA6BC92}"/>
    <cellStyle name="Calculation 46 3 2" xfId="26559" xr:uid="{4C26A541-9B10-4F91-9BBE-C1A408416BDD}"/>
    <cellStyle name="Calculation 46 3 3" xfId="31860" xr:uid="{9DA52DEB-A0B8-4C69-8A3B-A6557FB0A4CC}"/>
    <cellStyle name="Calculation 46 3 4" xfId="24586" xr:uid="{4EA306B1-E711-42CA-BD1D-76A703B198AB}"/>
    <cellStyle name="Calculation 46 3 5" xfId="22569" xr:uid="{5F7179F3-0500-479A-A043-B6CF9B8BCDE1}"/>
    <cellStyle name="Calculation 46 3 6" xfId="38508" xr:uid="{9EB8B667-17AC-4091-8773-6584C8588F09}"/>
    <cellStyle name="Calculation 46 3 7" xfId="34817" xr:uid="{93D58E18-D91C-4A85-A4DB-DD8C6A1101BC}"/>
    <cellStyle name="Calculation 46 3 8" xfId="37640" xr:uid="{2FDEFE27-F2B9-4DFB-88BC-1CBDDA25B0BB}"/>
    <cellStyle name="Calculation 46 3 9" xfId="42014" xr:uid="{0572EFB0-18B8-4FDF-BA89-F0A493228DA2}"/>
    <cellStyle name="Calculation 46 4" xfId="21646" xr:uid="{0FC8353B-8160-48F8-9A51-C5CB900C8F9A}"/>
    <cellStyle name="Calculation 46 4 2" xfId="33831" xr:uid="{1B1EEE80-77E0-4E0C-9646-C5066479D0E3}"/>
    <cellStyle name="Calculation 46 4 3" xfId="34866" xr:uid="{F3654657-3C6B-45B3-8880-0B1ABDC4A2EF}"/>
    <cellStyle name="Calculation 46 4 4" xfId="28950" xr:uid="{41875B80-9296-4482-8079-8CBB120842C4}"/>
    <cellStyle name="Calculation 46 4 5" xfId="37756" xr:uid="{E02FF642-A99C-46B2-9E11-DE77994342D2}"/>
    <cellStyle name="Calculation 46 4 6" xfId="38611" xr:uid="{D0B014F6-BD09-4F3E-877D-610BDCF19A63}"/>
    <cellStyle name="Calculation 46 4 7" xfId="39108" xr:uid="{B66A1276-6E42-4A2B-A8EA-8B364348DD7B}"/>
    <cellStyle name="Calculation 46 4 8" xfId="27554" xr:uid="{B4C8BBA0-D366-4608-9E94-4711B27C646B}"/>
    <cellStyle name="Calculation 46 4 9" xfId="48321" xr:uid="{E5240752-A3CE-4079-A37F-900C404D6EEE}"/>
    <cellStyle name="Calculation 46 5" xfId="21754" xr:uid="{CC21DC32-F447-46E7-B73C-9EB9CD6CEEB9}"/>
    <cellStyle name="Calculation 46 6" xfId="27477" xr:uid="{17043AB2-74DE-47BB-B211-E605EBFB023D}"/>
    <cellStyle name="Calculation 46 7" xfId="34705" xr:uid="{C556C87D-F291-4A2F-A33B-1F287A504954}"/>
    <cellStyle name="Calculation 46 8" xfId="28489" xr:uid="{6F4568A5-7523-48E5-8644-279FBD8C2529}"/>
    <cellStyle name="Calculation 46 9" xfId="24944" xr:uid="{7E9B0120-A996-4895-8D9A-406B4E670A91}"/>
    <cellStyle name="Calculation 47" xfId="2728" xr:uid="{9B907CEF-2F69-4850-9961-14DB4EE04B5A}"/>
    <cellStyle name="Calculation 47 10" xfId="39651" xr:uid="{CC24C59A-7146-4A15-B32B-620CF217FB50}"/>
    <cellStyle name="Calculation 47 11" xfId="44498" xr:uid="{62B3F4FE-5197-47B6-B112-3EF42D311146}"/>
    <cellStyle name="Calculation 47 2" xfId="8251" xr:uid="{88C03DB4-A830-4125-AF97-37DCDF8FE087}"/>
    <cellStyle name="Calculation 47 2 10" xfId="40083" xr:uid="{0BC5428E-7B12-43B2-9678-DF905BC2BFF2}"/>
    <cellStyle name="Calculation 47 2 11" xfId="43253" xr:uid="{4CF783B5-931D-4C8C-A8A8-09981280618C}"/>
    <cellStyle name="Calculation 47 2 12" xfId="9009" xr:uid="{69147494-9925-4DB2-B4FC-0581837B5921}"/>
    <cellStyle name="Calculation 47 2 2" xfId="13517" xr:uid="{EA341919-31CD-4F30-97BB-45806C97BA70}"/>
    <cellStyle name="Calculation 47 2 3" xfId="24155" xr:uid="{72E2405E-E76A-4A80-B2A8-75AFFAA69F55}"/>
    <cellStyle name="Calculation 47 2 4" xfId="24035" xr:uid="{99E01AA4-FB41-4158-AD53-900E8243B504}"/>
    <cellStyle name="Calculation 47 2 5" xfId="21918" xr:uid="{DB2EEACC-0F30-4C4B-877D-E00BE812190E}"/>
    <cellStyle name="Calculation 47 2 6" xfId="31986" xr:uid="{5533DE18-48CB-44A6-8F8C-96B2FAEEEFBF}"/>
    <cellStyle name="Calculation 47 2 7" xfId="33104" xr:uid="{B02E79B7-D9B2-4D6A-A66D-6D15F9535301}"/>
    <cellStyle name="Calculation 47 2 8" xfId="26300" xr:uid="{AA2916EF-6F46-4B8D-9168-F56DEBCD8AE8}"/>
    <cellStyle name="Calculation 47 2 9" xfId="27475" xr:uid="{FA5E47FC-D1F8-435A-9327-601AE6C52F93}"/>
    <cellStyle name="Calculation 47 3" xfId="11136" xr:uid="{201A4AAC-400A-47A6-A6C1-CFA3C398E3C6}"/>
    <cellStyle name="Calculation 47 4" xfId="33210" xr:uid="{AFA6FB7A-3A97-43A6-A402-B400B0DCA3C0}"/>
    <cellStyle name="Calculation 47 5" xfId="32296" xr:uid="{977C44CE-0562-46AC-93E6-13587BEE4AE9}"/>
    <cellStyle name="Calculation 47 6" xfId="29416" xr:uid="{07538C71-E0FC-40F9-9A21-DE666D5B4F84}"/>
    <cellStyle name="Calculation 47 7" xfId="37529" xr:uid="{1A47DEFC-3D49-4FD2-8C03-8132B2DB60AF}"/>
    <cellStyle name="Calculation 47 8" xfId="32691" xr:uid="{5C483CBE-4543-400B-9B3D-2F40AA49F9B3}"/>
    <cellStyle name="Calculation 47 9" xfId="38904" xr:uid="{EBBA993D-653A-4BCA-99BD-5FBCE5E1A209}"/>
    <cellStyle name="Calculation 48" xfId="2729" xr:uid="{7F00F56A-E6B5-43EF-9110-EDE91AC9892D}"/>
    <cellStyle name="Calculation 48 10" xfId="39652" xr:uid="{C5BE99BC-AA4F-486A-ABF7-3F24C8E5C6E6}"/>
    <cellStyle name="Calculation 48 11" xfId="46579" xr:uid="{4EECA08C-E22B-4288-909D-D7DAAF4B9A02}"/>
    <cellStyle name="Calculation 48 2" xfId="6568" xr:uid="{1B307F9E-89E2-4848-8DD1-C2B785A39669}"/>
    <cellStyle name="Calculation 48 2 10" xfId="40084" xr:uid="{FA6ADFE3-37F3-41CB-B5FD-4B605BDD1B11}"/>
    <cellStyle name="Calculation 48 2 11" xfId="41071" xr:uid="{D871281E-A6F7-48CC-A003-8C964A920588}"/>
    <cellStyle name="Calculation 48 2 12" xfId="9010" xr:uid="{B3AF72E5-2385-49C0-9352-CC834655329F}"/>
    <cellStyle name="Calculation 48 2 2" xfId="12670" xr:uid="{AD21E6E4-99C2-4595-A08E-F647EF970B6A}"/>
    <cellStyle name="Calculation 48 2 2 10" xfId="42009" xr:uid="{51280CD2-4B4A-4606-835B-A6AFF6CFC8D8}"/>
    <cellStyle name="Calculation 48 2 2 2" xfId="27786" xr:uid="{790B1EC4-2BC3-49F3-BA93-A2F5CC6965C8}"/>
    <cellStyle name="Calculation 48 2 2 3" xfId="25958" xr:uid="{001F864C-819D-487C-9292-C9BBAF715F43}"/>
    <cellStyle name="Calculation 48 2 2 4" xfId="27028" xr:uid="{0142EB41-FF2D-4383-B854-31CB9CEE4A8D}"/>
    <cellStyle name="Calculation 48 2 2 5" xfId="35323" xr:uid="{6C75FF7C-BB6B-421B-A51E-72F148BC56CA}"/>
    <cellStyle name="Calculation 48 2 2 6" xfId="36975" xr:uid="{70B64318-B70D-4A30-B6E9-F5549750BF30}"/>
    <cellStyle name="Calculation 48 2 2 7" xfId="29192" xr:uid="{74B19163-C5A4-4188-907A-3A7597E5A456}"/>
    <cellStyle name="Calculation 48 2 2 8" xfId="27043" xr:uid="{08FFBE7A-9E22-47A7-8568-D2FFDEB536C9}"/>
    <cellStyle name="Calculation 48 2 2 9" xfId="43425" xr:uid="{5A87272E-EA7C-448C-9869-A5D77BBF7047}"/>
    <cellStyle name="Calculation 48 2 3" xfId="24156" xr:uid="{CDBACE02-3FBA-4DDF-A5D5-326A3C6A8F4C}"/>
    <cellStyle name="Calculation 48 2 4" xfId="32145" xr:uid="{328E61BF-EEA4-4F40-9752-2D85E47C470C}"/>
    <cellStyle name="Calculation 48 2 5" xfId="30116" xr:uid="{28BBE8EB-18C0-465E-9095-EC37EA2780FF}"/>
    <cellStyle name="Calculation 48 2 6" xfId="35713" xr:uid="{4306C697-6BE9-47F1-B6E7-EBB3622B753F}"/>
    <cellStyle name="Calculation 48 2 7" xfId="34472" xr:uid="{544F3498-C166-495C-B0DD-D869AE0FC3C5}"/>
    <cellStyle name="Calculation 48 2 8" xfId="22099" xr:uid="{8CB38D01-9080-4C71-A3AA-C4509E15DAB6}"/>
    <cellStyle name="Calculation 48 2 9" xfId="24833" xr:uid="{EC830BD0-28D7-41BF-87E4-25FCE325C294}"/>
    <cellStyle name="Calculation 48 3" xfId="20751" xr:uid="{2CE6B43E-4E65-49B2-81FE-AB38D7A77CDB}"/>
    <cellStyle name="Calculation 48 3 2" xfId="33257" xr:uid="{A760124E-302B-4B9D-8BA0-FF820BD4273F}"/>
    <cellStyle name="Calculation 48 3 3" xfId="34442" xr:uid="{5A021CFB-3FA3-4CEA-ACA3-B0CA1536B78D}"/>
    <cellStyle name="Calculation 48 3 4" xfId="26189" xr:uid="{F397DEA8-309D-4013-94CE-A9FB9B1CCFCF}"/>
    <cellStyle name="Calculation 48 3 5" xfId="29131" xr:uid="{BE9381BC-B14F-4744-8590-A28A93DAD83F}"/>
    <cellStyle name="Calculation 48 3 6" xfId="23736" xr:uid="{901E60E8-DF19-4929-B64B-3E944F6143AD}"/>
    <cellStyle name="Calculation 48 3 7" xfId="38977" xr:uid="{B1929C89-04A0-46CF-AA65-18130B0659BE}"/>
    <cellStyle name="Calculation 48 3 8" xfId="25223" xr:uid="{94906D7B-FEF1-4F74-A3DA-AE21684795B1}"/>
    <cellStyle name="Calculation 48 3 9" xfId="48301" xr:uid="{2F55D621-63F7-456C-A629-4109B7AA5DD6}"/>
    <cellStyle name="Calculation 48 4" xfId="27728" xr:uid="{3B433553-66F6-4993-95D0-0794568280CE}"/>
    <cellStyle name="Calculation 48 5" xfId="24542" xr:uid="{D3B69D9E-10F3-4231-913F-B9F2514F26D9}"/>
    <cellStyle name="Calculation 48 6" xfId="36226" xr:uid="{7B5A65F1-C9FD-4E9D-8F40-5BCA4D2468CC}"/>
    <cellStyle name="Calculation 48 7" xfId="35473" xr:uid="{B77092EC-117B-420C-89F5-CCC962097F90}"/>
    <cellStyle name="Calculation 48 8" xfId="37376" xr:uid="{259FF8C9-FEE0-4602-833C-E5DB892C9C39}"/>
    <cellStyle name="Calculation 48 9" xfId="27038" xr:uid="{E934E1CF-BC2A-4695-BF61-D5AD0888485B}"/>
    <cellStyle name="Calculation 49" xfId="2730" xr:uid="{852AF286-BA63-4845-A38F-1AE4BD61A47E}"/>
    <cellStyle name="Calculation 49 10" xfId="44136" xr:uid="{8C188DD9-E467-4A3B-AFD5-06F0CD6EE461}"/>
    <cellStyle name="Calculation 49 2" xfId="9011" xr:uid="{B37FC6F1-C4E8-42E6-9418-FD9591DAE4D8}"/>
    <cellStyle name="Calculation 49 2 10" xfId="43252" xr:uid="{1B2EBFE0-1F36-4394-9F0D-60377A9C1C75}"/>
    <cellStyle name="Calculation 49 2 2" xfId="24157" xr:uid="{99FE0875-7D01-4B4E-8FCA-E73F5F21FB0E}"/>
    <cellStyle name="Calculation 49 2 3" xfId="31403" xr:uid="{E044B8D3-38C3-4212-9900-4613B41C172C}"/>
    <cellStyle name="Calculation 49 2 4" xfId="28123" xr:uid="{6BBE67AC-189C-4936-99E1-B8E816AA189C}"/>
    <cellStyle name="Calculation 49 2 5" xfId="35280" xr:uid="{339A54CA-A9AC-4325-8FF4-96320B40E235}"/>
    <cellStyle name="Calculation 49 2 6" xfId="22271" xr:uid="{CD68A7F2-25AD-4DC5-9C12-548709BAB98A}"/>
    <cellStyle name="Calculation 49 2 7" xfId="34919" xr:uid="{36616120-7368-4729-A300-6E76A66BE7C9}"/>
    <cellStyle name="Calculation 49 2 8" xfId="31957" xr:uid="{23B0A6B8-F104-4254-88D6-5ADE15FBD2AD}"/>
    <cellStyle name="Calculation 49 2 9" xfId="40085" xr:uid="{2A155DB8-1051-4C61-8BAA-AD8A564B51F4}"/>
    <cellStyle name="Calculation 49 3" xfId="25095" xr:uid="{D423771A-B1DF-452D-8ABA-63FB6E89416F}"/>
    <cellStyle name="Calculation 49 4" xfId="33002" xr:uid="{F8E43444-66B0-4DB8-8A4C-57556254F008}"/>
    <cellStyle name="Calculation 49 5" xfId="34282" xr:uid="{FE455E76-F648-4B87-B16B-814AD0D9D474}"/>
    <cellStyle name="Calculation 49 6" xfId="24979" xr:uid="{AFCDCC2B-B1C8-422F-B78D-DD0B4AC2C2D7}"/>
    <cellStyle name="Calculation 49 7" xfId="35049" xr:uid="{2E761D2E-B0A4-4A97-B8C5-A3A4557195B2}"/>
    <cellStyle name="Calculation 49 8" xfId="37160" xr:uid="{81799C50-AD1A-4995-B165-9378EACB1A5C}"/>
    <cellStyle name="Calculation 49 9" xfId="39653" xr:uid="{B6F80F08-F83E-40AC-BF00-4D9BB6939E68}"/>
    <cellStyle name="Calculation 5" xfId="2731" xr:uid="{74D4DECB-01C9-400B-9A0F-7DE0A9D6F057}"/>
    <cellStyle name="Calculation 5 10" xfId="35917" xr:uid="{AB32C04E-7839-4D03-8E78-68260EA3DAD5}"/>
    <cellStyle name="Calculation 5 11" xfId="39654" xr:uid="{6622A9EA-95F2-4810-BB53-1A13370F29A3}"/>
    <cellStyle name="Calculation 5 12" xfId="42008" xr:uid="{D75C0FB7-75F4-492C-9AEB-3C6047225FB7}"/>
    <cellStyle name="Calculation 5 2" xfId="7560" xr:uid="{E8A948D8-D092-4F5D-8F3D-DB2C76E9A0A3}"/>
    <cellStyle name="Calculation 5 2 10" xfId="38306" xr:uid="{7B39E967-92E8-4FFC-903C-9026B5E9869F}"/>
    <cellStyle name="Calculation 5 2 11" xfId="40086" xr:uid="{194D88A9-8100-406F-A400-05A861035304}"/>
    <cellStyle name="Calculation 5 2 12" xfId="41070" xr:uid="{58BB2A61-0081-4375-A3C9-B17474FFA3CE}"/>
    <cellStyle name="Calculation 5 2 13" xfId="9012" xr:uid="{3A95DDF5-B0E6-4A83-80E6-801575EE6D13}"/>
    <cellStyle name="Calculation 5 2 2" xfId="12691" xr:uid="{85BC0C80-757A-4846-98A6-7AD90885A40D}"/>
    <cellStyle name="Calculation 5 2 3" xfId="17910" xr:uid="{3188C5D7-2FF0-4FBF-97EB-C9F9FA110EE3}"/>
    <cellStyle name="Calculation 5 2 3 2" xfId="31477" xr:uid="{601ABF2C-0BD3-4718-B9F7-209DE535526E}"/>
    <cellStyle name="Calculation 5 2 3 3" xfId="24453" xr:uid="{98D3FFD7-5C06-4061-8441-BF10DE9DF174}"/>
    <cellStyle name="Calculation 5 2 3 4" xfId="26375" xr:uid="{53776198-701E-4822-A071-83229C612EA2}"/>
    <cellStyle name="Calculation 5 2 3 5" xfId="34609" xr:uid="{840FB4E1-1DFA-4035-A78D-B5F060D979DF}"/>
    <cellStyle name="Calculation 5 2 3 6" xfId="26258" xr:uid="{98021E53-2469-4042-8C51-0118543B8B8F}"/>
    <cellStyle name="Calculation 5 2 3 7" xfId="37417" xr:uid="{AA647352-959A-458E-89B2-A4439D930609}"/>
    <cellStyle name="Calculation 5 2 3 8" xfId="39040" xr:uid="{BE7D17FE-EDF2-452F-9F77-E1B14FE90CFC}"/>
    <cellStyle name="Calculation 5 2 3 9" xfId="47959" xr:uid="{17B85848-4191-44CD-BFCB-6FBA08B20925}"/>
    <cellStyle name="Calculation 5 2 4" xfId="24158" xr:uid="{341FF233-7B20-4182-BF69-7C78665B5355}"/>
    <cellStyle name="Calculation 5 2 5" xfId="33742" xr:uid="{688F0F0B-944A-4C46-A95E-5B525817B451}"/>
    <cellStyle name="Calculation 5 2 6" xfId="21919" xr:uid="{8E399220-4085-4AE9-883E-850DA65F8791}"/>
    <cellStyle name="Calculation 5 2 7" xfId="23026" xr:uid="{A75E540F-3C10-49FD-A455-1D24504B6B5B}"/>
    <cellStyle name="Calculation 5 2 8" xfId="27565" xr:uid="{7E67EB7A-8305-41D0-A0D9-6F9DDABD5959}"/>
    <cellStyle name="Calculation 5 2 9" xfId="32626" xr:uid="{EB864E4F-6CE6-4EC5-AA1A-31193437CFAD}"/>
    <cellStyle name="Calculation 5 3" xfId="10296" xr:uid="{8856885A-477B-4E7E-8843-4C454CE8A89F}"/>
    <cellStyle name="Calculation 5 3 2" xfId="18092" xr:uid="{4E9514AB-F550-40CB-B741-48191D67A345}"/>
    <cellStyle name="Calculation 5 3 2 2" xfId="31621" xr:uid="{36DCB133-E33D-4E13-A60B-6EAB93D7C9CE}"/>
    <cellStyle name="Calculation 5 3 2 3" xfId="22389" xr:uid="{A7193561-1D21-401B-85F9-6C88DB731012}"/>
    <cellStyle name="Calculation 5 3 2 4" xfId="26299" xr:uid="{9DE290FF-1467-40B4-B3EF-41CB6D5AC42F}"/>
    <cellStyle name="Calculation 5 3 2 5" xfId="26651" xr:uid="{1C9A9C39-9A75-4409-A71E-0ACEF359E048}"/>
    <cellStyle name="Calculation 5 3 2 6" xfId="31852" xr:uid="{81415153-7515-4405-A076-0252ABDA02FC}"/>
    <cellStyle name="Calculation 5 3 2 7" xfId="31880" xr:uid="{CC519D65-FFF9-4135-85F9-1382F75CEBBE}"/>
    <cellStyle name="Calculation 5 3 2 8" xfId="35132" xr:uid="{31825FFA-E219-46AA-AC89-D665A74AD5AD}"/>
    <cellStyle name="Calculation 5 3 2 9" xfId="48060" xr:uid="{98ED5388-4D57-4248-AECC-CBB2974B2641}"/>
    <cellStyle name="Calculation 5 4" xfId="15176" xr:uid="{BECDEB36-0464-4693-88D3-0113DF3B06EE}"/>
    <cellStyle name="Calculation 5 4 2" xfId="29356" xr:uid="{7056BF06-2C37-4E24-BB18-6C3794827883}"/>
    <cellStyle name="Calculation 5 4 3" xfId="25824" xr:uid="{C06F2655-EA31-48B5-A186-D5BF1696F1D6}"/>
    <cellStyle name="Calculation 5 4 4" xfId="30584" xr:uid="{2A6DC2CA-BF93-4AA9-B5D9-CFAB65B4BD05}"/>
    <cellStyle name="Calculation 5 4 5" xfId="31554" xr:uid="{1DA2378A-928A-4B0C-BFCF-8919E475B82B}"/>
    <cellStyle name="Calculation 5 4 6" xfId="26553" xr:uid="{2FC9491F-7612-4B66-AD87-B742F281626D}"/>
    <cellStyle name="Calculation 5 4 7" xfId="38313" xr:uid="{48FBF0BA-5E34-40E8-9994-67B11F67C829}"/>
    <cellStyle name="Calculation 5 4 8" xfId="33695" xr:uid="{16E47DBE-FEA5-46A9-9608-349A628DEEA5}"/>
    <cellStyle name="Calculation 5 4 9" xfId="46656" xr:uid="{27D3EA6E-DEFF-4D24-8EE2-21C2AEC8D2C3}"/>
    <cellStyle name="Calculation 5 5" xfId="33211" xr:uid="{61F8F62A-BECA-4F5F-94CC-D19F53BBD505}"/>
    <cellStyle name="Calculation 5 6" xfId="23350" xr:uid="{62F97DE9-A84D-455B-911D-ACD80D2AECC8}"/>
    <cellStyle name="Calculation 5 7" xfId="35305" xr:uid="{80083B16-061D-4D03-A3EF-21A6C6AEEC87}"/>
    <cellStyle name="Calculation 5 8" xfId="33202" xr:uid="{D8EDD290-B1CE-4387-A5BC-2D7A6DB392D5}"/>
    <cellStyle name="Calculation 5 9" xfId="36028" xr:uid="{E2A308FE-317C-4F8A-A746-05CB9627D42B}"/>
    <cellStyle name="Calculation 50" xfId="2732" xr:uid="{2993EE63-E670-4328-9E14-58EBC4ACADC9}"/>
    <cellStyle name="Calculation 50 10" xfId="44957" xr:uid="{5E37D790-968B-44C7-829D-6025C9F7C256}"/>
    <cellStyle name="Calculation 50 2" xfId="9013" xr:uid="{523832D8-B9AF-40EF-A52A-0702B7455942}"/>
    <cellStyle name="Calculation 50 2 10" xfId="43251" xr:uid="{2C657977-455D-4414-BE48-12A690303A3E}"/>
    <cellStyle name="Calculation 50 2 2" xfId="24159" xr:uid="{28816A2E-E923-4872-AD56-0F6F359CD40F}"/>
    <cellStyle name="Calculation 50 2 3" xfId="28240" xr:uid="{F7E69206-9F15-4E22-B0AC-50F48B062BEE}"/>
    <cellStyle name="Calculation 50 2 4" xfId="32300" xr:uid="{A20AB7E2-5630-4BC9-9E3E-2B5B29B30608}"/>
    <cellStyle name="Calculation 50 2 5" xfId="28394" xr:uid="{15E708E5-6128-477B-BD17-69AE43ABE5EA}"/>
    <cellStyle name="Calculation 50 2 6" xfId="22940" xr:uid="{496BD45F-F773-477F-AD68-D8738002F4CA}"/>
    <cellStyle name="Calculation 50 2 7" xfId="32035" xr:uid="{E167D29B-1088-44A5-835B-07055A942FE4}"/>
    <cellStyle name="Calculation 50 2 8" xfId="23901" xr:uid="{39D68526-1EEB-4B9F-ADAF-4E405242E6A6}"/>
    <cellStyle name="Calculation 50 2 9" xfId="40087" xr:uid="{3C1BC05C-3B55-4392-8C09-769CFFA62082}"/>
    <cellStyle name="Calculation 50 3" xfId="30161" xr:uid="{1311571E-3F8F-4663-A94E-CBE08FE21317}"/>
    <cellStyle name="Calculation 50 4" xfId="25904" xr:uid="{EDBD9255-3D8B-4359-904F-14219E2764DF}"/>
    <cellStyle name="Calculation 50 5" xfId="35299" xr:uid="{F95220D6-FC7F-4B19-B4A7-6B0A2107A7E8}"/>
    <cellStyle name="Calculation 50 6" xfId="29290" xr:uid="{C20DBFFD-2D5E-42B6-9073-76D3F9EC0000}"/>
    <cellStyle name="Calculation 50 7" xfId="23415" xr:uid="{36988D0D-1BF9-4663-89CC-7D5F8924B691}"/>
    <cellStyle name="Calculation 50 8" xfId="37665" xr:uid="{B837044A-2E52-47B3-8A1A-71A96C860D85}"/>
    <cellStyle name="Calculation 50 9" xfId="39655" xr:uid="{FA5A1C0C-0687-470C-87A0-0A3CD507AB80}"/>
    <cellStyle name="Calculation 51" xfId="2733" xr:uid="{D5707889-AD7B-406F-8B07-9E37704F1852}"/>
    <cellStyle name="Calculation 51 10" xfId="45799" xr:uid="{A58B8FFF-D9E6-4B64-80D0-90698E54B367}"/>
    <cellStyle name="Calculation 51 2" xfId="9014" xr:uid="{A521C3A7-6AE3-40F7-A0F7-C1AE6E192B99}"/>
    <cellStyle name="Calculation 51 2 10" xfId="44587" xr:uid="{AC59C796-256B-45C2-8545-E0BF651D17FB}"/>
    <cellStyle name="Calculation 51 2 2" xfId="24160" xr:uid="{AFEE3C42-6900-49AB-AC93-9836C0A1A3CF}"/>
    <cellStyle name="Calculation 51 2 3" xfId="26234" xr:uid="{43F619DE-7D8C-46CE-B0A9-DC71E5DF4F68}"/>
    <cellStyle name="Calculation 51 2 4" xfId="33573" xr:uid="{8BD4362B-010A-47E5-90AA-CB097C1924CD}"/>
    <cellStyle name="Calculation 51 2 5" xfId="34324" xr:uid="{AFA786EF-7CA9-40FF-8337-A5B4B6A6F42A}"/>
    <cellStyle name="Calculation 51 2 6" xfId="38123" xr:uid="{7F3E6092-E792-40D5-929C-BDA45B41869D}"/>
    <cellStyle name="Calculation 51 2 7" xfId="34934" xr:uid="{29BAA905-792C-4059-A7C0-A9023B350C3D}"/>
    <cellStyle name="Calculation 51 2 8" xfId="26767" xr:uid="{ED7E44A2-0263-4EA0-AF99-15AC10708AA1}"/>
    <cellStyle name="Calculation 51 2 9" xfId="40088" xr:uid="{666B98B7-5167-41BE-A6D1-2B1854868A39}"/>
    <cellStyle name="Calculation 51 3" xfId="27729" xr:uid="{C2F33D01-65EA-4E9C-AAF4-144E24F4F03C}"/>
    <cellStyle name="Calculation 51 4" xfId="34803" xr:uid="{73049498-AEEF-48EB-87DD-124BBF15935F}"/>
    <cellStyle name="Calculation 51 5" xfId="23032" xr:uid="{930C76AD-36CE-4468-AE7D-6A868344BB09}"/>
    <cellStyle name="Calculation 51 6" xfId="29116" xr:uid="{407308ED-A208-4746-A209-A9969CD889EF}"/>
    <cellStyle name="Calculation 51 7" xfId="31550" xr:uid="{7B172585-CBC6-4603-94E0-64C6F0914381}"/>
    <cellStyle name="Calculation 51 8" xfId="35406" xr:uid="{1E34BA6D-6BC1-4E6E-8433-F5DCDDA909B8}"/>
    <cellStyle name="Calculation 51 9" xfId="39656" xr:uid="{624E2CB8-1B6C-495A-8502-989A056922CC}"/>
    <cellStyle name="Calculation 52" xfId="2734" xr:uid="{AFBA7A9D-87DE-4B32-9811-9F0CB50DA434}"/>
    <cellStyle name="Calculation 52 10" xfId="41190" xr:uid="{8976EB96-51DD-4217-A96C-CA85427FC97E}"/>
    <cellStyle name="Calculation 52 2" xfId="9015" xr:uid="{9EFC482A-2133-4FCE-90B3-FE340FCC4D87}"/>
    <cellStyle name="Calculation 52 2 10" xfId="41069" xr:uid="{689F4150-C5DE-4CF6-BAFF-1D7584F8A0C6}"/>
    <cellStyle name="Calculation 52 2 2" xfId="24161" xr:uid="{F67239B2-249E-4760-A634-240FF4FF3C70}"/>
    <cellStyle name="Calculation 52 2 3" xfId="24026" xr:uid="{A145571C-04D0-46C8-9A9A-104D1929EACF}"/>
    <cellStyle name="Calculation 52 2 4" xfId="29599" xr:uid="{1B8207D0-07DA-4B7B-BB20-DF2029150367}"/>
    <cellStyle name="Calculation 52 2 5" xfId="34170" xr:uid="{3C978996-C5A3-40C1-A3B2-215C630E5B5F}"/>
    <cellStyle name="Calculation 52 2 6" xfId="24421" xr:uid="{32375B47-7637-4A31-A75D-B0F0074A6A3E}"/>
    <cellStyle name="Calculation 52 2 7" xfId="32974" xr:uid="{8A4DEF07-64CB-4E46-A7D8-026833559DD4}"/>
    <cellStyle name="Calculation 52 2 8" xfId="32106" xr:uid="{B81A0424-4EE9-4E77-8FA8-2D2972BE44CC}"/>
    <cellStyle name="Calculation 52 2 9" xfId="40089" xr:uid="{11938E58-2CA5-49F6-B42D-18F29E478FCF}"/>
    <cellStyle name="Calculation 52 3" xfId="25096" xr:uid="{E5DE211B-3FCA-445C-AA03-65F2F06562E2}"/>
    <cellStyle name="Calculation 52 4" xfId="22437" xr:uid="{4FAC854D-A357-4760-94EF-A021DF4485C0}"/>
    <cellStyle name="Calculation 52 5" xfId="25868" xr:uid="{993C2E98-7C99-4DD3-B5DE-95212FC06407}"/>
    <cellStyle name="Calculation 52 6" xfId="37444" xr:uid="{E2C08509-91B0-4A89-888E-45D52A19C751}"/>
    <cellStyle name="Calculation 52 7" xfId="23022" xr:uid="{4495253E-7686-4349-8E57-4D37521D5177}"/>
    <cellStyle name="Calculation 52 8" xfId="27536" xr:uid="{AF255B0D-2FE4-4641-9A42-E67B5CDEAB01}"/>
    <cellStyle name="Calculation 52 9" xfId="39657" xr:uid="{0CC350B1-A6E5-4C9B-A90C-21E543420D3B}"/>
    <cellStyle name="Calculation 53" xfId="2735" xr:uid="{1C4EDAC8-3294-4520-9B4B-E73123131BF3}"/>
    <cellStyle name="Calculation 53 10" xfId="39731" xr:uid="{BF444AD1-9E41-40A4-A391-DFB9A38232F3}"/>
    <cellStyle name="Calculation 53 2" xfId="9016" xr:uid="{39C53F1D-30E7-4E71-B9F2-10E1BE3A2116}"/>
    <cellStyle name="Calculation 53 2 10" xfId="43250" xr:uid="{7EFC71E5-CC3F-4D2E-856C-DE39289758FA}"/>
    <cellStyle name="Calculation 53 2 2" xfId="24162" xr:uid="{C44347D1-20AE-452E-A341-5E385D3C6C02}"/>
    <cellStyle name="Calculation 53 2 3" xfId="32144" xr:uid="{BF01E7FA-F7B9-4E69-AF5A-95FFFBB0272C}"/>
    <cellStyle name="Calculation 53 2 4" xfId="25460" xr:uid="{5D4C5006-AF4B-4215-A462-EC8A080FDE9C}"/>
    <cellStyle name="Calculation 53 2 5" xfId="35208" xr:uid="{3AC2FDD0-97A9-4270-9074-E8C90E966C3E}"/>
    <cellStyle name="Calculation 53 2 6" xfId="27863" xr:uid="{A1755408-8961-401C-96BC-DBFEDCC236BE}"/>
    <cellStyle name="Calculation 53 2 7" xfId="38026" xr:uid="{E15AFD58-282A-421B-997C-188808A95FD2}"/>
    <cellStyle name="Calculation 53 2 8" xfId="21828" xr:uid="{03A81086-9581-417F-8730-BF5C9CCBA544}"/>
    <cellStyle name="Calculation 53 2 9" xfId="40090" xr:uid="{9B66B5F7-CB42-4865-9BEC-33BFB9C54A5B}"/>
    <cellStyle name="Calculation 53 3" xfId="23700" xr:uid="{E6E2858B-DE14-4842-ABEE-A49838C67D94}"/>
    <cellStyle name="Calculation 53 4" xfId="28206" xr:uid="{7E57E5C2-CA70-4430-80D5-4EEC0DCBB498}"/>
    <cellStyle name="Calculation 53 5" xfId="23693" xr:uid="{C328914C-7818-4E47-86E0-68CBB6682F06}"/>
    <cellStyle name="Calculation 53 6" xfId="24020" xr:uid="{4B6E9584-B6D1-4DE4-80DE-D234A8A41351}"/>
    <cellStyle name="Calculation 53 7" xfId="36971" xr:uid="{8AA19520-A9C8-4E72-9C1E-D086E3F7D635}"/>
    <cellStyle name="Calculation 53 8" xfId="38567" xr:uid="{62B2E306-AC86-4D18-B027-E64EC2EC51EB}"/>
    <cellStyle name="Calculation 53 9" xfId="39658" xr:uid="{1254ACCF-2728-46FE-946B-485505A4399E}"/>
    <cellStyle name="Calculation 54" xfId="2736" xr:uid="{DB2F798C-AC59-41B9-9B84-38258060D4B9}"/>
    <cellStyle name="Calculation 54 10" xfId="44951" xr:uid="{6808AA5F-7B1D-485C-A558-E6FB7C7522F5}"/>
    <cellStyle name="Calculation 54 2" xfId="9017" xr:uid="{9FCD9D56-F471-4F41-B423-F108BF860D10}"/>
    <cellStyle name="Calculation 54 2 10" xfId="44790" xr:uid="{9C17E0A6-81DC-40E1-9138-F044782A5CEE}"/>
    <cellStyle name="Calculation 54 2 2" xfId="24163" xr:uid="{1C207ADC-28E1-4D70-9770-08A1F4CE271A}"/>
    <cellStyle name="Calculation 54 2 3" xfId="31577" xr:uid="{1CB30879-5000-4EC0-8041-0E7C150D65AE}"/>
    <cellStyle name="Calculation 54 2 4" xfId="23679" xr:uid="{5CFBCA03-AA03-4E28-95AD-C13E3935DEE1}"/>
    <cellStyle name="Calculation 54 2 5" xfId="35721" xr:uid="{F0368E84-4BE7-4984-A033-00F5B01DF7DB}"/>
    <cellStyle name="Calculation 54 2 6" xfId="27346" xr:uid="{4AB8C964-8CD7-438C-909E-A8E80FCD1542}"/>
    <cellStyle name="Calculation 54 2 7" xfId="37572" xr:uid="{DFD3DE17-6396-4901-99BE-672BCD52F3EF}"/>
    <cellStyle name="Calculation 54 2 8" xfId="38358" xr:uid="{59DEE43E-D745-4A3C-8C9D-BB7BE8EE295C}"/>
    <cellStyle name="Calculation 54 2 9" xfId="40091" xr:uid="{7C3B96DD-B418-4F4E-81E4-6BC5E9DBCCF1}"/>
    <cellStyle name="Calculation 54 3" xfId="22091" xr:uid="{380CE1CA-9746-46D7-895F-27737AF71C62}"/>
    <cellStyle name="Calculation 54 4" xfId="24937" xr:uid="{1CC5F2CB-69C7-4207-BBB5-B07981DEC350}"/>
    <cellStyle name="Calculation 54 5" xfId="25276" xr:uid="{B9570A58-B7CD-4554-93C4-67253B080AC0}"/>
    <cellStyle name="Calculation 54 6" xfId="23162" xr:uid="{B875736B-76BD-4F91-917C-7AF474618EDB}"/>
    <cellStyle name="Calculation 54 7" xfId="33458" xr:uid="{90A4B688-7575-4826-AFDA-49F8FEA088A4}"/>
    <cellStyle name="Calculation 54 8" xfId="35759" xr:uid="{884E5174-3FD5-465A-99C8-5385B413904F}"/>
    <cellStyle name="Calculation 54 9" xfId="39659" xr:uid="{5BB56E6D-4F9F-4C9D-949F-4BA6BB8EC88D}"/>
    <cellStyle name="Calculation 55" xfId="2737" xr:uid="{4E6166C6-7D4F-455B-8314-B2E5D852DDE4}"/>
    <cellStyle name="Calculation 55 10" xfId="44956" xr:uid="{39287933-ECD1-4384-A152-2498812AEBFC}"/>
    <cellStyle name="Calculation 55 2" xfId="9018" xr:uid="{C0A58504-83A5-4379-BC86-1C3DF0EAC850}"/>
    <cellStyle name="Calculation 55 2 10" xfId="44448" xr:uid="{0D6EF90C-A9E0-4C0B-830B-CCAB272D270E}"/>
    <cellStyle name="Calculation 55 2 2" xfId="24164" xr:uid="{FD82C281-F61D-41F6-99A2-D7B4A92FA7B2}"/>
    <cellStyle name="Calculation 55 2 3" xfId="33741" xr:uid="{3203E38E-910C-4280-8344-AD3EB70D2F61}"/>
    <cellStyle name="Calculation 55 2 4" xfId="25168" xr:uid="{6F92962E-A900-4E84-B050-FC7A599DA513}"/>
    <cellStyle name="Calculation 55 2 5" xfId="25655" xr:uid="{5997017C-450C-40A6-819A-D33784835E74}"/>
    <cellStyle name="Calculation 55 2 6" xfId="35740" xr:uid="{474C0D79-2C95-4AF8-8804-09C9ED26ABC5}"/>
    <cellStyle name="Calculation 55 2 7" xfId="26915" xr:uid="{EDA742BC-F643-4525-8D01-4975E44B4B83}"/>
    <cellStyle name="Calculation 55 2 8" xfId="37940" xr:uid="{8458A3EB-BB0B-4646-A938-C5F38D370566}"/>
    <cellStyle name="Calculation 55 2 9" xfId="40092" xr:uid="{C612E05E-F08F-4B8F-8D1B-1740A21EBF60}"/>
    <cellStyle name="Calculation 55 3" xfId="25093" xr:uid="{D3BEAD1B-6960-4363-BC67-43CDAE06DBD8}"/>
    <cellStyle name="Calculation 55 4" xfId="27896" xr:uid="{5BAC2A10-B424-4DB9-BB42-BE10753F54F6}"/>
    <cellStyle name="Calculation 55 5" xfId="28430" xr:uid="{70E4E167-B16B-46BD-B83C-82B1C9BDB9F4}"/>
    <cellStyle name="Calculation 55 6" xfId="28961" xr:uid="{6681259F-ABC2-4B38-A9B1-2DA883EDF70E}"/>
    <cellStyle name="Calculation 55 7" xfId="34540" xr:uid="{08C07A74-1600-4E14-8231-4EA4FC895A69}"/>
    <cellStyle name="Calculation 55 8" xfId="35736" xr:uid="{F7EEE61C-0B33-4DA8-BC7F-72BFA8C4D19F}"/>
    <cellStyle name="Calculation 55 9" xfId="39660" xr:uid="{74568EA0-BD37-49F4-8D75-DBAD791EF492}"/>
    <cellStyle name="Calculation 56" xfId="10260" xr:uid="{631734CF-C78F-4BC0-8881-C48C66F74B39}"/>
    <cellStyle name="Calculation 56 10" xfId="44786" xr:uid="{5EB4745B-A76B-495C-9787-5A58BBFB859D}"/>
    <cellStyle name="Calculation 56 2" xfId="25173" xr:uid="{3D95E4C2-1A9D-49CD-BCAE-3183E36EE973}"/>
    <cellStyle name="Calculation 56 3" xfId="26135" xr:uid="{B84C2226-3B2C-4303-B8DE-69EBDC24E913}"/>
    <cellStyle name="Calculation 56 4" xfId="34367" xr:uid="{A2BE5F1C-3BCF-4032-B499-715EC8147F7D}"/>
    <cellStyle name="Calculation 56 5" xfId="30581" xr:uid="{45637CF6-8AC2-47B4-A0C0-E3A2EDF9F594}"/>
    <cellStyle name="Calculation 56 6" xfId="36240" xr:uid="{CB601E49-F760-4286-BC87-EFF601AFC789}"/>
    <cellStyle name="Calculation 56 7" xfId="34661" xr:uid="{87CFBA70-4670-4739-9E80-E2754DE2AB34}"/>
    <cellStyle name="Calculation 56 8" xfId="37854" xr:uid="{103A6E2E-62D5-48DD-9895-E4CE6B6C029F}"/>
    <cellStyle name="Calculation 56 9" xfId="41286" xr:uid="{F562EA6A-95F5-43DC-AB48-7681EC7547E2}"/>
    <cellStyle name="Calculation 6" xfId="2738" xr:uid="{FD62E68A-104D-444B-B3E9-10F6A8B2391D}"/>
    <cellStyle name="Calculation 6 10" xfId="30608" xr:uid="{46A5C7B5-851E-4288-80F7-4218B20A7AA6}"/>
    <cellStyle name="Calculation 6 11" xfId="39661" xr:uid="{334D71CA-199C-4978-877F-BB11ADBB43F8}"/>
    <cellStyle name="Calculation 6 12" xfId="39562" xr:uid="{CDEC58EF-D238-4E99-9B05-83466F00D665}"/>
    <cellStyle name="Calculation 6 2" xfId="4552" xr:uid="{A6F56BB2-7CFB-451E-AFCD-E26EA59B11D0}"/>
    <cellStyle name="Calculation 6 2 10" xfId="36000" xr:uid="{BFD44180-4770-4850-ADA5-57F290BE9E9B}"/>
    <cellStyle name="Calculation 6 2 11" xfId="40093" xr:uid="{10426036-646F-463D-8678-B7C48F7AE7A2}"/>
    <cellStyle name="Calculation 6 2 12" xfId="44576" xr:uid="{826817E3-44D0-40AC-8BD2-12881048289D}"/>
    <cellStyle name="Calculation 6 2 13" xfId="9019" xr:uid="{D6F3AF0D-C3D4-4A0A-B69B-79C406A9A6C9}"/>
    <cellStyle name="Calculation 6 2 2" xfId="12711" xr:uid="{3F4D9B7B-8A19-4A15-90CE-201EA71207E7}"/>
    <cellStyle name="Calculation 6 2 3" xfId="17911" xr:uid="{85669A23-C10F-44C4-A35A-E548C04D60AF}"/>
    <cellStyle name="Calculation 6 2 3 2" xfId="31478" xr:uid="{980CB52A-A785-4811-B877-F354579248EA}"/>
    <cellStyle name="Calculation 6 2 3 3" xfId="22415" xr:uid="{24527C63-A0BA-45B9-89F6-D9CB04EE1E48}"/>
    <cellStyle name="Calculation 6 2 3 4" xfId="27580" xr:uid="{4FB8F2B5-ED36-4DC4-B5C6-53FB1A7A0713}"/>
    <cellStyle name="Calculation 6 2 3 5" xfId="36214" xr:uid="{10395B69-AE8E-4D96-924C-F32E67FDB28D}"/>
    <cellStyle name="Calculation 6 2 3 6" xfId="28819" xr:uid="{D7C0CD92-27EF-4EC3-B6EE-5A7BE82B264A}"/>
    <cellStyle name="Calculation 6 2 3 7" xfId="34833" xr:uid="{19C3B154-29BC-42CB-9439-2B53CF9C968E}"/>
    <cellStyle name="Calculation 6 2 3 8" xfId="24567" xr:uid="{D1F064C7-589E-491F-B1C3-D5D5919CEE3D}"/>
    <cellStyle name="Calculation 6 2 3 9" xfId="47960" xr:uid="{493461AA-F37F-44AC-ACCD-26997AE0C852}"/>
    <cellStyle name="Calculation 6 2 4" xfId="24165" xr:uid="{05660E44-9EC2-4398-8A83-DBC7321E5AB4}"/>
    <cellStyle name="Calculation 6 2 5" xfId="28239" xr:uid="{7FD877F4-FA53-4096-8A1F-C032900766D2}"/>
    <cellStyle name="Calculation 6 2 6" xfId="26389" xr:uid="{B267171C-A441-45E0-85EC-B841FF399BEB}"/>
    <cellStyle name="Calculation 6 2 7" xfId="35556" xr:uid="{6175C06A-8440-4F27-A674-E50E0DFC8C42}"/>
    <cellStyle name="Calculation 6 2 8" xfId="23016" xr:uid="{A304ADCF-4723-4CF4-920C-B8F79708E025}"/>
    <cellStyle name="Calculation 6 2 9" xfId="31409" xr:uid="{00CA683C-575C-47E3-96F8-ADFEB6B81AD3}"/>
    <cellStyle name="Calculation 6 3" xfId="10316" xr:uid="{648A1B7E-DAF4-472C-ACD1-B4B326EDBB29}"/>
    <cellStyle name="Calculation 6 3 2" xfId="18093" xr:uid="{58F8976C-CC40-48C5-B448-13ED6B3D5142}"/>
    <cellStyle name="Calculation 6 3 2 2" xfId="31622" xr:uid="{2973923F-8AD2-47B4-BA71-44F47690394E}"/>
    <cellStyle name="Calculation 6 3 2 3" xfId="32686" xr:uid="{ED71734B-F136-412C-9AE0-B23EBEBE9FA0}"/>
    <cellStyle name="Calculation 6 3 2 4" xfId="34684" xr:uid="{66575D55-7318-46BE-9542-BC1B19DC0D63}"/>
    <cellStyle name="Calculation 6 3 2 5" xfId="33275" xr:uid="{2F0CE5D7-4A28-47BD-9C49-A5E0B903BADE}"/>
    <cellStyle name="Calculation 6 3 2 6" xfId="26740" xr:uid="{661391DA-9B70-4CA9-9119-EF9F99F6E235}"/>
    <cellStyle name="Calculation 6 3 2 7" xfId="33294" xr:uid="{6DC033AD-0929-4E3A-B6AC-DBD8725295CB}"/>
    <cellStyle name="Calculation 6 3 2 8" xfId="26770" xr:uid="{E00075FF-198C-4096-8E5A-971BC076B8FC}"/>
    <cellStyle name="Calculation 6 3 2 9" xfId="48061" xr:uid="{941E968C-1C92-489B-B429-14B5590E6F0F}"/>
    <cellStyle name="Calculation 6 4" xfId="15177" xr:uid="{852C0F04-5924-497D-8078-ECD00385598C}"/>
    <cellStyle name="Calculation 6 4 2" xfId="29357" xr:uid="{B83D90A9-88CF-40F7-87B5-9BF6AF4A3076}"/>
    <cellStyle name="Calculation 6 4 3" xfId="33609" xr:uid="{2382F1C2-5EC6-470A-8C84-F24670889AB2}"/>
    <cellStyle name="Calculation 6 4 4" xfId="32714" xr:uid="{7F57A972-BFC8-43E7-ACFA-B672B38D538A}"/>
    <cellStyle name="Calculation 6 4 5" xfId="33115" xr:uid="{018E49B8-8EC8-4E77-89A5-43DEA45F46D6}"/>
    <cellStyle name="Calculation 6 4 6" xfId="33047" xr:uid="{A741AE2B-FC92-491F-86C9-121E00C286BC}"/>
    <cellStyle name="Calculation 6 4 7" xfId="31656" xr:uid="{122BE240-EC16-4BD7-8AD4-B1F5278000D1}"/>
    <cellStyle name="Calculation 6 4 8" xfId="35071" xr:uid="{8910142A-1B22-4873-86E2-AD77A6D8D3BB}"/>
    <cellStyle name="Calculation 6 4 9" xfId="46657" xr:uid="{A987E705-6459-4F84-94B5-029BD7C89299}"/>
    <cellStyle name="Calculation 6 5" xfId="33208" xr:uid="{03D019C8-F8FE-4D06-9F9E-46D97B4C4B00}"/>
    <cellStyle name="Calculation 6 6" xfId="27322" xr:uid="{0388D0A3-88D1-493E-9F6F-E43FBD957777}"/>
    <cellStyle name="Calculation 6 7" xfId="26501" xr:uid="{E9171FF5-6865-4746-B13D-01C203FF0014}"/>
    <cellStyle name="Calculation 6 8" xfId="37542" xr:uid="{BEB54177-CDFD-4A25-927B-973CE6A35AB4}"/>
    <cellStyle name="Calculation 6 9" xfId="38102" xr:uid="{8DE43755-D2BA-433E-9B89-42BE984FCF74}"/>
    <cellStyle name="Calculation 7" xfId="2739" xr:uid="{9720CA2B-D4B1-4BC9-A6B8-68F6D772E479}"/>
    <cellStyle name="Calculation 7 10" xfId="36069" xr:uid="{9A4F0C61-6588-487D-A6F0-9EC604918D5D}"/>
    <cellStyle name="Calculation 7 11" xfId="39662" xr:uid="{C2EDF5CB-0565-43E9-BB07-C91C3FF40023}"/>
    <cellStyle name="Calculation 7 12" xfId="44944" xr:uid="{79B7A741-B88B-4476-A755-D9CBF99B9710}"/>
    <cellStyle name="Calculation 7 2" xfId="4512" xr:uid="{A8FB28D8-91CC-487A-AEB9-E6FABE6B5AC6}"/>
    <cellStyle name="Calculation 7 2 10" xfId="35113" xr:uid="{2807382B-082A-42C8-BF6D-9A3C840F40C3}"/>
    <cellStyle name="Calculation 7 2 11" xfId="40094" xr:uid="{EEC7A12E-8C4F-41E4-84BA-6E08C5F34694}"/>
    <cellStyle name="Calculation 7 2 12" xfId="44452" xr:uid="{C997EF70-B749-40C3-9C6E-B7DCBE4242D5}"/>
    <cellStyle name="Calculation 7 2 13" xfId="9020" xr:uid="{EB8D25AB-E380-4DD4-A1CA-2DF31C26B7CA}"/>
    <cellStyle name="Calculation 7 2 2" xfId="12728" xr:uid="{5632A094-95B8-46BA-AFF0-11BA28C8236A}"/>
    <cellStyle name="Calculation 7 2 3" xfId="17912" xr:uid="{B84F5BF1-37EA-4A7D-B556-52558816EAA6}"/>
    <cellStyle name="Calculation 7 2 3 2" xfId="31479" xr:uid="{B0DD5456-D840-46E5-9297-5E128B0A8C11}"/>
    <cellStyle name="Calculation 7 2 3 3" xfId="22414" xr:uid="{BAECA55A-10FD-4213-A7CB-913EDD430A00}"/>
    <cellStyle name="Calculation 7 2 3 4" xfId="35622" xr:uid="{E935E4BE-52AE-4912-8B30-0A32F4382B59}"/>
    <cellStyle name="Calculation 7 2 3 5" xfId="23712" xr:uid="{DDF8E1BA-536D-4E52-BECA-493DE11707ED}"/>
    <cellStyle name="Calculation 7 2 3 6" xfId="29090" xr:uid="{BBA629F6-C8A6-40F7-94C4-622681CE904F}"/>
    <cellStyle name="Calculation 7 2 3 7" xfId="25134" xr:uid="{5A299B9F-45DB-4368-B6E7-C8946CB939C2}"/>
    <cellStyle name="Calculation 7 2 3 8" xfId="25452" xr:uid="{1B9AC4DE-18F1-4F63-AF9F-21287D520B8D}"/>
    <cellStyle name="Calculation 7 2 3 9" xfId="47961" xr:uid="{B4D7C76E-BB4D-496D-8B76-3110AE1F8082}"/>
    <cellStyle name="Calculation 7 2 4" xfId="24166" xr:uid="{743115D8-2354-4553-BF00-995124A43E6F}"/>
    <cellStyle name="Calculation 7 2 5" xfId="26233" xr:uid="{C8BFFCAC-977F-4D21-B654-F290DFD15CC7}"/>
    <cellStyle name="Calculation 7 2 6" xfId="24946" xr:uid="{5146D5FA-4D59-4262-AE22-2F68ECFEC4F5}"/>
    <cellStyle name="Calculation 7 2 7" xfId="24593" xr:uid="{58872013-3270-4DFB-BF95-724E257AFF96}"/>
    <cellStyle name="Calculation 7 2 8" xfId="38122" xr:uid="{061DEC50-2530-40A1-8FCA-08EFE83CB646}"/>
    <cellStyle name="Calculation 7 2 9" xfId="26122" xr:uid="{77C46A9B-64F0-4B41-9DBA-9691ED5B0398}"/>
    <cellStyle name="Calculation 7 3" xfId="10333" xr:uid="{6C17F934-DF83-4F77-8763-30D4CA023A87}"/>
    <cellStyle name="Calculation 7 3 2" xfId="18094" xr:uid="{3B12C590-8CB7-4D38-8F93-53963D7C6531}"/>
    <cellStyle name="Calculation 7 3 2 2" xfId="31623" xr:uid="{16DE5268-0B74-4973-B8AA-A1C856BF21F6}"/>
    <cellStyle name="Calculation 7 3 2 3" xfId="28550" xr:uid="{88C8AC95-A022-4852-898E-93F43EE06DDA}"/>
    <cellStyle name="Calculation 7 3 2 4" xfId="21983" xr:uid="{F0B66C5A-FA1D-46C2-BEA9-530C3BDC13BC}"/>
    <cellStyle name="Calculation 7 3 2 5" xfId="22186" xr:uid="{6F5592B2-EFB6-49A6-ACCA-5D5B7EE34E20}"/>
    <cellStyle name="Calculation 7 3 2 6" xfId="38220" xr:uid="{990CEDE6-8BB9-4C73-A4C3-AA5D2693E4FB}"/>
    <cellStyle name="Calculation 7 3 2 7" xfId="27569" xr:uid="{ED3C660D-6C81-4E78-BFE2-3BD5DD53DEB8}"/>
    <cellStyle name="Calculation 7 3 2 8" xfId="26958" xr:uid="{77A7A36A-388A-443F-924F-10DD52374C25}"/>
    <cellStyle name="Calculation 7 3 2 9" xfId="48062" xr:uid="{3E7D0DE6-BE0D-4E2E-8804-14EA88B378F5}"/>
    <cellStyle name="Calculation 7 4" xfId="15178" xr:uid="{89661F50-BCA7-4BAF-A2A8-E7BA0C9AC533}"/>
    <cellStyle name="Calculation 7 4 2" xfId="29358" xr:uid="{048A699C-B5F3-416D-86CE-DB6632C51E01}"/>
    <cellStyle name="Calculation 7 4 3" xfId="28152" xr:uid="{7FA0888F-AD00-45E3-8F31-4BC26146D87D}"/>
    <cellStyle name="Calculation 7 4 4" xfId="35154" xr:uid="{55F2A7CD-0255-4ABE-A7DA-CAA0319457C6}"/>
    <cellStyle name="Calculation 7 4 5" xfId="37397" xr:uid="{A83553A4-22F3-49E1-9046-A8737E2F69BF}"/>
    <cellStyle name="Calculation 7 4 6" xfId="26538" xr:uid="{EC740FC8-DB02-4149-985C-3F41072E683D}"/>
    <cellStyle name="Calculation 7 4 7" xfId="23860" xr:uid="{29FA0062-6244-47A4-83EC-C92C944FEC28}"/>
    <cellStyle name="Calculation 7 4 8" xfId="31287" xr:uid="{60EB81EC-DE3C-48D1-A2E6-B1C2D95D19BB}"/>
    <cellStyle name="Calculation 7 4 9" xfId="46658" xr:uid="{BBB9B185-76DA-41E9-976B-8F6910B0A691}"/>
    <cellStyle name="Calculation 7 5" xfId="31670" xr:uid="{0EDB60D9-048C-41FB-992D-70C0B18CC0A7}"/>
    <cellStyle name="Calculation 7 6" xfId="22629" xr:uid="{749AAC25-3363-43A7-B37D-E422BA7141FB}"/>
    <cellStyle name="Calculation 7 7" xfId="35531" xr:uid="{31F51FA4-7FB2-4A27-82A6-E80C2959BCBA}"/>
    <cellStyle name="Calculation 7 8" xfId="33604" xr:uid="{59807C88-8538-4845-815D-29E35307219F}"/>
    <cellStyle name="Calculation 7 9" xfId="23580" xr:uid="{95B75220-E2AB-4DA0-88B0-6301388D33B4}"/>
    <cellStyle name="Calculation 8" xfId="2740" xr:uid="{3A8EEFA9-C2B1-40DF-815C-E8367434668A}"/>
    <cellStyle name="Calculation 8 10" xfId="36989" xr:uid="{367DC20B-BADF-4E6B-9660-A44AD18775AD}"/>
    <cellStyle name="Calculation 8 11" xfId="39663" xr:uid="{C317B066-4CD6-4F8F-A410-F988B89AEE9A}"/>
    <cellStyle name="Calculation 8 12" xfId="44950" xr:uid="{4333A94A-F83F-41C6-B0DE-E55FEEE2F730}"/>
    <cellStyle name="Calculation 8 2" xfId="4474" xr:uid="{60732FC9-7023-4D1F-8524-A531C0B4773E}"/>
    <cellStyle name="Calculation 8 2 10" xfId="35515" xr:uid="{4B258698-F5AC-45EC-8105-D4A69B0EF156}"/>
    <cellStyle name="Calculation 8 2 11" xfId="40095" xr:uid="{260B3783-E64A-474C-8278-92534D370B3C}"/>
    <cellStyle name="Calculation 8 2 12" xfId="44451" xr:uid="{9E4EF63B-E362-4231-84D4-A8AB6605433E}"/>
    <cellStyle name="Calculation 8 2 13" xfId="9021" xr:uid="{572D024D-1AED-4E82-8FC3-8DB1D0D49580}"/>
    <cellStyle name="Calculation 8 2 2" xfId="12744" xr:uid="{4B7B9550-FA83-456B-A48F-D17E8E69828C}"/>
    <cellStyle name="Calculation 8 2 3" xfId="17913" xr:uid="{0FED2421-55F4-4AE3-B1E2-CD880C34890D}"/>
    <cellStyle name="Calculation 8 2 3 2" xfId="31480" xr:uid="{1DA70DFF-2E65-4CED-A2A0-4D576DB7FFF8}"/>
    <cellStyle name="Calculation 8 2 3 3" xfId="22413" xr:uid="{240FB111-3960-4248-96E2-75AD0867BC28}"/>
    <cellStyle name="Calculation 8 2 3 4" xfId="36101" xr:uid="{64B57317-A9AD-4CDA-A885-6230297A4663}"/>
    <cellStyle name="Calculation 8 2 3 5" xfId="33942" xr:uid="{CDB94F02-D290-4824-BB3F-F754CDC1833B}"/>
    <cellStyle name="Calculation 8 2 3 6" xfId="32351" xr:uid="{602CFBFA-EEAD-4438-B139-82BE566F7E99}"/>
    <cellStyle name="Calculation 8 2 3 7" xfId="28335" xr:uid="{28712C2C-A5B8-418C-BA7F-93C302530166}"/>
    <cellStyle name="Calculation 8 2 3 8" xfId="39317" xr:uid="{AFFB07DD-C5D7-419B-8AE2-C610F22DFDE5}"/>
    <cellStyle name="Calculation 8 2 3 9" xfId="47962" xr:uid="{BCD44502-BF34-4BC2-B0DA-3AD5C591CEAA}"/>
    <cellStyle name="Calculation 8 2 4" xfId="24167" xr:uid="{1488A417-C5FB-492A-A09D-99CF9D43AD48}"/>
    <cellStyle name="Calculation 8 2 5" xfId="24019" xr:uid="{5DC5547E-4C4E-47B7-8781-CBE27D2F3B01}"/>
    <cellStyle name="Calculation 8 2 6" xfId="27298" xr:uid="{28B26001-F667-4DF5-87DA-2A37F0825587}"/>
    <cellStyle name="Calculation 8 2 7" xfId="26175" xr:uid="{266DDFC5-ED39-43C4-98B1-527801111C2A}"/>
    <cellStyle name="Calculation 8 2 8" xfId="25500" xr:uid="{F774E8D5-5010-4D48-ACAE-66943509703B}"/>
    <cellStyle name="Calculation 8 2 9" xfId="33497" xr:uid="{FDF8DB60-88F3-4A1A-AF43-14937F897E6D}"/>
    <cellStyle name="Calculation 8 3" xfId="10349" xr:uid="{E01642B7-0120-464A-9728-0161C75CD2D0}"/>
    <cellStyle name="Calculation 8 3 2" xfId="18095" xr:uid="{93D71621-49BF-48A1-8305-1ECEA324BF9F}"/>
    <cellStyle name="Calculation 8 3 2 2" xfId="31624" xr:uid="{DF847D95-BB94-4CEA-8245-AB3F686AEAAA}"/>
    <cellStyle name="Calculation 8 3 2 3" xfId="32705" xr:uid="{D4CACBEB-DB38-47BF-9ECA-C08B3B4A10E9}"/>
    <cellStyle name="Calculation 8 3 2 4" xfId="29544" xr:uid="{15FEAEBD-F63C-4314-B45D-0A7125D0045D}"/>
    <cellStyle name="Calculation 8 3 2 5" xfId="36221" xr:uid="{317003F9-57A0-4737-812B-7BA1738F6670}"/>
    <cellStyle name="Calculation 8 3 2 6" xfId="34893" xr:uid="{5F5A1C4F-0E86-44AB-8931-370E7743F746}"/>
    <cellStyle name="Calculation 8 3 2 7" xfId="34511" xr:uid="{2EECEDC8-1A12-4BF6-B072-BB8127D657A6}"/>
    <cellStyle name="Calculation 8 3 2 8" xfId="24744" xr:uid="{4DBA5C3E-B3EF-444C-A7A8-61ADA88013CE}"/>
    <cellStyle name="Calculation 8 3 2 9" xfId="48063" xr:uid="{BAAF6B19-35F4-483F-87FD-45393C097BC4}"/>
    <cellStyle name="Calculation 8 4" xfId="15179" xr:uid="{48BB330E-A5E6-474C-A2FE-1EDFDB5D89F0}"/>
    <cellStyle name="Calculation 8 4 2" xfId="29359" xr:uid="{808AFF65-A777-4595-BFD5-0592A43DD21C}"/>
    <cellStyle name="Calculation 8 4 3" xfId="25823" xr:uid="{75922FEC-EE7E-4CA4-835D-344E0098DB7E}"/>
    <cellStyle name="Calculation 8 4 4" xfId="28872" xr:uid="{9147F6B9-7573-4477-857E-85AB6C0EB6B9}"/>
    <cellStyle name="Calculation 8 4 5" xfId="27056" xr:uid="{4559C550-128B-4F72-95F8-A9D96A336F56}"/>
    <cellStyle name="Calculation 8 4 6" xfId="32396" xr:uid="{AF2B0018-AAE9-40D6-833D-CADDBCC6B060}"/>
    <cellStyle name="Calculation 8 4 7" xfId="34622" xr:uid="{38DE6A23-1F5B-4AB3-AC6E-FC0CBD9FB783}"/>
    <cellStyle name="Calculation 8 4 8" xfId="39277" xr:uid="{94C3C0EE-3F9F-49ED-AD07-C303C86F18E4}"/>
    <cellStyle name="Calculation 8 4 9" xfId="46659" xr:uid="{1E333916-7ED9-4B79-AE04-18E1EDFFE982}"/>
    <cellStyle name="Calculation 8 5" xfId="27727" xr:uid="{66CC48CF-5105-4BEF-A83C-82EF9D6EF638}"/>
    <cellStyle name="Calculation 8 6" xfId="25343" xr:uid="{56E4C062-6D5E-4689-B794-50E69C09BBDE}"/>
    <cellStyle name="Calculation 8 7" xfId="31109" xr:uid="{CDE38C00-B112-4674-AF5E-1A49928F644E}"/>
    <cellStyle name="Calculation 8 8" xfId="23731" xr:uid="{45DE993F-B9B4-402F-A8A9-48D0AB279F22}"/>
    <cellStyle name="Calculation 8 9" xfId="23923" xr:uid="{9F302FB3-2FE3-4046-911E-6F9EE385C823}"/>
    <cellStyle name="Calculation 9" xfId="2741" xr:uid="{4CCA2902-1260-4C75-AA87-3B709CB7E26E}"/>
    <cellStyle name="Calculation 9 10" xfId="39083" xr:uid="{B99494B4-98B5-427C-8519-C6EF605CC713}"/>
    <cellStyle name="Calculation 9 11" xfId="39664" xr:uid="{4DE993B8-5A4D-43D5-AB5F-4B5886B8B64E}"/>
    <cellStyle name="Calculation 9 12" xfId="44949" xr:uid="{BC307E73-BEB8-439F-8A0C-D3B0D6D11945}"/>
    <cellStyle name="Calculation 9 2" xfId="7610" xr:uid="{34C819F1-DBAC-4335-B474-77EE64EE9285}"/>
    <cellStyle name="Calculation 9 2 10" xfId="28992" xr:uid="{A1D12F83-BAF3-4816-852D-0FCBA5A2F668}"/>
    <cellStyle name="Calculation 9 2 11" xfId="40096" xr:uid="{F3562205-CFA5-4D9D-9D01-BA79B2BB423C}"/>
    <cellStyle name="Calculation 9 2 12" xfId="44450" xr:uid="{59430A01-C470-44B8-BC72-027C34957EEA}"/>
    <cellStyle name="Calculation 9 2 13" xfId="9022" xr:uid="{7785488B-C5FF-462C-BC5A-D4294A3D4BA3}"/>
    <cellStyle name="Calculation 9 2 2" xfId="12760" xr:uid="{D400040D-E03A-421F-9B82-AFF4C12FEBF8}"/>
    <cellStyle name="Calculation 9 2 3" xfId="17914" xr:uid="{6D683654-B537-4DF1-9D78-88CA5764E6DD}"/>
    <cellStyle name="Calculation 9 2 3 2" xfId="31481" xr:uid="{637FAA32-4F0D-46A5-8B0B-F89881DEE5DF}"/>
    <cellStyle name="Calculation 9 2 3 3" xfId="22412" xr:uid="{2BEA586F-4473-4967-A3AB-6A6822693D9D}"/>
    <cellStyle name="Calculation 9 2 3 4" xfId="31312" xr:uid="{A8348249-F853-4A2C-AA7F-6A6DB96262F8}"/>
    <cellStyle name="Calculation 9 2 3 5" xfId="37258" xr:uid="{77FB5655-C9D2-43EB-9D37-6021C7D5E959}"/>
    <cellStyle name="Calculation 9 2 3 6" xfId="25109" xr:uid="{E77498FE-11D8-48F6-A6B1-08BBAA8B7C94}"/>
    <cellStyle name="Calculation 9 2 3 7" xfId="32200" xr:uid="{44AB4537-157B-4409-BA51-19B826D59011}"/>
    <cellStyle name="Calculation 9 2 3 8" xfId="39213" xr:uid="{B0869CBC-344E-4E33-9E99-6F5856B6A0D9}"/>
    <cellStyle name="Calculation 9 2 3 9" xfId="47963" xr:uid="{1B3175CB-6C9F-4207-A23F-7EC52DF2D3FC}"/>
    <cellStyle name="Calculation 9 2 4" xfId="24168" xr:uid="{82D8286F-EF72-4979-8A1B-37DA5B5493BE}"/>
    <cellStyle name="Calculation 9 2 5" xfId="23667" xr:uid="{E19E6558-9DD3-424F-A805-5C0B395E8804}"/>
    <cellStyle name="Calculation 9 2 6" xfId="26610" xr:uid="{B5C7FE7C-BE74-4D64-93B8-265CBA449EC3}"/>
    <cellStyle name="Calculation 9 2 7" xfId="28223" xr:uid="{50E34890-900B-42FD-BE55-76697A5FCC76}"/>
    <cellStyle name="Calculation 9 2 8" xfId="37679" xr:uid="{FE065C4A-59A0-4C74-9C4A-4D67130742E0}"/>
    <cellStyle name="Calculation 9 2 9" xfId="24904" xr:uid="{3505CDF6-D22D-4C93-AC89-92CFD8D81164}"/>
    <cellStyle name="Calculation 9 3" xfId="10365" xr:uid="{C43CF5D4-53C7-4E39-8F9C-138185D1B471}"/>
    <cellStyle name="Calculation 9 3 2" xfId="18096" xr:uid="{83DD7D49-C0D4-4E5F-ACCF-638B0EA90F9F}"/>
    <cellStyle name="Calculation 9 3 2 2" xfId="31625" xr:uid="{9D877F72-8C41-454F-AE2C-2DD41F96B85C}"/>
    <cellStyle name="Calculation 9 3 2 3" xfId="28635" xr:uid="{1D0C2592-DDBC-4EF2-85AC-EE23C175A6B4}"/>
    <cellStyle name="Calculation 9 3 2 4" xfId="35271" xr:uid="{9B749822-4C17-4DBD-B8F2-FFDCD208F624}"/>
    <cellStyle name="Calculation 9 3 2 5" xfId="37070" xr:uid="{F95E4FDB-7C83-4D1C-821B-8C0C9859F3ED}"/>
    <cellStyle name="Calculation 9 3 2 6" xfId="34069" xr:uid="{D5669627-164B-4C31-AE1A-A20D33A6BE81}"/>
    <cellStyle name="Calculation 9 3 2 7" xfId="22145" xr:uid="{1EADB448-8FF3-477D-AFFB-1D7E5AB28BF1}"/>
    <cellStyle name="Calculation 9 3 2 8" xfId="31962" xr:uid="{D5ABE424-AB64-471B-8CB2-19A146B8BBFA}"/>
    <cellStyle name="Calculation 9 3 2 9" xfId="48064" xr:uid="{E616E6A5-995A-4A6D-AFBD-375053FCA1C9}"/>
    <cellStyle name="Calculation 9 4" xfId="15180" xr:uid="{BC42F1F9-6371-4A91-BEEF-91D3E990D396}"/>
    <cellStyle name="Calculation 9 4 2" xfId="29360" xr:uid="{0338F82A-30E3-43C9-B400-77868A7F28BB}"/>
    <cellStyle name="Calculation 9 4 3" xfId="33608" xr:uid="{B734C2B7-9A42-4716-91B1-C88659F2424D}"/>
    <cellStyle name="Calculation 9 4 4" xfId="28146" xr:uid="{073E6401-74A5-4776-B5EB-8559D0FA2B55}"/>
    <cellStyle name="Calculation 9 4 5" xfId="33498" xr:uid="{5B322B00-CD52-47DC-B71A-1AE7ADD90E09}"/>
    <cellStyle name="Calculation 9 4 6" xfId="36562" xr:uid="{C471155A-F519-49FD-8915-4CEC2A8FD617}"/>
    <cellStyle name="Calculation 9 4 7" xfId="23577" xr:uid="{7F9A4B64-113C-4A07-9F77-D6BFB3F4BFD9}"/>
    <cellStyle name="Calculation 9 4 8" xfId="38609" xr:uid="{27C163A6-A818-4406-8AFC-DD5CFC9AF3A0}"/>
    <cellStyle name="Calculation 9 4 9" xfId="46660" xr:uid="{DA2CC637-FE1E-48C9-932E-441DA2FB1FDE}"/>
    <cellStyle name="Calculation 9 5" xfId="22090" xr:uid="{8F6BAFCB-2BD0-413B-A0B3-57B393BA478E}"/>
    <cellStyle name="Calculation 9 6" xfId="29030" xr:uid="{69D6E4AD-E086-41BD-BA83-A8BE28D010A9}"/>
    <cellStyle name="Calculation 9 7" xfId="28591" xr:uid="{114EC5D4-2622-4C74-A136-1CF96BE716A5}"/>
    <cellStyle name="Calculation 9 8" xfId="21989" xr:uid="{A9191731-B5CF-4CEA-A7C0-553BE87A47D2}"/>
    <cellStyle name="Calculation 9 9" xfId="28435" xr:uid="{083B746C-2D12-4609-8F77-2B720C56C06D}"/>
    <cellStyle name="category" xfId="6875" xr:uid="{989806A1-733C-4317-915F-F73F3EA4D92B}"/>
    <cellStyle name="Check Cell" xfId="4192" builtinId="23" customBuiltin="1"/>
    <cellStyle name="Check Cell 10" xfId="2742" xr:uid="{E707449E-1AED-417A-804D-8C1CC4211317}"/>
    <cellStyle name="Check Cell 10 2" xfId="7648" xr:uid="{70164925-C677-45F7-AA85-1B23A44F3371}"/>
    <cellStyle name="Check Cell 10 3" xfId="15181" xr:uid="{981EF2DF-6DDE-493F-A0B7-D81523C17FBC}"/>
    <cellStyle name="Check Cell 11" xfId="2743" xr:uid="{8D545973-CF21-4F81-AD0C-3D9734EAF812}"/>
    <cellStyle name="Check Cell 11 2" xfId="4425" xr:uid="{F8661E24-052C-4F3F-A460-C79893EE033D}"/>
    <cellStyle name="Check Cell 11 3" xfId="15182" xr:uid="{175DC356-1FBB-4140-A42F-E786F99A7080}"/>
    <cellStyle name="Check Cell 12" xfId="2744" xr:uid="{D18296A7-ED27-465A-A8D6-22EB2B8F87F1}"/>
    <cellStyle name="Check Cell 12 2" xfId="4412" xr:uid="{1A3CCECE-75AA-4D33-A884-225766796A6A}"/>
    <cellStyle name="Check Cell 12 3" xfId="15183" xr:uid="{F9B0365D-2828-4400-B50E-17F79DD1C899}"/>
    <cellStyle name="Check Cell 13" xfId="2745" xr:uid="{A421CA9C-1A83-442C-B616-68148F2E1C3A}"/>
    <cellStyle name="Check Cell 13 2" xfId="6428" xr:uid="{ED192EFF-9088-4A32-9132-B3A836E83EC2}"/>
    <cellStyle name="Check Cell 13 3" xfId="15184" xr:uid="{24330C1D-DD03-4612-81B7-A63D9373A51F}"/>
    <cellStyle name="Check Cell 14" xfId="2746" xr:uid="{28256C79-7167-4655-A3B9-FED1C345EAAC}"/>
    <cellStyle name="Check Cell 14 2" xfId="4406" xr:uid="{E7097551-271B-4825-85E1-5D5F3B074652}"/>
    <cellStyle name="Check Cell 14 3" xfId="15185" xr:uid="{9E795F21-1D29-4F16-A22B-B4B110F3CA68}"/>
    <cellStyle name="Check Cell 15" xfId="2747" xr:uid="{D02FE5CE-FC38-4AFA-AA8E-60948B6752A7}"/>
    <cellStyle name="Check Cell 15 2" xfId="4383" xr:uid="{89488D54-F7BC-46F1-B347-A3278C187D6D}"/>
    <cellStyle name="Check Cell 15 3" xfId="15186" xr:uid="{120D6251-AD62-424E-8DC7-D6DFE36BAEFE}"/>
    <cellStyle name="Check Cell 16" xfId="2748" xr:uid="{5CA96191-A005-45B5-AC45-EBD164CB5D85}"/>
    <cellStyle name="Check Cell 16 2" xfId="6335" xr:uid="{020B06BC-0D3E-4888-9E23-B8C65770A2DA}"/>
    <cellStyle name="Check Cell 16 3" xfId="15187" xr:uid="{60972608-B49D-4538-94D2-B48CA56E4D23}"/>
    <cellStyle name="Check Cell 17" xfId="2749" xr:uid="{E4148019-6C7E-4D1E-B687-812102AC7F15}"/>
    <cellStyle name="Check Cell 17 2" xfId="6298" xr:uid="{E6BA582F-787D-494E-96C5-A0F9BAEB3E04}"/>
    <cellStyle name="Check Cell 17 3" xfId="15188" xr:uid="{31BBBDE5-A5C3-4821-A8EF-B0476406B9E3}"/>
    <cellStyle name="Check Cell 18" xfId="2750" xr:uid="{04230970-47F4-4EC0-A4D1-08561BC108CA}"/>
    <cellStyle name="Check Cell 18 2" xfId="6261" xr:uid="{7DB83735-0544-456A-9068-49CABDAFEBB9}"/>
    <cellStyle name="Check Cell 18 3" xfId="15189" xr:uid="{B070E064-D1F9-43E4-AA02-39838855E063}"/>
    <cellStyle name="Check Cell 19" xfId="2751" xr:uid="{13A1D77D-028B-4B18-B43C-DE0CCEBB0CA0}"/>
    <cellStyle name="Check Cell 19 2" xfId="6220" xr:uid="{759C1ABB-5ADE-4FDC-B01E-25065A72015E}"/>
    <cellStyle name="Check Cell 19 3" xfId="15190" xr:uid="{5B7CA0AF-BA71-4C55-B075-0AAAA5927A60}"/>
    <cellStyle name="Check Cell 2" xfId="214" xr:uid="{AB11D5C4-3C8D-4FBC-AD65-FBF2E76AA120}"/>
    <cellStyle name="Check Cell 2 10" xfId="15191" xr:uid="{21B310EE-BE82-45BF-A219-36912FB89B0E}"/>
    <cellStyle name="Check Cell 2 11" xfId="18428" xr:uid="{92996117-D9AE-45B3-9731-336272D989BE}"/>
    <cellStyle name="Check Cell 2 2" xfId="215" xr:uid="{F6BDFC44-E9C2-493F-BCCA-BFD2505CDE7A}"/>
    <cellStyle name="Check Cell 2 2 2" xfId="15192" xr:uid="{C8B7052C-3318-4226-90FB-045780CFC823}"/>
    <cellStyle name="Check Cell 2 2 2 2" xfId="21396" xr:uid="{EBDCB902-2683-4EF4-B61B-B5501E52967D}"/>
    <cellStyle name="Check Cell 2 2 3" xfId="18429" xr:uid="{6469DA93-15B0-4AA0-815F-D6CBC711D385}"/>
    <cellStyle name="Check Cell 2 3" xfId="216" xr:uid="{8E1CB86C-AF33-4EA7-B5AC-05602669E353}"/>
    <cellStyle name="Check Cell 2 3 2" xfId="15193" xr:uid="{F9C20923-11A2-4C6E-9C80-9559367935F7}"/>
    <cellStyle name="Check Cell 2 4" xfId="2752" xr:uid="{97BFC48D-D58F-4DE8-9C38-6C4B4740F3ED}"/>
    <cellStyle name="Check Cell 2 4 2" xfId="15194" xr:uid="{5834A5D5-9DC0-44A1-A852-A5F69C0ECEA0}"/>
    <cellStyle name="Check Cell 2 4 3" xfId="18430" xr:uid="{AE30F818-5784-49BE-B29E-296041DE2FDE}"/>
    <cellStyle name="Check Cell 2 5" xfId="7259" xr:uid="{494AD416-6470-49ED-BABA-763E6B310792}"/>
    <cellStyle name="Check Cell 2 5 2" xfId="15195" xr:uid="{C95479B9-76E0-48E4-8B84-D75B61A61DE6}"/>
    <cellStyle name="Check Cell 2 6" xfId="15196" xr:uid="{B8C719C2-6FE6-4351-A845-E827C70FF8F9}"/>
    <cellStyle name="Check Cell 2 7" xfId="15197" xr:uid="{05D2FA69-F790-4450-8253-81C439F9FE98}"/>
    <cellStyle name="Check Cell 2 8" xfId="15198" xr:uid="{69C3DD71-79F8-47CD-830A-0376682C94E5}"/>
    <cellStyle name="Check Cell 2 9" xfId="15199" xr:uid="{53B71669-31D1-4938-8C55-4F4F69923D67}"/>
    <cellStyle name="Check Cell 2_Detail Cash flow" xfId="15200" xr:uid="{D7FAC2FD-5B33-4EA6-B64B-522924B5D4FF}"/>
    <cellStyle name="Check Cell 20" xfId="2753" xr:uid="{F08C8973-F704-4819-A312-9ED9386E6FFE}"/>
    <cellStyle name="Check Cell 20 2" xfId="6184" xr:uid="{85C31F16-FEA8-4C15-8718-318D7C7E8B9F}"/>
    <cellStyle name="Check Cell 20 3" xfId="15201" xr:uid="{829A8A38-AF3B-4C6F-91FC-4F7BB511E32D}"/>
    <cellStyle name="Check Cell 21" xfId="2754" xr:uid="{16BB6A92-5D72-4FC0-BEC0-2968697C60D2}"/>
    <cellStyle name="Check Cell 21 2" xfId="5442" xr:uid="{F0504177-AFA8-4C16-8DF8-FD4E70B72476}"/>
    <cellStyle name="Check Cell 21 3" xfId="15202" xr:uid="{A91B1291-C62F-48B7-B49E-92F04BD59EC0}"/>
    <cellStyle name="Check Cell 22" xfId="2755" xr:uid="{2AB332F1-F335-4370-A51D-3F8E4A207533}"/>
    <cellStyle name="Check Cell 22 2" xfId="5441" xr:uid="{62CD1579-4921-4380-9302-06471F52F9B4}"/>
    <cellStyle name="Check Cell 22 3" xfId="15203" xr:uid="{AF62E03B-8528-4D6C-AE06-DE490A321838}"/>
    <cellStyle name="Check Cell 23" xfId="2756" xr:uid="{C9C6B42C-339B-4D07-B75C-C60A3B91ED65}"/>
    <cellStyle name="Check Cell 23 2" xfId="5440" xr:uid="{3243E52D-AEF1-41B1-868B-6535BF0DB992}"/>
    <cellStyle name="Check Cell 23 3" xfId="15204" xr:uid="{F72BA85D-4C2C-4B72-AD3B-D9CC290E2C18}"/>
    <cellStyle name="Check Cell 24" xfId="2757" xr:uid="{6075F55E-452E-4D63-BA5A-884C98A1A344}"/>
    <cellStyle name="Check Cell 24 2" xfId="5438" xr:uid="{DC3B4786-5E67-4A48-BBF3-DDF0E0F448CB}"/>
    <cellStyle name="Check Cell 24 3" xfId="15205" xr:uid="{BF0DDAEE-85E4-4044-B0B9-1B54D2BDE718}"/>
    <cellStyle name="Check Cell 25" xfId="2758" xr:uid="{CB3A25F3-4017-4BD3-AC69-88BCE6A422EF}"/>
    <cellStyle name="Check Cell 25 2" xfId="5437" xr:uid="{912ADB61-192C-4B22-B7A1-D9C0DA9EF1A0}"/>
    <cellStyle name="Check Cell 25 3" xfId="15206" xr:uid="{AA266848-980D-4BBE-9F56-34A7652BEB45}"/>
    <cellStyle name="Check Cell 26" xfId="2759" xr:uid="{84B154B0-00AA-4429-9DFC-D45E16A33D73}"/>
    <cellStyle name="Check Cell 26 2" xfId="5436" xr:uid="{6BE91359-34CC-4A1F-BE06-6A55988AF532}"/>
    <cellStyle name="Check Cell 26 3" xfId="15207" xr:uid="{236DF086-322C-4EDF-84BD-31E782927D71}"/>
    <cellStyle name="Check Cell 27" xfId="2760" xr:uid="{078F0846-1BE4-41F4-BFCB-73DB3CA4C316}"/>
    <cellStyle name="Check Cell 27 2" xfId="5435" xr:uid="{E60F6C89-0C22-470F-BA36-8FB6682111AA}"/>
    <cellStyle name="Check Cell 27 3" xfId="15208" xr:uid="{8638BB2E-0E57-4C1A-93F3-58A6EFBD69D6}"/>
    <cellStyle name="Check Cell 28" xfId="2761" xr:uid="{CB869C16-B321-4092-9E3F-C865EA1BCC43}"/>
    <cellStyle name="Check Cell 28 2" xfId="5434" xr:uid="{5E4E39F6-0D9E-4C03-8181-874E8201FCB5}"/>
    <cellStyle name="Check Cell 28 3" xfId="15209" xr:uid="{C87950E4-B51F-464B-8AF5-8222CAD5845A}"/>
    <cellStyle name="Check Cell 29" xfId="2762" xr:uid="{331D393C-DFA2-4C09-9377-0DE42BAFB4A4}"/>
    <cellStyle name="Check Cell 29 2" xfId="5433" xr:uid="{138AACC6-FA21-4E4E-A398-8B30B5B46D84}"/>
    <cellStyle name="Check Cell 29 3" xfId="15210" xr:uid="{BA35A564-F4A0-4B0D-BE5A-D15F02737D6B}"/>
    <cellStyle name="Check Cell 3" xfId="2763" xr:uid="{C4774B0A-E9B9-4A8D-BF6B-389D45731682}"/>
    <cellStyle name="Check Cell 3 2" xfId="4944" xr:uid="{B43ACBF0-BC05-4FC5-9A39-791E59998641}"/>
    <cellStyle name="Check Cell 3 3" xfId="15211" xr:uid="{8BEC59B7-5A44-4065-84B0-15A13F978A66}"/>
    <cellStyle name="Check Cell 3 4" xfId="18431" xr:uid="{A8E306A0-6FFB-4E3F-9A26-A8027808433E}"/>
    <cellStyle name="Check Cell 30" xfId="2764" xr:uid="{EC9F534E-907B-4D66-9588-B038A51D4580}"/>
    <cellStyle name="Check Cell 30 2" xfId="5432" xr:uid="{6FD04091-568D-45DA-9286-1E8F61A03C39}"/>
    <cellStyle name="Check Cell 30 3" xfId="15212" xr:uid="{3ADEFF45-9CDF-48F4-B849-21EC9527B969}"/>
    <cellStyle name="Check Cell 31" xfId="2765" xr:uid="{321F9FF5-B8BA-48DD-B67B-089966022CFB}"/>
    <cellStyle name="Check Cell 31 2" xfId="5431" xr:uid="{30BFFEA4-9279-4F33-A56B-E84F3CF975F5}"/>
    <cellStyle name="Check Cell 31 3" xfId="15213" xr:uid="{284A4743-06E4-4900-823E-3CA7F25123DB}"/>
    <cellStyle name="Check Cell 32" xfId="2766" xr:uid="{648B0298-2B55-4861-8A11-588BBD397E54}"/>
    <cellStyle name="Check Cell 32 2" xfId="5430" xr:uid="{05C6F2F6-65BC-4F56-94AF-A30094C8B72A}"/>
    <cellStyle name="Check Cell 32 3" xfId="15214" xr:uid="{C136000F-FBF3-41F2-B43A-69B216E96DD7}"/>
    <cellStyle name="Check Cell 33" xfId="2767" xr:uid="{BA5971D6-A1EE-4B3D-81E2-A28BAD5BE53E}"/>
    <cellStyle name="Check Cell 33 2" xfId="5429" xr:uid="{9E553EC6-E1BB-4D5A-9E50-8A28AD29AC4B}"/>
    <cellStyle name="Check Cell 33 3" xfId="15215" xr:uid="{0CAD9BF9-159B-4A2F-ADCE-F6CAF36CD58F}"/>
    <cellStyle name="Check Cell 34" xfId="2768" xr:uid="{E43AA4DB-6629-47A3-B067-ABB4365A4571}"/>
    <cellStyle name="Check Cell 34 2" xfId="5428" xr:uid="{004499B6-A191-4FAB-ABA6-9127A2CE779B}"/>
    <cellStyle name="Check Cell 34 3" xfId="15216" xr:uid="{E0D4D960-2123-44CB-85B5-E030AFE09A76}"/>
    <cellStyle name="Check Cell 35" xfId="2769" xr:uid="{FD29F09B-4C45-4AA7-8EA4-9C5BAD069F19}"/>
    <cellStyle name="Check Cell 35 2" xfId="5427" xr:uid="{F4533B37-4F65-4A13-9126-A919D29224DC}"/>
    <cellStyle name="Check Cell 35 3" xfId="15217" xr:uid="{E7644EDE-9E6B-47D1-92E9-71F6AC1CB888}"/>
    <cellStyle name="Check Cell 36" xfId="2770" xr:uid="{F9D7A732-22E9-482E-B67B-4F866EF3D06E}"/>
    <cellStyle name="Check Cell 36 2" xfId="5426" xr:uid="{C487A18E-B15D-4EA3-8AAE-E1F2CE65E651}"/>
    <cellStyle name="Check Cell 36 3" xfId="15218" xr:uid="{A9DD3178-874C-4C9A-9675-A059A0BAA29D}"/>
    <cellStyle name="Check Cell 37" xfId="2771" xr:uid="{B54D61E2-5B4A-43B9-931F-9809EF492C2B}"/>
    <cellStyle name="Check Cell 37 2" xfId="5425" xr:uid="{1CAC14D9-7380-411C-8F69-3A9CEC96247D}"/>
    <cellStyle name="Check Cell 37 3" xfId="15219" xr:uid="{9B0FF611-DC19-4EAE-82CE-CE5D873FA46E}"/>
    <cellStyle name="Check Cell 38" xfId="2772" xr:uid="{126DC597-D305-450D-A13D-155A3E14944C}"/>
    <cellStyle name="Check Cell 38 2" xfId="5424" xr:uid="{05FA82D8-E3C1-4764-949D-73967CDF859B}"/>
    <cellStyle name="Check Cell 38 3" xfId="15220" xr:uid="{6D45723C-AAD2-41FE-A822-A50458B5C404}"/>
    <cellStyle name="Check Cell 39" xfId="2773" xr:uid="{BA83C07E-46F2-465E-8F79-684D72385EBF}"/>
    <cellStyle name="Check Cell 39 2" xfId="5423" xr:uid="{5C467F64-0F95-4772-B7ED-35048FC250E3}"/>
    <cellStyle name="Check Cell 39 3" xfId="15221" xr:uid="{48ECC4C2-19F7-41F1-88CC-6F3BD0EE5B79}"/>
    <cellStyle name="Check Cell 4" xfId="217" xr:uid="{841C2756-8C58-4F7C-914C-F47C6411AF9C}"/>
    <cellStyle name="Check Cell 4 2" xfId="2774" xr:uid="{167B18D9-D855-4378-A405-BE81870DB158}"/>
    <cellStyle name="Check Cell 4 2 2" xfId="20450" xr:uid="{99488FC3-7098-4B44-9BB5-452EC13FA4C5}"/>
    <cellStyle name="Check Cell 4 3" xfId="6874" xr:uid="{8CFFD26D-788E-4C78-A99E-B0B9A760F8DF}"/>
    <cellStyle name="Check Cell 4 4" xfId="15222" xr:uid="{B13263F7-A4D4-48E9-9A6B-0FA4A73D6152}"/>
    <cellStyle name="Check Cell 40" xfId="2775" xr:uid="{27C01D6B-C49A-491B-8050-8FBBD6959A96}"/>
    <cellStyle name="Check Cell 40 2" xfId="5422" xr:uid="{41BE0C3C-C0CF-48C3-AFA6-0F831347EEB8}"/>
    <cellStyle name="Check Cell 40 3" xfId="15223" xr:uid="{164E5FCE-E6BA-4D8C-B3DB-1A35F91FC69E}"/>
    <cellStyle name="Check Cell 41" xfId="2776" xr:uid="{D79E16F3-C599-444C-B440-A69F67F24E6C}"/>
    <cellStyle name="Check Cell 41 2" xfId="5421" xr:uid="{B00AD5FE-D911-44FA-83CD-B02125490475}"/>
    <cellStyle name="Check Cell 41 3" xfId="15224" xr:uid="{B3939C7E-2C99-4C1D-A282-1D3260400CC2}"/>
    <cellStyle name="Check Cell 42" xfId="2777" xr:uid="{CBABC6C9-38D1-49DC-9F26-6FDFEAE96D4E}"/>
    <cellStyle name="Check Cell 42 2" xfId="5420" xr:uid="{4B5AEC94-0F37-4D4A-B838-8DE30430EECB}"/>
    <cellStyle name="Check Cell 43" xfId="2778" xr:uid="{B2319345-5757-40D1-A455-1B862FB3BC76}"/>
    <cellStyle name="Check Cell 43 2" xfId="5419" xr:uid="{9E12344E-0B86-4AED-B2F4-3E7C21ECA851}"/>
    <cellStyle name="Check Cell 44" xfId="2779" xr:uid="{A53C48A0-0C01-418F-9EBC-398447F771CE}"/>
    <cellStyle name="Check Cell 44 2" xfId="5418" xr:uid="{8A66CC18-DBD6-40DF-B926-2D4C94CF0890}"/>
    <cellStyle name="Check Cell 45" xfId="2780" xr:uid="{6E7EB613-1679-4921-A988-2EB39A12D76B}"/>
    <cellStyle name="Check Cell 45 2" xfId="5417" xr:uid="{369176B3-78EF-452A-9666-0786204F86D1}"/>
    <cellStyle name="Check Cell 46" xfId="2781" xr:uid="{D40BB445-3E1C-4ACA-8139-5503D7D3DB3C}"/>
    <cellStyle name="Check Cell 46 2" xfId="8054" xr:uid="{548C69D9-C87D-48A4-B637-5FFAA8A8CEDB}"/>
    <cellStyle name="Check Cell 47" xfId="2782" xr:uid="{D3B76BA6-4B9A-4F20-9E36-81CEA88CDDD5}"/>
    <cellStyle name="Check Cell 47 2" xfId="8253" xr:uid="{E383D5DE-83DB-4079-BDF1-DC29503846DD}"/>
    <cellStyle name="Check Cell 48" xfId="2783" xr:uid="{88F76768-4F60-4CB3-819B-E20AE72CCCA0}"/>
    <cellStyle name="Check Cell 48 2" xfId="6572" xr:uid="{24640427-EC23-4E20-ABF9-C0F93CB7548A}"/>
    <cellStyle name="Check Cell 49" xfId="2784" xr:uid="{38B05335-B139-476D-A95A-0A7A22336E8F}"/>
    <cellStyle name="Check Cell 5" xfId="2785" xr:uid="{59FE8BFA-8E94-4211-BF5E-D55D89101E92}"/>
    <cellStyle name="Check Cell 5 2" xfId="4573" xr:uid="{38E39943-D007-4C68-BAB1-FBECDDF5A7CE}"/>
    <cellStyle name="Check Cell 5 3" xfId="15225" xr:uid="{E60EA6B9-0E7E-427E-A66A-F9F8151A1A26}"/>
    <cellStyle name="Check Cell 50" xfId="2786" xr:uid="{DC763586-5069-4D67-A859-CEA24C4A42CF}"/>
    <cellStyle name="Check Cell 51" xfId="2787" xr:uid="{908B49CE-F2BF-4CE8-B7BC-31FD40FF6D88}"/>
    <cellStyle name="Check Cell 52" xfId="2788" xr:uid="{E8E4EB01-6DD3-480F-A198-C579557CCEAB}"/>
    <cellStyle name="Check Cell 53" xfId="2789" xr:uid="{FC343D28-815E-4292-BCBA-11A6F852EAC0}"/>
    <cellStyle name="Check Cell 54" xfId="2790" xr:uid="{57266A78-40D0-402F-B3CD-DEF1F79AC988}"/>
    <cellStyle name="Check Cell 55" xfId="2791" xr:uid="{55441BD3-F3E7-4248-A913-513FD6652C23}"/>
    <cellStyle name="Check Cell 56" xfId="10256" xr:uid="{865876B4-1070-40DC-8341-32EB3945EF45}"/>
    <cellStyle name="Check Cell 6" xfId="2792" xr:uid="{DAEDF901-978C-41A8-AD8D-D452C8A9C535}"/>
    <cellStyle name="Check Cell 6 2" xfId="7472" xr:uid="{AB4E5C0D-F40A-4BFF-B8CD-4B3E348300E6}"/>
    <cellStyle name="Check Cell 6 3" xfId="15226" xr:uid="{BC7CAC9F-6613-467E-918B-B2FC3B8BFB04}"/>
    <cellStyle name="Check Cell 7" xfId="2793" xr:uid="{38722B09-C332-462D-99D0-1E894CCA62A1}"/>
    <cellStyle name="Check Cell 7 2" xfId="4511" xr:uid="{1AC9AC47-948C-432C-9FC7-33AB7F79305F}"/>
    <cellStyle name="Check Cell 7 3" xfId="15227" xr:uid="{54AECF78-CB70-482E-A2DC-4F90597F26A6}"/>
    <cellStyle name="Check Cell 8" xfId="2794" xr:uid="{C44CBD15-3865-4D9C-8CCE-4E748C45EAA8}"/>
    <cellStyle name="Check Cell 8 2" xfId="4472" xr:uid="{563B6E3F-47ED-43F5-99A4-0E6AD6113872}"/>
    <cellStyle name="Check Cell 8 3" xfId="15228" xr:uid="{D632EA42-9C43-4726-918F-F6CB9786FF38}"/>
    <cellStyle name="Check Cell 9" xfId="2795" xr:uid="{4ED2D3C5-8F26-4D70-8EB2-68A4E7DA9766}"/>
    <cellStyle name="Check Cell 9 2" xfId="4453" xr:uid="{C325E5E5-D6C0-4AC6-A0FB-5FA4900FC107}"/>
    <cellStyle name="Check Cell 9 3" xfId="15229" xr:uid="{96D56405-C1E9-4562-B289-71AAC74879AB}"/>
    <cellStyle name="Comma" xfId="1" builtinId="3"/>
    <cellStyle name="Comma  - Style1" xfId="219" xr:uid="{8C97C572-2139-4558-A158-85BC86D40ADD}"/>
    <cellStyle name="Comma  - Style1 2" xfId="2796" xr:uid="{47925719-DCC7-4720-9030-E50B7A671152}"/>
    <cellStyle name="Comma  - Style2" xfId="220" xr:uid="{849C4840-5DCC-4B3E-8CAD-3B49E61C8354}"/>
    <cellStyle name="Comma  - Style2 2" xfId="221" xr:uid="{46067C74-F632-4C3D-AB86-8EB2CF8AB187}"/>
    <cellStyle name="Comma  - Style2 3" xfId="2797" xr:uid="{16770094-6F98-4744-B028-2E5664C51B69}"/>
    <cellStyle name="Comma  - Style3" xfId="222" xr:uid="{F21371FE-476C-4F06-848B-E4C8B981E556}"/>
    <cellStyle name="Comma  - Style3 2" xfId="223" xr:uid="{0D39EC28-2899-496B-BFD1-E7078C8D2F4C}"/>
    <cellStyle name="Comma  - Style3 3" xfId="2798" xr:uid="{6FA9067F-3A99-48D2-967B-E22A39496516}"/>
    <cellStyle name="Comma  - Style4" xfId="224" xr:uid="{95217FBC-41D9-45C1-96C9-9A2C6900EFA6}"/>
    <cellStyle name="Comma  - Style4 2" xfId="225" xr:uid="{2FA04090-1A2F-4CAE-8AD6-AE8654F64C62}"/>
    <cellStyle name="Comma  - Style4 3" xfId="2799" xr:uid="{D405561A-C0E0-47FA-B4FB-34E5CCEE44E0}"/>
    <cellStyle name="Comma  - Style5" xfId="226" xr:uid="{35C103E3-B073-4064-B79D-9DF4B72FE018}"/>
    <cellStyle name="Comma  - Style5 2" xfId="227" xr:uid="{B8EF714F-48DB-4A94-902F-ABC48ACDC5DE}"/>
    <cellStyle name="Comma  - Style5 3" xfId="2800" xr:uid="{F3CE45A6-521E-46CA-BE4B-D39FE7C15108}"/>
    <cellStyle name="Comma  - Style6" xfId="228" xr:uid="{39B43744-060E-4BE0-8E34-A105471137CC}"/>
    <cellStyle name="Comma  - Style6 2" xfId="229" xr:uid="{29CDB743-D309-49DE-851D-436F02382A59}"/>
    <cellStyle name="Comma  - Style6 3" xfId="2801" xr:uid="{4119D32C-6907-4F7D-8C98-5916D8EE989A}"/>
    <cellStyle name="Comma  - Style7" xfId="230" xr:uid="{DF514F65-7E55-4099-BC36-090A07CF0F75}"/>
    <cellStyle name="Comma  - Style7 2" xfId="231" xr:uid="{EAECD0D1-E1C0-451C-B136-724D30AE87E5}"/>
    <cellStyle name="Comma  - Style7 3" xfId="2802" xr:uid="{F997A645-8C2F-469C-9987-0422997A87CF}"/>
    <cellStyle name="Comma  - Style8" xfId="232" xr:uid="{9872108F-9D78-47EC-9923-A8B076388BE6}"/>
    <cellStyle name="Comma  - Style8 2" xfId="233" xr:uid="{0203228C-0E18-4CEB-939A-707559BBBDB1}"/>
    <cellStyle name="Comma  - Style8 3" xfId="2803" xr:uid="{7EA65ED4-E2A6-40C9-9169-3210BF587752}"/>
    <cellStyle name="Comma [0] 2" xfId="7406" xr:uid="{8BE1F63E-99FC-42F2-830D-505F8D05ED24}"/>
    <cellStyle name="Comma [0] 2 2" xfId="5000" xr:uid="{FC950509-307C-4FCA-8FA1-031414EA9959}"/>
    <cellStyle name="Comma [0] 2 2 2" xfId="13745" xr:uid="{DD3A8B6F-0A04-4B8D-AABA-AB00C6C34205}"/>
    <cellStyle name="Comma [0] 2 2 2 2" xfId="18434" xr:uid="{63A63379-2E6A-426A-A0A5-C07EEEEA381C}"/>
    <cellStyle name="Comma [0] 2 2 3" xfId="18219" xr:uid="{18187CBC-B49D-4A33-AC40-430CC4F8B215}"/>
    <cellStyle name="Comma [0] 2 2 3 2" xfId="19828" xr:uid="{AEB88E9B-0912-4ECD-AB60-E2053230CE85}"/>
    <cellStyle name="Comma [0] 2 2 3 2 2" xfId="45019" xr:uid="{C0701ADD-84FF-4179-910B-F6F7A366A9E3}"/>
    <cellStyle name="Comma [0] 2 2 3 3" xfId="44679" xr:uid="{5647817A-F423-4F19-917B-14559EB03A58}"/>
    <cellStyle name="Comma [0] 2 2 4" xfId="18433" xr:uid="{C968D4E2-6C2F-4ADE-A942-7B3C7B02DDF4}"/>
    <cellStyle name="Comma [0] 2 2 5" xfId="42470" xr:uid="{5D855035-9B3A-445D-AA45-70D49F1937B9}"/>
    <cellStyle name="Comma [0] 2 2 6" xfId="11692" xr:uid="{841282CC-FCE6-48D7-813D-D92F4209C6A3}"/>
    <cellStyle name="Comma [0] 2 3" xfId="8390" xr:uid="{A4443736-F982-4F59-AA10-E5E9ADE258E8}"/>
    <cellStyle name="Comma [0] 2 3 2" xfId="21662" xr:uid="{CC861BF1-A9B0-482E-9A23-1B5FA67B11E6}"/>
    <cellStyle name="Comma [0] 2 3 2 2" xfId="46585" xr:uid="{ED41AD9C-12AE-4CB5-8C08-02EB1AF41704}"/>
    <cellStyle name="Comma [0] 2 3 3" xfId="18435" xr:uid="{0B870F83-800A-4E85-8F6C-18065FB3DF1F}"/>
    <cellStyle name="Comma [0] 2 3 4" xfId="44152" xr:uid="{14D4111B-A2D2-46F4-B62B-EE83644DF73B}"/>
    <cellStyle name="Comma [0] 2 3 5" xfId="13525" xr:uid="{26786008-DDEA-4806-A808-2ACE5B35B27C}"/>
    <cellStyle name="Comma [0] 2 4" xfId="6873" xr:uid="{AF557670-253E-469A-9ABB-B5894D162E30}"/>
    <cellStyle name="Comma [0] 2 4 2" xfId="20451" xr:uid="{EEA8AA6D-34BC-4090-802B-4EC6FCEDADE8}"/>
    <cellStyle name="Comma [0] 2 4 3" xfId="18436" xr:uid="{4269B4B9-58AA-4259-81A6-E72689E7552F}"/>
    <cellStyle name="Comma [0] 2 5" xfId="11689" xr:uid="{C834A9D1-648D-467D-9BBD-DA391318337E}"/>
    <cellStyle name="Comma [0] 2 5 2" xfId="18437" xr:uid="{C4BB59C7-1FCC-444D-A473-60C36F63F437}"/>
    <cellStyle name="Comma [0] 2 5 3" xfId="42468" xr:uid="{E0578011-77B8-4EC2-B512-701981B97ED1}"/>
    <cellStyle name="Comma [0] 2 6" xfId="13689" xr:uid="{62FD7975-E3B0-4E7F-85A4-8EF52C926DDD}"/>
    <cellStyle name="Comma [0] 2 6 2" xfId="19825" xr:uid="{FA77D72D-4C00-4BFD-9472-A56B65D95EDF}"/>
    <cellStyle name="Comma [0] 2 6 2 2" xfId="45017" xr:uid="{1EBC6AD7-AD1F-4C2B-A212-A73DB81AB8CB}"/>
    <cellStyle name="Comma [0] 2 6 3" xfId="44196" xr:uid="{875E3015-1C3F-4EBC-853F-182CF0250331}"/>
    <cellStyle name="Comma [0] 2 7" xfId="18216" xr:uid="{841484E0-D238-45DF-B677-7D885254CD04}"/>
    <cellStyle name="Comma [0] 2 7 2" xfId="44677" xr:uid="{54C0D757-3C0A-45F8-A83F-A70A83C034DC}"/>
    <cellStyle name="Comma [0] 2 8" xfId="18432" xr:uid="{4A75F607-D54C-49A0-8A55-8CA1A680A800}"/>
    <cellStyle name="Comma [0] 3" xfId="3869" xr:uid="{4EF31BFC-6BC8-49F8-AF5E-EE3A1DA66201}"/>
    <cellStyle name="Comma [0] 3 2" xfId="7441" xr:uid="{19284D3E-20E9-42F5-BFBA-E4ACA339794F}"/>
    <cellStyle name="Comma [0] 3 2 2" xfId="8586" xr:uid="{28ADB4E0-BA0A-48D2-AB10-5CDD39F438C6}"/>
    <cellStyle name="Comma [0] 3 2 2 2" xfId="13526" xr:uid="{E5E94169-CB07-41CD-B603-238E28FABCD0}"/>
    <cellStyle name="Comma [0] 3 2 2 3" xfId="42029" xr:uid="{AAA22C11-DCE6-4DC6-B15E-EA88708C0929}"/>
    <cellStyle name="Comma [0] 3 2 2 4" xfId="11139" xr:uid="{D0EDCCAF-EE3A-4971-B5ED-18044CEC53E9}"/>
    <cellStyle name="Comma [0] 3 2 3" xfId="8391" xr:uid="{D190A41E-28DE-4821-8D86-6060B4A8C854}"/>
    <cellStyle name="Comma [0] 3 2 3 2" xfId="42373" xr:uid="{EA577A15-4A6D-4EB1-AF13-34141A2C2887}"/>
    <cellStyle name="Comma [0] 3 2 3 3" xfId="11593" xr:uid="{E0ABBDBC-AE9C-424C-9838-D7324ACA7A30}"/>
    <cellStyle name="Comma [0] 3 2 4" xfId="18439" xr:uid="{36141B5B-4C6E-4603-A9DB-620D5B8EA933}"/>
    <cellStyle name="Comma [0] 3 2 5" xfId="39921" xr:uid="{EEDFC835-73E8-4971-9AF9-F2C37E2CE199}"/>
    <cellStyle name="Comma [0] 3 2 6" xfId="8862" xr:uid="{80AEB2BA-3343-4151-AD0C-AACDCC2E5349}"/>
    <cellStyle name="Comma [0] 3 3" xfId="6872" xr:uid="{225BAFB5-0041-47B5-A3EA-31D0B69F3F03}"/>
    <cellStyle name="Comma [0] 3 3 2" xfId="8608" xr:uid="{6E3B3287-2A86-411B-9521-1229C9D292D5}"/>
    <cellStyle name="Comma [0] 3 3 2 2" xfId="20452" xr:uid="{F07629A0-8F02-4948-845D-7C8803DEB0D3}"/>
    <cellStyle name="Comma [0] 3 3 3" xfId="18440" xr:uid="{5B3656D8-7C40-4FC5-912E-EF6F4ED93161}"/>
    <cellStyle name="Comma [0] 3 4" xfId="7405" xr:uid="{155245E7-C7F0-46CA-97D9-17FCACBFF6C4}"/>
    <cellStyle name="Comma [0] 3 5" xfId="11397" xr:uid="{847E37AA-B972-41A0-90CA-660F89DE65B4}"/>
    <cellStyle name="Comma [0] 3 5 2" xfId="42177" xr:uid="{69F23CC2-8596-44BF-A51F-58B6E0FA0A11}"/>
    <cellStyle name="Comma [0] 3 6" xfId="18172" xr:uid="{459B3236-7C02-4233-99A9-E06DD94638DF}"/>
    <cellStyle name="Comma [0] 3 6 2" xfId="44653" xr:uid="{E3AE4190-055F-4B3F-B685-7A193EB3E051}"/>
    <cellStyle name="Comma [0] 3 7" xfId="18438" xr:uid="{F643ADCE-62D1-44E6-A8FD-FEC8A01E9CD9}"/>
    <cellStyle name="Comma [0] 3 8" xfId="39451" xr:uid="{8A7A6863-5566-4FFE-8793-689A3F86034A}"/>
    <cellStyle name="Comma [0] 3 9" xfId="8661" xr:uid="{A04B9FE0-C5A3-4A78-BB3C-0D384C861C49}"/>
    <cellStyle name="Comma [0] 4" xfId="3874" xr:uid="{F78D01CE-724B-48C3-99BE-E49C2D3BC982}"/>
    <cellStyle name="Comma [0] 4 2" xfId="8399" xr:uid="{73B78EC7-3002-4237-B64F-2D2BBAC67100}"/>
    <cellStyle name="Comma [0] 4 2 2" xfId="21666" xr:uid="{B068C914-EEDC-455D-9789-D3E4AEE5C0C5}"/>
    <cellStyle name="Comma [0] 4 2 2 2" xfId="46588" xr:uid="{D7734A56-A5C3-4565-81C8-7E5AFDFF9661}"/>
    <cellStyle name="Comma [0] 4 2 3" xfId="44156" xr:uid="{311C3BE2-897B-4DBF-99BA-7FDDB8D2E618}"/>
    <cellStyle name="Comma [0] 4 2 4" xfId="13532" xr:uid="{15B53656-F478-47F2-8538-FDA3DE99C819}"/>
    <cellStyle name="Comma [0] 4 3" xfId="4305" xr:uid="{23DB654C-3B67-4CCF-93D0-CF26DB40D5D8}"/>
    <cellStyle name="Comma [0] 4 4" xfId="7396" xr:uid="{F6A92C62-F802-44AF-8FAE-41F621D4A111}"/>
    <cellStyle name="Comma [0] 4 4 2" xfId="19832" xr:uid="{1B2BB5DA-5EAA-42C5-8F13-5B0B48CD26E4}"/>
    <cellStyle name="Comma [0] 4 4 2 2" xfId="45022" xr:uid="{912ED693-66A7-4415-AAB7-88803CC318EA}"/>
    <cellStyle name="Comma [0] 4 4 3" xfId="42474" xr:uid="{43A69E53-8519-4F80-8BE8-819955E43944}"/>
    <cellStyle name="Comma [0] 4 4 4" xfId="11695" xr:uid="{F3BE5DBA-E786-4120-8D3F-590F84EA6CE8}"/>
    <cellStyle name="Comma [0] 4 5" xfId="18223" xr:uid="{A85D200F-BD96-45C3-8DBB-798EA9D39F14}"/>
    <cellStyle name="Comma [0] 4 5 2" xfId="44682" xr:uid="{0204197F-A32A-4861-9492-B86C08D1E6F5}"/>
    <cellStyle name="Comma [0] 4 6" xfId="18441" xr:uid="{2B3EBFB4-0246-46DF-9B83-63B540C74D41}"/>
    <cellStyle name="Comma [0] 5" xfId="11173" xr:uid="{E7F81991-9692-4E67-991A-67F9C6A5E8B9}"/>
    <cellStyle name="Comma [0] 5 2" xfId="18442" xr:uid="{4D31E289-1155-4061-8972-09E927A93A2B}"/>
    <cellStyle name="Comma [0] 5 3" xfId="42040" xr:uid="{9F01CF8C-E42A-4749-9025-B3D13812ED23}"/>
    <cellStyle name="Comma [0] 6" xfId="18443" xr:uid="{E25FE664-078A-4CEF-9151-AD22397C6443}"/>
    <cellStyle name="Comma [0] 7" xfId="18444" xr:uid="{113516F1-62F3-40C1-94F3-1747620B494D}"/>
    <cellStyle name="Comma [0] 8" xfId="18445" xr:uid="{DE1C0EC3-DD33-4C69-93E7-066F5BA7CE3F}"/>
    <cellStyle name="Comma [0] 9" xfId="18446" xr:uid="{9E30A85A-321B-4467-8055-3329B31A7EC8}"/>
    <cellStyle name="Comma [00]" xfId="234" xr:uid="{8098D0FB-FCD3-41AA-989A-30198EB48940}"/>
    <cellStyle name="Comma [00] 2" xfId="235" xr:uid="{3ADF32AA-D5DC-4E4C-A2FD-26AAA1ADF6A0}"/>
    <cellStyle name="Comma [00] 3" xfId="2804" xr:uid="{992E104D-E2FC-43CF-8CA8-6B2870A0EDD2}"/>
    <cellStyle name="Comma [00] 4" xfId="15230" xr:uid="{2B72C392-5EEA-4CC4-AC9B-B7D5276EBD9B}"/>
    <cellStyle name="Comma 10" xfId="5" xr:uid="{D528F0C7-BF5B-410A-919C-3531F77F821C}"/>
    <cellStyle name="Comma 10 10" xfId="7258" xr:uid="{B83A7E49-DD8E-45AE-A7DB-991029FC3EA8}"/>
    <cellStyle name="Comma 10 10 2" xfId="11709" xr:uid="{FE4CF743-2B05-4C73-8E11-B1D7B389B25D}"/>
    <cellStyle name="Comma 10 10 2 2" xfId="42488" xr:uid="{D2159BFF-ECD8-4A1D-94A9-C050BCB64F87}"/>
    <cellStyle name="Comma 10 10 3" xfId="8703" xr:uid="{45468824-57D8-4176-8989-FBDEC0A88073}"/>
    <cellStyle name="Comma 10 11" xfId="13739" xr:uid="{DAEA498A-DC7C-4470-90E0-594BBB86B9EC}"/>
    <cellStyle name="Comma 10 11 2" xfId="44231" xr:uid="{A45E897F-B3A5-44D0-8EA9-949E9655D87E}"/>
    <cellStyle name="Comma 10 12" xfId="15231" xr:uid="{46C4BB96-D888-4BE9-B9D9-E66AEC1B7091}"/>
    <cellStyle name="Comma 10 13" xfId="18447" xr:uid="{1912A3FD-CA4B-4745-8197-633F3A77F8CF}"/>
    <cellStyle name="Comma 10 14" xfId="39462" xr:uid="{3D841456-B645-4F8D-AE78-28F7DD9EB20C}"/>
    <cellStyle name="Comma 10 15" xfId="8683" xr:uid="{77E4689E-3E7E-4367-831D-FC355ACCD439}"/>
    <cellStyle name="Comma 10 2" xfId="237" xr:uid="{6F9ED8F1-6C83-4E7B-BA91-049427A3D565}"/>
    <cellStyle name="Comma 10 2 2" xfId="8588" xr:uid="{F6950C78-60BD-4747-BD53-B4A68ABC8588}"/>
    <cellStyle name="Comma 10 2 2 2" xfId="11140" xr:uid="{C3B2C2C9-4D44-418C-A307-279106E638A4}"/>
    <cellStyle name="Comma 10 2 2 3" xfId="8735" xr:uid="{FB279458-F0A4-45F4-B91B-7AD4723B551D}"/>
    <cellStyle name="Comma 10 2 3" xfId="15232" xr:uid="{0FE5F052-32AD-4055-9B28-0BB0B1A5AA3B}"/>
    <cellStyle name="Comma 10 2 4" xfId="18448" xr:uid="{255D8A18-2593-44BD-BBB4-B9D212311246}"/>
    <cellStyle name="Comma 10 2 5" xfId="8698" xr:uid="{E81185E8-7F9B-4370-A9E7-5A6A1D42EF8A}"/>
    <cellStyle name="Comma 10 3" xfId="238" xr:uid="{E46F0AE2-2E42-4C6B-B512-3AEE30654277}"/>
    <cellStyle name="Comma 10 3 2" xfId="15233" xr:uid="{E2878342-7E4C-45B5-974F-B6E9CD39F3D1}"/>
    <cellStyle name="Comma 10 3 2 2" xfId="18450" xr:uid="{CF1952DD-D1A4-475E-8DF7-5719892DB1F2}"/>
    <cellStyle name="Comma 10 3 3" xfId="21397" xr:uid="{DFD46004-A3F0-4AE7-A87A-5657AEE5CB42}"/>
    <cellStyle name="Comma 10 3 4" xfId="18449" xr:uid="{849A0312-E962-4D5B-A397-6400E60DFEDE}"/>
    <cellStyle name="Comma 10 4" xfId="239" xr:uid="{3B6320EC-F10A-4F64-89B3-047A1ED06754}"/>
    <cellStyle name="Comma 10 4 2" xfId="15234" xr:uid="{EDEA0027-A275-4292-A9DA-4FD395D4416C}"/>
    <cellStyle name="Comma 10 4 2 2" xfId="21398" xr:uid="{E80BC59D-A0CB-49CC-B2A4-01CA6C41C883}"/>
    <cellStyle name="Comma 10 4 3" xfId="18451" xr:uid="{DCCF6B45-1358-419E-A31B-B01752180FE3}"/>
    <cellStyle name="Comma 10 5" xfId="240" xr:uid="{D4FE51F9-E76C-4B1D-939D-149F91D0B82A}"/>
    <cellStyle name="Comma 10 5 2" xfId="18181" xr:uid="{4792A99D-BBEC-4BF8-B78C-3454A380E7AC}"/>
    <cellStyle name="Comma 10 5 2 2" xfId="21399" xr:uid="{0CDD2F53-693B-4035-B78F-2D3759F6FC43}"/>
    <cellStyle name="Comma 10 5 2 3" xfId="44656" xr:uid="{4442F78F-50C1-4EBB-A39F-21D4749AFAA0}"/>
    <cellStyle name="Comma 10 5 3" xfId="18452" xr:uid="{5B44FB25-7202-460D-9008-5C3FA741E431}"/>
    <cellStyle name="Comma 10 5 3 2" xfId="44770" xr:uid="{B718764E-338E-496B-AD42-35BA87F4884A}"/>
    <cellStyle name="Comma 10 6" xfId="236" xr:uid="{62E4221F-4D2E-4E70-8464-6BACAC9BB7F4}"/>
    <cellStyle name="Comma 10 6 2" xfId="7999" xr:uid="{936F8510-E1E0-45B4-BE61-6E7443E319B1}"/>
    <cellStyle name="Comma 10 7" xfId="3872" xr:uid="{BDA547C7-1893-4B47-AF14-48C56FD80993}"/>
    <cellStyle name="Comma 10 7 2" xfId="8466" xr:uid="{2A2E8BF1-8B90-4729-8C63-9E60286A87AB}"/>
    <cellStyle name="Comma 10 7 2 2" xfId="13597" xr:uid="{722CF844-5CD8-4C83-B039-35E90C2132DF}"/>
    <cellStyle name="Comma 10 7 2 2 2" xfId="44158" xr:uid="{27E4A360-CD63-4936-B90C-86F94331109A}"/>
    <cellStyle name="Comma 10 7 2 3" xfId="42031" xr:uid="{67C18022-202B-4CA2-8B4C-68231E9D7865}"/>
    <cellStyle name="Comma 10 7 2 4" xfId="11142" xr:uid="{75CA060A-464E-409F-A2C9-E0458EBA17E3}"/>
    <cellStyle name="Comma 10 7 3" xfId="21668" xr:uid="{BCB01966-2611-4387-9E4D-84D244E803A7}"/>
    <cellStyle name="Comma 10 7 3 2" xfId="46589" xr:uid="{664F67EF-221F-49F7-836A-67DED35D63BC}"/>
    <cellStyle name="Comma 10 8" xfId="44" xr:uid="{B46B2646-CE6F-41F6-A987-963D735B3E7D}"/>
    <cellStyle name="Comma 10 8 2" xfId="7071" xr:uid="{072B2305-2F18-473D-8F3E-815ADB0EDE62}"/>
    <cellStyle name="Comma 10 9" xfId="3991" xr:uid="{D743583A-C432-4AF3-81FB-00D0106AF7D9}"/>
    <cellStyle name="Comma 10 9 2" xfId="19871" xr:uid="{FB28F5A8-D9FB-4919-80B8-F2FAC6350762}"/>
    <cellStyle name="Comma 10 9 2 2" xfId="45036" xr:uid="{DF147F82-84FB-4172-BEB5-F3BB6B5BA013}"/>
    <cellStyle name="Comma 10_8.Accounting Detail_08_2013_Final" xfId="15235" xr:uid="{AF530EE4-1CEB-4D5E-A3CB-6D85E8CDDF56}"/>
    <cellStyle name="Comma 100" xfId="4089" xr:uid="{A351613F-0553-4956-9D9F-1AD433BD5E5A}"/>
    <cellStyle name="Comma 100 2" xfId="8401" xr:uid="{25C0FAB3-8E6D-4295-AA94-160B5C712798}"/>
    <cellStyle name="Comma 100 2 2" xfId="13534" xr:uid="{BCD505CF-8229-4F7C-B9F3-621196303703}"/>
    <cellStyle name="Comma 100 2 3" xfId="41887" xr:uid="{4041F14F-6D7B-45FD-B137-06D39EFB2BEA}"/>
    <cellStyle name="Comma 100 2 4" xfId="10948" xr:uid="{E08BEECA-142C-4299-87B9-B67FA4AD2F17}"/>
    <cellStyle name="Comma 100 3" xfId="5416" xr:uid="{BE8544CC-0339-4108-941D-1682B6D98004}"/>
    <cellStyle name="Comma 100 3 2" xfId="21400" xr:uid="{BEEB44DA-0D71-4213-92FC-A6FA33404A43}"/>
    <cellStyle name="Comma 100 3 2 2" xfId="46467" xr:uid="{A0CAA7CF-2C72-45AF-A010-2C8ED8A11788}"/>
    <cellStyle name="Comma 100 3 3" xfId="44016" xr:uid="{C495059E-7DDA-4C70-85DF-93A4779E53C3}"/>
    <cellStyle name="Comma 100 3 4" xfId="13339" xr:uid="{BA758C52-CA66-41C6-9B56-21AF59B29B26}"/>
    <cellStyle name="Comma 101" xfId="4133" xr:uid="{14AD543E-4139-434C-B929-777CEB52820D}"/>
    <cellStyle name="Comma 101 2" xfId="8111" xr:uid="{EFB34595-9F7C-44AB-A644-2CE7434502CA}"/>
    <cellStyle name="Comma 101 3" xfId="5415" xr:uid="{61A3B2B0-9209-45E8-99F6-F97723D9F7E2}"/>
    <cellStyle name="Comma 102" xfId="4054" xr:uid="{B756D95D-7F3C-42D9-993D-1C04DD570572}"/>
    <cellStyle name="Comma 102 2" xfId="8151" xr:uid="{B5F037CC-BC1C-43CE-9BE0-C16A7F35FAB3}"/>
    <cellStyle name="Comma 102 3" xfId="7807" xr:uid="{DCC7E698-E1CE-4B66-9139-286B694AAF82}"/>
    <cellStyle name="Comma 103" xfId="3885" xr:uid="{C637C529-68EC-4FEE-B62B-210DFE6AB06A}"/>
    <cellStyle name="Comma 103 2" xfId="8153" xr:uid="{3511269D-EA28-434D-9DC9-BB0CA2BEB821}"/>
    <cellStyle name="Comma 104" xfId="3866" xr:uid="{A89C1559-A7EE-47D3-9B97-8E1150D8AE9C}"/>
    <cellStyle name="Comma 104 2" xfId="7438" xr:uid="{775B1F13-726C-4879-977C-4C2DC48FCA47}"/>
    <cellStyle name="Comma 104 2 2" xfId="8192" xr:uid="{ACDAB9B9-29C1-4541-8922-7083A7DE51C5}"/>
    <cellStyle name="Comma 104 2 3" xfId="11591" xr:uid="{C19EBBBA-D2AF-4F99-96AC-88D072A8B576}"/>
    <cellStyle name="Comma 104 2 3 2" xfId="42371" xr:uid="{36564AD5-2ABC-4797-834E-0DE211B473C0}"/>
    <cellStyle name="Comma 104 3" xfId="7843" xr:uid="{18273718-EEC8-4418-92ED-27F220E23231}"/>
    <cellStyle name="Comma 104 4" xfId="11395" xr:uid="{58B0EAFC-32D3-4984-B9D6-ADECB9A2FD74}"/>
    <cellStyle name="Comma 104 4 2" xfId="42175" xr:uid="{0836A7DE-4A20-4AE2-AF97-F199AE6F8873}"/>
    <cellStyle name="Comma 104 5" xfId="39919" xr:uid="{756A5753-F275-4AB6-8097-991B52AC7F06}"/>
    <cellStyle name="Comma 104 6" xfId="8859" xr:uid="{B32865B2-440D-4A92-84D2-854F8792E8BC}"/>
    <cellStyle name="Comma 105" xfId="4099" xr:uid="{975AE9FD-B13E-4C56-BF8A-21991E21A25A}"/>
    <cellStyle name="Comma 105 2" xfId="8222" xr:uid="{0466FCF7-AE9A-48EC-AA4D-5033DD1DEC44}"/>
    <cellStyle name="Comma 105 2 2" xfId="8601" xr:uid="{4E863354-B6F3-4E28-8BD6-D21239522341}"/>
    <cellStyle name="Comma 105 2 2 2" xfId="42032" xr:uid="{7274674C-7EA0-4279-AFBA-E4442A9D0691}"/>
    <cellStyle name="Comma 105 2 2 3" xfId="11143" xr:uid="{ECA4B405-763A-4F27-82CE-1BEE44968ACE}"/>
    <cellStyle name="Comma 105 2 3" xfId="11134" xr:uid="{877D1D4F-3188-4A57-9BCB-188D2C5A19D0}"/>
    <cellStyle name="Comma 105 2 4" xfId="39443" xr:uid="{6A33EAD4-A814-4290-AE3E-B60ECD757B10}"/>
    <cellStyle name="Comma 105 2 5" xfId="8653" xr:uid="{16DD59E0-C8D6-4018-AB22-BAED4267B794}"/>
    <cellStyle name="Comma 105 3" xfId="8592" xr:uid="{9D653AF9-9AB3-49DE-A0C5-06E2E38C0E6C}"/>
    <cellStyle name="Comma 105 3 2" xfId="11141" xr:uid="{7644186F-FB32-41B5-86F5-D7D5CC0BFC62}"/>
    <cellStyle name="Comma 105 3 2 2" xfId="42030" xr:uid="{AE4D7C0F-6081-402F-AB07-C0ECE015B474}"/>
    <cellStyle name="Comma 105 3 3" xfId="13510" xr:uid="{6DE3A34A-7343-4F8A-9962-32732255B1B3}"/>
    <cellStyle name="Comma 105 3 4" xfId="8951" xr:uid="{3EC1154F-A2BC-4596-B1B0-FF54DDA81B39}"/>
    <cellStyle name="Comma 105 4" xfId="7876" xr:uid="{70F451DC-311A-4C81-83C0-40E11423C578}"/>
    <cellStyle name="Comma 105 5" xfId="39442" xr:uid="{AD6AB1C5-950C-440F-AADC-655244DC5C46}"/>
    <cellStyle name="Comma 105 6" xfId="8652" xr:uid="{4208E9F1-8E97-4A3D-9758-BEAFE3B93846}"/>
    <cellStyle name="Comma 106" xfId="3903" xr:uid="{1B8F1067-0AFC-4770-BBA5-40A23EEDB0DA}"/>
    <cellStyle name="Comma 107" xfId="4103" xr:uid="{4262957F-D093-4EB5-B265-11134720BF39}"/>
    <cellStyle name="Comma 107 2" xfId="7882" xr:uid="{B619DEA5-BA4F-4892-A0A8-C45CC05220CA}"/>
    <cellStyle name="Comma 108" xfId="4085" xr:uid="{A3BD1E9F-DE84-42EC-965A-FA866B1FCED1}"/>
    <cellStyle name="Comma 108 2" xfId="8537" xr:uid="{0092163D-342A-4C77-BBD6-4887DC038B26}"/>
    <cellStyle name="Comma 108 3" xfId="8240" xr:uid="{20A06682-108F-47E3-A989-F0598E360715}"/>
    <cellStyle name="Comma 109" xfId="4084" xr:uid="{FD854164-16FB-4150-B743-7365A87FE79C}"/>
    <cellStyle name="Comma 109 2" xfId="8552" xr:uid="{1C57F02B-8D74-4CCF-A976-8170DC1E9A3D}"/>
    <cellStyle name="Comma 109 3" xfId="8282" xr:uid="{EC989B42-02B8-443D-9CE5-41D94EEA456E}"/>
    <cellStyle name="Comma 11" xfId="241" xr:uid="{6EF9D173-1DBA-4DEC-98DE-FF839B3EC839}"/>
    <cellStyle name="Comma 11 10" xfId="13740" xr:uid="{A7D4BA13-9479-4BBF-B511-6AF1C7060684}"/>
    <cellStyle name="Comma 11 10 2" xfId="19872" xr:uid="{B742B057-14AD-4839-BB9D-E9AB341342BC}"/>
    <cellStyle name="Comma 11 10 3" xfId="44232" xr:uid="{3242CF92-5745-49A1-94EF-0A6EAADF0C2F}"/>
    <cellStyle name="Comma 11 11" xfId="15236" xr:uid="{57D1558F-F127-4733-9CDA-BE73380914AF}"/>
    <cellStyle name="Comma 11 12" xfId="18453" xr:uid="{0494DD11-DB26-4FC4-B360-135F50AFA14A}"/>
    <cellStyle name="Comma 11 2" xfId="242" xr:uid="{C4BBFD1C-8986-410F-A0D6-2B9AB8F1F653}"/>
    <cellStyle name="Comma 11 2 10" xfId="18454" xr:uid="{6CDEAC9E-6C26-40D8-B671-9E5A400A7FBF}"/>
    <cellStyle name="Comma 11 2 2" xfId="15237" xr:uid="{5AB016BA-1732-421B-9F88-291FD6362A55}"/>
    <cellStyle name="Comma 11 2 2 2" xfId="18456" xr:uid="{B74708D7-190D-4336-9D77-B6E341FC690C}"/>
    <cellStyle name="Comma 11 2 2 2 2" xfId="18457" xr:uid="{07DA611C-5FA2-449D-B227-85CF0B66BBC6}"/>
    <cellStyle name="Comma 11 2 2 3" xfId="18458" xr:uid="{3D0A600B-7A95-4012-8BD5-A8E8C0D2F3EE}"/>
    <cellStyle name="Comma 11 2 2 4" xfId="18459" xr:uid="{2AFF840D-D9DA-4D15-B617-503D628332AB}"/>
    <cellStyle name="Comma 11 2 2 5" xfId="18460" xr:uid="{1EF45A2F-F951-408B-84C2-600B601A1801}"/>
    <cellStyle name="Comma 11 2 2 6" xfId="18461" xr:uid="{254BD7B5-8F1B-406E-985A-E7943C3A8A42}"/>
    <cellStyle name="Comma 11 2 2 7" xfId="18462" xr:uid="{EA469047-3A9F-4637-9877-81FDA2299279}"/>
    <cellStyle name="Comma 11 2 2 8" xfId="18455" xr:uid="{78E37585-8601-4FE9-81DE-E007FE803FC7}"/>
    <cellStyle name="Comma 11 2 3" xfId="18463" xr:uid="{A889F62D-6DD9-4EA9-A1B3-53DB600CC906}"/>
    <cellStyle name="Comma 11 2 4" xfId="18464" xr:uid="{B861CBB9-2056-43EC-A365-6270D7B167D3}"/>
    <cellStyle name="Comma 11 2 4 2" xfId="18465" xr:uid="{3B7B2435-C2D1-4036-B74C-35A8EA47902F}"/>
    <cellStyle name="Comma 11 2 5" xfId="18466" xr:uid="{8C7068CB-33C4-4211-B22B-735664B1A0A8}"/>
    <cellStyle name="Comma 11 2 5 2" xfId="18467" xr:uid="{FA442560-95D2-4349-A5A3-45E83F075799}"/>
    <cellStyle name="Comma 11 2 6" xfId="18468" xr:uid="{D386A045-43A0-490B-A675-D4D09CFFD667}"/>
    <cellStyle name="Comma 11 2 6 2" xfId="18469" xr:uid="{51849CDE-500D-4AC4-AD6A-C346F666D97B}"/>
    <cellStyle name="Comma 11 2 7" xfId="18470" xr:uid="{DD05B522-8208-4E89-9A71-9175D1323856}"/>
    <cellStyle name="Comma 11 2 8" xfId="18471" xr:uid="{B1BEFA9E-00AA-4234-B961-32C0BD238989}"/>
    <cellStyle name="Comma 11 2 9" xfId="21401" xr:uid="{193B91F7-AD5E-4606-A9E7-1BC83DD6873A}"/>
    <cellStyle name="Comma 11 3" xfId="243" xr:uid="{BDC9B288-FBD9-40BF-A6E6-10288BA8317A}"/>
    <cellStyle name="Comma 11 3 2" xfId="15238" xr:uid="{BF5EC993-23A1-4876-8F40-36CEA76A2EA2}"/>
    <cellStyle name="Comma 11 3 2 2" xfId="18473" xr:uid="{BDBFDD19-67B0-45BE-BA16-37598935EC03}"/>
    <cellStyle name="Comma 11 3 3" xfId="18474" xr:uid="{312DE5D7-CE51-4C77-AAF1-960E24367C57}"/>
    <cellStyle name="Comma 11 3 4" xfId="21402" xr:uid="{4B120384-811E-47FC-AF3B-A42008A62547}"/>
    <cellStyle name="Comma 11 3 5" xfId="18472" xr:uid="{7A8EAEAA-F764-4A5A-B04D-96B383B47ADA}"/>
    <cellStyle name="Comma 11 4" xfId="244" xr:uid="{3AD4A4D0-7DAB-46C9-84C5-67E311497F6B}"/>
    <cellStyle name="Comma 11 4 2" xfId="15239" xr:uid="{A5186CAF-48E3-4111-AF4C-6DE8C2D3FC32}"/>
    <cellStyle name="Comma 11 4 2 2" xfId="21403" xr:uid="{166A4860-7294-4DE5-96D2-405811ADE285}"/>
    <cellStyle name="Comma 11 4 3" xfId="18475" xr:uid="{24C6806F-47F2-4917-AD83-7DA232E09BA2}"/>
    <cellStyle name="Comma 11 5" xfId="245" xr:uid="{B49DF088-9202-4168-BC2A-17C6354E36DD}"/>
    <cellStyle name="Comma 11 5 2" xfId="18206" xr:uid="{0A49FD6B-8695-4211-8B14-2E7156490DAF}"/>
    <cellStyle name="Comma 11 5 2 2" xfId="21404" xr:uid="{3F022E05-01E3-4511-821B-9A6D4AA57773}"/>
    <cellStyle name="Comma 11 5 3" xfId="18476" xr:uid="{4A40E2D1-564D-4AD8-83C5-2D21936BE28C}"/>
    <cellStyle name="Comma 11 6" xfId="7754" xr:uid="{17E7D253-7CCF-46A8-B735-4C1E23C27295}"/>
    <cellStyle name="Comma 11 6 2" xfId="8132" xr:uid="{4B5C15D6-9CF5-4AD0-A017-BB99245DEF96}"/>
    <cellStyle name="Comma 11 6 3" xfId="11118" xr:uid="{2A49A4F0-B3EE-4F46-BCA8-2736A2BB76CF}"/>
    <cellStyle name="Comma 11 6 4" xfId="18477" xr:uid="{7676DB47-5225-4639-BD94-CB4242B475FE}"/>
    <cellStyle name="Comma 11 6 5" xfId="8736" xr:uid="{08C10DAE-37B6-496A-9CB7-C44C871B66DC}"/>
    <cellStyle name="Comma 11 7" xfId="3898" xr:uid="{ACF0DC8A-B3DD-47B2-9831-E92F9EDBE322}"/>
    <cellStyle name="Comma 11 7 2" xfId="8160" xr:uid="{3938369F-4C95-4C51-9EFE-A4989E613CD3}"/>
    <cellStyle name="Comma 11 7 3" xfId="21632" xr:uid="{52A7C478-706D-46B0-9D7E-B65A57849FE5}"/>
    <cellStyle name="Comma 11 7 4" xfId="18478" xr:uid="{D08D33CA-C619-4420-A820-197485C2B501}"/>
    <cellStyle name="Comma 11 7 4 2" xfId="44771" xr:uid="{9E13CFF2-91AC-43B4-B62C-4D633A57F696}"/>
    <cellStyle name="Comma 11 8" xfId="7881" xr:uid="{685295DE-808C-47C6-824D-62D49DF8095E}"/>
    <cellStyle name="Comma 11 8 2" xfId="8229" xr:uid="{8E59BA43-2B26-4E38-A0AF-4B3160BCA24C}"/>
    <cellStyle name="Comma 11 9" xfId="3910" xr:uid="{FCDC4161-1902-42C3-BE00-518DDD615C54}"/>
    <cellStyle name="Comma 11_8.Accounting Detail_08_2013_Final" xfId="15240" xr:uid="{A5FC53E7-68C4-4C3C-A7DF-73907C53CA52}"/>
    <cellStyle name="Comma 110" xfId="4052" xr:uid="{BDE9E5DF-B570-4072-BBD2-42BE209D550E}"/>
    <cellStyle name="Comma 110 2" xfId="8570" xr:uid="{E5AB9D8A-C644-4FCC-8B57-99AAD2C1E531}"/>
    <cellStyle name="Comma 110 3" xfId="8307" xr:uid="{F6C83897-6AA5-4D52-964D-B3866362A786}"/>
    <cellStyle name="Comma 111" xfId="4096" xr:uid="{AA528DC5-F281-428F-9FCF-4F1D80B6EEA4}"/>
    <cellStyle name="Comma 111 2" xfId="8621" xr:uid="{D1347940-826D-4AD6-95C9-ABD38E5FCD71}"/>
    <cellStyle name="Comma 111 2 2" xfId="45013" xr:uid="{B49C22C2-FF02-41B3-B0DB-BCF9BFAAA49F}"/>
    <cellStyle name="Comma 111 2 3" xfId="19820" xr:uid="{E57B3D50-A293-44D8-9621-829CF7334FAD}"/>
    <cellStyle name="Comma 112" xfId="4156" xr:uid="{EF5004DB-39D1-4B7E-A692-0AF02D865EBC}"/>
    <cellStyle name="Comma 112 2" xfId="19833" xr:uid="{FFB3AE42-6B39-4584-B9E1-54D3A26D0C82}"/>
    <cellStyle name="Comma 112 2 2" xfId="45023" xr:uid="{6C036266-4B4B-4848-9389-C5E1308C4EB5}"/>
    <cellStyle name="Comma 113" xfId="4110" xr:uid="{58BE1980-4327-4D3C-B966-CB8CD983FF22}"/>
    <cellStyle name="Comma 114" xfId="4118" xr:uid="{C7BFF9AA-F45C-4DD5-996A-34EAC3413F0F}"/>
    <cellStyle name="Comma 115" xfId="4124" xr:uid="{26E756E1-2C2B-473F-A2F9-EBF2B714B335}"/>
    <cellStyle name="Comma 116" xfId="4080" xr:uid="{E8CA0D73-713F-4134-8A86-993EEEBB72FC}"/>
    <cellStyle name="Comma 117" xfId="4149" xr:uid="{A09E18CE-17DC-4515-935B-2067702088AE}"/>
    <cellStyle name="Comma 118" xfId="4088" xr:uid="{89D66396-8AF3-4B0B-92D4-F09FA18A29B0}"/>
    <cellStyle name="Comma 119" xfId="4166" xr:uid="{3F4C7204-D431-4C51-B812-98EC99DED35D}"/>
    <cellStyle name="Comma 12" xfId="246" xr:uid="{E6421A48-4B00-431C-AEC4-1D49180E3DD0}"/>
    <cellStyle name="Comma 12 10" xfId="4692" xr:uid="{188635C4-65FA-44B0-B95D-653A33FFA7C6}"/>
    <cellStyle name="Comma 12 10 2" xfId="12307" xr:uid="{10CA44CC-CD8D-4C6F-8563-5707471DCF92}"/>
    <cellStyle name="Comma 12 10 2 2" xfId="20453" xr:uid="{823443EA-1098-4CA7-B956-8320D0217DBC}"/>
    <cellStyle name="Comma 12 10 2 2 2" xfId="45596" xr:uid="{1EE39206-60F3-49F0-AAD9-7695D358992E}"/>
    <cellStyle name="Comma 12 10 2 3" xfId="43080" xr:uid="{EE14686E-1A77-43CD-AB74-8A1CB6DB6E36}"/>
    <cellStyle name="Comma 12 10 3" xfId="18480" xr:uid="{9B93727F-F2FD-40E6-A14C-63953BBC95FF}"/>
    <cellStyle name="Comma 12 10 4" xfId="40886" xr:uid="{A8F041A1-65E1-4DD5-9D38-7510D4681282}"/>
    <cellStyle name="Comma 12 10 5" xfId="9856" xr:uid="{97CFD487-5965-4CAA-8D16-E7F504488E0C}"/>
    <cellStyle name="Comma 12 11" xfId="11171" xr:uid="{6D4C1D09-E60A-4CE0-8DEE-273A498DDE87}"/>
    <cellStyle name="Comma 12 11 2" xfId="18481" xr:uid="{527E4C5B-A8F9-4670-A66D-39236B5902A5}"/>
    <cellStyle name="Comma 12 11 3" xfId="42038" xr:uid="{612DB1D7-58D7-4EC9-8542-01F37959B0C4}"/>
    <cellStyle name="Comma 12 12" xfId="13694" xr:uid="{A1C27560-E488-465B-8E06-EA581EB81B18}"/>
    <cellStyle name="Comma 12 12 2" xfId="19873" xr:uid="{FE839B80-4437-4D3F-9588-CCE4C6F5316C}"/>
    <cellStyle name="Comma 12 13" xfId="15241" xr:uid="{362A23F0-7EDC-4C5A-96B5-CD2507673695}"/>
    <cellStyle name="Comma 12 14" xfId="18479" xr:uid="{C6CA56FF-00D4-46FB-BB5F-E3F448091956}"/>
    <cellStyle name="Comma 12 2" xfId="247" xr:uid="{941D64E3-6C63-4887-BC90-8401216FCCCE}"/>
    <cellStyle name="Comma 12 2 2" xfId="3845" xr:uid="{FE390B35-A889-4371-8B37-6C9EF23BB58E}"/>
    <cellStyle name="Comma 12 2 2 2" xfId="8604" xr:uid="{A909D2C1-35FE-4871-B72E-3DFEA8ECB45B}"/>
    <cellStyle name="Comma 12 2 2 2 2" xfId="18126" xr:uid="{F1184835-95E2-4815-8B58-053F09AE5462}"/>
    <cellStyle name="Comma 12 2 2 3" xfId="18125" xr:uid="{CBAA5BAF-065A-4BB7-A9EC-EC0FFCB4C0A0}"/>
    <cellStyle name="Comma 12 2 2 4" xfId="18483" xr:uid="{62598AA5-0625-417B-813B-03C4183EDD9E}"/>
    <cellStyle name="Comma 12 2 3" xfId="4691" xr:uid="{E257C33C-70DF-4050-89D6-C935E8C67083}"/>
    <cellStyle name="Comma 12 2 3 2" xfId="12308" xr:uid="{FF647BED-A9FF-40FE-BE70-94D508D28654}"/>
    <cellStyle name="Comma 12 2 3 2 2" xfId="43081" xr:uid="{8DD25F72-300F-4016-B4E8-C96DB8BE693E}"/>
    <cellStyle name="Comma 12 2 3 3" xfId="18484" xr:uid="{326A9423-518B-4EF1-800F-56FF14CAB831}"/>
    <cellStyle name="Comma 12 2 3 4" xfId="40887" xr:uid="{8C45E273-02A2-42D8-818C-DAB03AD78C44}"/>
    <cellStyle name="Comma 12 2 3 5" xfId="9857" xr:uid="{E493E4F5-ACFC-49C1-8929-24CE2F938CBA}"/>
    <cellStyle name="Comma 12 2 4" xfId="17812" xr:uid="{DE4DC6EC-D29B-4982-A2B8-E4FE6A7249A7}"/>
    <cellStyle name="Comma 12 2 4 2" xfId="18485" xr:uid="{E94FD4DC-CE53-48C1-91BF-405BEE4542EA}"/>
    <cellStyle name="Comma 12 2 5" xfId="18486" xr:uid="{FB330CC7-4048-4D0C-9344-2F6FBA816536}"/>
    <cellStyle name="Comma 12 2 6" xfId="18487" xr:uid="{11358F84-A673-442C-BDD7-8E4A7D5A4C95}"/>
    <cellStyle name="Comma 12 2 7" xfId="20454" xr:uid="{6B6A707E-0988-4F00-8877-383FB65C7C1F}"/>
    <cellStyle name="Comma 12 2 7 2" xfId="45597" xr:uid="{A2055236-A18F-4DEB-A2C9-0E02E42C30B5}"/>
    <cellStyle name="Comma 12 2 8" xfId="18482" xr:uid="{D69C94AF-126F-4733-9459-590173E47566}"/>
    <cellStyle name="Comma 12 3" xfId="248" xr:uid="{E55B73DF-D1C1-414C-9862-75473CAB9FBA}"/>
    <cellStyle name="Comma 12 3 2" xfId="18128" xr:uid="{E23E775A-130D-433E-84A2-699BA0F92F5B}"/>
    <cellStyle name="Comma 12 3 2 2" xfId="18490" xr:uid="{8ED86697-FB8C-47DC-9F88-17A704093439}"/>
    <cellStyle name="Comma 12 3 2 2 2" xfId="18491" xr:uid="{7C955069-C22C-4C8A-B0B4-6CB141AC9123}"/>
    <cellStyle name="Comma 12 3 2 3" xfId="18489" xr:uid="{D444C5EB-051E-4906-9CEB-745A14B9C84E}"/>
    <cellStyle name="Comma 12 3 3" xfId="18127" xr:uid="{94BFC5E6-6C85-4728-BB80-7ABDCDE127E2}"/>
    <cellStyle name="Comma 12 3 3 2" xfId="18492" xr:uid="{19F7E3D2-460C-496B-A04B-11A1CFC8C39B}"/>
    <cellStyle name="Comma 12 3 4" xfId="21405" xr:uid="{B7638F5B-8DCD-44FA-812B-D18C4FB851F5}"/>
    <cellStyle name="Comma 12 3 5" xfId="18488" xr:uid="{5F11AB96-D8A8-403B-B721-0B938ACC2FA5}"/>
    <cellStyle name="Comma 12 4" xfId="249" xr:uid="{4F9A680E-2F2F-45C2-BC5C-6116A1C899F8}"/>
    <cellStyle name="Comma 12 4 2" xfId="18129" xr:uid="{3242EF4D-B472-488A-ABFA-A5F401D605E4}"/>
    <cellStyle name="Comma 12 4 2 2" xfId="18494" xr:uid="{1DB91DD8-8277-48FC-9FD4-9DB70C3114DD}"/>
    <cellStyle name="Comma 12 4 3" xfId="21406" xr:uid="{E0FDA306-04C5-488D-BF43-FBE3D917C033}"/>
    <cellStyle name="Comma 12 4 4" xfId="18493" xr:uid="{3F35DC69-15AB-48BB-9505-58CC671C1DE2}"/>
    <cellStyle name="Comma 12 5" xfId="250" xr:uid="{F689D1CF-D632-45C7-92F3-30D95781F733}"/>
    <cellStyle name="Comma 12 5 2" xfId="18496" xr:uid="{D0E93532-EB6A-4ABE-931B-4416B9186CDF}"/>
    <cellStyle name="Comma 12 5 3" xfId="21407" xr:uid="{8E9BE8FD-D184-4A78-8DEB-0AEC706A13EF}"/>
    <cellStyle name="Comma 12 5 4" xfId="18495" xr:uid="{740094B7-7713-41DB-9FDF-5A1FEAF8D8F1}"/>
    <cellStyle name="Comma 12 6" xfId="2805" xr:uid="{43D43FDF-BE2A-4D6E-AE25-7B3EA4F409C4}"/>
    <cellStyle name="Comma 12 6 2" xfId="8127" xr:uid="{3C93017B-4A32-4BD3-807A-CE079DC8617F}"/>
    <cellStyle name="Comma 12 6 2 2" xfId="21658" xr:uid="{46A5E02A-841F-4DA3-942C-E4BDAB845B4F}"/>
    <cellStyle name="Comma 12 6 2 3" xfId="18498" xr:uid="{891FB3D4-AA86-4A7A-B161-1E8C531380A9}"/>
    <cellStyle name="Comma 12 6 3" xfId="4262" xr:uid="{307B6074-E07D-4B65-8921-E2D4A92BE8B4}"/>
    <cellStyle name="Comma 12 6 4" xfId="18497" xr:uid="{A3D3B0B2-B259-4347-B461-BA355D25D900}"/>
    <cellStyle name="Comma 12 7" xfId="3889" xr:uid="{D7217621-F1EF-4287-AF87-A45CAE1D799B}"/>
    <cellStyle name="Comma 12 7 2" xfId="8155" xr:uid="{FCCF7BD7-2B0F-476D-BB94-A9C916DB431D}"/>
    <cellStyle name="Comma 12 7 3" xfId="21629" xr:uid="{45C935F3-ADA7-4CDB-9214-C89029E3E270}"/>
    <cellStyle name="Comma 12 7 4" xfId="18499" xr:uid="{37B79B48-2789-4856-A820-7B87BC874075}"/>
    <cellStyle name="Comma 12 8" xfId="7878" xr:uid="{4C90FD1B-28AD-4016-80BF-477E8AA57418}"/>
    <cellStyle name="Comma 12 8 2" xfId="8224" xr:uid="{4EC91905-F248-4B34-AB42-76AEC3F740B8}"/>
    <cellStyle name="Comma 12 8 3" xfId="21634" xr:uid="{EE48EFC3-1D98-45ED-8001-4708BF210533}"/>
    <cellStyle name="Comma 12 8 4" xfId="18500" xr:uid="{4459E874-707B-49A7-9D09-36D708CB788A}"/>
    <cellStyle name="Comma 12 9" xfId="3905" xr:uid="{554A8F4B-82EC-468D-925C-51AAB9B77109}"/>
    <cellStyle name="Comma 12 9 2" xfId="21636" xr:uid="{6D037AB1-4D90-4C2C-AC1F-EE16AB03E5DB}"/>
    <cellStyle name="Comma 12 9 3" xfId="18501" xr:uid="{D949D308-687C-4111-8131-EBB805032363}"/>
    <cellStyle name="Comma 120" xfId="4153" xr:uid="{732D469A-2B3B-427E-83AE-3DA7C29A249B}"/>
    <cellStyle name="Comma 121" xfId="4031" xr:uid="{68B2F66E-63B9-4F21-AE97-F71C83618D19}"/>
    <cellStyle name="Comma 122" xfId="4064" xr:uid="{DAC35B68-5303-45E5-947C-1701D49E87FD}"/>
    <cellStyle name="Comma 123" xfId="4108" xr:uid="{15F00282-22E9-468E-B9AF-4377818B07E6}"/>
    <cellStyle name="Comma 124" xfId="4038" xr:uid="{C8163862-F01F-4F85-B0E8-80F93CDD51A5}"/>
    <cellStyle name="Comma 125" xfId="4095" xr:uid="{DD291A79-B3DC-45DC-9944-562BEA20577A}"/>
    <cellStyle name="Comma 126" xfId="4146" xr:uid="{E55DDD89-346B-4959-9E8C-B281890F68FB}"/>
    <cellStyle name="Comma 127" xfId="4105" xr:uid="{B2722D96-81C0-4A0A-AD0C-8FA55C31F57C}"/>
    <cellStyle name="Comma 128" xfId="4142" xr:uid="{BC06A1CB-0EA0-4E2F-8AF9-6B37F05821D3}"/>
    <cellStyle name="Comma 129" xfId="4111" xr:uid="{2C41E34C-8029-43EF-AC52-166051CA90ED}"/>
    <cellStyle name="Comma 13" xfId="251" xr:uid="{53F67967-45D2-4A9E-BB4C-505472CB2B9A}"/>
    <cellStyle name="Comma 13 10" xfId="18502" xr:uid="{39BBFFB3-CA18-4943-8AE4-F87496EF77A5}"/>
    <cellStyle name="Comma 13 2" xfId="252" xr:uid="{6B629E0C-C24D-46BD-B9DA-3C63034AE17C}"/>
    <cellStyle name="Comma 13 2 2" xfId="4690" xr:uid="{C5367AE6-50F7-4A07-AFB1-7FBF0CC6AD03}"/>
    <cellStyle name="Comma 13 2 2 2" xfId="12310" xr:uid="{12EC4565-89DB-487D-AD43-CAE893801995}"/>
    <cellStyle name="Comma 13 2 2 2 2" xfId="43083" xr:uid="{BB45C848-AC35-4D88-B25A-28F8567E2389}"/>
    <cellStyle name="Comma 13 2 2 3" xfId="40889" xr:uid="{BDAC3299-F91C-4A6C-B8C5-600C7977B2F1}"/>
    <cellStyle name="Comma 13 2 2 4" xfId="9859" xr:uid="{53DCE1EF-8092-426B-B8B5-EFA337B66835}"/>
    <cellStyle name="Comma 13 2 3" xfId="18130" xr:uid="{F037BB43-5D10-48C7-B8E2-AFDAA1954EE8}"/>
    <cellStyle name="Comma 13 2 4" xfId="20456" xr:uid="{CE67E083-3C33-447F-BC76-CD120F34EE37}"/>
    <cellStyle name="Comma 13 2 4 2" xfId="45599" xr:uid="{311C2DF3-9480-4DEB-A1D4-733EDC8C678F}"/>
    <cellStyle name="Comma 13 3" xfId="253" xr:uid="{F8067562-8769-4309-B41A-01CDADB3DBFE}"/>
    <cellStyle name="Comma 13 3 2" xfId="8078" xr:uid="{5C3923C5-B19F-4FAA-BC04-BF69CD364EDA}"/>
    <cellStyle name="Comma 13 3 3" xfId="4521" xr:uid="{3A727471-C5B1-4786-86DA-1C74C150CE28}"/>
    <cellStyle name="Comma 13 4" xfId="254" xr:uid="{23F4AE0B-AFBE-490E-9CB2-F37D9FA93E07}"/>
    <cellStyle name="Comma 13 5" xfId="2806" xr:uid="{1A54A8EA-6ABB-43BE-B6FE-86007D0D451D}"/>
    <cellStyle name="Comma 13 5 2" xfId="8098" xr:uid="{1322E7C5-646F-4C6C-8726-41996076D4A2}"/>
    <cellStyle name="Comma 13 5 3" xfId="6127" xr:uid="{96C71255-684D-4C6B-A430-E61A91A1BD85}"/>
    <cellStyle name="Comma 13 6" xfId="6871" xr:uid="{F5CE74C2-B747-435E-A826-5B3513A4C20A}"/>
    <cellStyle name="Comma 13 6 2" xfId="12309" xr:uid="{5CB98F13-5281-4A4F-AB4B-A336EF91B0AC}"/>
    <cellStyle name="Comma 13 6 2 2" xfId="43082" xr:uid="{611E9404-D7B2-4919-941E-45D0915F8A1C}"/>
    <cellStyle name="Comma 13 6 3" xfId="20455" xr:uid="{0EAFF8E0-2818-40CD-B965-F72820E2B961}"/>
    <cellStyle name="Comma 13 6 3 2" xfId="45598" xr:uid="{93CBF903-706D-4E5A-AFF4-F56969601BAE}"/>
    <cellStyle name="Comma 13 6 4" xfId="40888" xr:uid="{83AEBDE2-E394-47D9-811D-C01E75B5C264}"/>
    <cellStyle name="Comma 13 6 5" xfId="9858" xr:uid="{7441CAD4-23E0-4331-98F8-1B193A52C2E6}"/>
    <cellStyle name="Comma 13 7" xfId="7257" xr:uid="{23EF2AE2-B551-4DCB-A311-237D8A8E9863}"/>
    <cellStyle name="Comma 13 8" xfId="13746" xr:uid="{762EE424-42A9-438A-83CB-D14A20B652A6}"/>
    <cellStyle name="Comma 13 9" xfId="15242" xr:uid="{61FF69D1-9109-4423-BFAA-3097352930BC}"/>
    <cellStyle name="Comma 130" xfId="4165" xr:uid="{0AC7FAEC-AE1A-4A26-82D6-323F9852DC6B}"/>
    <cellStyle name="Comma 131" xfId="4098" xr:uid="{754232A9-B80D-4F6F-AE37-F3936E078BFB}"/>
    <cellStyle name="Comma 132" xfId="4123" xr:uid="{46DDAA38-289D-430D-A793-B67192550C90}"/>
    <cellStyle name="Comma 133" xfId="4175" xr:uid="{1DC9AB24-5591-4B58-8A02-3065C915D212}"/>
    <cellStyle name="Comma 134" xfId="4161" xr:uid="{BAAB23F3-4F05-4921-8C6A-572ADD26C732}"/>
    <cellStyle name="Comma 135" xfId="4137" xr:uid="{724CAF6D-2278-4FAD-8530-3D7ED7A6F904}"/>
    <cellStyle name="Comma 136" xfId="4154" xr:uid="{B7D0791F-3DD9-4EDD-8D06-F807C5E71BC0}"/>
    <cellStyle name="Comma 137" xfId="4082" xr:uid="{F8269DE2-CBFF-41FE-B521-3B4925E18B0F}"/>
    <cellStyle name="Comma 138" xfId="4170" xr:uid="{D7C44E0D-0D11-4CA8-B3ED-885958E055CF}"/>
    <cellStyle name="Comma 139" xfId="4077" xr:uid="{BA67FEA8-5CE9-4517-BAC4-9D7D078169FA}"/>
    <cellStyle name="Comma 14" xfId="255" xr:uid="{FC8E29C1-58D5-4A70-9286-66A6BB7A6C60}"/>
    <cellStyle name="Comma 14 10" xfId="15243" xr:uid="{47404CE9-34AE-4C8D-9DB4-346A22E711C8}"/>
    <cellStyle name="Comma 14 10 2" xfId="18504" xr:uid="{15421E4E-F68B-41E8-B64C-3B4814511FD6}"/>
    <cellStyle name="Comma 14 11" xfId="18503" xr:uid="{5ACAE340-6B83-48D1-A613-028990644CCF}"/>
    <cellStyle name="Comma 14 2" xfId="256" xr:uid="{15B79E5D-4BDA-4CED-84B8-0AC89AB5EBB2}"/>
    <cellStyle name="Comma 14 2 2" xfId="257" xr:uid="{C0459B09-6735-4B76-8CB7-0392DB2BCCB6}"/>
    <cellStyle name="Comma 14 2 2 2" xfId="4452" xr:uid="{B8841F38-B86E-4796-9C36-ECB4A4F1157A}"/>
    <cellStyle name="Comma 14 2 2 2 2" xfId="11505" xr:uid="{E137965D-7AAA-4641-A7C9-71C8E86E9CB4}"/>
    <cellStyle name="Comma 14 2 2 2 2 2" xfId="42285" xr:uid="{C70829C8-E9FA-48F4-8219-F3B906F6CE5A}"/>
    <cellStyle name="Comma 14 2 2 2 3" xfId="41888" xr:uid="{FC0A7EAC-56AB-4EED-9524-B0F376EABBB7}"/>
    <cellStyle name="Comma 14 2 2 2 4" xfId="10949" xr:uid="{8465A860-EB14-428E-87F8-7693B9B774C6}"/>
    <cellStyle name="Comma 14 2 2 3" xfId="13340" xr:uid="{BEA18A91-8B76-4087-88CD-DAABCBD93DED}"/>
    <cellStyle name="Comma 14 2 2 3 2" xfId="44017" xr:uid="{B9C73341-9438-4AD3-B8AF-E1CFB3E3021D}"/>
    <cellStyle name="Comma 14 2 2 4" xfId="11246" xr:uid="{7A54F9EB-4263-4B9D-A9F8-2A63D10A13BE}"/>
    <cellStyle name="Comma 14 2 2 4 2" xfId="42089" xr:uid="{3C290E23-4250-430E-B32B-175DDC4780D1}"/>
    <cellStyle name="Comma 14 2 2 5" xfId="21409" xr:uid="{09D0F07D-B2B5-4D8F-8680-3A4316B8899E}"/>
    <cellStyle name="Comma 14 2 2 5 2" xfId="46468" xr:uid="{894F9C32-F551-42EC-8477-439551BC0C18}"/>
    <cellStyle name="Comma 14 2 2 6" xfId="39500" xr:uid="{9B309A72-9F24-4F6E-BE97-EB7176C86EE6}"/>
    <cellStyle name="Comma 14 2 2 7" xfId="8737" xr:uid="{2893BBC2-FC23-440A-B072-B9751D291D3E}"/>
    <cellStyle name="Comma 14 2 3" xfId="2807" xr:uid="{B58B845C-5E05-4B84-9D12-0D9E9BE3E0CD}"/>
    <cellStyle name="Comma 14 2 3 2" xfId="21408" xr:uid="{4B0331F4-6DEB-45DD-8F09-B23B9B24F2BC}"/>
    <cellStyle name="Comma 14 2 4" xfId="18131" xr:uid="{8449C9F3-B1FC-4AF4-9F4C-C92966495391}"/>
    <cellStyle name="Comma 14 2 5" xfId="18505" xr:uid="{07BB1861-FE1A-45BD-8283-78F3560E778F}"/>
    <cellStyle name="Comma 14 3" xfId="258" xr:uid="{709784FF-73AA-4109-ADFE-E1D541908846}"/>
    <cellStyle name="Comma 14 4" xfId="259" xr:uid="{497AB64E-ABAC-4F6C-8982-7E4444F838BB}"/>
    <cellStyle name="Comma 14 4 2" xfId="4454" xr:uid="{7E71484C-B1DC-4BEC-9F27-1722F089991C}"/>
    <cellStyle name="Comma 14 4 2 2" xfId="11506" xr:uid="{9252C4D1-4180-4CC4-8780-6394029DF185}"/>
    <cellStyle name="Comma 14 4 2 2 2" xfId="42286" xr:uid="{C5512CF5-A5D6-4248-80EF-665ED137F28E}"/>
    <cellStyle name="Comma 14 4 2 3" xfId="41889" xr:uid="{61B0EE97-E6C7-438B-8415-73285E82E888}"/>
    <cellStyle name="Comma 14 4 2 4" xfId="10950" xr:uid="{72C59D6C-880A-458D-9DDD-E283DFF462E5}"/>
    <cellStyle name="Comma 14 4 3" xfId="13341" xr:uid="{1AA34352-6C62-4893-89F1-DAED2FAC5861}"/>
    <cellStyle name="Comma 14 4 3 2" xfId="44018" xr:uid="{C54DED13-EC78-421C-994D-7C01B6CACBE0}"/>
    <cellStyle name="Comma 14 4 4" xfId="11247" xr:uid="{18BF16EE-DA56-4BF9-89E2-DD4391125131}"/>
    <cellStyle name="Comma 14 4 4 2" xfId="42090" xr:uid="{E9690B93-3A21-4FCD-9736-33FD611A7C65}"/>
    <cellStyle name="Comma 14 4 5" xfId="21410" xr:uid="{52D07287-1AF4-4777-8AA3-8D5E6C539A8E}"/>
    <cellStyle name="Comma 14 4 5 2" xfId="46469" xr:uid="{6E05ED5E-C20D-4CAD-BD45-761697D357EC}"/>
    <cellStyle name="Comma 14 4 6" xfId="39501" xr:uid="{4D609EF5-442E-4629-874D-E1CB02B3C31B}"/>
    <cellStyle name="Comma 14 4 7" xfId="8738" xr:uid="{0E10F631-D98A-4307-980C-E794DC7BEDFB}"/>
    <cellStyle name="Comma 14 5" xfId="8047" xr:uid="{526D79DC-4DEA-43BE-AF88-BF1A6A352E79}"/>
    <cellStyle name="Comma 14 6" xfId="8491" xr:uid="{AC3F64CA-9DF2-4108-B2B4-6E15470B877B}"/>
    <cellStyle name="Comma 14 6 2" xfId="13611" xr:uid="{A1CD5B71-D069-4C2D-9F95-54159288236F}"/>
    <cellStyle name="Comma 14 6 2 2" xfId="44160" xr:uid="{D9D5BE68-E0DC-415D-A8B4-50B3D1E2E751}"/>
    <cellStyle name="Comma 14 6 3" xfId="21671" xr:uid="{02E4C01D-49DB-4EFA-9535-16E8176DED93}"/>
    <cellStyle name="Comma 14 6 3 2" xfId="46590" xr:uid="{8FD8120A-2108-4C80-BEDB-239E760DE041}"/>
    <cellStyle name="Comma 14 6 4" xfId="9860" xr:uid="{F4300BBC-D125-4160-8686-92F928302722}"/>
    <cellStyle name="Comma 14 7" xfId="4689" xr:uid="{D98B3C23-2EFC-4074-8666-0321ACEDD032}"/>
    <cellStyle name="Comma 14 8" xfId="4964" xr:uid="{B4503EBD-ED9F-4023-8C53-5F48F301EE8F}"/>
    <cellStyle name="Comma 14 8 2" xfId="19879" xr:uid="{AB3CAB9F-F468-4DB1-AF0F-695A6DC8F4A4}"/>
    <cellStyle name="Comma 14 8 2 2" xfId="45038" xr:uid="{310175EF-9FC3-4332-A4CB-84A99816B98D}"/>
    <cellStyle name="Comma 14 8 3" xfId="42493" xr:uid="{A0A523ED-0818-4A71-B6E4-D23F7102295B}"/>
    <cellStyle name="Comma 14 8 4" xfId="11719" xr:uid="{361EEF62-A64F-465B-BC57-8691AD541619}"/>
    <cellStyle name="Comma 14 9" xfId="13750" xr:uid="{4CCE6145-70F1-4FBA-B63F-ED249366570E}"/>
    <cellStyle name="Comma 140" xfId="4136" xr:uid="{24CFBBFE-F596-4B72-B0D3-9E5D429BA8CE}"/>
    <cellStyle name="Comma 141" xfId="4042" xr:uid="{83FB05EE-E46A-4076-8FF7-167FB72B69C5}"/>
    <cellStyle name="Comma 142" xfId="4063" xr:uid="{78DB442F-4F46-428F-9357-650AB7352B53}"/>
    <cellStyle name="Comma 143" xfId="4114" xr:uid="{02B27B71-109B-4F9D-952F-3129E27AEC24}"/>
    <cellStyle name="Comma 144" xfId="4102" xr:uid="{C32841E6-6465-4320-8859-78C43204A181}"/>
    <cellStyle name="Comma 145" xfId="4125" xr:uid="{6D1D5182-BC5C-4A3B-A591-8D899D9E0647}"/>
    <cellStyle name="Comma 146" xfId="4120" xr:uid="{F02AA61E-CA89-4790-B006-1C11930A3DBE}"/>
    <cellStyle name="Comma 147" xfId="4180" xr:uid="{2F03A295-C56F-42C4-A16A-4981639EAF67}"/>
    <cellStyle name="Comma 148" xfId="4101" xr:uid="{F7AB1A32-0B54-41B4-A40F-0738A49DDFFA}"/>
    <cellStyle name="Comma 149" xfId="4169" xr:uid="{15D48C15-2942-41D8-AA5C-D9ABEFE13150}"/>
    <cellStyle name="Comma 15" xfId="260" xr:uid="{6E414CAA-FAF8-4B65-9DA6-16372B5FDE47}"/>
    <cellStyle name="Comma 15 2" xfId="261" xr:uid="{F0497C72-E3B3-4638-9A52-B2AE933D8070}"/>
    <cellStyle name="Comma 15 2 2" xfId="6870" xr:uid="{03283234-DABF-4614-8B19-591F0B5EA591}"/>
    <cellStyle name="Comma 15 2 2 2" xfId="12311" xr:uid="{043CD108-3216-40DC-B317-B578975210F4}"/>
    <cellStyle name="Comma 15 2 2 2 2" xfId="43084" xr:uid="{8BEE8245-D55D-42D8-9EF9-68ED4F3639C9}"/>
    <cellStyle name="Comma 15 2 2 3" xfId="20457" xr:uid="{0523B4B3-7407-4DEC-99E1-CD67047BAF89}"/>
    <cellStyle name="Comma 15 2 2 3 2" xfId="45600" xr:uid="{C82BD8E0-181C-4277-B3E9-DE5D0FBEA09F}"/>
    <cellStyle name="Comma 15 2 2 4" xfId="40891" xr:uid="{67A6B347-8D59-46EB-B42D-EDC7F28B60BC}"/>
    <cellStyle name="Comma 15 2 2 5" xfId="9862" xr:uid="{74D66BDF-6EA1-4D7D-B211-AA196E429CC4}"/>
    <cellStyle name="Comma 15 3" xfId="262" xr:uid="{6DB458E7-A262-417F-9C83-83D37352B80C}"/>
    <cellStyle name="Comma 15 4" xfId="3848" xr:uid="{46367E3E-129A-4762-8258-B741271BC005}"/>
    <cellStyle name="Comma 15 4 2" xfId="7421" xr:uid="{D5556F2A-6794-4361-8816-1CCA7E68C2CE}"/>
    <cellStyle name="Comma 15 4 2 2" xfId="42360" xr:uid="{842476FD-FF12-4D64-93E3-1E6CD6B0BB90}"/>
    <cellStyle name="Comma 15 4 2 3" xfId="11580" xr:uid="{4F80719F-D1BD-4988-9D9C-FF01DE2F8ABD}"/>
    <cellStyle name="Comma 15 4 3" xfId="11384" xr:uid="{E6ED815A-EB4B-471C-8A38-8F061BB4BA48}"/>
    <cellStyle name="Comma 15 4 3 2" xfId="42164" xr:uid="{54E83E61-151F-4847-A771-ABD06182C9BF}"/>
    <cellStyle name="Comma 15 4 4" xfId="19894" xr:uid="{47BDF615-F091-4A9E-AF51-5B611AC4E4DE}"/>
    <cellStyle name="Comma 15 4 4 2" xfId="45053" xr:uid="{792FFC32-4016-4E03-B172-E2CFFB2ED433}"/>
    <cellStyle name="Comma 15 4 5" xfId="39908" xr:uid="{544F587D-E3C9-4100-AB5B-B493D52C3EE9}"/>
    <cellStyle name="Comma 15 4 6" xfId="8848" xr:uid="{65776E01-5889-4613-B14A-98198ACEE9AF}"/>
    <cellStyle name="Comma 15 5" xfId="9861" xr:uid="{7746FC65-4838-4C25-B5D6-05EA6C087CBC}"/>
    <cellStyle name="Comma 15 5 2" xfId="11736" xr:uid="{B9F147BD-E444-48B6-956F-A0819B54B73F}"/>
    <cellStyle name="Comma 15 5 2 2" xfId="42510" xr:uid="{5DA78A8C-BBB8-4C96-A19F-8B3D9F0376D9}"/>
    <cellStyle name="Comma 15 5 3" xfId="40890" xr:uid="{B747C3AC-6335-43C0-A8F3-1B16C94F5627}"/>
    <cellStyle name="Comma 15 6" xfId="13772" xr:uid="{D218E64B-D9DE-45EB-8F87-746B7459272F}"/>
    <cellStyle name="Comma 15 6 2" xfId="44256" xr:uid="{08444520-F31B-4455-9657-41CED93257D8}"/>
    <cellStyle name="Comma 15 7" xfId="15244" xr:uid="{DE3C18CF-1F17-4B3D-B475-4F5E7B9000A7}"/>
    <cellStyle name="Comma 15 8" xfId="18506" xr:uid="{BF1BE239-CE5C-4C6D-B94F-AF50BCD8F133}"/>
    <cellStyle name="Comma 150" xfId="4018" xr:uid="{72424B95-AF73-4219-9F07-0FFFA0E4175B}"/>
    <cellStyle name="Comma 151" xfId="4122" xr:uid="{F31335D8-46A2-4A91-8EF4-6F6542DEAE17}"/>
    <cellStyle name="Comma 152" xfId="4049" xr:uid="{419B4850-3B5F-449B-B0D9-1C5C928AD1FA}"/>
    <cellStyle name="Comma 153" xfId="4078" xr:uid="{53F2A6CC-7CCE-4BF4-B734-3968B8A04318}"/>
    <cellStyle name="Comma 153 3" xfId="7087" xr:uid="{1E1EE956-BDED-41B7-A846-17DFEBE9AB5E}"/>
    <cellStyle name="Comma 153 3 2" xfId="11894" xr:uid="{E62B26BE-5B2D-4CD8-867B-12E8FC30CCDB}"/>
    <cellStyle name="Comma 153 3 2 2" xfId="42665" xr:uid="{86874CF2-12AA-4A2A-9A6F-09F823EE9ECD}"/>
    <cellStyle name="Comma 153 3 3" xfId="20043" xr:uid="{09AA2108-5951-423E-8BE4-15AEFA39330D}"/>
    <cellStyle name="Comma 153 3 3 2" xfId="45201" xr:uid="{22444BF1-21A5-47B3-B877-CC5FAA73491D}"/>
    <cellStyle name="Comma 153 3 4" xfId="40336" xr:uid="{98937A8E-3480-4619-8566-B470365D4298}"/>
    <cellStyle name="Comma 153 3 5" xfId="9271" xr:uid="{51ACB982-1BC7-4A76-B798-23B6EA74E0C6}"/>
    <cellStyle name="Comma 154" xfId="4174" xr:uid="{AADCF5FA-D75F-4515-AA5A-1058FB833A40}"/>
    <cellStyle name="Comma 155" xfId="4168" xr:uid="{8B540D2D-3AE2-4667-8FC1-FAE2409D34D5}"/>
    <cellStyle name="Comma 156" xfId="4027" xr:uid="{B7CF4941-E795-4C26-A65A-2B330E92A348}"/>
    <cellStyle name="Comma 157" xfId="4055" xr:uid="{8744A31A-276D-4032-958A-15A39F2BADE5}"/>
    <cellStyle name="Comma 158" xfId="4181" xr:uid="{B0AAFF97-5F8B-4BC7-A31A-E6012C2C89A0}"/>
    <cellStyle name="Comma 159" xfId="4116" xr:uid="{E5FAD336-3C30-47D7-A41E-40E173DB7A27}"/>
    <cellStyle name="Comma 16" xfId="263" xr:uid="{77266F70-53E5-402C-8091-45D53B1C21C4}"/>
    <cellStyle name="Comma 16 10" xfId="39502" xr:uid="{B626F113-DE7B-4AF4-937F-5EFE2535D4D5}"/>
    <cellStyle name="Comma 16 11" xfId="8739" xr:uid="{A95AB32A-1486-4977-912B-1F37028DDC81}"/>
    <cellStyle name="Comma 16 2" xfId="264" xr:uid="{C3FB8773-E44C-4A38-8934-6AF9F2DD3001}"/>
    <cellStyle name="Comma 16 2 2" xfId="4687" xr:uid="{81E523B0-5166-4741-BE1E-6AC32090086F}"/>
    <cellStyle name="Comma 16 2 2 2" xfId="12313" xr:uid="{92AA519E-AF1A-4D7D-942E-E018455CEE90}"/>
    <cellStyle name="Comma 16 2 2 2 2" xfId="43086" xr:uid="{FAE1EC4A-6EB9-42E8-94C8-76609CC3DAAB}"/>
    <cellStyle name="Comma 16 2 2 3" xfId="20459" xr:uid="{5DA81D8B-B0B0-413F-9D91-E51C24F44DA4}"/>
    <cellStyle name="Comma 16 2 2 3 2" xfId="45602" xr:uid="{05DAC417-D15A-4314-9DD4-B73B63ED21ED}"/>
    <cellStyle name="Comma 16 2 2 4" xfId="40893" xr:uid="{FEE87801-21FD-4E4D-9737-065CD84100A0}"/>
    <cellStyle name="Comma 16 2 2 5" xfId="9864" xr:uid="{B8FEDF99-C642-4890-8DD8-DEB8A43565A6}"/>
    <cellStyle name="Comma 16 2 3" xfId="13728" xr:uid="{85BC72D6-0D07-449F-921E-FCA0ED7A4DBC}"/>
    <cellStyle name="Comma 16 2 4" xfId="18508" xr:uid="{6FFE1AAE-051B-4199-99EE-2BFA105B8754}"/>
    <cellStyle name="Comma 16 3" xfId="4458" xr:uid="{C5EDF8DD-D30D-4CE7-97E8-A31BA14591DA}"/>
    <cellStyle name="Comma 16 3 2" xfId="8493" xr:uid="{660DF30A-2366-4D63-8E9A-CCF541708DE9}"/>
    <cellStyle name="Comma 16 3 2 2" xfId="18157" xr:uid="{BE74A8DC-3B2B-4CE4-B5C0-30C1FED6F767}"/>
    <cellStyle name="Comma 16 3 2 2 2" xfId="18162" xr:uid="{5AC56A01-4399-4A22-BFE5-98210928C58C}"/>
    <cellStyle name="Comma 16 3 3" xfId="11507" xr:uid="{515369D3-A23C-4D77-BC18-7A169E9CA8F2}"/>
    <cellStyle name="Comma 16 3 3 2" xfId="42287" xr:uid="{092DCC10-B53E-48F9-9AF9-8FEB2CBB4C0B}"/>
    <cellStyle name="Comma 16 3 4" xfId="40892" xr:uid="{008F5160-4674-42EA-A8CE-EEC0E31641E5}"/>
    <cellStyle name="Comma 16 3 5" xfId="9863" xr:uid="{42FCE1AC-F476-4B4F-B73E-D9B4E24A9A27}"/>
    <cellStyle name="Comma 16 4" xfId="4688" xr:uid="{D756A7A9-6952-46FE-AE25-A136CF1C1F11}"/>
    <cellStyle name="Comma 16 4 2" xfId="20458" xr:uid="{5DCE1CDF-8253-4CCA-9C7A-D21FEB1EFDD6}"/>
    <cellStyle name="Comma 16 4 2 2" xfId="45601" xr:uid="{810C98CB-8720-4FB9-BAC5-4733E8F1439E}"/>
    <cellStyle name="Comma 16 4 3" xfId="43085" xr:uid="{F4305347-732B-4D36-AAAD-99EB412978A5}"/>
    <cellStyle name="Comma 16 4 4" xfId="12312" xr:uid="{B6A198C1-A520-4AE5-A3F6-73609ECE82E4}"/>
    <cellStyle name="Comma 16 5" xfId="4953" xr:uid="{FF6847AD-45D9-4456-BB20-996956DEA855}"/>
    <cellStyle name="Comma 16 6" xfId="11248" xr:uid="{68710593-9F7A-483B-AAA6-F270D3780CB3}"/>
    <cellStyle name="Comma 16 6 2" xfId="42091" xr:uid="{DD2F98B7-833F-4F00-B9F2-9981F6B55EA7}"/>
    <cellStyle name="Comma 16 7" xfId="13697" xr:uid="{F0D260BF-BE43-4A77-B9D3-4567063BFA3D}"/>
    <cellStyle name="Comma 16 8" xfId="15245" xr:uid="{FBE65CDF-8FA9-49C5-B77D-62F020D5F53A}"/>
    <cellStyle name="Comma 16 9" xfId="18507" xr:uid="{6EB1EBCF-55AA-4086-B04A-1FC6DD98AB81}"/>
    <cellStyle name="Comma 160" xfId="4039" xr:uid="{D7DA3361-F08F-4B3F-A62C-3FBD5A7DF0A2}"/>
    <cellStyle name="Comma 161" xfId="4048" xr:uid="{E32263C9-846C-48E8-821D-DF87A8854841}"/>
    <cellStyle name="Comma 162" xfId="7415" xr:uid="{8C2682BE-E496-45EA-A4AA-8275E41CDC65}"/>
    <cellStyle name="Comma 162 2" xfId="11683" xr:uid="{3C96A6E8-1CC8-470D-B61E-8BB01F297341}"/>
    <cellStyle name="Comma 162 2 2" xfId="42463" xr:uid="{2D6BA380-5FBC-4C12-AE34-7A83C2A2EBD3}"/>
    <cellStyle name="Comma 162 3" xfId="8700" xr:uid="{E8D31C5D-6A4C-465C-BC8A-206A86608EE5}"/>
    <cellStyle name="Comma 163" xfId="5022" xr:uid="{BD920ED8-8444-46C3-BBF6-1D15EF06DF1F}"/>
    <cellStyle name="Comma 163 2" xfId="13502" xr:uid="{ACFFAFCC-633C-497C-BF54-21731D535246}"/>
    <cellStyle name="Comma 163 2 2" xfId="44129" xr:uid="{085DE81B-8DA4-4563-8E91-9DBDA810FB7C}"/>
    <cellStyle name="Comma 163 3" xfId="8699" xr:uid="{89E7787A-3703-49C3-B2E4-092B59431661}"/>
    <cellStyle name="Comma 164" xfId="8631" xr:uid="{F0890CB9-77AE-4129-A4EA-DCD554FAA084}"/>
    <cellStyle name="Comma 164 2" xfId="13650" xr:uid="{53D64244-7339-410D-BF58-A3B9AA177C30}"/>
    <cellStyle name="Comma 164 2 2" xfId="44180" xr:uid="{9C7E6E76-DDCA-40D7-BA18-1821A1219784}"/>
    <cellStyle name="Comma 164 3" xfId="9253" xr:uid="{423192D3-F5E6-401E-B0E2-5FDF3DEE368E}"/>
    <cellStyle name="Comma 165" xfId="8629" xr:uid="{24643C40-9931-4C16-8F0B-01FBAC6CD4F5}"/>
    <cellStyle name="Comma 165 2" xfId="13654" xr:uid="{99E0EFE0-719D-4EE7-A24F-12CE1610C013}"/>
    <cellStyle name="Comma 165 2 2" xfId="44184" xr:uid="{245FFCB0-68E1-494D-AA79-74CED529A0B9}"/>
    <cellStyle name="Comma 165 3" xfId="8965" xr:uid="{017F3D26-A746-4AC6-8B97-3D8EC39E0832}"/>
    <cellStyle name="Comma 166" xfId="8633" xr:uid="{E0FF2985-16F4-4C33-A6C5-AAC7460E2350}"/>
    <cellStyle name="Comma 166 2" xfId="40329" xr:uid="{1DCAE267-5232-4B42-8832-9A6B4CA76578}"/>
    <cellStyle name="Comma 166 3" xfId="9260" xr:uid="{062CFC7B-AE89-4C44-8EE1-EB078ED36056}"/>
    <cellStyle name="Comma 167" xfId="9264" xr:uid="{F9E2763B-1ABC-460D-8584-F46F3B0ED2D3}"/>
    <cellStyle name="Comma 167 2" xfId="40331" xr:uid="{C0938977-680D-437C-A32B-7AF37D4DF0A8}"/>
    <cellStyle name="Comma 168" xfId="9266" xr:uid="{2DD705FC-9B12-4E58-97BC-9A8F4ECA9497}"/>
    <cellStyle name="Comma 168 2" xfId="40333" xr:uid="{F10BDBD7-03E4-44F1-8158-B8D7E547E0F0}"/>
    <cellStyle name="Comma 169" xfId="11114" xr:uid="{905264C9-455C-4B49-86DA-2CB959075B12}"/>
    <cellStyle name="Comma 169 2" xfId="41999" xr:uid="{74C09723-140C-40B0-AB2F-265694DE3A62}"/>
    <cellStyle name="Comma 17" xfId="265" xr:uid="{49924D65-B2AB-4F94-87FD-A706B87DDA38}"/>
    <cellStyle name="Comma 17 10" xfId="8740" xr:uid="{381FB090-59AD-4DB5-BE51-0485D3656682}"/>
    <cellStyle name="Comma 17 2" xfId="4460" xr:uid="{506C3601-EF6F-44E6-AE03-C847B96199BA}"/>
    <cellStyle name="Comma 17 2 2" xfId="12314" xr:uid="{DCAEA999-0695-4E1B-87AA-04C2858F42C5}"/>
    <cellStyle name="Comma 17 2 2 2" xfId="20460" xr:uid="{0A597424-B8AE-4ED8-A043-383C163FCAC0}"/>
    <cellStyle name="Comma 17 2 2 2 2" xfId="45603" xr:uid="{84D54138-8585-48A0-9445-14D349A41F24}"/>
    <cellStyle name="Comma 17 2 2 3" xfId="43087" xr:uid="{A8A0953A-6210-4A70-B1A1-394F4781E0F1}"/>
    <cellStyle name="Comma 17 2 3" xfId="11508" xr:uid="{E594CDA7-90C5-491B-A59A-182A53D5F64E}"/>
    <cellStyle name="Comma 17 2 3 2" xfId="42288" xr:uid="{951C8D06-1016-4A23-A743-C6D5DA654B88}"/>
    <cellStyle name="Comma 17 2 4" xfId="18510" xr:uid="{8098215D-3A7B-4F56-8CF1-E2EBA89FFF50}"/>
    <cellStyle name="Comma 17 2 5" xfId="40895" xr:uid="{71AB2158-A19D-4C4C-B81D-3E146D599804}"/>
    <cellStyle name="Comma 17 2 6" xfId="9866" xr:uid="{6573F4A5-3A27-4161-8E4D-65B377EDD72A}"/>
    <cellStyle name="Comma 17 3" xfId="9865" xr:uid="{82E34922-58B0-4EBC-B8D6-9D9E3BBA5F53}"/>
    <cellStyle name="Comma 17 3 2" xfId="11755" xr:uid="{F7CC14EF-9D8E-4F4A-A119-22977D27A145}"/>
    <cellStyle name="Comma 17 3 2 2" xfId="42526" xr:uid="{37D4FE7C-7995-482D-BE98-66EA9C6F435A}"/>
    <cellStyle name="Comma 17 3 3" xfId="19909" xr:uid="{C5F3F702-41E5-4171-838E-BCEC1C0AD910}"/>
    <cellStyle name="Comma 17 3 3 2" xfId="45067" xr:uid="{A3CEA763-A893-488A-ABD5-B4586E0C965B}"/>
    <cellStyle name="Comma 17 3 4" xfId="40894" xr:uid="{0FD7850A-14B2-4AE4-A023-00EFEDCACE29}"/>
    <cellStyle name="Comma 17 4" xfId="11249" xr:uid="{641B77BE-B937-4E92-A750-F783239C96F6}"/>
    <cellStyle name="Comma 17 4 2" xfId="42092" xr:uid="{2AAC3C00-77F6-42BD-A0B1-D38C991B577E}"/>
    <cellStyle name="Comma 17 5" xfId="13773" xr:uid="{4E7572AF-E9D8-4F7F-8ABD-1ABB826B25A8}"/>
    <cellStyle name="Comma 17 5 2" xfId="44257" xr:uid="{8FC3DA33-E379-4F2F-BF58-D51AD1862FD7}"/>
    <cellStyle name="Comma 17 6" xfId="15246" xr:uid="{1E28EEC0-C871-4D11-B86E-75AF4CAD2688}"/>
    <cellStyle name="Comma 17 7" xfId="18509" xr:uid="{84147224-4778-43DD-935B-22345D2FBA8F}"/>
    <cellStyle name="Comma 17 8" xfId="13666" xr:uid="{9581B81F-B90E-4660-8DBF-7DE21D203078}"/>
    <cellStyle name="Comma 17 9" xfId="39503" xr:uid="{6145CFDF-6749-4FE4-A24D-8631DF02B5CE}"/>
    <cellStyle name="Comma 170" xfId="11184" xr:uid="{F6D7DE9A-51AB-4B87-81C3-45CED97EA045}"/>
    <cellStyle name="Comma 170 2" xfId="42046" xr:uid="{6A277C4F-8D25-4DE0-9039-A5E130410754}"/>
    <cellStyle name="Comma 171" xfId="11177" xr:uid="{621EC6B4-AAEF-4852-B2EE-7DF6BE5F39B4}"/>
    <cellStyle name="Comma 171 2" xfId="42044" xr:uid="{BD181D01-37A5-4F94-8C86-245228705C01}"/>
    <cellStyle name="Comma 172" xfId="11203" xr:uid="{08769F94-C79A-423E-BF94-9F1989B8F299}"/>
    <cellStyle name="Comma 172 2" xfId="42055" xr:uid="{47FADD64-488B-47DD-A085-847F7344077D}"/>
    <cellStyle name="Comma 173" xfId="11198" xr:uid="{09D58E6B-43B5-4F0E-AFD7-DE962B0049E5}"/>
    <cellStyle name="Comma 173 2" xfId="42052" xr:uid="{33BB2A86-7813-4CE7-8904-A79E1C973BC2}"/>
    <cellStyle name="Comma 174" xfId="11172" xr:uid="{96F83A74-A280-4F7B-9BE7-9ADE34EDA7F3}"/>
    <cellStyle name="Comma 174 2" xfId="42039" xr:uid="{A655EAE4-A641-4CEA-BD31-3DAC3557DC6F}"/>
    <cellStyle name="Comma 175" xfId="11158" xr:uid="{490596F8-C9B1-4746-A077-84B59CA8E0B8}"/>
    <cellStyle name="Comma 175 2" xfId="42035" xr:uid="{21FAD4F4-A6F8-4C72-AB8A-005431C1B173}"/>
    <cellStyle name="Comma 176" xfId="11207" xr:uid="{6A1AD662-9A88-4681-960B-34FD96526DE6}"/>
    <cellStyle name="Comma 177" xfId="11225" xr:uid="{3ECE00CC-8A59-483D-88F5-DAF4F57D5169}"/>
    <cellStyle name="Comma 178" xfId="11381" xr:uid="{8D37585A-0B06-4214-880F-98517CE68CF8}"/>
    <cellStyle name="Comma 179" xfId="13312" xr:uid="{E1ACBE64-9C4D-4D32-BD15-13F1FB04EEDA}"/>
    <cellStyle name="Comma 18" xfId="266" xr:uid="{BF66796B-6D4A-4DAF-862A-DE1D3E4F60AF}"/>
    <cellStyle name="Comma 18 2" xfId="3861" xr:uid="{00E23776-03A1-45BA-8EA2-839DCA944C1E}"/>
    <cellStyle name="Comma 18 2 2" xfId="7433" xr:uid="{A2A9900C-71D5-44DD-ABA7-E87F2F034092}"/>
    <cellStyle name="Comma 18 2 2 2" xfId="11587" xr:uid="{D9D8E181-16F3-4962-B3A6-F5954472C10B}"/>
    <cellStyle name="Comma 18 2 2 2 2" xfId="42367" xr:uid="{5B738BCF-92F3-4A57-8B8E-4A11975D4CB4}"/>
    <cellStyle name="Comma 18 2 2 3" xfId="20461" xr:uid="{5668AFD8-1721-43E2-8EC8-AE861B501623}"/>
    <cellStyle name="Comma 18 2 2 3 2" xfId="45604" xr:uid="{432C1078-C685-447F-8E80-2582D00F25A0}"/>
    <cellStyle name="Comma 18 2 2 4" xfId="40897" xr:uid="{B910D7BD-C4EC-4487-BD1E-56EF8C9269F6}"/>
    <cellStyle name="Comma 18 2 2 5" xfId="9868" xr:uid="{3BAD0F4C-D29A-4F68-941C-DF083C473EF9}"/>
    <cellStyle name="Comma 18 2 3" xfId="12315" xr:uid="{EE941D1B-6385-4411-80F4-DD2ECE5E760E}"/>
    <cellStyle name="Comma 18 2 3 2" xfId="43088" xr:uid="{CD828D8D-2A8F-47D9-A72C-C4015334C722}"/>
    <cellStyle name="Comma 18 2 4" xfId="11391" xr:uid="{4A74D8DD-E14A-4AF2-AAA1-10828F8E6CB1}"/>
    <cellStyle name="Comma 18 2 4 2" xfId="42171" xr:uid="{1F3F500C-E18F-4ADE-9924-36681E20666E}"/>
    <cellStyle name="Comma 18 2 5" xfId="17965" xr:uid="{5CE0FB95-C58C-4CF9-81F6-123013F7DEF7}"/>
    <cellStyle name="Comma 18 2 5 2" xfId="44596" xr:uid="{E3CE06E8-8936-4FDA-B38E-997FA374FD4C}"/>
    <cellStyle name="Comma 18 2 6" xfId="18512" xr:uid="{269A3C8E-1F04-40A2-B02E-2E1C0362D728}"/>
    <cellStyle name="Comma 18 2 7" xfId="39915" xr:uid="{873BDC57-29F8-4F2F-A83B-9273A708804E}"/>
    <cellStyle name="Comma 18 2 8" xfId="8855" xr:uid="{2BC8ABCB-7015-45F4-AB85-57DEEA908409}"/>
    <cellStyle name="Comma 18 3" xfId="9867" xr:uid="{1A158C4D-9CC0-4E6F-B135-971A49CFBCEC}"/>
    <cellStyle name="Comma 18 3 2" xfId="11770" xr:uid="{EB79DC58-469A-4C8F-AFAF-32443D92A5B8}"/>
    <cellStyle name="Comma 18 3 2 2" xfId="42541" xr:uid="{7CF0E589-D060-4044-85E6-4AEFD4BE7B84}"/>
    <cellStyle name="Comma 18 3 3" xfId="18046" xr:uid="{886DE980-8D80-42F0-B313-DC901ED6544C}"/>
    <cellStyle name="Comma 18 3 4" xfId="19924" xr:uid="{9D0944F5-705F-427A-855E-2D80FC091153}"/>
    <cellStyle name="Comma 18 3 4 2" xfId="45082" xr:uid="{6FB55EA8-88BC-4DA3-A20D-2088FADD74C0}"/>
    <cellStyle name="Comma 18 3 5" xfId="40896" xr:uid="{48D02D88-49CF-4717-8E31-83A80781E876}"/>
    <cellStyle name="Comma 18 4" xfId="15247" xr:uid="{F7A816BD-C594-4808-8603-AB956D0E821E}"/>
    <cellStyle name="Comma 18 4 2" xfId="44300" xr:uid="{8DA7507E-C327-4080-8BE1-4742DCE8F4FB}"/>
    <cellStyle name="Comma 18 5" xfId="18511" xr:uid="{F5680CA3-B6BA-4B1D-BD21-4E560E75819F}"/>
    <cellStyle name="Comma 180" xfId="13659" xr:uid="{42F9CAA0-10B6-451C-A8FA-72357781EA65}"/>
    <cellStyle name="Comma 180 2" xfId="44186" xr:uid="{10682548-081C-4B95-93CC-1A1D690B9E14}"/>
    <cellStyle name="Comma 181" xfId="13757" xr:uid="{7CC4072A-86C0-4EF8-9B99-F9B4685BF2E4}"/>
    <cellStyle name="Comma 181 2" xfId="44241" xr:uid="{9B8B00DD-9149-4EA2-83E9-6A9CB59E8B3A}"/>
    <cellStyle name="Comma 182" xfId="13788" xr:uid="{B8BE4AC8-7C80-44AB-BF96-48BDFC467469}"/>
    <cellStyle name="Comma 182 2" xfId="44272" xr:uid="{B0E80E16-F09F-44AE-8DEC-8596EF28D970}"/>
    <cellStyle name="Comma 183" xfId="13785" xr:uid="{0B0B4CC6-36C4-41D9-BAC8-302CDF57362C}"/>
    <cellStyle name="Comma 183 2" xfId="44269" xr:uid="{8532B08B-6595-42A9-8D0A-8D64BB5B0DA2}"/>
    <cellStyle name="Comma 184" xfId="13781" xr:uid="{5D8B46E6-2F23-49BD-8687-22EF0B4BCBC8}"/>
    <cellStyle name="Comma 184 2" xfId="44265" xr:uid="{3CECDC14-DC2E-4E55-98DB-870E4C82C289}"/>
    <cellStyle name="Comma 185" xfId="13774" xr:uid="{2B3DB466-124E-42B3-BEB3-040D4AA9FADB}"/>
    <cellStyle name="Comma 185 2" xfId="44258" xr:uid="{B7038CC6-B5F0-48D6-9555-1B7A8B9207E1}"/>
    <cellStyle name="Comma 186" xfId="13768" xr:uid="{7FE7113E-D341-4242-AB0C-3C342A4AB000}"/>
    <cellStyle name="Comma 186 2" xfId="44252" xr:uid="{4FC3C1AB-DF6C-4029-9E21-E349A6D90B64}"/>
    <cellStyle name="Comma 187" xfId="13782" xr:uid="{09EA2475-426C-4197-8C40-2E42AA97B807}"/>
    <cellStyle name="Comma 187 2" xfId="44266" xr:uid="{E075E784-1FCA-4A4A-A227-A524DA50A7AA}"/>
    <cellStyle name="Comma 188" xfId="13802" xr:uid="{ABA9482A-143E-4C78-903E-DF465ED4BE66}"/>
    <cellStyle name="Comma 188 2" xfId="44286" xr:uid="{A55928EC-405D-4495-9522-8ACDC0292B7F}"/>
    <cellStyle name="Comma 189" xfId="13783" xr:uid="{48699541-121A-4FAE-A7FB-577BB4BF6A91}"/>
    <cellStyle name="Comma 189 2" xfId="44267" xr:uid="{0409B100-9C41-471C-8A22-ED11817038B8}"/>
    <cellStyle name="Comma 19" xfId="267" xr:uid="{37D0AAAE-52A3-443B-8BBA-496205B14515}"/>
    <cellStyle name="Comma 19 2" xfId="3864" xr:uid="{6DA9B552-D96F-4229-A26B-4725C1DF4E54}"/>
    <cellStyle name="Comma 19 2 2" xfId="7436" xr:uid="{1652D31E-7B18-4428-99E9-6526B8B9058E}"/>
    <cellStyle name="Comma 19 2 2 2" xfId="11590" xr:uid="{ADBBC33F-6353-4D0A-9648-E08CD5802B5D}"/>
    <cellStyle name="Comma 19 2 2 2 2" xfId="42370" xr:uid="{1156963C-5C73-4899-AD87-F13428768B9D}"/>
    <cellStyle name="Comma 19 2 2 3" xfId="20462" xr:uid="{855C32EA-57DE-4331-A7B0-5EECB9531661}"/>
    <cellStyle name="Comma 19 2 2 3 2" xfId="45605" xr:uid="{B6B51185-4076-4F75-91E1-7206CF964F29}"/>
    <cellStyle name="Comma 19 2 2 4" xfId="40899" xr:uid="{AB92D075-0216-4592-A5FB-2380D78327FF}"/>
    <cellStyle name="Comma 19 2 2 5" xfId="9870" xr:uid="{02CCF151-B4E5-4C27-AC90-70FE1C40B652}"/>
    <cellStyle name="Comma 19 2 3" xfId="12316" xr:uid="{5266BD71-BF95-4EDF-B835-1193EE1CE2A9}"/>
    <cellStyle name="Comma 19 2 3 2" xfId="43089" xr:uid="{6DEA6A45-441B-4C24-AF0E-F158D1A26EE3}"/>
    <cellStyle name="Comma 19 2 4" xfId="11394" xr:uid="{A594298F-EED8-47B9-A8C0-969ECEB9EFF7}"/>
    <cellStyle name="Comma 19 2 4 2" xfId="42174" xr:uid="{D1BD67C6-1B80-46A5-8BA4-98178E9B50D6}"/>
    <cellStyle name="Comma 19 2 5" xfId="18019" xr:uid="{1B0D51DD-F41D-473B-BE69-EF7BAF2A068F}"/>
    <cellStyle name="Comma 19 2 5 2" xfId="44623" xr:uid="{F5E9BA44-44C9-4FD1-B358-C49EB7BF9CDC}"/>
    <cellStyle name="Comma 19 2 6" xfId="18514" xr:uid="{622A09F3-BD8F-45D0-B178-4251462385C7}"/>
    <cellStyle name="Comma 19 2 7" xfId="39918" xr:uid="{E9821682-DC87-48DE-B63F-EE4D22214EB0}"/>
    <cellStyle name="Comma 19 2 8" xfId="8858" xr:uid="{C45A8CD7-E4D3-42EC-8E30-AEF126CCEBDB}"/>
    <cellStyle name="Comma 19 3" xfId="4015" xr:uid="{B2BA7C18-B0BB-4BB8-82F6-607F3B98891B}"/>
    <cellStyle name="Comma 19 3 2" xfId="18102" xr:uid="{14EA7BE1-7249-4306-B2F3-21F39D95264A}"/>
    <cellStyle name="Comma 19 4" xfId="8741" xr:uid="{77931EB7-A9AB-468D-8191-5BB7B7FD4E51}"/>
    <cellStyle name="Comma 19 4 2" xfId="11785" xr:uid="{509AB468-4920-49AA-871B-A5CF28D50128}"/>
    <cellStyle name="Comma 19 4 2 2" xfId="42556" xr:uid="{9646FF14-8489-42C0-ADFA-9310CC11F842}"/>
    <cellStyle name="Comma 19 4 3" xfId="18515" xr:uid="{2D325A0F-9857-49D8-9C50-4CE146D945F4}"/>
    <cellStyle name="Comma 19 5" xfId="9869" xr:uid="{165ED8CC-FB69-4D53-B1C2-5EF657BE932F}"/>
    <cellStyle name="Comma 19 5 2" xfId="19939" xr:uid="{1D7BDEE2-4740-45B3-BDEA-FC528CC23C18}"/>
    <cellStyle name="Comma 19 5 2 2" xfId="45097" xr:uid="{7FB55B4A-DDAB-444C-9CC8-CD0FB7A500A5}"/>
    <cellStyle name="Comma 19 5 3" xfId="40898" xr:uid="{155B2E9D-01DC-4AA0-B940-82EF44D21F67}"/>
    <cellStyle name="Comma 19 6" xfId="15248" xr:uid="{05C1E7B2-6889-41AF-AA7F-F9C0405DE2C7}"/>
    <cellStyle name="Comma 19 6 2" xfId="44301" xr:uid="{B78D8B95-B60A-4F0E-850F-6C540C312701}"/>
    <cellStyle name="Comma 19 7" xfId="18513" xr:uid="{54DBAF18-17B6-416D-80BD-81ADF80582F8}"/>
    <cellStyle name="Comma 19 8" xfId="39456" xr:uid="{99F9808E-3A5A-4713-B0C5-25D253BA2FF2}"/>
    <cellStyle name="Comma 19 9" xfId="8667" xr:uid="{F670C588-710B-4E74-8127-4C4F2B575FF4}"/>
    <cellStyle name="Comma 190" xfId="13775" xr:uid="{BF9AA23E-6535-4F55-A2C9-655F27CD8EBF}"/>
    <cellStyle name="Comma 190 2" xfId="44259" xr:uid="{23B7A413-5E94-474D-97E7-2F0990E6E80F}"/>
    <cellStyle name="Comma 191" xfId="13801" xr:uid="{11229776-8033-4633-915F-002860832E8B}"/>
    <cellStyle name="Comma 191 2" xfId="44285" xr:uid="{5352060C-FF78-4628-9AD0-86AB136CB559}"/>
    <cellStyle name="Comma 192" xfId="13784" xr:uid="{34B512DB-5145-43C0-9019-AD1F61AEB75D}"/>
    <cellStyle name="Comma 192 2" xfId="44268" xr:uid="{225F2625-2959-434E-B5AE-1D8C17BFEC85}"/>
    <cellStyle name="Comma 193" xfId="13778" xr:uid="{53B2C970-770E-4225-9219-8372ECCAE089}"/>
    <cellStyle name="Comma 193 2" xfId="44262" xr:uid="{18E24DD5-39EE-4A34-8F2F-B7F8556B5ED3}"/>
    <cellStyle name="Comma 194" xfId="13753" xr:uid="{8965ED19-38DB-46DE-B4A9-DC33A33D1BEF}"/>
    <cellStyle name="Comma 194 2" xfId="44237" xr:uid="{7E8084F2-79E7-4907-A287-5D0DF0B8C69D}"/>
    <cellStyle name="Comma 195" xfId="13807" xr:uid="{C1815574-241C-4FE9-AA76-10BE0D56E3FC}"/>
    <cellStyle name="Comma 196" xfId="18228" xr:uid="{6449FFC5-3FD6-46A7-AA43-AD0A40E4AC17}"/>
    <cellStyle name="Comma 196 2" xfId="44685" xr:uid="{49FFB995-3497-4061-8707-FA83CC0F2478}"/>
    <cellStyle name="Comma 197" xfId="20762" xr:uid="{6DF0E20C-BA3E-4517-8D86-C86EA7D69D79}"/>
    <cellStyle name="Comma 197 2" xfId="45874" xr:uid="{0A637AEB-CB19-4BF2-8528-5EA78FA7F3DA}"/>
    <cellStyle name="Comma 198" xfId="21689" xr:uid="{B4AFDAB6-8F6E-45E4-8B52-65D9F2420771}"/>
    <cellStyle name="Comma 198 2" xfId="46606" xr:uid="{64A1FFB5-D72D-438D-A953-F98C3AC4E4F1}"/>
    <cellStyle name="Comma 199" xfId="21692" xr:uid="{28342A3E-E5D5-42F2-AD97-7B81807BE5FE}"/>
    <cellStyle name="Comma 2" xfId="6" xr:uid="{EB854097-745F-4F40-ADD4-9ED504663D77}"/>
    <cellStyle name="Comma 2 10" xfId="269" xr:uid="{EE468C0A-2FD3-4D71-BBAB-A9E2B2575583}"/>
    <cellStyle name="Comma 2 10 2" xfId="4464" xr:uid="{46A0A22E-B90B-40A7-91F1-F394744685C6}"/>
    <cellStyle name="Comma 2 10 2 2" xfId="11509" xr:uid="{E9C5208E-8897-4F74-83C5-F53EBF100914}"/>
    <cellStyle name="Comma 2 10 2 2 2" xfId="42289" xr:uid="{3DDBE55B-B3C4-40E9-AC63-EE988FCB9A91}"/>
    <cellStyle name="Comma 2 10 2 3" xfId="17976" xr:uid="{897F5582-E928-4F06-8922-2D665E0237EB}"/>
    <cellStyle name="Comma 2 10 2 3 2" xfId="44604" xr:uid="{C153550B-9AB9-4EB0-B19A-7443D929CB53}"/>
    <cellStyle name="Comma 2 10 2 4" xfId="18518" xr:uid="{1B23791A-C728-43F7-931F-2EA07B381005}"/>
    <cellStyle name="Comma 2 10 2 5" xfId="41890" xr:uid="{79B26EDC-66B0-40CE-B15E-8A402544AE14}"/>
    <cellStyle name="Comma 2 10 2 6" xfId="10951" xr:uid="{5FFD5DA0-AD88-4272-858D-CA9E63CEBC1B}"/>
    <cellStyle name="Comma 2 10 3" xfId="13342" xr:uid="{6F02C02D-B483-4286-986F-B966C709ED33}"/>
    <cellStyle name="Comma 2 10 3 2" xfId="18519" xr:uid="{6132F476-D2F8-4590-B528-D5FDB6C75DB1}"/>
    <cellStyle name="Comma 2 10 3 3" xfId="44019" xr:uid="{BE508A99-0537-40CC-BA92-80E35AB72267}"/>
    <cellStyle name="Comma 2 10 4" xfId="11250" xr:uid="{4EA9A98D-656C-42AC-B48D-ABA4F0E85E0E}"/>
    <cellStyle name="Comma 2 10 4 2" xfId="21411" xr:uid="{6D749E56-63B9-4DF6-A79B-1D58C55960D7}"/>
    <cellStyle name="Comma 2 10 4 2 2" xfId="46470" xr:uid="{14A0002D-7B1C-489F-BBD0-1D2C68128C62}"/>
    <cellStyle name="Comma 2 10 4 3" xfId="42093" xr:uid="{3BD2833D-B011-4491-9837-F79D30190EAC}"/>
    <cellStyle name="Comma 2 10 5" xfId="15249" xr:uid="{889FAA2D-1949-4645-8D46-A05FB131241F}"/>
    <cellStyle name="Comma 2 10 5 2" xfId="44302" xr:uid="{883B19E0-6928-4342-B350-FD2A866B943C}"/>
    <cellStyle name="Comma 2 10 6" xfId="18517" xr:uid="{A9E92718-1329-4E73-A495-0A52455B788F}"/>
    <cellStyle name="Comma 2 10 7" xfId="39504" xr:uid="{2A0109FC-33C2-41B3-AD06-E83D20AD4E92}"/>
    <cellStyle name="Comma 2 10 8" xfId="8742" xr:uid="{22FF3806-E9E5-4D68-95C7-85CB831F1D3D}"/>
    <cellStyle name="Comma 2 11" xfId="270" xr:uid="{3A896FA1-CCDC-457B-8BD5-531051FB4DDD}"/>
    <cellStyle name="Comma 2 11 2" xfId="15250" xr:uid="{BC381A8B-7F64-4C49-9562-ADA8FABC08E4}"/>
    <cellStyle name="Comma 2 11 2 2" xfId="18521" xr:uid="{88FF6792-50CD-4076-8F3E-AE871C2D5FF5}"/>
    <cellStyle name="Comma 2 11 3" xfId="18522" xr:uid="{A0EE5EDF-8890-4498-BEE1-960E74EB0A44}"/>
    <cellStyle name="Comma 2 11 4" xfId="18520" xr:uid="{506140AB-F757-4FF1-9BED-888680379653}"/>
    <cellStyle name="Comma 2 11 4 2" xfId="44772" xr:uid="{638231F7-B50D-4978-A3CA-209D6FA3FFEE}"/>
    <cellStyle name="Comma 2 12" xfId="271" xr:uid="{856DEBBB-501B-4306-8F18-86E7C02915C3}"/>
    <cellStyle name="Comma 2 12 2" xfId="8112" xr:uid="{E0B80D10-7B30-4DA1-93B6-1B907B24E599}"/>
    <cellStyle name="Comma 2 12 3" xfId="15251" xr:uid="{CCF317C2-7A67-4348-AF31-803907B481EE}"/>
    <cellStyle name="Comma 2 12 3 2" xfId="21412" xr:uid="{6492B20F-DE73-4F06-88AA-945364DD4C9A}"/>
    <cellStyle name="Comma 2 12 3 3" xfId="44303" xr:uid="{404EC295-8327-45EE-A95D-71B6D1AD30BC}"/>
    <cellStyle name="Comma 2 12 4" xfId="18523" xr:uid="{6E45BCCC-E4F1-4D28-B14B-255FA6D348BC}"/>
    <cellStyle name="Comma 2 13" xfId="272" xr:uid="{674EFBB6-9626-45BB-AB67-821A6C999018}"/>
    <cellStyle name="Comma 2 13 2" xfId="17821" xr:uid="{5502EC96-332E-45D7-BD52-2C8F5B665EC0}"/>
    <cellStyle name="Comma 2 13 2 2" xfId="21413" xr:uid="{8441211E-EDBA-46AC-BF8F-E05CEF3079B6}"/>
    <cellStyle name="Comma 2 13 3" xfId="18524" xr:uid="{8DD359AC-1E58-4763-89B2-A74FD73FC6A0}"/>
    <cellStyle name="Comma 2 14" xfId="268" xr:uid="{9C822CDC-43FF-4CD8-A068-BB2ED1AD1221}"/>
    <cellStyle name="Comma 2 14 2" xfId="7919" xr:uid="{D7DB618F-6085-472D-90DC-09C770B71FBD}"/>
    <cellStyle name="Comma 2 14 3" xfId="18165" xr:uid="{7DCD23CC-63A9-47B6-9200-0781F0CB18A4}"/>
    <cellStyle name="Comma 2 14 4" xfId="18525" xr:uid="{402AADF7-312C-4726-B072-B05EC7222E37}"/>
    <cellStyle name="Comma 2 15" xfId="8386" xr:uid="{8A87E71F-B1BA-44DE-AF42-4D9A4FAABE1F}"/>
    <cellStyle name="Comma 2 15 2" xfId="8593" xr:uid="{8C2AC1E8-45F5-481A-BD92-A050F52808AF}"/>
    <cellStyle name="Comma 2 15 2 2" xfId="21661" xr:uid="{F1A50C34-1E6E-4508-8AAA-DF5A82D846D2}"/>
    <cellStyle name="Comma 2 15 2 2 2" xfId="46584" xr:uid="{35D9D048-DA0B-4EAA-9C3C-61C16EFB8DB6}"/>
    <cellStyle name="Comma 2 15 3" xfId="13523" xr:uid="{BAB255F1-28A9-4D0F-9290-F4399775E4D2}"/>
    <cellStyle name="Comma 2 15 3 2" xfId="44151" xr:uid="{F25C2FE0-2DA7-443C-BF69-0837E245B590}"/>
    <cellStyle name="Comma 2 15 4" xfId="18526" xr:uid="{03C13AF0-F4CE-4F61-AA50-B5D06337F226}"/>
    <cellStyle name="Comma 2 15 4 2" xfId="44773" xr:uid="{945DEE39-DF31-4585-B2EF-9A9A8B129DD9}"/>
    <cellStyle name="Comma 2 15 5" xfId="8704" xr:uid="{68DDE904-04E6-4ECB-B1C8-69CE2B12DCE9}"/>
    <cellStyle name="Comma 2 16" xfId="8606" xr:uid="{EA3AC619-BB47-4801-AEF8-48B1CBD8B08A}"/>
    <cellStyle name="Comma 2 16 2" xfId="18224" xr:uid="{D964BBDF-3996-403D-B04E-1DE9196567FA}"/>
    <cellStyle name="Comma 2 16 3" xfId="18211" xr:uid="{80F3FA93-2186-46A1-90A0-6B0CB4FB9AA2}"/>
    <cellStyle name="Comma 2 16 3 2" xfId="44674" xr:uid="{121C1725-4672-431B-9A15-BB8BF80C6609}"/>
    <cellStyle name="Comma 2 16 4" xfId="19821" xr:uid="{5FC1C3FE-8D66-4499-A10E-FC4DFEB63C9E}"/>
    <cellStyle name="Comma 2 16 4 2" xfId="45014" xr:uid="{659E2845-139D-4D80-9611-EA4F59FD2FF8}"/>
    <cellStyle name="Comma 2 16 5" xfId="42464" xr:uid="{34F2F9FA-3ABF-49CD-9059-3B3F4FB1B275}"/>
    <cellStyle name="Comma 2 16 6" xfId="11685" xr:uid="{C63811A6-BBCB-4B38-9892-580C68C43540}"/>
    <cellStyle name="Comma 2 17" xfId="7412" xr:uid="{9DC9A130-3DB8-4B36-912B-8B1887B9F074}"/>
    <cellStyle name="Comma 2 17 2" xfId="18516" xr:uid="{E0DA39FF-9CB5-45E4-A0AB-A75F2157B7A6}"/>
    <cellStyle name="Comma 2 2" xfId="7" xr:uid="{4CE2876A-7A61-433B-9DAE-9E8E54B1F841}"/>
    <cellStyle name="Comma 2 2 10" xfId="273" xr:uid="{C4C2725F-360C-45C0-90BB-9408ECF24E62}"/>
    <cellStyle name="Comma 2 2 10 2" xfId="8609" xr:uid="{FF319986-5321-41CD-9B18-79FFBEB4CBDA}"/>
    <cellStyle name="Comma 2 2 10 2 2" xfId="12317" xr:uid="{87157A41-606F-4173-B1C7-AB503E7E1F56}"/>
    <cellStyle name="Comma 2 2 10 3" xfId="6869" xr:uid="{3389E2A8-A800-43CA-B4DD-1161D0562957}"/>
    <cellStyle name="Comma 2 2 10 3 2" xfId="18218" xr:uid="{BE8210DA-6165-48CA-9536-4136B4D22BE8}"/>
    <cellStyle name="Comma 2 2 10 4" xfId="18527" xr:uid="{F252DB6C-7212-4A0F-A332-B72D2183EE2D}"/>
    <cellStyle name="Comma 2 2 11" xfId="3992" xr:uid="{73FFC246-AAFA-48F9-AF67-C44DF9B0567A}"/>
    <cellStyle name="Comma 2 2 11 2" xfId="18528" xr:uid="{5F27CB74-43E7-4DC9-81AF-CC0EA1C10B02}"/>
    <cellStyle name="Comma 2 2 11 2 2" xfId="44774" xr:uid="{0D97138A-C0C4-44A9-BC87-189F61DDC482}"/>
    <cellStyle name="Comma 2 2 12" xfId="7402" xr:uid="{D48A6830-603D-4442-9B11-DA89787D6ABD}"/>
    <cellStyle name="Comma 2 2 12 2" xfId="11691" xr:uid="{F0988603-7814-40AA-9DA4-6F1B53D81CEE}"/>
    <cellStyle name="Comma 2 2 12 3" xfId="18529" xr:uid="{EAA2B465-94DA-4D31-991E-9C8A4C8A5336}"/>
    <cellStyle name="Comma 2 2 12 4" xfId="8705" xr:uid="{8E2C1FDE-A7CC-4CB8-B550-930AF139C9CA}"/>
    <cellStyle name="Comma 2 2 13" xfId="9262" xr:uid="{A9219005-99C5-4417-A97F-1B7D84107F8A}"/>
    <cellStyle name="Comma 2 2 13 2" xfId="19827" xr:uid="{4CC1FF7B-68AA-48FB-AB60-F6D9B516574B}"/>
    <cellStyle name="Comma 2 2 14" xfId="9871" xr:uid="{BEB637B5-8F4A-498A-B4E8-C885C537C77A}"/>
    <cellStyle name="Comma 2 2 15" xfId="13704" xr:uid="{0F5C79A2-095E-4731-8EF3-A85E6E0B0C3B}"/>
    <cellStyle name="Comma 2 2 15 2" xfId="44202" xr:uid="{2F017FEF-650E-47A8-B37E-BDFB631E6CB8}"/>
    <cellStyle name="Comma 2 2 16" xfId="15252" xr:uid="{FC480E9D-32AB-464A-8D0C-D13DE7C55072}"/>
    <cellStyle name="Comma 2 2 2" xfId="274" xr:uid="{70F0C0DE-0535-4D81-A3C3-04B329B06BF5}"/>
    <cellStyle name="Comma 2 2 2 2" xfId="275" xr:uid="{92E602D9-6CE1-4626-8FCA-B20E3B3298AD}"/>
    <cellStyle name="Comma 2 2 2 2 2" xfId="276" xr:uid="{644DC822-BD30-4456-83B9-943E09211488}"/>
    <cellStyle name="Comma 2 2 2 2 2 2" xfId="15255" xr:uid="{9AB41863-FAAF-44F7-9B69-E2BDD773B2CD}"/>
    <cellStyle name="Comma 2 2 2 2 2 2 2" xfId="21414" xr:uid="{C3A71C32-0D9E-43BD-8249-210560C0CD5E}"/>
    <cellStyle name="Comma 2 2 2 2 2 3" xfId="18531" xr:uid="{3872E5E9-3CE4-4862-BEE6-227E4BC20F07}"/>
    <cellStyle name="Comma 2 2 2 2 3" xfId="4686" xr:uid="{925529D7-F2F0-406B-82E9-ACB5E156F236}"/>
    <cellStyle name="Comma 2 2 2 2 3 2" xfId="12318" xr:uid="{64798F5E-C550-4993-AC6D-79CC94127583}"/>
    <cellStyle name="Comma 2 2 2 2 3 2 2" xfId="43090" xr:uid="{BA39EDC8-7CCF-4336-9872-970FB2065886}"/>
    <cellStyle name="Comma 2 2 2 2 3 3" xfId="15256" xr:uid="{215C9F52-5AA1-4D5F-B91C-87F9F88DDC2A}"/>
    <cellStyle name="Comma 2 2 2 2 3 4" xfId="18532" xr:uid="{8939E511-7C4E-439C-A24F-5263B3A29E75}"/>
    <cellStyle name="Comma 2 2 2 2 3 5" xfId="40900" xr:uid="{1218E843-4156-49D1-980F-48EE6FEC138F}"/>
    <cellStyle name="Comma 2 2 2 2 3 6" xfId="9872" xr:uid="{DA1B19E6-46A2-4D62-AA2D-4FC5F7DF1162}"/>
    <cellStyle name="Comma 2 2 2 2 4" xfId="15254" xr:uid="{B16C8CDB-C4E9-4262-8DDD-AC18A2B6EEFA}"/>
    <cellStyle name="Comma 2 2 2 2 4 2" xfId="20463" xr:uid="{C6B3609B-9B4A-4FFF-BF04-CB3038B75D8A}"/>
    <cellStyle name="Comma 2 2 2 2 4 2 2" xfId="45606" xr:uid="{11887EEE-5C67-44FE-8F57-543B5412F5F2}"/>
    <cellStyle name="Comma 2 2 2 3" xfId="277" xr:uid="{73439478-862A-4B27-9A38-22A56D5CE42A}"/>
    <cellStyle name="Comma 2 2 2 3 2" xfId="15258" xr:uid="{2B93D8F1-12F8-4267-8F63-1FC4F3DFC107}"/>
    <cellStyle name="Comma 2 2 2 3 2 2" xfId="21415" xr:uid="{58C37095-954F-453B-90CB-DFA632527776}"/>
    <cellStyle name="Comma 2 2 2 3 3" xfId="15257" xr:uid="{EA598AB1-4DA9-4404-BED8-875BD415037A}"/>
    <cellStyle name="Comma 2 2 2 3 4" xfId="18533" xr:uid="{386CDE02-9306-49DF-9C08-5B55EC75F3F9}"/>
    <cellStyle name="Comma 2 2 2 4" xfId="3846" xr:uid="{040C2455-7168-4C1A-B115-6F0A7EAE33F5}"/>
    <cellStyle name="Comma 2 2 2 4 2" xfId="7917" xr:uid="{FD634722-80FC-4D2B-ABE4-D74094B14BEE}"/>
    <cellStyle name="Comma 2 2 2 4 3" xfId="15259" xr:uid="{7062BD80-78D1-4C80-98CD-7459B15CA6C2}"/>
    <cellStyle name="Comma 2 2 2 4 4" xfId="18534" xr:uid="{74DB62D4-647C-4844-ACB2-1751CF289AB7}"/>
    <cellStyle name="Comma 2 2 2 5" xfId="8468" xr:uid="{858F6C2A-DC8D-47BB-937E-7E9855BE5E4E}"/>
    <cellStyle name="Comma 2 2 2 5 2" xfId="13599" xr:uid="{851A6D5B-EEA4-44F2-8FEF-05E836AFC739}"/>
    <cellStyle name="Comma 2 2 2 5 3" xfId="9269" xr:uid="{D447BC52-05AD-4794-B643-1BEDC49E0392}"/>
    <cellStyle name="Comma 2 2 2 6" xfId="7089" xr:uid="{EA55FBC9-E7A8-46FA-A912-A30AD3A7AC9C}"/>
    <cellStyle name="Comma 2 2 2 7" xfId="7255" xr:uid="{D7F4FE06-71D4-4AB0-9439-8E22A4E775A7}"/>
    <cellStyle name="Comma 2 2 2 8" xfId="15253" xr:uid="{B88EAFEA-E2EE-4B2C-ABCD-9661F330C05A}"/>
    <cellStyle name="Comma 2 2 2 9" xfId="18530" xr:uid="{CB056E10-44B1-4C96-85EA-80CB6D21EDEC}"/>
    <cellStyle name="Comma 2 2 2_8.Accounting Detail_08_2013_Final" xfId="15260" xr:uid="{4D587233-A564-4D21-88B1-732100A23608}"/>
    <cellStyle name="Comma 2 2 3" xfId="278" xr:uid="{A6F513B3-AB22-418E-9FA3-B5FFD81AE014}"/>
    <cellStyle name="Comma 2 2 3 2" xfId="279" xr:uid="{F562ED73-658D-4C12-BF09-3C2F2AE53243}"/>
    <cellStyle name="Comma 2 2 3 2 2" xfId="4685" xr:uid="{2B8C30B3-8C32-4A40-9FB6-481823E5BE46}"/>
    <cellStyle name="Comma 2 2 3 2 2 2" xfId="12319" xr:uid="{F9AF1D23-CD32-464D-8645-F0568ED47432}"/>
    <cellStyle name="Comma 2 2 3 2 2 2 2" xfId="43091" xr:uid="{6E6E54AF-4755-42D0-9B40-4235BDD8A349}"/>
    <cellStyle name="Comma 2 2 3 2 2 3" xfId="20464" xr:uid="{F849F507-EC3A-4F51-B24D-7074EE8342C2}"/>
    <cellStyle name="Comma 2 2 3 2 2 3 2" xfId="45607" xr:uid="{7F077C75-C45D-4019-894B-C6C1C18A3124}"/>
    <cellStyle name="Comma 2 2 3 2 2 4" xfId="40901" xr:uid="{3545A511-CD41-44DC-B2C8-8C06D4BEEEA1}"/>
    <cellStyle name="Comma 2 2 3 2 2 5" xfId="9873" xr:uid="{377F2439-98A7-42DC-9BDF-5C961028B26A}"/>
    <cellStyle name="Comma 2 2 3 2 3" xfId="15262" xr:uid="{A6459487-8289-44E3-9E47-E5EA9AA56B86}"/>
    <cellStyle name="Comma 2 2 3 2 4" xfId="18535" xr:uid="{782A596A-A62A-48F9-9876-F475684CB235}"/>
    <cellStyle name="Comma 2 2 3 3" xfId="4473" xr:uid="{241D2170-ED2F-49CF-899F-719AC068BB1D}"/>
    <cellStyle name="Comma 2 2 3 3 2" xfId="11510" xr:uid="{39282C3F-0C20-4988-BD36-E1C41285953F}"/>
    <cellStyle name="Comma 2 2 3 3 2 2" xfId="42290" xr:uid="{52F2C0B7-A87D-4F9C-ABD7-4399CE1AFB94}"/>
    <cellStyle name="Comma 2 2 3 3 3" xfId="9268" xr:uid="{61552F31-703F-4399-9D7D-64A7583255C8}"/>
    <cellStyle name="Comma 2 2 3 4" xfId="7090" xr:uid="{9CE0729C-12D9-43C1-A781-F1CCF7C85838}"/>
    <cellStyle name="Comma 2 2 3 5" xfId="11251" xr:uid="{414563AE-698D-4302-A647-691251293EFA}"/>
    <cellStyle name="Comma 2 2 3 5 2" xfId="42094" xr:uid="{2FF7F580-6467-46DB-80F0-1E7C1A7DF3F9}"/>
    <cellStyle name="Comma 2 2 3 6" xfId="15261" xr:uid="{B5BE4B97-DEBB-464C-BFE3-49D77161D2CF}"/>
    <cellStyle name="Comma 2 2 3 7" xfId="39505" xr:uid="{5A9B7816-20AD-42CA-989F-6B5C30EAA324}"/>
    <cellStyle name="Comma 2 2 3 8" xfId="8743" xr:uid="{B5956435-397D-4CCD-8E66-345B9588A25D}"/>
    <cellStyle name="Comma 2 2 4" xfId="280" xr:uid="{BC1AC65B-65DB-4EEC-A757-B1A2EBB81198}"/>
    <cellStyle name="Comma 2 2 4 2" xfId="281" xr:uid="{CD183ED9-5102-468E-B2E9-054346B4FB2E}"/>
    <cellStyle name="Comma 2 2 4 2 2" xfId="4476" xr:uid="{B1A6D6AF-E455-4D76-AE84-61948F42426F}"/>
    <cellStyle name="Comma 2 2 4 2 2 2" xfId="11512" xr:uid="{37E69262-99DF-42A4-949A-F442FA33B6AB}"/>
    <cellStyle name="Comma 2 2 4 2 2 2 2" xfId="42292" xr:uid="{13212385-15B0-4AB0-845B-E26DFA866F65}"/>
    <cellStyle name="Comma 2 2 4 2 2 3" xfId="20466" xr:uid="{CCEDC477-D038-4487-A712-679CDFA9FBC5}"/>
    <cellStyle name="Comma 2 2 4 2 2 3 2" xfId="45609" xr:uid="{0E444B4C-2FE3-4494-9AE9-F4D49B60A2F4}"/>
    <cellStyle name="Comma 2 2 4 2 2 4" xfId="40903" xr:uid="{5ED3C4EB-388F-4C93-9DC4-6264F9D3AC8A}"/>
    <cellStyle name="Comma 2 2 4 2 2 5" xfId="9875" xr:uid="{3BFEF674-95FB-4B51-B5B3-A4EDFA991AF4}"/>
    <cellStyle name="Comma 2 2 4 2 3" xfId="6867" xr:uid="{F9AAF854-D41E-4BCB-81E4-9040699BDEB3}"/>
    <cellStyle name="Comma 2 2 4 2 3 2" xfId="43093" xr:uid="{68D10E1A-29C8-4810-830F-CE3D50E81B77}"/>
    <cellStyle name="Comma 2 2 4 2 3 3" xfId="12321" xr:uid="{F8E9FD9E-5328-4390-AA87-3C85EAA93CCD}"/>
    <cellStyle name="Comma 2 2 4 2 4" xfId="11253" xr:uid="{33D9A9CB-3594-480F-8641-2D880DAC9F10}"/>
    <cellStyle name="Comma 2 2 4 2 4 2" xfId="42096" xr:uid="{212D3323-5CC4-4579-9BE2-09982054582F}"/>
    <cellStyle name="Comma 2 2 4 2 5" xfId="15264" xr:uid="{A5A0977D-E630-4555-8A75-41E7681D4C97}"/>
    <cellStyle name="Comma 2 2 4 2 6" xfId="18537" xr:uid="{5D462321-174A-4888-89F8-8E1250A99E5E}"/>
    <cellStyle name="Comma 2 2 4 2 7" xfId="39507" xr:uid="{2065272D-C6C9-43D9-9E3D-5A6B66488A95}"/>
    <cellStyle name="Comma 2 2 4 2 8" xfId="8745" xr:uid="{EFE74516-DFF2-478D-9401-A4BB8B3EA772}"/>
    <cellStyle name="Comma 2 2 4 3" xfId="4475" xr:uid="{DEE0A630-41B9-4F44-BF63-0D10373A8EBC}"/>
    <cellStyle name="Comma 2 2 4 3 2" xfId="11511" xr:uid="{3511D173-A595-48EB-AEC6-7C6B846914F4}"/>
    <cellStyle name="Comma 2 2 4 3 2 2" xfId="42291" xr:uid="{3C4362C6-4E78-4736-A65C-32F558EE1F7E}"/>
    <cellStyle name="Comma 2 2 4 3 3" xfId="20465" xr:uid="{C0B88D8E-8E94-436C-ADE9-C0DC102904E3}"/>
    <cellStyle name="Comma 2 2 4 3 3 2" xfId="45608" xr:uid="{FC75F828-64DC-4F28-AEDC-46AC75B35DCE}"/>
    <cellStyle name="Comma 2 2 4 3 4" xfId="40902" xr:uid="{648A10BB-7154-4803-B10F-E885B696BC93}"/>
    <cellStyle name="Comma 2 2 4 3 5" xfId="9874" xr:uid="{A7F4B258-0271-43CD-ADBD-FC9D20B74A22}"/>
    <cellStyle name="Comma 2 2 4 4" xfId="6868" xr:uid="{244ECB27-4417-4917-8303-ACB196CC976B}"/>
    <cellStyle name="Comma 2 2 4 4 2" xfId="43092" xr:uid="{DEC4BB63-CD60-4254-885F-2084103FF05F}"/>
    <cellStyle name="Comma 2 2 4 4 3" xfId="12320" xr:uid="{DEDB3C11-8B47-4D6F-AC53-D01E2D2CE616}"/>
    <cellStyle name="Comma 2 2 4 5" xfId="11252" xr:uid="{5C2152E8-611F-490C-AC17-01CEC3F96645}"/>
    <cellStyle name="Comma 2 2 4 5 2" xfId="42095" xr:uid="{2989274C-C8F7-4C12-96FC-53868914F3B3}"/>
    <cellStyle name="Comma 2 2 4 6" xfId="15263" xr:uid="{893289C9-3F06-49F4-8CA7-E981D2533297}"/>
    <cellStyle name="Comma 2 2 4 7" xfId="18536" xr:uid="{7407A30D-46AD-48FF-8A10-6D6BBAB4B8A3}"/>
    <cellStyle name="Comma 2 2 4 8" xfId="39506" xr:uid="{32CBA435-78BD-4C13-90DF-ACEA80588634}"/>
    <cellStyle name="Comma 2 2 4 9" xfId="8744" xr:uid="{F7FDBD9E-DC03-4217-99A6-7BFB73A12F48}"/>
    <cellStyle name="Comma 2 2 5" xfId="282" xr:uid="{71E43313-98C8-4809-BF77-A5EA9BACC4D9}"/>
    <cellStyle name="Comma 2 2 5 2" xfId="283" xr:uid="{1551BB36-577B-4AC7-B3D6-842C4E627300}"/>
    <cellStyle name="Comma 2 2 5 2 2" xfId="4684" xr:uid="{662D9F01-D365-44A3-9AF3-11AFC86E26B2}"/>
    <cellStyle name="Comma 2 2 5 2 2 2" xfId="12323" xr:uid="{A6529DBC-5EA3-4B46-B5EE-0D93AC1E2609}"/>
    <cellStyle name="Comma 2 2 5 2 2 2 2" xfId="43095" xr:uid="{F202A439-7BB6-4001-9E04-BDE1273EEA78}"/>
    <cellStyle name="Comma 2 2 5 2 2 3" xfId="20468" xr:uid="{A2A8B065-939C-4DD7-8DEA-ACA1D89D59C1}"/>
    <cellStyle name="Comma 2 2 5 2 2 3 2" xfId="45611" xr:uid="{195916BF-D752-4261-B2F9-E0081E34AF40}"/>
    <cellStyle name="Comma 2 2 5 2 2 4" xfId="40905" xr:uid="{560B2FFB-ADDE-4BE7-BCF5-E4F93EA26D22}"/>
    <cellStyle name="Comma 2 2 5 2 2 5" xfId="9877" xr:uid="{5B6C2AE9-CB4F-49AC-AEA6-922F3CBF2280}"/>
    <cellStyle name="Comma 2 2 5 2 3" xfId="18539" xr:uid="{C5BBF0F1-2D14-470E-883C-69659C4B065C}"/>
    <cellStyle name="Comma 2 2 5 3" xfId="6866" xr:uid="{A297A117-DF18-4761-B10D-2315E8D5058A}"/>
    <cellStyle name="Comma 2 2 5 3 2" xfId="12322" xr:uid="{B9C34B07-51F3-4744-88DE-39C217A250DE}"/>
    <cellStyle name="Comma 2 2 5 3 2 2" xfId="43094" xr:uid="{F3B600B4-8EA4-4677-B051-4F1E432C78DE}"/>
    <cellStyle name="Comma 2 2 5 3 3" xfId="18540" xr:uid="{DA7EEFF6-11F9-497D-8ED6-F7B52383D3C0}"/>
    <cellStyle name="Comma 2 2 5 3 4" xfId="40904" xr:uid="{6278F4C6-A6B6-460B-AB40-BD4F29BCED4B}"/>
    <cellStyle name="Comma 2 2 5 3 5" xfId="9876" xr:uid="{EA627FE9-A91D-499C-A8AA-F49899C1D1F8}"/>
    <cellStyle name="Comma 2 2 5 4" xfId="15265" xr:uid="{F7F78967-54AF-418E-B79D-C1306373A9C0}"/>
    <cellStyle name="Comma 2 2 5 4 2" xfId="20467" xr:uid="{54D2295A-70C3-4813-BC5F-19AFEF2B0E74}"/>
    <cellStyle name="Comma 2 2 5 4 2 2" xfId="45610" xr:uid="{CF8BF434-4058-4655-A846-3510DC529371}"/>
    <cellStyle name="Comma 2 2 5 5" xfId="18538" xr:uid="{D5B8BB9A-52E8-4BD8-B48C-DC75FE6DB8B6}"/>
    <cellStyle name="Comma 2 2 6" xfId="284" xr:uid="{60889208-0A53-4802-8544-FA0F292ACA6C}"/>
    <cellStyle name="Comma 2 2 6 2" xfId="4479" xr:uid="{603CBEAF-E877-42CF-A8B2-73315F6AA833}"/>
    <cellStyle name="Comma 2 2 6 2 2" xfId="11513" xr:uid="{1B0A53B8-5D20-4008-AE80-48339276827E}"/>
    <cellStyle name="Comma 2 2 6 2 2 2" xfId="42293" xr:uid="{261770A1-23A3-4988-BB1B-198199864732}"/>
    <cellStyle name="Comma 2 2 6 2 3" xfId="21416" xr:uid="{E7A9122D-DCC2-4D79-9B5D-AFA667453A06}"/>
    <cellStyle name="Comma 2 2 6 2 3 2" xfId="46471" xr:uid="{E6E6FD55-9632-415F-A5B3-449AFC71E7AB}"/>
    <cellStyle name="Comma 2 2 6 2 4" xfId="41891" xr:uid="{08A545A9-1B07-4A09-9472-0C71FC18101F}"/>
    <cellStyle name="Comma 2 2 6 2 5" xfId="10953" xr:uid="{89EE1D46-0DB9-4FD4-BFDD-227E8C92D009}"/>
    <cellStyle name="Comma 2 2 6 3" xfId="13343" xr:uid="{3F51D90A-5FBF-479A-A5FD-CDB6A5509CB9}"/>
    <cellStyle name="Comma 2 2 6 3 2" xfId="44020" xr:uid="{05F89E4C-43BF-48BB-865B-D6C3171565A4}"/>
    <cellStyle name="Comma 2 2 6 4" xfId="11254" xr:uid="{6EA9952D-1FAE-403E-B1C9-8576691964F0}"/>
    <cellStyle name="Comma 2 2 6 4 2" xfId="42097" xr:uid="{A1E6F4F8-72B7-4D92-9F7E-3D0C327A9A43}"/>
    <cellStyle name="Comma 2 2 6 5" xfId="15266" xr:uid="{DE1EDB89-8979-4787-9E36-A4D1D32FB953}"/>
    <cellStyle name="Comma 2 2 6 6" xfId="18541" xr:uid="{D6DA88AC-4F3C-47B4-981E-369C3BE8EA3A}"/>
    <cellStyle name="Comma 2 2 6 7" xfId="39508" xr:uid="{52D0E35E-F38B-4CD0-A0F2-3652F4B8BEE2}"/>
    <cellStyle name="Comma 2 2 6 8" xfId="8746" xr:uid="{EE771ECD-0B41-49B9-B199-BC0ADF67CDA4}"/>
    <cellStyle name="Comma 2 2 7" xfId="285" xr:uid="{20CDCE84-144A-4CDD-AA97-AFE312CD43DF}"/>
    <cellStyle name="Comma 2 2 7 2" xfId="4480" xr:uid="{D4A46105-0690-4C63-BA3B-61F392CE2FBF}"/>
    <cellStyle name="Comma 2 2 7 2 2" xfId="11514" xr:uid="{9133D847-5FAA-4491-903F-397526C6E505}"/>
    <cellStyle name="Comma 2 2 7 2 2 2" xfId="42294" xr:uid="{FB5F61DC-9D37-4D9A-A74A-5B49C88A945F}"/>
    <cellStyle name="Comma 2 2 7 2 3" xfId="21417" xr:uid="{357A3985-CD10-4B9E-A6C8-34B1DD26FA5C}"/>
    <cellStyle name="Comma 2 2 7 2 3 2" xfId="46472" xr:uid="{ED6CFF6D-0B77-4A78-AA3D-7A3B625708D5}"/>
    <cellStyle name="Comma 2 2 7 2 4" xfId="41892" xr:uid="{C6193555-C139-4135-81F8-FCF00F3833D7}"/>
    <cellStyle name="Comma 2 2 7 2 5" xfId="10954" xr:uid="{655C640C-F1EC-4355-8584-FDE0B09CA4F3}"/>
    <cellStyle name="Comma 2 2 7 3" xfId="13344" xr:uid="{607E4847-5FB2-4FBD-9693-43ABBB1F509E}"/>
    <cellStyle name="Comma 2 2 7 3 2" xfId="44021" xr:uid="{D22672DE-FA05-4EC2-AFB3-9F284F0EC061}"/>
    <cellStyle name="Comma 2 2 7 4" xfId="11255" xr:uid="{A975D924-BFF4-44FD-82BD-9C0F26974655}"/>
    <cellStyle name="Comma 2 2 7 4 2" xfId="42098" xr:uid="{19EDF7AC-6AED-4796-872E-0BC777B10FDB}"/>
    <cellStyle name="Comma 2 2 7 5" xfId="15267" xr:uid="{BF3BBE98-22B1-47F2-BA51-E64A6F70BA61}"/>
    <cellStyle name="Comma 2 2 7 6" xfId="18542" xr:uid="{A5193B61-F1DB-4E89-BBA5-70026239D2F8}"/>
    <cellStyle name="Comma 2 2 7 7" xfId="39509" xr:uid="{07C13DD2-B33F-4794-8A82-9ED15AE381AB}"/>
    <cellStyle name="Comma 2 2 7 8" xfId="8747" xr:uid="{B72E869E-C883-4C95-B27D-D02E98DB3204}"/>
    <cellStyle name="Comma 2 2 8" xfId="286" xr:uid="{B21EE925-41F5-478D-BE2F-BC3F83D7CC28}"/>
    <cellStyle name="Comma 2 2 8 2" xfId="4481" xr:uid="{39EA8CBB-CC91-40E4-92D6-35B891667B6E}"/>
    <cellStyle name="Comma 2 2 8 2 2" xfId="11515" xr:uid="{EBB4A8B5-9DE3-472D-A767-B162BD8D6B95}"/>
    <cellStyle name="Comma 2 2 8 2 2 2" xfId="42295" xr:uid="{2A79A4FB-6117-4F30-A665-917300E4BADB}"/>
    <cellStyle name="Comma 2 2 8 2 3" xfId="21418" xr:uid="{F196936A-ECA2-45DA-BC50-E4CDC3B03F08}"/>
    <cellStyle name="Comma 2 2 8 2 3 2" xfId="46473" xr:uid="{D364D0F9-69EE-4AF6-BD49-D6D61A5E4F0E}"/>
    <cellStyle name="Comma 2 2 8 2 4" xfId="41893" xr:uid="{621F9D5C-B649-4C3A-ABD5-B5F53C1D1756}"/>
    <cellStyle name="Comma 2 2 8 2 5" xfId="10955" xr:uid="{FECCA316-C42A-430A-9969-995F13AAA224}"/>
    <cellStyle name="Comma 2 2 8 3" xfId="13345" xr:uid="{708B0E9B-07F6-4423-BCF4-E82EF90E5060}"/>
    <cellStyle name="Comma 2 2 8 3 2" xfId="44022" xr:uid="{2D56E592-24BC-42D9-945F-D96BEB09E1A8}"/>
    <cellStyle name="Comma 2 2 8 4" xfId="11256" xr:uid="{F7DC8714-03C6-4F97-AFEE-18D9F4349E2E}"/>
    <cellStyle name="Comma 2 2 8 4 2" xfId="42099" xr:uid="{ADB65258-9860-49D7-A5E8-CDE040BD0609}"/>
    <cellStyle name="Comma 2 2 8 5" xfId="15268" xr:uid="{16EF57B6-6DCD-4948-B862-9F144E35A40D}"/>
    <cellStyle name="Comma 2 2 8 6" xfId="18543" xr:uid="{297A2B7D-BA7E-4CA8-8F5A-A2A2985DA7F7}"/>
    <cellStyle name="Comma 2 2 8 7" xfId="39510" xr:uid="{9FBC93E9-3371-4C9F-9F9C-2ADF8DC2AFC2}"/>
    <cellStyle name="Comma 2 2 8 8" xfId="8748" xr:uid="{DDEB832F-7D1F-43FE-8AE1-4C3FB5661A5F}"/>
    <cellStyle name="Comma 2 2 9" xfId="2808" xr:uid="{F9F7C360-4F7E-4DB9-BF54-DBBA41CAD95C}"/>
    <cellStyle name="Comma 2 2 9 2" xfId="8594" xr:uid="{2ABC6420-A208-4DAE-B16F-7264B8837A31}"/>
    <cellStyle name="Comma 2 2 9 2 2" xfId="13528" xr:uid="{F1779EDE-5A51-43AA-98E4-AC9E95204731}"/>
    <cellStyle name="Comma 2 2 9 3" xfId="8394" xr:uid="{9E4DEF79-D549-4A37-8A18-257EA528C8BF}"/>
    <cellStyle name="Comma 2 2 9 3 2" xfId="17796" xr:uid="{C29B812A-99E3-4E09-917A-7855E5F4FFF1}"/>
    <cellStyle name="Comma 2 2 9 4" xfId="18544" xr:uid="{E9C5AF72-4EEE-4C79-8C44-DB4D4CC40F5C}"/>
    <cellStyle name="Comma 2 2_8.Accounting Detail_08_2013_Final" xfId="15269" xr:uid="{89E5F7A3-B16A-4EAC-8769-59797C58C604}"/>
    <cellStyle name="Comma 2 3" xfId="8" xr:uid="{8D1F1C39-FF82-4565-AD95-11245DE43115}"/>
    <cellStyle name="Comma 2 3 2" xfId="288" xr:uid="{D47E481D-2698-4699-8017-AFE85805583A}"/>
    <cellStyle name="Comma 2 3 2 2" xfId="289" xr:uid="{1322B24C-6698-403A-B48F-170926552EB8}"/>
    <cellStyle name="Comma 2 3 2 2 2" xfId="18160" xr:uid="{A8AD41B4-3AA7-4496-8BE2-3E01F2F0E69B}"/>
    <cellStyle name="Comma 2 3 2 2 2 2" xfId="21419" xr:uid="{18130FDE-B27F-43B2-B0C6-88DB6EE75BDE}"/>
    <cellStyle name="Comma 2 3 2 2 3" xfId="18547" xr:uid="{B405FAC1-7381-4CC7-ADAB-ABAE31929906}"/>
    <cellStyle name="Comma 2 3 2 3" xfId="8469" xr:uid="{0B1C2AB3-0FA8-41B6-A41B-51B4A615471A}"/>
    <cellStyle name="Comma 2 3 2 4" xfId="5414" xr:uid="{54772B8A-678A-4538-BF39-DFB08210E21E}"/>
    <cellStyle name="Comma 2 3 2 5" xfId="7254" xr:uid="{B54540C8-0182-4E80-80A6-EFB030EDBB98}"/>
    <cellStyle name="Comma 2 3 2 6" xfId="15270" xr:uid="{46F01237-3A6A-442C-8B5C-05F6E063DA0A}"/>
    <cellStyle name="Comma 2 3 2 7" xfId="18546" xr:uid="{DF170267-24ED-40F5-8ACC-3561CAA1E25C}"/>
    <cellStyle name="Comma 2 3 3" xfId="290" xr:uid="{AFBB328B-36D2-4045-99C1-60FC5C9A5F30}"/>
    <cellStyle name="Comma 2 3 3 2" xfId="15271" xr:uid="{C46EBFA7-799C-4857-BF1F-B9EDF5850C61}"/>
    <cellStyle name="Comma 2 3 3 2 2" xfId="21420" xr:uid="{35D8872A-7E14-496D-8AAB-EF805D5A42AC}"/>
    <cellStyle name="Comma 2 3 3 3" xfId="18548" xr:uid="{7FC6BCF8-965E-42EB-97E6-9564CA393DDC}"/>
    <cellStyle name="Comma 2 3 4" xfId="291" xr:uid="{E3EEE4BC-31A6-4CCB-BFFF-9380588BD692}"/>
    <cellStyle name="Comma 2 3 4 2" xfId="4486" xr:uid="{D18ECB9B-F132-42BF-9C34-4BB30AF2B187}"/>
    <cellStyle name="Comma 2 3 4 2 2" xfId="11516" xr:uid="{01D7157C-C3FC-4E52-B084-FC7F9300E9D3}"/>
    <cellStyle name="Comma 2 3 4 2 2 2" xfId="42296" xr:uid="{7C7321B5-AC1F-41CC-9B12-3B3A6D8D4840}"/>
    <cellStyle name="Comma 2 3 4 2 3" xfId="21421" xr:uid="{7935CA00-D6A0-4EC8-B803-16AC40ADA492}"/>
    <cellStyle name="Comma 2 3 4 2 3 2" xfId="46474" xr:uid="{B69394B8-EFE1-463B-940B-8EF361B261C0}"/>
    <cellStyle name="Comma 2 3 4 2 4" xfId="41894" xr:uid="{98E4D0D0-CFEE-4EA0-BE32-F8E284E917D8}"/>
    <cellStyle name="Comma 2 3 4 2 5" xfId="10956" xr:uid="{208D302C-FAF5-4506-9FEE-45E18DE3E571}"/>
    <cellStyle name="Comma 2 3 4 3" xfId="13346" xr:uid="{720F73EA-1F62-4300-A5C9-45175D96C124}"/>
    <cellStyle name="Comma 2 3 4 3 2" xfId="44023" xr:uid="{A4137ED2-F67B-4B68-BAE5-6CCB64C6F235}"/>
    <cellStyle name="Comma 2 3 4 4" xfId="11257" xr:uid="{9418FD5D-A094-40BD-B086-48F336C4847E}"/>
    <cellStyle name="Comma 2 3 4 4 2" xfId="42100" xr:uid="{95797D84-DD27-4F2A-9AFD-0F7A32A2E6E9}"/>
    <cellStyle name="Comma 2 3 4 5" xfId="15272" xr:uid="{554C77BA-1A08-4E29-A043-8667D140DD2E}"/>
    <cellStyle name="Comma 2 3 4 6" xfId="18549" xr:uid="{35717320-4203-46CA-8C8A-354406324694}"/>
    <cellStyle name="Comma 2 3 4 7" xfId="39511" xr:uid="{57CD9173-2A37-4A94-A78E-71D65B9CD177}"/>
    <cellStyle name="Comma 2 3 4 8" xfId="8749" xr:uid="{DD6E7791-DE97-42D0-92F6-9CBDB53D3938}"/>
    <cellStyle name="Comma 2 3 5" xfId="2809" xr:uid="{8A113890-E022-4293-A7B3-EF3C4A3C16A0}"/>
    <cellStyle name="Comma 2 3 5 2" xfId="8600" xr:uid="{C37465C0-8C8E-4F00-BA57-20D4CA41E6DF}"/>
    <cellStyle name="Comma 2 3 5 3" xfId="18550" xr:uid="{33832EC8-3F3E-48C8-A6B4-960C9D58BE99}"/>
    <cellStyle name="Comma 2 3 6" xfId="287" xr:uid="{43913E42-39E6-4D93-BA64-A7EF8B28E5D3}"/>
    <cellStyle name="Comma 2 3 6 2" xfId="18551" xr:uid="{F96C0C0B-2366-4390-A600-2D1C32DD4153}"/>
    <cellStyle name="Comma 2 3 6 2 2" xfId="44775" xr:uid="{D2D0A4BD-B0E9-43E8-A62F-F0F02CB3F792}"/>
    <cellStyle name="Comma 2 3 7" xfId="3993" xr:uid="{E9A82B05-DC28-42D4-AA6C-31CADAD57549}"/>
    <cellStyle name="Comma 2 3 7 2" xfId="19830" xr:uid="{627A1769-B3AA-4021-BA1F-90871AD1DEE2}"/>
    <cellStyle name="Comma 2 3 8" xfId="8706" xr:uid="{B8559E88-1997-4416-8C6E-9065E0D0EFF2}"/>
    <cellStyle name="Comma 2 3 9" xfId="18545" xr:uid="{E90D8D1A-C1A4-4C4E-BE22-9C9ABD7D38E2}"/>
    <cellStyle name="Comma 2 4" xfId="9" xr:uid="{A13CC116-AED6-465A-ACA4-83FF76A326D9}"/>
    <cellStyle name="Comma 2 4 2" xfId="293" xr:uid="{484337DA-5154-4446-A3E3-B5BCEAD8061E}"/>
    <cellStyle name="Comma 2 4 2 2" xfId="4488" xr:uid="{683C198F-8A8A-4697-8659-54FAFC7657C2}"/>
    <cellStyle name="Comma 2 4 2 2 2" xfId="11518" xr:uid="{1DD49E1F-19E8-4FC6-9A4E-66B089173C1C}"/>
    <cellStyle name="Comma 2 4 2 2 2 2" xfId="18132" xr:uid="{39796FD2-E0EC-42FC-A38D-63A347BAEE51}"/>
    <cellStyle name="Comma 2 4 2 2 2 3" xfId="42298" xr:uid="{C654D7C7-88FB-467C-99AD-7A37CE623372}"/>
    <cellStyle name="Comma 2 4 2 2 3" xfId="15274" xr:uid="{01A739B9-CC07-4C01-B973-C9A89B117DF0}"/>
    <cellStyle name="Comma 2 4 2 2 3 2 2" xfId="18155" xr:uid="{299F4EBB-5AFF-4DD2-A54A-4690B0FDA5DF}"/>
    <cellStyle name="Comma 2 4 2 2 4" xfId="18553" xr:uid="{D2E5812E-45D1-411A-B820-EB0635A8574A}"/>
    <cellStyle name="Comma 2 4 2 2 5" xfId="41895" xr:uid="{58F2FA17-6A9B-4592-9C60-AD8DFC3BFFF4}"/>
    <cellStyle name="Comma 2 4 2 2 6" xfId="10957" xr:uid="{A540EFE3-F0F2-4ED2-A9C0-DB20BD388C70}"/>
    <cellStyle name="Comma 2 4 2 3" xfId="13347" xr:uid="{6138681A-068C-434D-B903-31D1D66B2AB9}"/>
    <cellStyle name="Comma 2 4 2 3 2" xfId="18133" xr:uid="{92BF760D-0B08-4E08-BC00-AB365AA64EE1}"/>
    <cellStyle name="Comma 2 4 2 3 3" xfId="21422" xr:uid="{3126AF18-E493-4444-8B3F-D88AC16548BA}"/>
    <cellStyle name="Comma 2 4 2 3 3 2" xfId="46475" xr:uid="{AEA2ABBF-FCC6-4F5D-A4D4-D59A9FD7893D}"/>
    <cellStyle name="Comma 2 4 2 3 4" xfId="44024" xr:uid="{F98D5CC3-CA0F-4393-993A-16B54F67E374}"/>
    <cellStyle name="Comma 2 4 2 4" xfId="11259" xr:uid="{F763157D-3131-43CC-87FE-7006FD2180F1}"/>
    <cellStyle name="Comma 2 4 2 4 2" xfId="42102" xr:uid="{92E70484-8987-4C4E-B368-948C891E0B5B}"/>
    <cellStyle name="Comma 2 4 2 5" xfId="15273" xr:uid="{17CA8C6A-2236-498E-8A58-047699F4B0B7}"/>
    <cellStyle name="Comma 2 4 2 6" xfId="18552" xr:uid="{5684A2F6-2B1C-40C9-9B02-77617CC9F700}"/>
    <cellStyle name="Comma 2 4 2 7" xfId="39513" xr:uid="{FD0D12E4-92AF-4998-B444-BAC57E40E844}"/>
    <cellStyle name="Comma 2 4 2 8" xfId="8751" xr:uid="{9A7802CB-7924-4F1E-B71B-8FCF4FD27065}"/>
    <cellStyle name="Comma 2 4 3" xfId="8467" xr:uid="{20A94B63-8620-463E-80E6-17F5816A4B4B}"/>
    <cellStyle name="Comma 2 4 3 2" xfId="8602" xr:uid="{9BEAF95E-9687-41B1-8B0F-EA40458449FA}"/>
    <cellStyle name="Comma 2 4 3 2 2" xfId="21669" xr:uid="{66B896CF-114E-4A1D-9E34-275678C53A12}"/>
    <cellStyle name="Comma 2 4 3 3" xfId="13598" xr:uid="{03000365-3283-42C1-9F12-FB058EC41C5C}"/>
    <cellStyle name="Comma 2 4 3 4" xfId="18554" xr:uid="{BC64342F-525E-4EB8-92E2-D1308B4FBBA9}"/>
    <cellStyle name="Comma 2 4 3 4 2" xfId="44776" xr:uid="{92586B4E-EF76-496C-B17B-EFE3D1CEAF11}"/>
    <cellStyle name="Comma 2 4 3 5" xfId="8707" xr:uid="{49C9934B-D6E6-4D4D-B7B5-B1BEDBCC74B9}"/>
    <cellStyle name="Comma 2 4 4" xfId="4683" xr:uid="{FF3D9BF5-D809-4442-AA03-642807C37799}"/>
    <cellStyle name="Comma 2 4 4 2" xfId="15275" xr:uid="{0533D3DA-9E79-442D-815C-10A1A9766E8D}"/>
    <cellStyle name="Comma 2 4 5" xfId="7256" xr:uid="{B493674A-3F26-4F4E-9ECD-7792B4E1ADDF}"/>
    <cellStyle name="Comma 2 4 5 2" xfId="18175" xr:uid="{33811A14-09CB-443E-BA90-52A6BC878572}"/>
    <cellStyle name="Comma 2 5" xfId="10" xr:uid="{7C2EF29C-4593-413D-8E7C-DB0B7E2527DD}"/>
    <cellStyle name="Comma 2 5 2" xfId="295" xr:uid="{F4EFE67D-64D5-459C-85EF-E7A33D2A7833}"/>
    <cellStyle name="Comma 2 5 2 2" xfId="18134" xr:uid="{8A5C4AAB-2808-46BB-9A1D-3DF6DB59AFA6}"/>
    <cellStyle name="Comma 2 5 2 2 2" xfId="18556" xr:uid="{7DFBE7DE-9FC0-4ED4-B674-205FE3E62B6D}"/>
    <cellStyle name="Comma 2 5 2 3" xfId="18555" xr:uid="{EF536CC1-C601-40B5-BA94-C77AA44FD29B}"/>
    <cellStyle name="Comma 2 5 3" xfId="2810" xr:uid="{E202D2DE-750B-4970-AF62-CD15CD7086FA}"/>
    <cellStyle name="Comma 2 5 3 2" xfId="5413" xr:uid="{54B22303-BBBD-4CCB-9C2F-E6B18FD861FB}"/>
    <cellStyle name="Comma 2 5 3 3" xfId="18164" xr:uid="{DBEFF460-76D1-401F-B17D-D0D441BB6D24}"/>
    <cellStyle name="Comma 2 5 3 3 2" xfId="44649" xr:uid="{72EFF126-04BF-4280-A791-010813679DFA}"/>
    <cellStyle name="Comma 2 5 3 4" xfId="18557" xr:uid="{70114936-F53B-464E-83D5-48ECC6C8028C}"/>
    <cellStyle name="Comma 2 5 4" xfId="294" xr:uid="{83CFAA7E-4742-42E8-94FA-D888CD91994C}"/>
    <cellStyle name="Comma 2 5 5" xfId="3994" xr:uid="{4374E0D3-CF6F-4B3B-B929-3B1C440C77AC}"/>
    <cellStyle name="Comma 2 5 6" xfId="15276" xr:uid="{F7C756A8-EABD-47D9-8F67-7380A9EBEF00}"/>
    <cellStyle name="Comma 2 6" xfId="296" xr:uid="{3CB9089F-EAE3-4E92-BCE0-7AF90E315937}"/>
    <cellStyle name="Comma 2 6 2" xfId="4491" xr:uid="{C0220200-44E4-4ECB-A5B9-EA4F2ECD15DA}"/>
    <cellStyle name="Comma 2 6 2 2" xfId="11519" xr:uid="{769F0ACE-750F-4DA1-A1AE-30507E53A57C}"/>
    <cellStyle name="Comma 2 6 2 2 2" xfId="18560" xr:uid="{DBDE6451-BB3F-49D7-84BA-AEFC0EEE1068}"/>
    <cellStyle name="Comma 2 6 2 2 3" xfId="42299" xr:uid="{A77A653A-20C0-470B-A211-FE2DE959A49E}"/>
    <cellStyle name="Comma 2 6 2 3" xfId="17968" xr:uid="{DDAEBFB8-5BA3-491F-B35B-28A670C43101}"/>
    <cellStyle name="Comma 2 6 2 3 2" xfId="44599" xr:uid="{01E73084-4A02-4E12-B37E-E192698C564F}"/>
    <cellStyle name="Comma 2 6 2 4" xfId="18559" xr:uid="{FDC40372-FD3E-487E-98B8-95616D2097E9}"/>
    <cellStyle name="Comma 2 6 2 5" xfId="41896" xr:uid="{272D0A28-1E8E-403D-AC21-6E1A652628A0}"/>
    <cellStyle name="Comma 2 6 2 6" xfId="10958" xr:uid="{D0EE1D5F-84EC-4AE2-A44D-15AFA69D4F4D}"/>
    <cellStyle name="Comma 2 6 3" xfId="13348" xr:uid="{866EA8A5-FF1A-4AD1-901C-9B485AF073D9}"/>
    <cellStyle name="Comma 2 6 3 2" xfId="18561" xr:uid="{35EEDBBF-48BB-48CE-8E83-550E14C68FFB}"/>
    <cellStyle name="Comma 2 6 3 3" xfId="44025" xr:uid="{EC3A9CF5-A6B7-46CB-BD4A-1FD6C180AC00}"/>
    <cellStyle name="Comma 2 6 4" xfId="11260" xr:uid="{8C71FB27-1B67-4273-A32D-4657BC0A6D3B}"/>
    <cellStyle name="Comma 2 6 4 2" xfId="21423" xr:uid="{73B6095F-D020-4502-AD98-75745D573E13}"/>
    <cellStyle name="Comma 2 6 4 2 2" xfId="46476" xr:uid="{E490014F-9869-4C73-9E86-F956777A27BE}"/>
    <cellStyle name="Comma 2 6 4 3" xfId="42103" xr:uid="{C281E40E-3124-4CF7-8307-8CA789090045}"/>
    <cellStyle name="Comma 2 6 5" xfId="15277" xr:uid="{F394AB0E-86F2-4005-B28B-BF9824593B09}"/>
    <cellStyle name="Comma 2 6 5 2" xfId="44304" xr:uid="{BCB9DF97-4E40-4C0D-9D5B-F261197036E4}"/>
    <cellStyle name="Comma 2 6 6" xfId="18558" xr:uid="{D0B23455-5556-42E4-8EF7-ECE437333F35}"/>
    <cellStyle name="Comma 2 6 7" xfId="39514" xr:uid="{D4596764-0B3E-46AD-A75F-6D253E7E90BE}"/>
    <cellStyle name="Comma 2 6 8" xfId="8752" xr:uid="{EA7287D9-25F1-4B67-8F1C-96BC6919158A}"/>
    <cellStyle name="Comma 2 7" xfId="297" xr:uid="{99BED98B-0F48-487F-A67A-AE0EAC4DFC1C}"/>
    <cellStyle name="Comma 2 7 2" xfId="17998" xr:uid="{6BADEB75-1F45-488B-81F3-59DD1870D0F2}"/>
    <cellStyle name="Comma 2 7 2 2" xfId="18563" xr:uid="{06CEEE72-00B3-46F9-BE92-990E5435B8EE}"/>
    <cellStyle name="Comma 2 7 2 3" xfId="44614" xr:uid="{9D02825E-8730-4E0A-BC9D-2080C2C52061}"/>
    <cellStyle name="Comma 2 7 3" xfId="15278" xr:uid="{AABB96C9-9316-464C-A92F-84524ADC534B}"/>
    <cellStyle name="Comma 2 7 3 2" xfId="21424" xr:uid="{92DDF81A-CB11-4F45-B3A4-28D4BF563F46}"/>
    <cellStyle name="Comma 2 7 3 3" xfId="44305" xr:uid="{4D090FC4-1DA9-4A64-89DC-90C14491B191}"/>
    <cellStyle name="Comma 2 7 4" xfId="18562" xr:uid="{CA515337-078F-4409-AFEA-971B05FA4F05}"/>
    <cellStyle name="Comma 2 8" xfId="298" xr:uid="{765D3391-FA83-4434-8A94-48B7CD79306B}"/>
    <cellStyle name="Comma 2 8 2" xfId="4493" xr:uid="{142699E1-D4EA-4332-BA03-0B7811C37AE0}"/>
    <cellStyle name="Comma 2 8 2 2" xfId="11520" xr:uid="{505355A6-0E97-4204-AC98-CE0EA2A0CB3E}"/>
    <cellStyle name="Comma 2 8 2 2 2" xfId="42300" xr:uid="{73B805AE-EA1C-4843-856C-49E3C108D985}"/>
    <cellStyle name="Comma 2 8 2 3" xfId="18015" xr:uid="{8612DBAF-8010-4DC4-93EA-1E446A749577}"/>
    <cellStyle name="Comma 2 8 2 3 2" xfId="44619" xr:uid="{CBA097C8-EC78-4A6F-AB48-EC75DBCD7C05}"/>
    <cellStyle name="Comma 2 8 2 4" xfId="18565" xr:uid="{669ADD47-2387-4941-B562-6E542273B931}"/>
    <cellStyle name="Comma 2 8 2 5" xfId="41897" xr:uid="{3EAA1826-88EB-4455-B509-550112D47BD2}"/>
    <cellStyle name="Comma 2 8 2 6" xfId="10959" xr:uid="{7F7BB0FC-7525-4945-BE4C-FC6BAA9B67C1}"/>
    <cellStyle name="Comma 2 8 3" xfId="13349" xr:uid="{B87614AD-C378-4EC0-ACB7-3402772BD751}"/>
    <cellStyle name="Comma 2 8 3 2" xfId="21425" xr:uid="{BF668AB7-23EE-48D5-92E5-36B5D3CC8DC1}"/>
    <cellStyle name="Comma 2 8 3 2 2" xfId="46477" xr:uid="{95BAFDA6-B3A5-46FA-BC38-0C475A31048E}"/>
    <cellStyle name="Comma 2 8 3 3" xfId="44026" xr:uid="{9226B81C-9B92-40BC-80F7-F955AFB7F493}"/>
    <cellStyle name="Comma 2 8 4" xfId="11261" xr:uid="{350695F8-A492-40C6-8684-59B19FE19440}"/>
    <cellStyle name="Comma 2 8 4 2" xfId="42104" xr:uid="{A931A45D-430A-46AD-B36D-212306A30A1B}"/>
    <cellStyle name="Comma 2 8 5" xfId="15279" xr:uid="{AF19A12A-77A7-4374-B57E-64611541736D}"/>
    <cellStyle name="Comma 2 8 5 2" xfId="44306" xr:uid="{DD4424D1-5E22-4551-BD24-0F16A75D8BF1}"/>
    <cellStyle name="Comma 2 8 6" xfId="18564" xr:uid="{F4933826-0A3F-4CB8-BCE4-37A711020A5C}"/>
    <cellStyle name="Comma 2 8 7" xfId="39515" xr:uid="{18B35556-C8CD-4685-BDC6-2E4507C29D2E}"/>
    <cellStyle name="Comma 2 8 8" xfId="8753" xr:uid="{6045140F-B4CD-4E55-BFE5-CB4254ECDBD1}"/>
    <cellStyle name="Comma 2 9" xfId="299" xr:uid="{02946DCB-691D-4429-95FE-F9B192D17C15}"/>
    <cellStyle name="Comma 2 9 2" xfId="18028" xr:uid="{60D26C08-9F5C-4E19-9D66-9C57578EB16E}"/>
    <cellStyle name="Comma 2 9 2 2" xfId="18567" xr:uid="{A4EA382B-CC59-436F-8B38-37D9FB21E2DB}"/>
    <cellStyle name="Comma 2 9 2 3" xfId="44631" xr:uid="{146EF9E2-9123-4AC5-A22C-A8455A67C4A5}"/>
    <cellStyle name="Comma 2 9 3" xfId="15280" xr:uid="{89E5F193-C1B7-4DC2-9F96-6D67C74A32F0}"/>
    <cellStyle name="Comma 2 9 3 2" xfId="18568" xr:uid="{D83950B1-7FCC-4B51-8EC1-AB288BF91634}"/>
    <cellStyle name="Comma 2 9 3 3" xfId="44307" xr:uid="{59D5EC1D-0471-43FB-885D-306637B87A72}"/>
    <cellStyle name="Comma 2 9 4" xfId="18569" xr:uid="{B7EBD686-E19A-41B6-83D2-1EA45D366FD6}"/>
    <cellStyle name="Comma 2 9 5" xfId="21426" xr:uid="{0544BB0C-4D0D-4794-AFC8-35CE4CA5C48B}"/>
    <cellStyle name="Comma 2 9 6" xfId="18566" xr:uid="{B2077793-E5A7-476A-AEBC-D5BEE398B593}"/>
    <cellStyle name="Comma 2_08(1).12.31 PTT Phenol FS - TH" xfId="2811" xr:uid="{F9929285-353D-40FF-A170-3B5694AF0CFB}"/>
    <cellStyle name="Comma 20" xfId="300" xr:uid="{A26E5417-5134-4B4B-8D0C-245F37D5539C}"/>
    <cellStyle name="Comma 20 2" xfId="4682" xr:uid="{98263598-BB00-48B4-9A7A-6B4C22AA0ABE}"/>
    <cellStyle name="Comma 20 2 2" xfId="12324" xr:uid="{5BF77E23-B072-47BF-8049-5E91919B9B16}"/>
    <cellStyle name="Comma 20 2 2 2" xfId="20469" xr:uid="{BB3D65C0-A9B4-47D3-ADE1-64827FB3B0D4}"/>
    <cellStyle name="Comma 20 2 2 2 2" xfId="45612" xr:uid="{E28CFE5F-1C2A-4374-A0A0-6FDC6F8DE2B3}"/>
    <cellStyle name="Comma 20 2 2 3" xfId="43096" xr:uid="{FD42C93E-4671-4F08-90A5-D6C9A8304441}"/>
    <cellStyle name="Comma 20 2 3" xfId="18031" xr:uid="{BBF11CC4-E0B4-4C93-A08D-60FC7BCE7750}"/>
    <cellStyle name="Comma 20 2 3 2" xfId="44634" xr:uid="{4A75AEA8-FA3C-4B60-A138-2A1A66664348}"/>
    <cellStyle name="Comma 20 2 4" xfId="18571" xr:uid="{B1B5C6F4-050B-440F-8690-C3C254EF769B}"/>
    <cellStyle name="Comma 20 2 5" xfId="40907" xr:uid="{B87C522A-2F36-4596-8ACE-D05055963027}"/>
    <cellStyle name="Comma 20 2 6" xfId="9879" xr:uid="{6537B16E-1AB2-4570-8539-79B5BE40D425}"/>
    <cellStyle name="Comma 20 3" xfId="7184" xr:uid="{6E3AC21E-0DF5-479B-91DF-0CA3C78BD059}"/>
    <cellStyle name="Comma 20 3 2" xfId="11800" xr:uid="{D674D837-36B8-4727-89EE-63295E2990D5}"/>
    <cellStyle name="Comma 20 3 2 2" xfId="42571" xr:uid="{D917AA3F-4078-45C5-ACD9-6EBC301791CE}"/>
    <cellStyle name="Comma 20 3 3" xfId="19954" xr:uid="{67084F53-AB45-4F73-83CF-8F27F0F7CA6F}"/>
    <cellStyle name="Comma 20 3 3 2" xfId="45112" xr:uid="{0AC1D319-5364-4218-B638-91156ECB082E}"/>
    <cellStyle name="Comma 20 3 4" xfId="40906" xr:uid="{278A3707-46DA-421A-8F2F-B91325B406FA}"/>
    <cellStyle name="Comma 20 3 5" xfId="9878" xr:uid="{2B5F8070-6AED-4BBC-B5CD-99C40613552A}"/>
    <cellStyle name="Comma 20 4" xfId="15281" xr:uid="{D78ED49B-324C-46C0-8139-F21D0DAD936E}"/>
    <cellStyle name="Comma 20 4 2" xfId="44308" xr:uid="{79694029-7B7C-425B-BD2E-25F2D41A0228}"/>
    <cellStyle name="Comma 20 5" xfId="18570" xr:uid="{79471930-BDF6-4730-B1BD-A8BC4D7A89A6}"/>
    <cellStyle name="Comma 200" xfId="21695" xr:uid="{1B92BFEC-C0CF-4226-82C2-A0170CF40CB4}"/>
    <cellStyle name="Comma 201" xfId="21698" xr:uid="{0083DD02-3AB7-4B23-A862-4F4C9F7F7070}"/>
    <cellStyle name="Comma 202" xfId="21700" xr:uid="{BA630DD2-F5FA-4D92-90A6-420E304D6014}"/>
    <cellStyle name="Comma 202 2" xfId="46611" xr:uid="{E17CF4E1-4AF9-4BBA-9D75-B3677E929DF9}"/>
    <cellStyle name="Comma 203" xfId="21702" xr:uid="{3FEA25A6-9F6C-4E7C-90F2-6F380D3D8F94}"/>
    <cellStyle name="Comma 204" xfId="8649" xr:uid="{693FCA00-CBB9-4941-B119-78B1191A289D}"/>
    <cellStyle name="Comma 205" xfId="11214" xr:uid="{C8C10203-4853-4BF6-ABA5-B55C0C5BD240}"/>
    <cellStyle name="Comma 206" xfId="23916" xr:uid="{B3973B84-5718-4630-9EFD-9AB8C842DAEB}"/>
    <cellStyle name="Comma 207" xfId="22039" xr:uid="{F5017CD9-52B6-4129-9A3A-AE939FE660EB}"/>
    <cellStyle name="Comma 208" xfId="29421" xr:uid="{308FC5DE-28EA-45E7-8968-A156486BD08B}"/>
    <cellStyle name="Comma 209" xfId="26435" xr:uid="{8DC14E0A-9148-475B-A462-7607814BCA10}"/>
    <cellStyle name="Comma 21" xfId="301" xr:uid="{11AD1F4D-0C19-45E4-B135-3FD552E80AAF}"/>
    <cellStyle name="Comma 21 2" xfId="4681" xr:uid="{7EC475DD-F563-4E4B-B11D-EEA3DE02F56A}"/>
    <cellStyle name="Comma 21 2 2" xfId="12325" xr:uid="{701F74B5-CFAF-4784-A67B-22324AF9E044}"/>
    <cellStyle name="Comma 21 2 2 2" xfId="20470" xr:uid="{949FCC41-0F2B-4A74-AD69-4A6EF0A36546}"/>
    <cellStyle name="Comma 21 2 2 2 2" xfId="45613" xr:uid="{948322FA-5DC7-4066-9AF6-1E5432F2B5A4}"/>
    <cellStyle name="Comma 21 2 2 3" xfId="43097" xr:uid="{CAEC1963-1023-43FA-9EE9-521E2E503CD9}"/>
    <cellStyle name="Comma 21 2 3" xfId="18032" xr:uid="{1627E1B9-0215-4232-A0EC-F51D665EAD02}"/>
    <cellStyle name="Comma 21 2 3 2" xfId="44635" xr:uid="{51F4E759-34D1-4381-93B8-8E43DEA74BF8}"/>
    <cellStyle name="Comma 21 2 4" xfId="18573" xr:uid="{7B8FDDA2-69C3-4DB7-BB96-61CA33279422}"/>
    <cellStyle name="Comma 21 2 5" xfId="40909" xr:uid="{2FC45363-D4BF-4A9D-B5C8-D76C77769AD6}"/>
    <cellStyle name="Comma 21 2 6" xfId="9881" xr:uid="{E8C79BDC-FDF8-42F3-90D2-971784A5507F}"/>
    <cellStyle name="Comma 21 3" xfId="7174" xr:uid="{64188126-F595-4528-A6D1-DB83E38B5228}"/>
    <cellStyle name="Comma 21 3 2" xfId="11815" xr:uid="{676E0752-EAC5-432B-B983-7397E0559FDA}"/>
    <cellStyle name="Comma 21 3 2 2" xfId="42586" xr:uid="{775970AC-FF76-4690-B1BB-3C70383376C7}"/>
    <cellStyle name="Comma 21 3 3" xfId="18574" xr:uid="{47509E0C-9ACD-4F36-B326-C1184195FF07}"/>
    <cellStyle name="Comma 21 3 4" xfId="40908" xr:uid="{5A79217D-9FF7-4C50-A78C-7EDB611B8C34}"/>
    <cellStyle name="Comma 21 3 5" xfId="9880" xr:uid="{053900F4-FEFB-48F6-8311-121CD2B59D2B}"/>
    <cellStyle name="Comma 21 4" xfId="15282" xr:uid="{A687F2D4-12B6-422D-86D8-BE721B26C3DB}"/>
    <cellStyle name="Comma 21 4 2" xfId="19968" xr:uid="{BE4B03AA-73DB-433A-B7FF-40FFC380C07B}"/>
    <cellStyle name="Comma 21 4 2 2" xfId="45126" xr:uid="{94D5E91B-0157-4606-8846-0AA7423D33C2}"/>
    <cellStyle name="Comma 21 4 3" xfId="44309" xr:uid="{ECF26EC4-740D-48F9-973A-68836459E478}"/>
    <cellStyle name="Comma 21 5" xfId="18572" xr:uid="{0DDCFD68-88C0-49E7-97E1-E78A83B97388}"/>
    <cellStyle name="Comma 210" xfId="25435" xr:uid="{896FA7EE-F5D8-4432-9027-1154715E791D}"/>
    <cellStyle name="Comma 211" xfId="34319" xr:uid="{4682A942-8DFB-4952-ABDD-A0D095A32586}"/>
    <cellStyle name="Comma 212" xfId="27776" xr:uid="{39BB31E0-16C9-4B46-9BB5-D03C6F0C5F5F}"/>
    <cellStyle name="Comma 213" xfId="26009" xr:uid="{886E2862-89D2-4BEC-BEE1-B9939EABE344}"/>
    <cellStyle name="Comma 214" xfId="35667" xr:uid="{7CBAA2C8-15F3-4C55-9899-E854E931D29A}"/>
    <cellStyle name="Comma 215" xfId="24894" xr:uid="{78575BF3-6F31-45B2-89C9-973CF8F4244F}"/>
    <cellStyle name="Comma 216" xfId="24492" xr:uid="{D47A759E-3A96-4775-A5E4-083A23BA3504}"/>
    <cellStyle name="Comma 217" xfId="39008" xr:uid="{E486CFD0-1653-40CA-9680-98036E0B6FDF}"/>
    <cellStyle name="Comma 217 2" xfId="46" xr:uid="{A6DDB3B2-92CD-4D94-AE6D-89B874327D0C}"/>
    <cellStyle name="Comma 217 2 2" xfId="4259" xr:uid="{42825D74-DE8A-47D6-942D-CA052BAD919A}"/>
    <cellStyle name="Comma 217 2 2 2" xfId="42271" xr:uid="{EE779F54-9123-4BDB-B264-54E2DCB65B4E}"/>
    <cellStyle name="Comma 217 2 2 3" xfId="11491" xr:uid="{816E4821-BA3A-44EC-9B4F-AD3E098E7EFC}"/>
    <cellStyle name="Comma 217 2 3" xfId="11231" xr:uid="{762D67FF-15E4-4008-8949-A0D1D10BE303}"/>
    <cellStyle name="Comma 217 2 3 2" xfId="42075" xr:uid="{6BC659CB-06CF-4B36-873D-FCD3E5008BD4}"/>
    <cellStyle name="Comma 217 2 4" xfId="39482" xr:uid="{5C5719A2-8200-45D5-954A-25CEDAEA0E3E}"/>
    <cellStyle name="Comma 217 2 5" xfId="8721" xr:uid="{C0539686-FB11-4F33-8B62-42C6365870C9}"/>
    <cellStyle name="Comma 218" xfId="39440" xr:uid="{B537D153-18E7-4716-8EDD-E348F1AF36DE}"/>
    <cellStyle name="Comma 219" xfId="39905" xr:uid="{9A0F3F8B-AB66-45CD-A0F6-481B1FC319AB}"/>
    <cellStyle name="Comma 22" xfId="302" xr:uid="{02C89421-1C83-4B97-904F-361AE894BC10}"/>
    <cellStyle name="Comma 22 2" xfId="4680" xr:uid="{D2284C20-77F0-4110-893E-1223A364D72B}"/>
    <cellStyle name="Comma 22 2 2" xfId="12326" xr:uid="{38E97D48-3113-46D6-8FF9-A819F5312D35}"/>
    <cellStyle name="Comma 22 2 2 2" xfId="20471" xr:uid="{C16D86BD-33DD-448D-BD14-491EF3096602}"/>
    <cellStyle name="Comma 22 2 2 2 2" xfId="45614" xr:uid="{9C10C0EC-3F31-4613-B4E9-9BE95C5DF8BA}"/>
    <cellStyle name="Comma 22 2 2 3" xfId="43098" xr:uid="{784AF687-1A9A-49DA-AD5F-379E3B9777FF}"/>
    <cellStyle name="Comma 22 2 3" xfId="18033" xr:uid="{20D4EA56-5AA1-4A9C-9507-6DFCF4274410}"/>
    <cellStyle name="Comma 22 2 3 2" xfId="44636" xr:uid="{F4F6066B-874A-42CC-9F01-334D5C245A9B}"/>
    <cellStyle name="Comma 22 2 4" xfId="18576" xr:uid="{23114B1A-6658-4330-8D62-0C797395A660}"/>
    <cellStyle name="Comma 22 2 5" xfId="40911" xr:uid="{E817E2E1-BF03-46CD-93AC-7CCDB46C825F}"/>
    <cellStyle name="Comma 22 2 6" xfId="9883" xr:uid="{BCEB6973-68FC-4AAF-8CB7-3EEE475562C0}"/>
    <cellStyle name="Comma 22 3" xfId="8624" xr:uid="{8DF1679C-628D-493B-A811-7074E7BCE319}"/>
    <cellStyle name="Comma 22 3 2" xfId="11830" xr:uid="{C18E63EF-8BF4-4B59-B32C-BB875FA9AF9B}"/>
    <cellStyle name="Comma 22 3 2 2" xfId="42601" xr:uid="{4B4ED2E2-5342-4EB4-AE1D-CBE77FFA685B}"/>
    <cellStyle name="Comma 22 3 3" xfId="19982" xr:uid="{FC185D78-8BB5-405B-97DF-51C008A4E4AE}"/>
    <cellStyle name="Comma 22 3 3 2" xfId="45140" xr:uid="{1D830359-EA62-4BF2-B152-36DAF998D5F3}"/>
    <cellStyle name="Comma 22 3 4" xfId="40910" xr:uid="{861DAFEE-3234-447D-B5C1-96E1131EA7B8}"/>
    <cellStyle name="Comma 22 3 5" xfId="9882" xr:uid="{A9566EC0-1AED-405C-A539-AD44D253C42C}"/>
    <cellStyle name="Comma 22 4" xfId="7159" xr:uid="{5D3FF72F-2D9A-4FD7-A877-8E43BF6948AE}"/>
    <cellStyle name="Comma 22 4 2" xfId="44310" xr:uid="{32786D98-81CB-442F-A299-E30666A4BD90}"/>
    <cellStyle name="Comma 22 4 3" xfId="15283" xr:uid="{8670DB06-D304-42B0-8BB5-25E99C507D2E}"/>
    <cellStyle name="Comma 22 5" xfId="18575" xr:uid="{08B360C7-F2D7-4C8D-A9AA-238C8EF3D87D}"/>
    <cellStyle name="Comma 221" xfId="8615" xr:uid="{F0B64817-7FE3-4433-8FF1-2100C4B5B0F4}"/>
    <cellStyle name="Comma 23" xfId="303" xr:uid="{5939D6F1-CE6F-4302-8368-61B246F1770B}"/>
    <cellStyle name="Comma 23 2" xfId="4679" xr:uid="{C7A7827F-86FE-48DF-A84A-29EA477861B6}"/>
    <cellStyle name="Comma 23 2 2" xfId="12327" xr:uid="{19ACD2D8-3717-4EF0-A2D2-806308379864}"/>
    <cellStyle name="Comma 23 2 2 2" xfId="20472" xr:uid="{DC0B3C74-2F92-40D0-A64F-9314B1FA941F}"/>
    <cellStyle name="Comma 23 2 2 2 2" xfId="45615" xr:uid="{0D2A2061-EA37-4969-A779-E3E440E6CAB0}"/>
    <cellStyle name="Comma 23 2 2 3" xfId="43099" xr:uid="{6C78DA9F-C90C-4F9F-B8BF-FFB22564D1CB}"/>
    <cellStyle name="Comma 23 2 3" xfId="18034" xr:uid="{556519F6-11CE-4932-B011-C941DE6DC633}"/>
    <cellStyle name="Comma 23 2 3 2" xfId="44637" xr:uid="{1238E09A-453E-406D-889D-A2F0B813DC36}"/>
    <cellStyle name="Comma 23 2 4" xfId="18578" xr:uid="{6C644633-6333-4A93-B676-B60E2CCC4410}"/>
    <cellStyle name="Comma 23 2 5" xfId="40913" xr:uid="{206C1B09-29CF-48D8-B5E4-E7DD8FDF18FC}"/>
    <cellStyle name="Comma 23 2 6" xfId="9885" xr:uid="{80E260B8-3C21-449B-ACE1-7DA348812456}"/>
    <cellStyle name="Comma 23 3" xfId="7146" xr:uid="{A0AA7998-5FD5-41E3-9A62-C8E7050A90B3}"/>
    <cellStyle name="Comma 23 3 2" xfId="11845" xr:uid="{77D4C7F7-5D90-48B5-8992-F9A09A792930}"/>
    <cellStyle name="Comma 23 3 2 2" xfId="42616" xr:uid="{6BA84C98-570E-467D-9E84-805CD2DF19B9}"/>
    <cellStyle name="Comma 23 3 3" xfId="19997" xr:uid="{160A6B5C-E8D5-4B8D-A3C6-866A7B7E016C}"/>
    <cellStyle name="Comma 23 3 3 2" xfId="45155" xr:uid="{7DA8B501-25EE-4868-9829-555E565995BC}"/>
    <cellStyle name="Comma 23 3 4" xfId="40912" xr:uid="{16680548-B862-46B9-8545-DD63493BFC1C}"/>
    <cellStyle name="Comma 23 3 5" xfId="9884" xr:uid="{84854E4E-DECC-40F0-908A-48011B27F95D}"/>
    <cellStyle name="Comma 23 4" xfId="15284" xr:uid="{C1CCA60C-12E8-422C-9988-43CA12BFF527}"/>
    <cellStyle name="Comma 23 4 2" xfId="44311" xr:uid="{BFF6BE4E-00E7-4EBF-977E-2C44B4A7F8E3}"/>
    <cellStyle name="Comma 23 5" xfId="18577" xr:uid="{5A3C6CA8-BF35-485C-8098-A5E9FE7F01B3}"/>
    <cellStyle name="Comma 24" xfId="304" xr:uid="{10487E88-C29D-4E83-817E-CD5026C467BD}"/>
    <cellStyle name="Comma 24 2" xfId="6865" xr:uid="{0D9F8028-C7C3-47B4-9C0F-6D20088787AF}"/>
    <cellStyle name="Comma 24 2 2" xfId="9887" xr:uid="{DF7E766A-6598-4013-A6BC-EDCC4BB0AE1E}"/>
    <cellStyle name="Comma 24 2 2 2" xfId="20473" xr:uid="{13924BA7-4166-446D-A81B-EBBC39290700}"/>
    <cellStyle name="Comma 24 2 2 2 2" xfId="45616" xr:uid="{BFC1C4A2-D599-45FB-81CF-6AF716FBFA72}"/>
    <cellStyle name="Comma 24 2 2 3" xfId="40915" xr:uid="{6609064E-5C2C-48EF-9371-CD9A5685EAE4}"/>
    <cellStyle name="Comma 24 2 3" xfId="12328" xr:uid="{772A9C96-3DDA-4FBA-9E79-EC40CE1B5AE7}"/>
    <cellStyle name="Comma 24 2 3 2" xfId="43100" xr:uid="{11CF57C6-5CBA-420B-A762-451B4FDA3D23}"/>
    <cellStyle name="Comma 24 2 4" xfId="18035" xr:uid="{10F38720-9003-4CEC-800D-25797AC76FC2}"/>
    <cellStyle name="Comma 24 2 4 2" xfId="44638" xr:uid="{F6E8E95C-3CE6-43A2-9796-22D48051B8B4}"/>
    <cellStyle name="Comma 24 2 5" xfId="18580" xr:uid="{3D6C4085-7CD5-49C1-B20E-58C6080DC287}"/>
    <cellStyle name="Comma 24 2 6" xfId="8754" xr:uid="{52818FAF-7AAD-421C-BA20-E8FFF1D666C3}"/>
    <cellStyle name="Comma 24 3" xfId="4869" xr:uid="{84F87764-FC37-4FA1-B10D-822639C5E92F}"/>
    <cellStyle name="Comma 24 3 2" xfId="11860" xr:uid="{40EA616C-5DD5-4AE3-9B21-7D16B8C09CDE}"/>
    <cellStyle name="Comma 24 3 2 2" xfId="42631" xr:uid="{1F6E7005-D4D6-4B10-8275-FBF0800F5468}"/>
    <cellStyle name="Comma 24 3 3" xfId="20011" xr:uid="{0061D8D9-6BCD-44BD-B5D1-1D0C21613016}"/>
    <cellStyle name="Comma 24 3 3 2" xfId="45169" xr:uid="{1E963BC3-D185-4F52-8845-932F4DFF016C}"/>
    <cellStyle name="Comma 24 3 4" xfId="40914" xr:uid="{0159B790-B04A-43ED-BC06-1E1CD054C9F5}"/>
    <cellStyle name="Comma 24 3 5" xfId="9886" xr:uid="{8C4EF387-3137-49C6-84FD-135A49C933F8}"/>
    <cellStyle name="Comma 24 4" xfId="15285" xr:uid="{5B1CB9E1-3D0F-4728-B67D-C463AADBABA8}"/>
    <cellStyle name="Comma 24 4 2" xfId="44312" xr:uid="{9D9D4939-E75F-4E05-BEFF-0C370CEF94EF}"/>
    <cellStyle name="Comma 24 5" xfId="18579" xr:uid="{0E7E2CAA-A864-4A4B-BBEB-ED878194D5BC}"/>
    <cellStyle name="Comma 24 6" xfId="39458" xr:uid="{65E30565-900B-4AC9-89E5-843B4CD29D31}"/>
    <cellStyle name="Comma 24 7" xfId="8670" xr:uid="{EF726FEE-0E2A-4340-8EA5-4F881098CD24}"/>
    <cellStyle name="Comma 25" xfId="305" xr:uid="{66934DC0-7627-4842-94F6-27660A6C13A1}"/>
    <cellStyle name="Comma 25 2" xfId="6864" xr:uid="{DCC26D0B-566B-4BC2-A2ED-41FDCC0ADF7E}"/>
    <cellStyle name="Comma 25 2 2" xfId="9889" xr:uid="{33E12A9F-4235-4911-833D-CB4232495F3A}"/>
    <cellStyle name="Comma 25 2 2 2" xfId="20474" xr:uid="{3AF15749-FCC3-424D-8CE7-07E2A72C6F86}"/>
    <cellStyle name="Comma 25 2 2 2 2" xfId="45617" xr:uid="{48C533B0-73E1-43EC-84AE-EAB559BFB2AB}"/>
    <cellStyle name="Comma 25 2 2 3" xfId="40917" xr:uid="{D67FDA7F-93D0-45DC-8400-D7C6B39C5699}"/>
    <cellStyle name="Comma 25 2 3" xfId="12329" xr:uid="{7A79296E-D14F-4AD2-B817-24C61B16732F}"/>
    <cellStyle name="Comma 25 2 3 2" xfId="43101" xr:uid="{B0267ECC-E0C3-409E-B03D-D851C877B40F}"/>
    <cellStyle name="Comma 25 2 4" xfId="18036" xr:uid="{66EECD98-0E68-49EB-AFA5-6A774671FEB7}"/>
    <cellStyle name="Comma 25 2 4 2" xfId="44639" xr:uid="{4F089A1C-F84A-42E4-8EF4-97B7318C4FF3}"/>
    <cellStyle name="Comma 25 2 5" xfId="18582" xr:uid="{08920462-27FA-41E5-9D96-5E4F48106AF3}"/>
    <cellStyle name="Comma 25 2 6" xfId="8755" xr:uid="{BCA75A5C-A4C2-42D5-97D0-418AF73578B5}"/>
    <cellStyle name="Comma 25 3" xfId="7119" xr:uid="{AE1C9025-8376-49B7-8CF1-FF9EF09759DE}"/>
    <cellStyle name="Comma 25 3 2" xfId="11875" xr:uid="{D9BDD50D-A2D3-453C-9187-61FB6D04DBAB}"/>
    <cellStyle name="Comma 25 3 2 2" xfId="42646" xr:uid="{451958FF-FB98-4FA6-91D4-1B1383764308}"/>
    <cellStyle name="Comma 25 3 3" xfId="18189" xr:uid="{6CDEEE36-6E4E-40DA-ACD1-85FA96C30E4E}"/>
    <cellStyle name="Comma 25 3 4" xfId="20025" xr:uid="{8657871B-A066-4EE2-A862-6C10BBB20DC4}"/>
    <cellStyle name="Comma 25 3 4 2" xfId="45183" xr:uid="{167FB245-8AA7-4735-BECC-BCB4F89DFE6C}"/>
    <cellStyle name="Comma 25 3 5" xfId="40916" xr:uid="{F6A6415D-9C77-434E-873F-E9DE5585FCA5}"/>
    <cellStyle name="Comma 25 3 6" xfId="9888" xr:uid="{F285B4E2-BDBA-468D-A834-A338488E2D81}"/>
    <cellStyle name="Comma 25 4" xfId="15286" xr:uid="{A7D9772C-514B-41E6-8413-821305DFD166}"/>
    <cellStyle name="Comma 25 4 2" xfId="44313" xr:uid="{18A8FB7C-F934-48B6-ACC4-3134B70803C1}"/>
    <cellStyle name="Comma 25 5" xfId="18581" xr:uid="{7C2DDF29-3B2D-4E68-978E-DA530B334846}"/>
    <cellStyle name="Comma 25 6" xfId="8695" xr:uid="{887860F8-5DD2-4F38-B29A-F8C47D52AF22}"/>
    <cellStyle name="Comma 26" xfId="306" xr:uid="{3805D275-F849-4D32-A9E0-56DBBF3D8392}"/>
    <cellStyle name="Comma 26 2" xfId="6863" xr:uid="{C12DB115-79F9-4C72-9506-92BF107C763A}"/>
    <cellStyle name="Comma 26 2 2" xfId="12330" xr:uid="{DF4369A4-18A1-4876-A607-9EB00FE1C286}"/>
    <cellStyle name="Comma 26 2 2 2" xfId="20475" xr:uid="{DC7127C4-C8F8-4C70-882C-026A769EE237}"/>
    <cellStyle name="Comma 26 2 2 2 2" xfId="45618" xr:uid="{25333310-84ED-4867-80FF-3570D74D3122}"/>
    <cellStyle name="Comma 26 2 2 3" xfId="43102" xr:uid="{94B6667B-621C-489E-B2DA-1CFFD6A71B31}"/>
    <cellStyle name="Comma 26 2 3" xfId="18037" xr:uid="{39B893A1-1270-4DBF-9948-91C8948C37EB}"/>
    <cellStyle name="Comma 26 2 3 2" xfId="44640" xr:uid="{5F3CE346-2934-4F52-B244-83DD9B40B342}"/>
    <cellStyle name="Comma 26 2 4" xfId="18584" xr:uid="{C5BD3AC9-86BB-45FF-AA68-03285015E064}"/>
    <cellStyle name="Comma 26 2 5" xfId="40919" xr:uid="{87E002C3-76AB-4974-9DE7-7712DCFED5D4}"/>
    <cellStyle name="Comma 26 2 6" xfId="9891" xr:uid="{775ADBB5-59BD-4815-8863-E2453F5A986D}"/>
    <cellStyle name="Comma 26 3" xfId="7104" xr:uid="{25E39CCA-335D-409A-8574-7EACD4ACD02B}"/>
    <cellStyle name="Comma 26 3 2" xfId="11891" xr:uid="{AC3F112F-02FC-4799-92CA-E380E08C05A7}"/>
    <cellStyle name="Comma 26 3 2 2" xfId="42662" xr:uid="{6F0E0950-9DA5-4381-B1A7-7983A9685234}"/>
    <cellStyle name="Comma 26 3 3" xfId="20040" xr:uid="{0A4A1317-F070-483C-904F-4A4643B08216}"/>
    <cellStyle name="Comma 26 3 3 2" xfId="45198" xr:uid="{ECA96E10-473E-43FB-A199-BBF00BEBCFDB}"/>
    <cellStyle name="Comma 26 3 4" xfId="40918" xr:uid="{2DFC415D-898D-4AA7-8526-0AEFF2102643}"/>
    <cellStyle name="Comma 26 3 5" xfId="9890" xr:uid="{B0294B4B-A34D-44AB-B6DC-EC4914453F54}"/>
    <cellStyle name="Comma 26 4" xfId="15287" xr:uid="{D894E25E-EECE-44CD-85BA-0F0541586CE1}"/>
    <cellStyle name="Comma 26 4 2" xfId="44314" xr:uid="{8113FC09-6742-46BF-BDC0-6FEE7914A679}"/>
    <cellStyle name="Comma 26 5" xfId="18583" xr:uid="{0632E07A-24E6-4A3D-B818-FE196B1B2B95}"/>
    <cellStyle name="Comma 27" xfId="307" xr:uid="{AAFB3736-DF54-4EA0-B46D-D1622513F0A5}"/>
    <cellStyle name="Comma 27 2" xfId="6861" xr:uid="{6AA0BAEB-6A64-49FD-B6B6-AFC5E8972C3D}"/>
    <cellStyle name="Comma 27 2 2" xfId="12332" xr:uid="{8256E4BE-F23F-4425-A8D1-7CF29398D359}"/>
    <cellStyle name="Comma 27 2 2 2" xfId="20477" xr:uid="{13C507FC-84A8-467A-AC9B-F77CC685AA93}"/>
    <cellStyle name="Comma 27 2 2 2 2" xfId="45620" xr:uid="{235A2FC7-04FD-4654-BA59-40CA44FF205A}"/>
    <cellStyle name="Comma 27 2 2 3" xfId="43104" xr:uid="{15094D0F-9133-4B62-815A-65E5DBEE9C70}"/>
    <cellStyle name="Comma 27 2 3" xfId="17979" xr:uid="{809FFE46-403D-4A3D-91E7-2D647BFB467E}"/>
    <cellStyle name="Comma 27 2 4" xfId="18586" xr:uid="{16337D21-4E5A-423C-942D-42082CA00240}"/>
    <cellStyle name="Comma 27 2 5" xfId="40921" xr:uid="{63654918-6B24-4D25-A0A1-D6F8D44C3FC7}"/>
    <cellStyle name="Comma 27 2 6" xfId="9893" xr:uid="{383FC78C-FD81-4EF3-883E-02744609A09B}"/>
    <cellStyle name="Comma 27 3" xfId="8404" xr:uid="{08B9DCE8-CF32-4A44-B185-E236B92A333A}"/>
    <cellStyle name="Comma 27 3 2" xfId="13536" xr:uid="{C2D370E6-D7CA-4FC4-9850-3E6C5B4596FA}"/>
    <cellStyle name="Comma 27 3 3" xfId="40920" xr:uid="{3333E4FE-0788-43A1-B459-6F9CDA9CA4A8}"/>
    <cellStyle name="Comma 27 3 4" xfId="9892" xr:uid="{A4819693-37AB-4848-894A-754C321FBEEF}"/>
    <cellStyle name="Comma 27 4" xfId="6862" xr:uid="{2FAF7601-9915-4DF5-8003-9407C4D9AE97}"/>
    <cellStyle name="Comma 27 4 2" xfId="20476" xr:uid="{7C07179A-7912-4776-B097-B7032F434215}"/>
    <cellStyle name="Comma 27 4 2 2" xfId="45619" xr:uid="{6652A13C-4D09-4D12-B5BC-7E8FCC222A98}"/>
    <cellStyle name="Comma 27 4 3" xfId="43103" xr:uid="{7FE366A5-11A2-43D5-9DAD-DEB42E1AED7D}"/>
    <cellStyle name="Comma 27 4 4" xfId="12331" xr:uid="{11317A14-E66C-4406-88AB-E512FE5E6F74}"/>
    <cellStyle name="Comma 27 5" xfId="7393" xr:uid="{7CCB3843-D6EF-4AFA-BDF6-7DFB6BC99E06}"/>
    <cellStyle name="Comma 27 6" xfId="15288" xr:uid="{A40DDB8A-5C40-4DE1-817E-4EF3DFD3E0F7}"/>
    <cellStyle name="Comma 27 7" xfId="18585" xr:uid="{DC9DE6DD-5052-4FA2-AD31-B4D95312A450}"/>
    <cellStyle name="Comma 277" xfId="8620" xr:uid="{4627EF11-F68D-421E-BC7D-B1FF59CA10AA}"/>
    <cellStyle name="Comma 278" xfId="8618" xr:uid="{77B64ED8-3FD9-436F-8B7D-BEC688A7143F}"/>
    <cellStyle name="Comma 28" xfId="308" xr:uid="{62E6BC23-F79D-4A72-9A9C-4F753AF2D597}"/>
    <cellStyle name="Comma 28 2" xfId="4678" xr:uid="{36AFD3EC-CD94-4DC6-B5F3-08575F93E42C}"/>
    <cellStyle name="Comma 28 2 2" xfId="12334" xr:uid="{683A4F9D-3DE9-4E6B-A497-9E4213B53985}"/>
    <cellStyle name="Comma 28 2 2 2" xfId="20479" xr:uid="{EF7E65E6-5359-4B89-802F-B8CF1AE94790}"/>
    <cellStyle name="Comma 28 2 2 2 2" xfId="45622" xr:uid="{9B73EB21-1B54-40B2-A705-59129F418161}"/>
    <cellStyle name="Comma 28 2 2 3" xfId="43106" xr:uid="{52AC3B61-56FB-44A4-83B7-618E18FC9CC9}"/>
    <cellStyle name="Comma 28 2 3" xfId="17799" xr:uid="{9F9616C6-5728-4339-A746-1CA70D89C621}"/>
    <cellStyle name="Comma 28 2 4" xfId="18588" xr:uid="{19FBD87C-8969-49CA-A3F6-283476E1BE48}"/>
    <cellStyle name="Comma 28 2 5" xfId="40923" xr:uid="{12188743-1462-43CB-9988-3EA7C850A57D}"/>
    <cellStyle name="Comma 28 2 6" xfId="9895" xr:uid="{97B9DC3A-017E-4BF0-AC7D-E312FDA0198F}"/>
    <cellStyle name="Comma 28 3" xfId="8484" xr:uid="{35791A0E-AA1C-44F9-8126-2F746CB728BA}"/>
    <cellStyle name="Comma 28 3 2" xfId="13610" xr:uid="{C8117795-5F69-4AA7-BE6D-472EB3859597}"/>
    <cellStyle name="Comma 28 3 3" xfId="40922" xr:uid="{72B99BEC-7D42-4DA3-9FE9-55EEBD08D931}"/>
    <cellStyle name="Comma 28 3 4" xfId="9894" xr:uid="{153368A6-125A-4EDA-9258-D1D7257ED446}"/>
    <cellStyle name="Comma 28 4" xfId="6860" xr:uid="{C7F87CA4-D82C-45B9-9E35-C4A11DDD0B6A}"/>
    <cellStyle name="Comma 28 4 2" xfId="20478" xr:uid="{A96299E0-1904-48E7-B6C2-5BA258E577BA}"/>
    <cellStyle name="Comma 28 4 2 2" xfId="45621" xr:uid="{B5C2ED91-831C-4AC6-A478-345DBBE178D4}"/>
    <cellStyle name="Comma 28 4 3" xfId="43105" xr:uid="{DF66CE5B-5962-4919-B8E9-F4FDE2CC09A7}"/>
    <cellStyle name="Comma 28 4 4" xfId="12333" xr:uid="{BC0931A8-A391-4A83-B416-42795DF567F8}"/>
    <cellStyle name="Comma 28 5" xfId="7218" xr:uid="{146F120E-3311-496E-A6B0-4B7A59F4732C}"/>
    <cellStyle name="Comma 28 6" xfId="15289" xr:uid="{D0390EF0-833F-403C-869F-06568F202E01}"/>
    <cellStyle name="Comma 28 6 2" xfId="44315" xr:uid="{F05A6983-97AC-434C-A318-4B999BF7FA1B}"/>
    <cellStyle name="Comma 28 7" xfId="18587" xr:uid="{5E0B0944-1B5F-404D-B675-075F3C9F02C5}"/>
    <cellStyle name="Comma 287" xfId="8616" xr:uid="{27C80E6D-6470-4943-861E-87814B394CF5}"/>
    <cellStyle name="Comma 29" xfId="309" xr:uid="{83949171-5B48-4D68-BCD6-34ABFD33F289}"/>
    <cellStyle name="Comma 29 2" xfId="4677" xr:uid="{A535DFFF-091D-403B-98CC-94AA82858CC7}"/>
    <cellStyle name="Comma 29 2 2" xfId="12336" xr:uid="{7BE26230-D977-4B8F-86E4-8D6474E72D41}"/>
    <cellStyle name="Comma 29 2 2 2" xfId="20481" xr:uid="{447257B2-C7CF-4A59-B869-643D45D6A7A4}"/>
    <cellStyle name="Comma 29 2 2 2 2" xfId="45624" xr:uid="{B933AB17-4388-4AD5-B282-044C97CFB5D2}"/>
    <cellStyle name="Comma 29 2 2 3" xfId="43108" xr:uid="{F4563046-9A45-4915-98B2-56EA83BE7B11}"/>
    <cellStyle name="Comma 29 2 3" xfId="18590" xr:uid="{8C116BDC-B421-403F-8368-25CB381567E4}"/>
    <cellStyle name="Comma 29 2 4" xfId="40925" xr:uid="{84053605-2986-415C-BACA-E02037C47935}"/>
    <cellStyle name="Comma 29 2 5" xfId="9897" xr:uid="{C55D4075-1681-4D76-85A2-56A792187664}"/>
    <cellStyle name="Comma 29 3" xfId="8524" xr:uid="{D1FC16B7-88D6-4BA7-B351-D34692A4C3F3}"/>
    <cellStyle name="Comma 29 3 2" xfId="13642" xr:uid="{44764110-4EDE-416B-8BED-3EA7E47E5C0C}"/>
    <cellStyle name="Comma 29 3 3" xfId="40924" xr:uid="{A4D9E4C2-EFF8-4C88-B105-ACA65BA3BDE2}"/>
    <cellStyle name="Comma 29 3 4" xfId="9896" xr:uid="{5FFC0A96-4564-4027-92D5-B3745596D988}"/>
    <cellStyle name="Comma 29 4" xfId="6859" xr:uid="{9E3A2459-FA45-4106-A089-D87FE7A050F8}"/>
    <cellStyle name="Comma 29 4 2" xfId="20480" xr:uid="{7A318369-A022-4004-AFC0-CC681CE78435}"/>
    <cellStyle name="Comma 29 4 2 2" xfId="45623" xr:uid="{CB30FF89-08B7-4F93-AC1E-35434C48CB9D}"/>
    <cellStyle name="Comma 29 4 3" xfId="43107" xr:uid="{7491EE5D-EFFF-4618-B45D-73DD28AC1F16}"/>
    <cellStyle name="Comma 29 4 4" xfId="12335" xr:uid="{FB3D3987-8254-4E97-B78D-8F74FEAE1704}"/>
    <cellStyle name="Comma 29 5" xfId="7099" xr:uid="{AF82D910-F16D-4618-B207-DC0CA3CAA1F6}"/>
    <cellStyle name="Comma 29 6" xfId="15290" xr:uid="{5F8AD915-67FB-43F4-A791-18900818A82C}"/>
    <cellStyle name="Comma 29 6 2" xfId="44316" xr:uid="{FA90B5C6-DFD8-4449-812E-ECA16468A5C3}"/>
    <cellStyle name="Comma 29 7" xfId="18589" xr:uid="{27684669-74D9-4768-87DC-F741187504CE}"/>
    <cellStyle name="Comma 3" xfId="11" xr:uid="{7B495B44-544B-4FB1-B394-EAC537747A14}"/>
    <cellStyle name="Comma 3 10" xfId="311" xr:uid="{4ECD23BB-9DD7-40E2-AAD2-E3CA4E8517F6}"/>
    <cellStyle name="Comma 3 10 2" xfId="18213" xr:uid="{2C7793EF-D1C8-4E50-A6B0-06F232660699}"/>
    <cellStyle name="Comma 3 10 2 2" xfId="21427" xr:uid="{D45B803B-9FF4-4683-A11F-21D165218740}"/>
    <cellStyle name="Comma 3 10 2 3" xfId="44675" xr:uid="{646ACE1D-F5C2-4FAF-A41B-695DB6B408BB}"/>
    <cellStyle name="Comma 3 10 3" xfId="18591" xr:uid="{95961B57-2ED8-4A2B-BA64-62342B8CDA22}"/>
    <cellStyle name="Comma 3 11" xfId="3899" xr:uid="{29FCE983-B6BF-4506-8F06-605A99FD886E}"/>
    <cellStyle name="Comma 3 11 2" xfId="8595" xr:uid="{20D7B7B1-6ABA-45AD-A457-B970C0325C03}"/>
    <cellStyle name="Comma 3 11 2 2" xfId="11895" xr:uid="{FF7A4FB9-413F-4B93-B335-BA5728EE008A}"/>
    <cellStyle name="Comma 3 11 3" xfId="7086" xr:uid="{FFA260D2-F67D-4699-9E89-F895BFFFBF75}"/>
    <cellStyle name="Comma 3 11 3 2" xfId="18592" xr:uid="{984D27CA-4045-4B9C-8BB5-5932F922D49E}"/>
    <cellStyle name="Comma 3 12" xfId="310" xr:uid="{E9388CC6-4961-462A-8656-D4F91117BD53}"/>
    <cellStyle name="Comma 3 12 2" xfId="18593" xr:uid="{1E3B99F5-F79D-4E8E-B120-29E655C1FCE2}"/>
    <cellStyle name="Comma 3 13" xfId="3995" xr:uid="{F4C88F95-6253-48B8-9286-CF76B7A2D5D7}"/>
    <cellStyle name="Comma 3 13 2" xfId="18594" xr:uid="{1927AD1E-9F8F-40CF-A51A-EF208FBDA1F2}"/>
    <cellStyle name="Comma 3 13 2 2" xfId="44777" xr:uid="{D5B23161-FA42-4FBE-A986-A89C2ED7AF21}"/>
    <cellStyle name="Comma 3 14" xfId="7409" xr:uid="{5FCEF41A-BE3F-4E8A-AABF-621E6777DBFD}"/>
    <cellStyle name="Comma 3 14 2" xfId="11687" xr:uid="{08C878BB-F802-4833-B6CB-C24D1B5DA251}"/>
    <cellStyle name="Comma 3 14 2 2" xfId="42466" xr:uid="{AEDC928B-4E31-4A71-80F2-C0B5538F1F91}"/>
    <cellStyle name="Comma 3 14 3" xfId="19822" xr:uid="{DD1210E6-426D-4414-87C1-6DCD1B9D9C25}"/>
    <cellStyle name="Comma 3 14 3 2" xfId="45015" xr:uid="{83FA7BEA-7DAE-417A-81E5-B36B330F86A3}"/>
    <cellStyle name="Comma 3 14 4" xfId="8708" xr:uid="{21AB6DB4-8E69-4B47-9C0A-9189B86862DE}"/>
    <cellStyle name="Comma 3 15" xfId="11194" xr:uid="{1234A170-274A-4F81-B600-61A2F1DBF85F}"/>
    <cellStyle name="Comma 3 16" xfId="13669" xr:uid="{8E0B3F4D-C8F3-4763-BAC2-8A2D73FC1DF1}"/>
    <cellStyle name="Comma 3 16 2" xfId="44188" xr:uid="{0EFD9E7C-AEFC-45B7-85BB-4B1D27A20437}"/>
    <cellStyle name="Comma 3 17" xfId="8662" xr:uid="{37B22611-32B2-49FA-A777-AF47C5B0FE81}"/>
    <cellStyle name="Comma 3 2" xfId="312" xr:uid="{2463B5AD-182F-4780-A168-7FB714949FC7}"/>
    <cellStyle name="Comma 3 2 10" xfId="6858" xr:uid="{D5402C8E-E0A9-4E61-8769-1379AB522A35}"/>
    <cellStyle name="Comma 3 2 10 2" xfId="20482" xr:uid="{8D79276F-6482-422E-A61F-6E4082107D4B}"/>
    <cellStyle name="Comma 3 2 10 2 2" xfId="45625" xr:uid="{E8632E1C-037D-43CC-9EBE-4B6436EA51C0}"/>
    <cellStyle name="Comma 3 2 10 3" xfId="18596" xr:uid="{9E22916E-388E-4FDD-B721-985221CC3F9E}"/>
    <cellStyle name="Comma 3 2 10 4" xfId="43109" xr:uid="{55EA8913-A538-49EF-99B9-560A1D9D37CA}"/>
    <cellStyle name="Comma 3 2 10 5" xfId="12337" xr:uid="{187C3816-4342-4FD5-8C24-D0227CF94A72}"/>
    <cellStyle name="Comma 3 2 11" xfId="7253" xr:uid="{7F7A3F88-F920-495E-B8C7-E50C7694371D}"/>
    <cellStyle name="Comma 3 2 11 2" xfId="18597" xr:uid="{5368F1E1-C2A7-4D89-8D05-D13B33799924}"/>
    <cellStyle name="Comma 3 2 12" xfId="18598" xr:uid="{969D2FA4-6E11-4D92-A827-725008039949}"/>
    <cellStyle name="Comma 3 2 13" xfId="18599" xr:uid="{3DD59B4C-A44F-433E-845A-CCF41758B964}"/>
    <cellStyle name="Comma 3 2 13 2" xfId="44778" xr:uid="{5F00D5EC-8749-4F98-88F6-474C46AC8752}"/>
    <cellStyle name="Comma 3 2 14" xfId="19874" xr:uid="{E14E613C-50F2-42E1-A535-AC1CCEC85EC5}"/>
    <cellStyle name="Comma 3 2 15" xfId="18595" xr:uid="{50031D81-3ADF-42A1-9FF8-164809E8DE47}"/>
    <cellStyle name="Comma 3 2 2" xfId="313" xr:uid="{39894965-F877-4C29-AEC8-14A8F9B8B25F}"/>
    <cellStyle name="Comma 3 2 2 10" xfId="18600" xr:uid="{9C70B15C-708C-41B4-8C7A-CC47B5675E39}"/>
    <cellStyle name="Comma 3 2 2 10 2" xfId="18601" xr:uid="{5177148A-E96C-4114-8608-58C2029CA900}"/>
    <cellStyle name="Comma 3 2 2 11" xfId="18602" xr:uid="{DAEDC536-B944-4B3A-9A75-C514EC58659E}"/>
    <cellStyle name="Comma 3 2 2 11 2" xfId="18603" xr:uid="{F3D06EFD-8051-4B32-82B1-75F56C289C24}"/>
    <cellStyle name="Comma 3 2 2 12" xfId="18604" xr:uid="{761B0623-5E6B-4D1A-9B8F-F05678BE04CA}"/>
    <cellStyle name="Comma 3 2 2 12 2" xfId="18605" xr:uid="{6E9BF54D-4718-472C-8C89-42F3FFADB6BC}"/>
    <cellStyle name="Comma 3 2 2 13" xfId="18606" xr:uid="{876E26DA-656D-4A91-B44D-031AE8D6B3A5}"/>
    <cellStyle name="Comma 3 2 2 13 2" xfId="18607" xr:uid="{F09B110D-635B-49A7-81CC-8CB484919526}"/>
    <cellStyle name="Comma 3 2 2 13 3" xfId="18608" xr:uid="{8FFA49AF-039D-4C44-9FC6-089970970E46}"/>
    <cellStyle name="Comma 3 2 2 14" xfId="18609" xr:uid="{1CD0C6C9-D87F-427C-97C4-D8A28AE14A09}"/>
    <cellStyle name="Comma 3 2 2 15" xfId="18610" xr:uid="{CD8D0F83-CAD9-4657-A0F9-3241A8C43196}"/>
    <cellStyle name="Comma 3 2 2 16" xfId="18611" xr:uid="{5519B7D5-BDE8-4867-AC66-539AF36BBBF7}"/>
    <cellStyle name="Comma 3 2 2 17" xfId="18612" xr:uid="{DA063734-83A1-46FC-8BBC-BAF12BB04719}"/>
    <cellStyle name="Comma 3 2 2 18" xfId="18613" xr:uid="{D225F76C-F0E4-4344-944C-1D9CF976359A}"/>
    <cellStyle name="Comma 3 2 2 19" xfId="18614" xr:uid="{DBE64063-897F-4BCD-8F0B-CFF85D966B95}"/>
    <cellStyle name="Comma 3 2 2 2" xfId="314" xr:uid="{62D32E8D-6BDB-469B-B421-ADC5961A7167}"/>
    <cellStyle name="Comma 3 2 2 2 2" xfId="6855" xr:uid="{72CBFB1A-098C-4D71-B723-89468040EE68}"/>
    <cellStyle name="Comma 3 2 2 2 2 2" xfId="12340" xr:uid="{50090810-7638-4808-8404-75BC343ECB00}"/>
    <cellStyle name="Comma 3 2 2 2 2 2 2" xfId="20485" xr:uid="{536034C7-53A7-4906-B318-6A0EFBD3597F}"/>
    <cellStyle name="Comma 3 2 2 2 2 2 2 2" xfId="45628" xr:uid="{6315028E-60BE-4614-9921-6B3648BC8AB8}"/>
    <cellStyle name="Comma 3 2 2 2 2 2 3" xfId="43112" xr:uid="{7994BD5F-8049-41F7-A70B-9A32C0048AFD}"/>
    <cellStyle name="Comma 3 2 2 2 2 3" xfId="18616" xr:uid="{86FE6154-543A-4713-846E-E2D59EC07F6B}"/>
    <cellStyle name="Comma 3 2 2 2 2 4" xfId="40929" xr:uid="{861E7CBB-C55B-4143-8089-3BE9FF95348C}"/>
    <cellStyle name="Comma 3 2 2 2 2 5" xfId="9901" xr:uid="{F0062DB4-0A4F-450F-9C92-B124F5910A5E}"/>
    <cellStyle name="Comma 3 2 2 2 3" xfId="6856" xr:uid="{3300735F-5032-4951-879E-975934CAA0AC}"/>
    <cellStyle name="Comma 3 2 2 2 3 2" xfId="12339" xr:uid="{64B80C26-C821-48DE-8022-10B8B26BA27A}"/>
    <cellStyle name="Comma 3 2 2 2 3 2 2" xfId="43111" xr:uid="{80B53571-7D86-4E63-BAF2-5AB374FB8A13}"/>
    <cellStyle name="Comma 3 2 2 2 3 3" xfId="20484" xr:uid="{2C3B73B5-1E9C-47CB-AFB4-8DADC938D0BE}"/>
    <cellStyle name="Comma 3 2 2 2 3 3 2" xfId="45627" xr:uid="{A728C1B9-D7E4-4A29-9989-EB9D3B24A657}"/>
    <cellStyle name="Comma 3 2 2 2 3 4" xfId="40928" xr:uid="{04D44BF5-5F5F-4D4D-82A0-AE5C1541FF06}"/>
    <cellStyle name="Comma 3 2 2 2 3 5" xfId="9900" xr:uid="{2DB91662-001A-417D-9517-7F835EAE0671}"/>
    <cellStyle name="Comma 3 2 2 2 4" xfId="18615" xr:uid="{EB4743A3-AB9A-4611-8F55-791B7D56893D}"/>
    <cellStyle name="Comma 3 2 2 20" xfId="20483" xr:uid="{A7947929-AC38-4307-854F-21C3D2A85A70}"/>
    <cellStyle name="Comma 3 2 2 20 2" xfId="45626" xr:uid="{B16C5922-FA8B-46E7-8BD9-E1F946F5BC0B}"/>
    <cellStyle name="Comma 3 2 2 21" xfId="39516" xr:uid="{BE4390CA-EC59-45C6-8EF8-2168892E29ED}"/>
    <cellStyle name="Comma 3 2 2 22" xfId="8756" xr:uid="{B4EAEBF3-ADDF-4307-A35A-E8B923EA5033}"/>
    <cellStyle name="Comma 3 2 2 3" xfId="315" xr:uid="{3A3131B1-4DBE-4E51-8148-2B329DA4E96E}"/>
    <cellStyle name="Comma 3 2 2 3 2" xfId="6854" xr:uid="{C8E912CD-6269-4C2F-9501-2AF15EAB92CD}"/>
    <cellStyle name="Comma 3 2 2 3 2 2" xfId="12341" xr:uid="{6D698A7A-5CE9-4172-A18E-CA37E936F2FF}"/>
    <cellStyle name="Comma 3 2 2 3 2 2 2" xfId="43113" xr:uid="{D42713D2-5EF1-49C1-A57C-8EEAB109BD23}"/>
    <cellStyle name="Comma 3 2 2 3 2 3" xfId="20486" xr:uid="{F2A51D36-94DE-4873-AB6B-7AA835FA7539}"/>
    <cellStyle name="Comma 3 2 2 3 2 3 2" xfId="45629" xr:uid="{2F671C97-ECEC-40E0-9C6B-3126C6A03D8C}"/>
    <cellStyle name="Comma 3 2 2 3 2 4" xfId="40930" xr:uid="{4AC3FD4F-BADB-4B70-AE59-2E9500B1CD28}"/>
    <cellStyle name="Comma 3 2 2 3 2 5" xfId="9902" xr:uid="{3D07FD7F-1A88-4AB6-B872-F2C82BD818B8}"/>
    <cellStyle name="Comma 3 2 2 3 3" xfId="18617" xr:uid="{E08FB232-C3E1-4DF2-B441-E3D51198A6BE}"/>
    <cellStyle name="Comma 3 2 2 4" xfId="2813" xr:uid="{C7A78D1C-F9F2-46DE-8EDA-75D0868D4433}"/>
    <cellStyle name="Comma 3 2 2 4 2" xfId="18618" xr:uid="{5A70C774-3634-4FD6-A68A-3DAD1FC20559}"/>
    <cellStyle name="Comma 3 2 2 5" xfId="4508" xr:uid="{6B048561-2443-4B0D-943A-B51C50DF47E8}"/>
    <cellStyle name="Comma 3 2 2 5 2" xfId="11521" xr:uid="{C0154746-DE91-4514-8A69-F3CA51A61571}"/>
    <cellStyle name="Comma 3 2 2 5 2 2" xfId="42301" xr:uid="{898E2602-E354-4A38-B3B0-111E771D20D1}"/>
    <cellStyle name="Comma 3 2 2 5 3" xfId="18619" xr:uid="{1B952AE9-0C42-4F03-B448-9E9FB6EE7FC4}"/>
    <cellStyle name="Comma 3 2 2 5 4" xfId="40927" xr:uid="{9BC7D77E-83AD-4312-802B-F28E85F5A1FD}"/>
    <cellStyle name="Comma 3 2 2 5 5" xfId="9899" xr:uid="{092A344C-FE9D-4C7D-BEF9-8F69D49AEFE2}"/>
    <cellStyle name="Comma 3 2 2 6" xfId="6857" xr:uid="{6AB3983A-B669-4EA3-B5E1-AEA56DE75EFA}"/>
    <cellStyle name="Comma 3 2 2 6 2" xfId="18620" xr:uid="{7ECFC430-0A3C-492C-8761-3A1A81F590DF}"/>
    <cellStyle name="Comma 3 2 2 6 3" xfId="43110" xr:uid="{15CC4DE8-658F-431E-A651-4BCC64FF1EEE}"/>
    <cellStyle name="Comma 3 2 2 6 4" xfId="12338" xr:uid="{B3EC9AAD-635D-4C5C-87FC-078A5E3DF283}"/>
    <cellStyle name="Comma 3 2 2 7" xfId="11262" xr:uid="{CE83BD64-20B9-4D26-85C6-290F89D6BCB5}"/>
    <cellStyle name="Comma 3 2 2 7 2" xfId="18622" xr:uid="{DDB98F0F-4742-45E5-A8EB-4E49B6299446}"/>
    <cellStyle name="Comma 3 2 2 7 3" xfId="18623" xr:uid="{C13BAD66-660C-4217-AA54-B19E01964C29}"/>
    <cellStyle name="Comma 3 2 2 7 4" xfId="18621" xr:uid="{3201DADE-4DB4-4231-B678-E6D38B42ABDD}"/>
    <cellStyle name="Comma 3 2 2 7 5" xfId="42105" xr:uid="{AFCA3F94-32D0-4686-9691-79BDD1C6C94E}"/>
    <cellStyle name="Comma 3 2 2 8" xfId="15291" xr:uid="{54A0B698-3C61-4E71-BCB7-306407C028C1}"/>
    <cellStyle name="Comma 3 2 2 8 2" xfId="18625" xr:uid="{35A8DDB8-1C58-473E-B4AC-14AB0DC2C916}"/>
    <cellStyle name="Comma 3 2 2 8 3" xfId="18626" xr:uid="{FA899826-CCB5-4570-8E00-E5347570D693}"/>
    <cellStyle name="Comma 3 2 2 8 4" xfId="18624" xr:uid="{CAC1CCBD-F3A5-4BF8-9600-CFBAD944F6A5}"/>
    <cellStyle name="Comma 3 2 2 9" xfId="18627" xr:uid="{776C93DB-1F89-44FA-8879-2F41B30E3E83}"/>
    <cellStyle name="Comma 3 2 3" xfId="316" xr:uid="{94D7239D-9C32-4206-8580-99DCAC89EE89}"/>
    <cellStyle name="Comma 3 2 3 2" xfId="2814" xr:uid="{72CC7E0C-0216-4731-970C-7164B92E62BC}"/>
    <cellStyle name="Comma 3 2 3 2 2" xfId="6852" xr:uid="{9A946D3C-2DD4-474B-9D6A-F9586469A724}"/>
    <cellStyle name="Comma 3 2 3 2 2 2" xfId="12343" xr:uid="{08110808-0727-470B-9E32-048E46F8933E}"/>
    <cellStyle name="Comma 3 2 3 2 2 2 2" xfId="43115" xr:uid="{09392A39-E42C-4FD0-8FCB-DA51997DB0AB}"/>
    <cellStyle name="Comma 3 2 3 2 2 3" xfId="18630" xr:uid="{451F780A-F484-4267-B84A-300E77DB326C}"/>
    <cellStyle name="Comma 3 2 3 2 2 4" xfId="40932" xr:uid="{060581CA-62CA-4347-B5F1-45E99AA1CFBA}"/>
    <cellStyle name="Comma 3 2 3 2 2 5" xfId="9904" xr:uid="{5B047321-5E6D-4BC4-BDD9-2294D8F171DF}"/>
    <cellStyle name="Comma 3 2 3 2 3" xfId="18631" xr:uid="{8D5F1D65-23C9-4C96-B294-270F3B9F5C05}"/>
    <cellStyle name="Comma 3 2 3 2 4" xfId="18632" xr:uid="{9D2BE6B9-7924-4D6D-A85E-9720CBCC878B}"/>
    <cellStyle name="Comma 3 2 3 2 5" xfId="18633" xr:uid="{2A00C164-9414-4EAD-A9D3-2C67549B8D18}"/>
    <cellStyle name="Comma 3 2 3 2 6" xfId="18634" xr:uid="{43CE0233-888B-43F8-A310-A7205D730073}"/>
    <cellStyle name="Comma 3 2 3 2 7" xfId="20488" xr:uid="{81C3EDA3-67E2-484F-9DE8-E49CC3B349FB}"/>
    <cellStyle name="Comma 3 2 3 2 7 2" xfId="45631" xr:uid="{313A6D6B-F916-44C7-88D5-7C7F842B5393}"/>
    <cellStyle name="Comma 3 2 3 2 8" xfId="18629" xr:uid="{26E26774-C2D9-4295-B576-514990C1BC08}"/>
    <cellStyle name="Comma 3 2 3 3" xfId="6853" xr:uid="{6EF3F8FA-F886-4D79-9669-086005EDF4BB}"/>
    <cellStyle name="Comma 3 2 3 3 2" xfId="12342" xr:uid="{5835C51D-5CF3-4A21-A584-22CB26365838}"/>
    <cellStyle name="Comma 3 2 3 3 2 2" xfId="43114" xr:uid="{F1AECDE2-6C02-4811-8CB2-5F2763EDE01B}"/>
    <cellStyle name="Comma 3 2 3 3 3" xfId="18635" xr:uid="{1BA9D373-C1DC-4766-9696-13CD2DBAF6BD}"/>
    <cellStyle name="Comma 3 2 3 3 4" xfId="40931" xr:uid="{96BB0326-9FC4-4FDD-B390-F0222C22D039}"/>
    <cellStyle name="Comma 3 2 3 3 5" xfId="9903" xr:uid="{A6A93E84-1A2A-4651-987B-7A9E35E90796}"/>
    <cellStyle name="Comma 3 2 3 4" xfId="18636" xr:uid="{B9901846-449F-4DBD-A45E-ED875ACDFB12}"/>
    <cellStyle name="Comma 3 2 3 5" xfId="18637" xr:uid="{F7314681-67C5-42CD-8391-80BFFA4F4523}"/>
    <cellStyle name="Comma 3 2 3 6" xfId="20487" xr:uid="{36D41234-0216-43C1-B972-513A1C87B494}"/>
    <cellStyle name="Comma 3 2 3 6 2" xfId="45630" xr:uid="{A2969A2C-8489-48DD-8203-9643FF66B6F1}"/>
    <cellStyle name="Comma 3 2 3 7" xfId="18628" xr:uid="{6A714254-7F1D-48D6-BAF4-B07904E7BA11}"/>
    <cellStyle name="Comma 3 2 4" xfId="317" xr:uid="{AF1F4BEB-9065-4AE5-9BBF-6CA2EFC73049}"/>
    <cellStyle name="Comma 3 2 4 2" xfId="2815" xr:uid="{F17C529D-21E0-4CED-93C6-A600083DCEFA}"/>
    <cellStyle name="Comma 3 2 4 2 2" xfId="6850" xr:uid="{F3BB4900-5440-44CA-8094-2A2033E88AE8}"/>
    <cellStyle name="Comma 3 2 4 2 2 2" xfId="12345" xr:uid="{4D702754-8014-42BA-8DA8-E21494C6DCB0}"/>
    <cellStyle name="Comma 3 2 4 2 2 2 2" xfId="43117" xr:uid="{43CD74EC-681F-41B8-A807-BA4CDB465CEE}"/>
    <cellStyle name="Comma 3 2 4 2 2 3" xfId="20490" xr:uid="{5BB95FC1-E0A5-4747-897D-041F0E03EDA9}"/>
    <cellStyle name="Comma 3 2 4 2 2 3 2" xfId="45633" xr:uid="{8A1B012B-FEDD-4E1E-A751-1A9E989E33A8}"/>
    <cellStyle name="Comma 3 2 4 2 2 4" xfId="40934" xr:uid="{00B3CEF1-7AEC-4406-974D-BB9FA1852D3C}"/>
    <cellStyle name="Comma 3 2 4 2 2 5" xfId="9906" xr:uid="{A02BE6EE-EAF9-41FD-84C1-CCC71363EEB6}"/>
    <cellStyle name="Comma 3 2 4 2 3" xfId="18639" xr:uid="{837DCCEF-51D0-4606-91F7-798371DADBB0}"/>
    <cellStyle name="Comma 3 2 4 3" xfId="6851" xr:uid="{D743AEC9-A3A8-4559-ACAF-7113FFD057C3}"/>
    <cellStyle name="Comma 3 2 4 3 2" xfId="12344" xr:uid="{D139618E-13B1-4553-A462-F7607FAFFCE8}"/>
    <cellStyle name="Comma 3 2 4 3 2 2" xfId="43116" xr:uid="{BE2801D1-E7CF-4421-AA27-E8353BDC1A11}"/>
    <cellStyle name="Comma 3 2 4 3 3" xfId="20489" xr:uid="{0638324C-FC70-440A-A4B6-DD72571013C5}"/>
    <cellStyle name="Comma 3 2 4 3 3 2" xfId="45632" xr:uid="{504D7181-775F-4589-B4D8-E074CF0FB970}"/>
    <cellStyle name="Comma 3 2 4 3 4" xfId="40933" xr:uid="{826B9071-6A4B-46D5-B5D6-6FB465D9D0C7}"/>
    <cellStyle name="Comma 3 2 4 3 5" xfId="9905" xr:uid="{FB7FFFBA-447F-4F21-B489-1CE72BFA72B9}"/>
    <cellStyle name="Comma 3 2 4 4" xfId="18638" xr:uid="{08B07CB8-6423-46B8-B308-374AFBDEBC99}"/>
    <cellStyle name="Comma 3 2 5" xfId="318" xr:uid="{45804CD3-7A60-4134-A59D-985A6988E6E0}"/>
    <cellStyle name="Comma 3 2 5 2" xfId="6849" xr:uid="{5C40B041-B7EB-4D79-9671-C95A72FE7945}"/>
    <cellStyle name="Comma 3 2 5 2 2" xfId="12347" xr:uid="{1C6B8F6A-45D6-47E4-B60F-E829B00DBE8B}"/>
    <cellStyle name="Comma 3 2 5 2 2 2" xfId="20492" xr:uid="{C9760E1B-73C3-44C1-9546-F1017FD81D83}"/>
    <cellStyle name="Comma 3 2 5 2 2 2 2" xfId="45635" xr:uid="{4E6E7382-D974-4500-83AA-4EBC4F419752}"/>
    <cellStyle name="Comma 3 2 5 2 2 3" xfId="43119" xr:uid="{E8DA1391-B201-4FEE-8866-D1F8D0C75A5F}"/>
    <cellStyle name="Comma 3 2 5 2 3" xfId="18641" xr:uid="{5BEE42D5-A2A7-4B56-BE50-61F310FEE574}"/>
    <cellStyle name="Comma 3 2 5 2 4" xfId="40936" xr:uid="{5E06EA70-9C9E-446B-87A5-AA027AF0B699}"/>
    <cellStyle name="Comma 3 2 5 2 5" xfId="9908" xr:uid="{98A2CB81-AEFC-4571-940A-FD190989F549}"/>
    <cellStyle name="Comma 3 2 5 3" xfId="4676" xr:uid="{DB6635FF-B379-41DE-9CA8-98B62876D96D}"/>
    <cellStyle name="Comma 3 2 5 3 2" xfId="12346" xr:uid="{CCB0A966-236D-43B0-869C-19A738E5E059}"/>
    <cellStyle name="Comma 3 2 5 3 2 2" xfId="43118" xr:uid="{BC1AEFC6-E356-47F6-AAA8-828521979E6C}"/>
    <cellStyle name="Comma 3 2 5 3 3" xfId="20491" xr:uid="{3BE8CE0D-FAE4-4420-BAEA-35E4109DBD64}"/>
    <cellStyle name="Comma 3 2 5 3 3 2" xfId="45634" xr:uid="{B4447EE1-D942-4BD2-AE3F-F6AC4ABB9C25}"/>
    <cellStyle name="Comma 3 2 5 3 4" xfId="40935" xr:uid="{5E1E6E13-EBCF-4075-83EF-D02C4B36399E}"/>
    <cellStyle name="Comma 3 2 5 3 5" xfId="9907" xr:uid="{7E9B2311-80E1-48B9-AD57-394F2F0E73D5}"/>
    <cellStyle name="Comma 3 2 5 4" xfId="18640" xr:uid="{F3E36148-4F4E-4DC7-A3C3-4F39DEC01B5E}"/>
    <cellStyle name="Comma 3 2 6" xfId="2812" xr:uid="{9E80FE13-CC50-42AD-B6AD-9B5152832C27}"/>
    <cellStyle name="Comma 3 2 6 2" xfId="6847" xr:uid="{D840C39D-29BD-4F86-A638-88CBC92A0D3B}"/>
    <cellStyle name="Comma 3 2 6 2 2" xfId="12349" xr:uid="{660CB545-20A3-4033-9247-97C1B69798DF}"/>
    <cellStyle name="Comma 3 2 6 2 2 2" xfId="43121" xr:uid="{F90774C8-DADA-41C9-963F-B1F825377141}"/>
    <cellStyle name="Comma 3 2 6 2 3" xfId="20494" xr:uid="{730C1DFE-763D-4EF9-8F33-6249981CC0CE}"/>
    <cellStyle name="Comma 3 2 6 2 3 2" xfId="45637" xr:uid="{DEF1BAC8-6644-4A41-B6CC-C06A26E7C667}"/>
    <cellStyle name="Comma 3 2 6 2 4" xfId="40938" xr:uid="{9EAF3F6C-47BF-4687-B7F2-C17644447452}"/>
    <cellStyle name="Comma 3 2 6 2 5" xfId="9910" xr:uid="{9D491B01-1C30-431C-8FDF-B06562652443}"/>
    <cellStyle name="Comma 3 2 6 3" xfId="6848" xr:uid="{CE057AC9-AC44-44AC-A774-00E4C16AB933}"/>
    <cellStyle name="Comma 3 2 6 3 2" xfId="12348" xr:uid="{C02A18C3-9583-45DB-AF1E-6106DB570971}"/>
    <cellStyle name="Comma 3 2 6 3 2 2" xfId="43120" xr:uid="{271DC327-DD75-4927-B3E4-11F3FF7A595F}"/>
    <cellStyle name="Comma 3 2 6 3 3" xfId="20493" xr:uid="{E4501A23-AFA8-4AB4-BCBD-F8223EFC9E02}"/>
    <cellStyle name="Comma 3 2 6 3 3 2" xfId="45636" xr:uid="{010E6B74-A386-47FA-8D9A-4B48251680C1}"/>
    <cellStyle name="Comma 3 2 6 3 4" xfId="40937" xr:uid="{F2D4ABF0-5880-4EB2-A82A-826185054AE4}"/>
    <cellStyle name="Comma 3 2 6 3 5" xfId="9909" xr:uid="{A8F45AE5-D239-4CB4-B72D-11135E64AEE8}"/>
    <cellStyle name="Comma 3 2 6 4" xfId="18642" xr:uid="{0698C089-647A-47D7-B0D6-512B9690A7C6}"/>
    <cellStyle name="Comma 3 2 7" xfId="6846" xr:uid="{49251F0B-D8A5-4FD0-A2ED-80D65F7ABC06}"/>
    <cellStyle name="Comma 3 2 7 2" xfId="6845" xr:uid="{8292B5E7-CDB0-4A68-B84B-76E2161410DB}"/>
    <cellStyle name="Comma 3 2 7 2 2" xfId="12351" xr:uid="{5FF91668-5181-4F46-BD53-ADF61D9AF3C2}"/>
    <cellStyle name="Comma 3 2 7 2 2 2" xfId="20496" xr:uid="{30E29B3A-F978-44EE-B370-35876F21B243}"/>
    <cellStyle name="Comma 3 2 7 2 2 2 2" xfId="45639" xr:uid="{56867E5F-364C-41BC-9F80-42BA3134F7B1}"/>
    <cellStyle name="Comma 3 2 7 2 2 3" xfId="43123" xr:uid="{BD81BE50-8524-45DE-9AF1-19ED8E4AA857}"/>
    <cellStyle name="Comma 3 2 7 2 3" xfId="18644" xr:uid="{4CD92630-2662-4980-9E4E-E9DD3BFC7B18}"/>
    <cellStyle name="Comma 3 2 7 2 4" xfId="40940" xr:uid="{16019672-E78B-49D2-8CB5-52006C090280}"/>
    <cellStyle name="Comma 3 2 7 2 5" xfId="9912" xr:uid="{16DC1E39-442C-4448-8110-26CA989B1F7E}"/>
    <cellStyle name="Comma 3 2 7 3" xfId="12350" xr:uid="{464A5975-D6DD-4BC7-97A8-3B880D66C6C4}"/>
    <cellStyle name="Comma 3 2 7 3 2" xfId="20495" xr:uid="{909896D4-2545-48BA-B3D2-747740DA8D73}"/>
    <cellStyle name="Comma 3 2 7 3 2 2" xfId="45638" xr:uid="{A2C50B07-9BDE-4239-8DCB-EDA96CBF6751}"/>
    <cellStyle name="Comma 3 2 7 3 3" xfId="43122" xr:uid="{FC5C3726-91A4-45D1-B101-6BE4BCC647CE}"/>
    <cellStyle name="Comma 3 2 7 4" xfId="18643" xr:uid="{5996C190-D774-4BA2-ABB6-79F3040BB5F9}"/>
    <cellStyle name="Comma 3 2 7 5" xfId="40939" xr:uid="{836C3F02-19E7-4684-9083-E0CC1D566840}"/>
    <cellStyle name="Comma 3 2 7 6" xfId="9911" xr:uid="{6EF36235-B462-46B0-A6A3-53036EBFCF3A}"/>
    <cellStyle name="Comma 3 2 8" xfId="6844" xr:uid="{4B41363A-9C1A-46D0-BC36-14487A9185B6}"/>
    <cellStyle name="Comma 3 2 8 2" xfId="12352" xr:uid="{FD507E2C-AE2E-47D0-8312-751D3384B254}"/>
    <cellStyle name="Comma 3 2 8 2 2" xfId="18646" xr:uid="{410D0AD0-08E8-4748-82F1-25A6E259BF81}"/>
    <cellStyle name="Comma 3 2 8 2 3" xfId="43124" xr:uid="{2D5C733D-BB94-437B-AD56-996118BB536F}"/>
    <cellStyle name="Comma 3 2 8 3" xfId="18647" xr:uid="{8F40DBF6-A232-4F9C-A38A-600E6165C775}"/>
    <cellStyle name="Comma 3 2 8 4" xfId="20497" xr:uid="{0A65C111-BA14-46C0-8C8D-7BC80CDE6799}"/>
    <cellStyle name="Comma 3 2 8 4 2" xfId="45640" xr:uid="{80769C0D-2AF6-49D4-8223-D7C1B395F6AD}"/>
    <cellStyle name="Comma 3 2 8 5" xfId="18645" xr:uid="{05F2E2D5-D053-47D0-AB5E-448F40945FD9}"/>
    <cellStyle name="Comma 3 2 8 6" xfId="40941" xr:uid="{3065A25D-0F86-4BA0-9BD7-26E12DF46434}"/>
    <cellStyle name="Comma 3 2 8 7" xfId="9913" xr:uid="{5E886684-6B7D-4E4E-8535-E80AA2FFB7FE}"/>
    <cellStyle name="Comma 3 2 9" xfId="8470" xr:uid="{605C4844-8847-4C6A-93F7-C860454147EA}"/>
    <cellStyle name="Comma 3 2 9 2" xfId="13600" xr:uid="{66914A7A-E015-4FC7-BE44-4BB1DCC38A0A}"/>
    <cellStyle name="Comma 3 2 9 2 2" xfId="18649" xr:uid="{BCAB1BBB-F188-4B43-8777-295049AF8D16}"/>
    <cellStyle name="Comma 3 2 9 3" xfId="18650" xr:uid="{EA9D1231-87E9-4421-9B46-51681FCCE29B}"/>
    <cellStyle name="Comma 3 2 9 4" xfId="21670" xr:uid="{DE067326-1930-49B6-83F3-0D8A7B8AD5C5}"/>
    <cellStyle name="Comma 3 2 9 5" xfId="18648" xr:uid="{EFE7F8ED-599E-4F3A-A2CC-A4870B2B2B37}"/>
    <cellStyle name="Comma 3 2 9 6" xfId="40926" xr:uid="{C9CAF6CC-A1E1-4C4B-B0B1-EC59996EA4B4}"/>
    <cellStyle name="Comma 3 2 9 7" xfId="9898" xr:uid="{21FBA3D8-92EF-4616-947B-194CE22C12F8}"/>
    <cellStyle name="Comma 3 3" xfId="319" xr:uid="{BC3A22B2-675B-4298-A89D-7841D624862E}"/>
    <cellStyle name="Comma 3 3 2" xfId="320" xr:uid="{052954E1-A1B1-4467-B901-0B426C98FE2F}"/>
    <cellStyle name="Comma 3 3 2 2" xfId="321" xr:uid="{7082BE33-8705-462D-A6BB-08A7351D64F1}"/>
    <cellStyle name="Comma 3 3 2 2 2" xfId="21428" xr:uid="{93395853-1EB0-4BBB-A67D-B9F4F8681904}"/>
    <cellStyle name="Comma 3 3 2 2 3" xfId="18652" xr:uid="{5D2394F5-FE51-4507-8693-DCD55277354C}"/>
    <cellStyle name="Comma 3 3 2 3" xfId="4515" xr:uid="{A0F5C882-3EDE-4968-AD23-AD0655B3855F}"/>
    <cellStyle name="Comma 3 3 2 3 2" xfId="11522" xr:uid="{BC343475-35CF-4CF6-9090-64E089C921F0}"/>
    <cellStyle name="Comma 3 3 2 3 2 2" xfId="42302" xr:uid="{928E8624-03EA-4225-ADBC-55A61CEEB72E}"/>
    <cellStyle name="Comma 3 3 2 3 3" xfId="20499" xr:uid="{E1145E7E-638D-4875-BE31-A14E7651893B}"/>
    <cellStyle name="Comma 3 3 2 3 3 2" xfId="45642" xr:uid="{E9A58902-F1CA-49AB-BF61-8A8C3D8F1C45}"/>
    <cellStyle name="Comma 3 3 2 3 4" xfId="40943" xr:uid="{A663E7F5-777B-4326-996F-D4B640B1FBA2}"/>
    <cellStyle name="Comma 3 3 2 3 5" xfId="9915" xr:uid="{DD2AFD7C-9B9C-48B9-8CF7-BCE12B3F4637}"/>
    <cellStyle name="Comma 3 3 2 4" xfId="6842" xr:uid="{D327A84A-9FCB-457B-A8BB-68CC219FBC0C}"/>
    <cellStyle name="Comma 3 3 2 4 2" xfId="43126" xr:uid="{213B53F8-57A6-409A-AABE-65EA8FAD1ED7}"/>
    <cellStyle name="Comma 3 3 2 4 3" xfId="12354" xr:uid="{2C7D4990-1C41-4923-9107-60332CC81201}"/>
    <cellStyle name="Comma 3 3 2 5" xfId="11263" xr:uid="{7962B0DC-BD05-432C-8153-96EFAB441357}"/>
    <cellStyle name="Comma 3 3 2 5 2" xfId="42106" xr:uid="{A1A6229F-9AB2-4029-A286-1D52408547DE}"/>
    <cellStyle name="Comma 3 3 2 6" xfId="15293" xr:uid="{02C957E8-DA6B-42F1-AC8A-82D60039AD71}"/>
    <cellStyle name="Comma 3 3 2 7" xfId="39517" xr:uid="{030BE87C-C5E2-46B8-A913-C7FEDCBB28D0}"/>
    <cellStyle name="Comma 3 3 2 8" xfId="8757" xr:uid="{7E0903E4-2754-44E3-8649-AE0BB70B3342}"/>
    <cellStyle name="Comma 3 3 3" xfId="322" xr:uid="{E68440E5-0598-40F8-99F3-84EA2AD80285}"/>
    <cellStyle name="Comma 3 3 3 2" xfId="15294" xr:uid="{FD5B8DD4-71FD-45F6-9A98-F31C685F7EFE}"/>
    <cellStyle name="Comma 3 3 3 2 2" xfId="21429" xr:uid="{3764F02A-6F7F-4B52-AFD6-399FC9D94C79}"/>
    <cellStyle name="Comma 3 3 3 3" xfId="18653" xr:uid="{C22A35F1-C405-4B7C-95D7-FCEC4117A3B2}"/>
    <cellStyle name="Comma 3 3 3 3 2" xfId="44779" xr:uid="{DB4D840B-62C1-4796-B938-C70FAA5037CD}"/>
    <cellStyle name="Comma 3 3 4" xfId="323" xr:uid="{55CECA9F-C104-4733-863E-A1B2AE5577F0}"/>
    <cellStyle name="Comma 3 3 4 2" xfId="15295" xr:uid="{807A031D-3588-4CB5-8E64-350148F50791}"/>
    <cellStyle name="Comma 3 3 5" xfId="324" xr:uid="{F4856AFC-214D-42AD-82EB-7686AD5518DC}"/>
    <cellStyle name="Comma 3 3 6" xfId="2816" xr:uid="{6C60EC9B-06BF-4E2C-B989-42BD9F6E1543}"/>
    <cellStyle name="Comma 3 3 6 2" xfId="20498" xr:uid="{897B8F2B-CF04-46B9-A740-F96B72AB0B50}"/>
    <cellStyle name="Comma 3 3 6 2 2" xfId="45641" xr:uid="{4D2EFCB4-D584-4C7F-8EE7-C63387D0B390}"/>
    <cellStyle name="Comma 3 3 7" xfId="6843" xr:uid="{39BDFAD6-860A-47A9-9861-124AD50CDD93}"/>
    <cellStyle name="Comma 3 3 7 2" xfId="12353" xr:uid="{5FB59870-3FA8-44DF-BFBF-BC467D8905FE}"/>
    <cellStyle name="Comma 3 3 7 2 2" xfId="43125" xr:uid="{5B33EF63-78F4-4F67-8E22-21561EA239AD}"/>
    <cellStyle name="Comma 3 3 7 3" xfId="40942" xr:uid="{C9E52CA2-7CEF-4AD9-934B-56B9BB59B62E}"/>
    <cellStyle name="Comma 3 3 7 4" xfId="9914" xr:uid="{FD86683D-FB6B-43DC-A268-6ED9F7527C9B}"/>
    <cellStyle name="Comma 3 3 8" xfId="15292" xr:uid="{C309BC5E-3234-4861-A993-3E36DE631947}"/>
    <cellStyle name="Comma 3 3 9" xfId="18651" xr:uid="{88B76520-5686-485F-8439-1FF8A86D1848}"/>
    <cellStyle name="Comma 3 4" xfId="325" xr:uid="{6D762AA3-3CB2-413B-A247-6DB8EAAD67B5}"/>
    <cellStyle name="Comma 3 4 2" xfId="326" xr:uid="{0FDD26C2-B985-4652-92CE-521F9693AB03}"/>
    <cellStyle name="Comma 3 4 2 2" xfId="327" xr:uid="{58106FAE-6DC2-4DC0-BE16-BFD47F713D1B}"/>
    <cellStyle name="Comma 3 4 2 3" xfId="6840" xr:uid="{A3C29053-95F9-44C1-9A37-F6F3CFC3C2F8}"/>
    <cellStyle name="Comma 3 4 2 3 2" xfId="12356" xr:uid="{8176A1F4-4B01-4A37-B88E-A8DC5F4039C3}"/>
    <cellStyle name="Comma 3 4 2 3 2 2" xfId="43128" xr:uid="{13086AAE-66C3-475D-9373-799A4C7E7790}"/>
    <cellStyle name="Comma 3 4 2 3 3" xfId="20501" xr:uid="{386441DC-2564-41FF-804E-CDF06B28DB3E}"/>
    <cellStyle name="Comma 3 4 2 3 3 2" xfId="45644" xr:uid="{6D6DA967-B466-4969-BCDD-38C908844E9B}"/>
    <cellStyle name="Comma 3 4 2 3 4" xfId="40945" xr:uid="{A9A5EE6D-2B34-4E2B-BA31-131012F24F99}"/>
    <cellStyle name="Comma 3 4 2 3 5" xfId="9917" xr:uid="{26C69C67-1102-4D96-AD94-076F45B45237}"/>
    <cellStyle name="Comma 3 4 2 4" xfId="18655" xr:uid="{DE4AADCA-D2D2-4193-A86A-E131C0ECED3E}"/>
    <cellStyle name="Comma 3 4 3" xfId="328" xr:uid="{A144CBD6-2515-4D64-A29C-CBEAE9241474}"/>
    <cellStyle name="Comma 3 4 4" xfId="329" xr:uid="{7EBBDA29-A851-4C98-AD48-8E7208B74EC6}"/>
    <cellStyle name="Comma 3 4 5" xfId="6841" xr:uid="{ABE5C2E8-D558-4B5C-9346-7A0DE00DC8D8}"/>
    <cellStyle name="Comma 3 4 5 2" xfId="12355" xr:uid="{509A93E3-08C5-40BB-8685-8B666F3A9506}"/>
    <cellStyle name="Comma 3 4 5 2 2" xfId="43127" xr:uid="{C5C75564-A91E-4F50-819E-36FAE98411D9}"/>
    <cellStyle name="Comma 3 4 5 3" xfId="20500" xr:uid="{0E958517-D589-487B-BE86-7D59420185FC}"/>
    <cellStyle name="Comma 3 4 5 3 2" xfId="45643" xr:uid="{DB9BCBC9-B396-414B-B9E4-66BEF0326E4A}"/>
    <cellStyle name="Comma 3 4 5 4" xfId="40944" xr:uid="{BA57A173-0B9B-4E8E-B4CE-8071C500A18C}"/>
    <cellStyle name="Comma 3 4 5 5" xfId="9916" xr:uid="{F6DC4C3E-79D9-446B-BA71-A9572EC8258F}"/>
    <cellStyle name="Comma 3 4 6" xfId="15296" xr:uid="{046FE0D1-1F00-4C50-B390-541AE745FFB5}"/>
    <cellStyle name="Comma 3 4 7" xfId="18654" xr:uid="{A8DD62E1-0483-4FE3-8CD2-2B8325A87F77}"/>
    <cellStyle name="Comma 3 5" xfId="330" xr:uid="{A824D12A-B21B-4EF4-BA8B-14BF3393D518}"/>
    <cellStyle name="Comma 3 5 2" xfId="331" xr:uid="{98004BAB-E745-4591-AF9D-1ED5EC248679}"/>
    <cellStyle name="Comma 3 5 2 2" xfId="6839" xr:uid="{9CF3280A-C551-4638-8393-E4CB324C5556}"/>
    <cellStyle name="Comma 3 5 2 2 2" xfId="12357" xr:uid="{F84BACAF-C453-4740-B370-622E669D463A}"/>
    <cellStyle name="Comma 3 5 2 2 2 2" xfId="43129" xr:uid="{D30EBA42-4377-4D8C-9DD0-0A6E40F05247}"/>
    <cellStyle name="Comma 3 5 2 2 3" xfId="17789" xr:uid="{7DEBBD3C-6FD3-4220-97FC-ED939B82257A}"/>
    <cellStyle name="Comma 3 5 2 2 4" xfId="40946" xr:uid="{1D5F865C-A609-44BD-8FE1-01FC3B24721D}"/>
    <cellStyle name="Comma 3 5 2 2 5" xfId="9918" xr:uid="{C54D95E5-C3E8-4542-A955-A23191BAAEFF}"/>
    <cellStyle name="Comma 3 5 2 3" xfId="15298" xr:uid="{E489122D-AFE3-43D3-8249-1846BE08500F}"/>
    <cellStyle name="Comma 3 5 2 4" xfId="20502" xr:uid="{053D00EA-B4C9-4270-A286-0A9FB50AFF4F}"/>
    <cellStyle name="Comma 3 5 2 4 2" xfId="45645" xr:uid="{6ADA046C-E2D5-4536-850A-2555ADAB2F51}"/>
    <cellStyle name="Comma 3 5 3" xfId="332" xr:uid="{A03D3F2B-5A14-4F8F-B8B0-E6C48BE1F3BB}"/>
    <cellStyle name="Comma 3 5 3 2" xfId="17768" xr:uid="{A438370D-9A06-4AB1-AA37-859307CFAB3C}"/>
    <cellStyle name="Comma 3 5 4" xfId="7751" xr:uid="{6230BD75-A0C2-47FF-917D-C69803B444B1}"/>
    <cellStyle name="Comma 3 5 4 2" xfId="8129" xr:uid="{C7636053-4874-4673-8917-1082231C0AF0}"/>
    <cellStyle name="Comma 3 5 5" xfId="3891" xr:uid="{EC07FD4D-19F0-4E0B-A3E1-BAD2BADC7558}"/>
    <cellStyle name="Comma 3 5 5 2" xfId="8157" xr:uid="{CCC99D15-67DA-49F5-ACEE-80CDCBD395EB}"/>
    <cellStyle name="Comma 3 5 6" xfId="7879" xr:uid="{15B5BE6A-049D-4871-BB57-A7B7B5B50A48}"/>
    <cellStyle name="Comma 3 5 6 2" xfId="8226" xr:uid="{198C5C76-126E-46AA-B328-80C50E00C3DE}"/>
    <cellStyle name="Comma 3 5 7" xfId="3907" xr:uid="{53C35423-59B9-43A5-B20B-23E31E4FCADB}"/>
    <cellStyle name="Comma 3 5 8" xfId="15297" xr:uid="{A42F4658-D0AC-4A50-BCB3-7A3EBBB8423B}"/>
    <cellStyle name="Comma 3 5 8 2" xfId="20050" xr:uid="{9F0639BD-910C-4575-8D1D-9320382AE67B}"/>
    <cellStyle name="Comma 3 5 9" xfId="18656" xr:uid="{EADDF1A1-D3B4-4C7B-B22E-100FA7C50C48}"/>
    <cellStyle name="Comma 3 6" xfId="333" xr:uid="{69BA35F5-30C6-45AE-B7D0-D10CAFE9CE65}"/>
    <cellStyle name="Comma 3 6 2" xfId="334" xr:uid="{9CC6EA1D-2728-416C-951E-0051E0F8FE8B}"/>
    <cellStyle name="Comma 3 6 2 2" xfId="6838" xr:uid="{D3AD456E-6392-47FF-AF4B-84B5F56E4DB0}"/>
    <cellStyle name="Comma 3 6 2 2 2" xfId="12359" xr:uid="{5936354C-EBFC-4867-A50F-EF053541EDF7}"/>
    <cellStyle name="Comma 3 6 2 2 2 2" xfId="43131" xr:uid="{B8BE0596-3E97-4A9E-B850-BBF6D4CB2768}"/>
    <cellStyle name="Comma 3 6 2 2 3" xfId="20504" xr:uid="{FCBB1618-89A6-4755-848E-8ACD5C33A568}"/>
    <cellStyle name="Comma 3 6 2 2 3 2" xfId="45647" xr:uid="{6FC78885-A21B-4D42-8090-ED8C41EFFF2D}"/>
    <cellStyle name="Comma 3 6 2 2 4" xfId="40948" xr:uid="{19D2EA80-333F-400E-AADA-716A54DD8E70}"/>
    <cellStyle name="Comma 3 6 2 2 5" xfId="9920" xr:uid="{8BEA5882-BCDF-4FA8-B607-D2A48152A7E1}"/>
    <cellStyle name="Comma 3 6 2 3" xfId="17773" xr:uid="{9D7C0B53-CE79-4820-9A44-1FAAA94582E5}"/>
    <cellStyle name="Comma 3 6 3" xfId="4528" xr:uid="{8B36FAA1-FF4D-4589-8D0B-C18619ACCCF9}"/>
    <cellStyle name="Comma 3 6 3 2" xfId="11523" xr:uid="{154D7B7B-CCD1-402F-B647-CD17EAF62621}"/>
    <cellStyle name="Comma 3 6 3 2 2" xfId="42303" xr:uid="{E8CF5B57-E50E-4EAA-923E-630FE3AE07AC}"/>
    <cellStyle name="Comma 3 6 3 3" xfId="20503" xr:uid="{F521F154-B891-437A-937D-7A3DE3D575D3}"/>
    <cellStyle name="Comma 3 6 3 3 2" xfId="45646" xr:uid="{B65AF354-16F6-4375-826C-141E8B01A957}"/>
    <cellStyle name="Comma 3 6 3 4" xfId="40947" xr:uid="{5017572C-5C0D-45DB-B3F0-14CA9E6E0728}"/>
    <cellStyle name="Comma 3 6 3 5" xfId="9919" xr:uid="{76A473EF-6471-4770-9470-DDF6D782C139}"/>
    <cellStyle name="Comma 3 6 4" xfId="4675" xr:uid="{E1231F2B-B6E4-4F2F-A0E0-EBF5263E1790}"/>
    <cellStyle name="Comma 3 6 4 2" xfId="43130" xr:uid="{1F7EBB15-C979-4190-BC84-AD9366AE7C1C}"/>
    <cellStyle name="Comma 3 6 4 3" xfId="12358" xr:uid="{B965167D-9AE5-4B47-BDDF-BF3F0F4669B6}"/>
    <cellStyle name="Comma 3 6 5" xfId="11264" xr:uid="{55090F75-26A6-43F1-8ACD-202747AF031D}"/>
    <cellStyle name="Comma 3 6 5 2" xfId="42107" xr:uid="{B2B01F6E-6416-4806-9F76-1B9B51394C4A}"/>
    <cellStyle name="Comma 3 6 6" xfId="15299" xr:uid="{8978494C-76F8-4BBF-AE3B-89E7095C8775}"/>
    <cellStyle name="Comma 3 6 7" xfId="39518" xr:uid="{645EB8F1-F43F-45F9-8721-2A364AD7CC92}"/>
    <cellStyle name="Comma 3 6 8" xfId="8758" xr:uid="{ADD99795-9142-42FF-A2E4-5D7D41E9128E}"/>
    <cellStyle name="Comma 3 7" xfId="335" xr:uid="{65B780CC-CE52-4F9A-8BF8-CBFCC480F498}"/>
    <cellStyle name="Comma 3 7 2" xfId="6836" xr:uid="{7C388652-9DFC-4523-8624-192666B59316}"/>
    <cellStyle name="Comma 3 7 2 2" xfId="12361" xr:uid="{BF042E7C-8E0F-4012-AC99-87F592FF8257}"/>
    <cellStyle name="Comma 3 7 2 2 2" xfId="20506" xr:uid="{C7BBD776-F09F-4DA2-B7FA-2142D5C5DE80}"/>
    <cellStyle name="Comma 3 7 2 2 2 2" xfId="45649" xr:uid="{F51450DA-8C83-456E-967F-2933CE1AA636}"/>
    <cellStyle name="Comma 3 7 2 2 3" xfId="43133" xr:uid="{F3055288-1620-4BB9-9EB1-67B16E65FA54}"/>
    <cellStyle name="Comma 3 7 2 3" xfId="18658" xr:uid="{23D34297-A44C-4B31-A275-B9B1359FA1AE}"/>
    <cellStyle name="Comma 3 7 2 4" xfId="40950" xr:uid="{EA489961-67B6-406C-985D-16EEB634DE1D}"/>
    <cellStyle name="Comma 3 7 2 5" xfId="9922" xr:uid="{9C2EB30D-DBDF-4B04-A2A5-D7D986C95CB9}"/>
    <cellStyle name="Comma 3 7 3" xfId="6837" xr:uid="{533632BE-1B7E-4B78-8C4E-56DFAAF67929}"/>
    <cellStyle name="Comma 3 7 3 2" xfId="12360" xr:uid="{426451E7-E8C7-4C78-AA00-31E5A67F268B}"/>
    <cellStyle name="Comma 3 7 3 2 2" xfId="43132" xr:uid="{0ED9B8EE-25A5-4D0A-BD41-05E0BE390A1D}"/>
    <cellStyle name="Comma 3 7 3 3" xfId="18659" xr:uid="{B1E818AF-B6B6-4003-9C29-427648F8F984}"/>
    <cellStyle name="Comma 3 7 3 4" xfId="40949" xr:uid="{0AE04D67-3C6C-4F26-A6F2-88CAD48ADC1D}"/>
    <cellStyle name="Comma 3 7 3 5" xfId="9921" xr:uid="{65B38411-D936-4C52-B838-ACD9C11AC9B8}"/>
    <cellStyle name="Comma 3 7 4" xfId="15300" xr:uid="{9CEB09DE-CE22-4292-9306-A9D3B828401B}"/>
    <cellStyle name="Comma 3 7 4 2" xfId="20505" xr:uid="{0DB0A3E3-D8EC-4821-AD69-45C06C9161DE}"/>
    <cellStyle name="Comma 3 7 4 2 2" xfId="45648" xr:uid="{C0A75382-7876-4232-84F4-2705C6EC3732}"/>
    <cellStyle name="Comma 3 7 5" xfId="18657" xr:uid="{08493143-5D34-4D5E-B742-D705D0D4B4F4}"/>
    <cellStyle name="Comma 3 8" xfId="336" xr:uid="{14E2240B-2C6F-4044-B652-1B097312DA1F}"/>
    <cellStyle name="Comma 3 8 2" xfId="6834" xr:uid="{64A9858E-CDE4-418A-8AD0-8EF6897D2E93}"/>
    <cellStyle name="Comma 3 8 2 2" xfId="12363" xr:uid="{B6AC771E-C99A-4D31-9A19-7499AD7D441E}"/>
    <cellStyle name="Comma 3 8 2 2 2" xfId="20508" xr:uid="{F0E99A99-F8B7-481D-B3D0-4371968BFF5D}"/>
    <cellStyle name="Comma 3 8 2 2 2 2" xfId="45651" xr:uid="{DBB1DAB7-E4F6-44CA-BEF8-315A937E68A9}"/>
    <cellStyle name="Comma 3 8 2 2 3" xfId="43135" xr:uid="{FFB5DEF5-8F99-4731-8790-287F4E05B156}"/>
    <cellStyle name="Comma 3 8 2 3" xfId="18661" xr:uid="{D0999789-CC87-441A-A041-6CAE60D2A9D8}"/>
    <cellStyle name="Comma 3 8 2 4" xfId="40952" xr:uid="{9016D3BF-478F-49FA-8CFE-700D64AB53E4}"/>
    <cellStyle name="Comma 3 8 2 5" xfId="9924" xr:uid="{E741674F-2A95-4D3E-BC4B-350C081E74DB}"/>
    <cellStyle name="Comma 3 8 3" xfId="6835" xr:uid="{01DE46DE-384F-4D82-A588-AA8178521274}"/>
    <cellStyle name="Comma 3 8 3 2" xfId="12362" xr:uid="{158F6788-6037-4BAF-B0C5-A59F5ABAC6DA}"/>
    <cellStyle name="Comma 3 8 3 2 2" xfId="43134" xr:uid="{DBD0F2B5-B417-4C68-8BB1-B64D3B94DA8F}"/>
    <cellStyle name="Comma 3 8 3 3" xfId="18662" xr:uid="{10CFCAEE-62B9-486E-9564-87B0FDD0255E}"/>
    <cellStyle name="Comma 3 8 3 4" xfId="40951" xr:uid="{C1A1E86B-A41C-45A8-9D7B-33E69C76CBBF}"/>
    <cellStyle name="Comma 3 8 3 5" xfId="9923" xr:uid="{57708788-8FFE-46C4-8715-0FDBFC7DFF44}"/>
    <cellStyle name="Comma 3 8 4" xfId="17664" xr:uid="{D8F7D752-F259-4A68-BC7C-E2E61A6A8254}"/>
    <cellStyle name="Comma 3 8 4 2" xfId="20507" xr:uid="{7593D985-354A-4C25-BC86-7C96DA7D0196}"/>
    <cellStyle name="Comma 3 8 4 2 2" xfId="45650" xr:uid="{42DBA9D3-EDEF-45DD-AE69-F9E958F6A837}"/>
    <cellStyle name="Comma 3 8 5" xfId="18660" xr:uid="{81458FB5-B496-4FC4-97D1-C5C412E9740C}"/>
    <cellStyle name="Comma 3 9" xfId="337" xr:uid="{1634280E-4E38-4CEF-B857-7AB20BF1110A}"/>
    <cellStyle name="Comma 3 9 2" xfId="6833" xr:uid="{C4F0827E-6EA5-4C8A-BAE8-F8DE84B3DE0D}"/>
    <cellStyle name="Comma 3_8.Accounting Detail_08_2013_Final" xfId="15301" xr:uid="{43193A60-CD9B-488B-99E3-F093D2E343E6}"/>
    <cellStyle name="Comma 30" xfId="338" xr:uid="{9C258048-000A-40DC-BACB-E1C1B8701932}"/>
    <cellStyle name="Comma 30 2" xfId="6831" xr:uid="{84C6C7AE-61F4-4202-8EC3-2F6AB408202C}"/>
    <cellStyle name="Comma 30 2 2" xfId="12365" xr:uid="{2B512D6F-A968-4F74-9990-AF1625B4F6F0}"/>
    <cellStyle name="Comma 30 2 2 2" xfId="20510" xr:uid="{4D564484-6F25-4E2F-A213-FBB38C5493AD}"/>
    <cellStyle name="Comma 30 2 2 2 2" xfId="45653" xr:uid="{67ACDAE0-E490-4A8E-8350-F4B3D185AF68}"/>
    <cellStyle name="Comma 30 2 2 3" xfId="43137" xr:uid="{BCCE81A7-46CA-4A7F-A1DE-13F1624CE025}"/>
    <cellStyle name="Comma 30 2 3" xfId="18664" xr:uid="{667B97F5-017B-4998-8C28-C7A355356352}"/>
    <cellStyle name="Comma 30 2 4" xfId="40954" xr:uid="{E486ED12-04D5-4CFB-9ABE-D5EB575A18BE}"/>
    <cellStyle name="Comma 30 2 5" xfId="9926" xr:uid="{EFC6F7EC-8643-4A60-AF46-52D29B5D5062}"/>
    <cellStyle name="Comma 30 3" xfId="8526" xr:uid="{6C710451-B4D5-4B12-B9BC-E5056269A5DB}"/>
    <cellStyle name="Comma 30 3 2" xfId="13644" xr:uid="{D9792873-1E58-4E42-B7A5-3C5B576646BD}"/>
    <cellStyle name="Comma 30 3 3" xfId="40953" xr:uid="{4C2470AB-1141-4A60-994A-CADDE00D1296}"/>
    <cellStyle name="Comma 30 3 4" xfId="9925" xr:uid="{84DFC0FF-C52D-496E-968F-B31B13924FD1}"/>
    <cellStyle name="Comma 30 4" xfId="6832" xr:uid="{ABC8396F-AEB3-4BB0-8836-93D3A2007E56}"/>
    <cellStyle name="Comma 30 4 2" xfId="20509" xr:uid="{3F239E8C-6ED4-4776-A7DE-B996A6B277E2}"/>
    <cellStyle name="Comma 30 4 2 2" xfId="45652" xr:uid="{2773A85F-5837-478A-8B94-D652659C0366}"/>
    <cellStyle name="Comma 30 4 3" xfId="43136" xr:uid="{BD5B2E6C-67B2-4F19-B7E4-D573926FCA78}"/>
    <cellStyle name="Comma 30 4 4" xfId="12364" xr:uid="{ED3C2EBF-D97B-4A09-AC8C-5EA0F6012776}"/>
    <cellStyle name="Comma 30 5" xfId="7097" xr:uid="{6825061C-EA36-4E24-B149-C0928092B9BF}"/>
    <cellStyle name="Comma 30 6" xfId="15302" xr:uid="{0C2B7333-701F-4388-9A27-207D7B22639F}"/>
    <cellStyle name="Comma 30 6 2" xfId="44317" xr:uid="{1D71D8A9-C356-4516-80E8-88A80BF8585A}"/>
    <cellStyle name="Comma 30 7" xfId="18663" xr:uid="{06EF5523-9BF3-4756-A5DE-9B01492BC6B0}"/>
    <cellStyle name="Comma 303" xfId="8619" xr:uid="{FE7664F9-038A-4D9B-B23E-B68D6FFC1463}"/>
    <cellStyle name="Comma 31" xfId="339" xr:uid="{17DC3F3C-9BA1-496C-A2D2-C3ACD279DB55}"/>
    <cellStyle name="Comma 31 2" xfId="6829" xr:uid="{449C0995-259D-4A46-9171-21B8BC50E54C}"/>
    <cellStyle name="Comma 31 2 2" xfId="9928" xr:uid="{92E0CE26-B150-45DE-ADDF-0AB7BC4F0C71}"/>
    <cellStyle name="Comma 31 2 2 2" xfId="20512" xr:uid="{05B24285-E3DE-4C66-87D5-28E7A094F7FF}"/>
    <cellStyle name="Comma 31 2 2 2 2" xfId="45655" xr:uid="{2311DF1D-A9B6-4676-9D2F-489E4A82627C}"/>
    <cellStyle name="Comma 31 2 2 3" xfId="40956" xr:uid="{03124471-DCFD-4E54-A2C3-D19CFBA878BE}"/>
    <cellStyle name="Comma 31 2 3" xfId="12367" xr:uid="{B9E900FD-B58D-4265-971A-4AF5A891FB11}"/>
    <cellStyle name="Comma 31 2 3 2" xfId="43139" xr:uid="{11FD7781-E799-480F-8D8C-1174ABACC0E0}"/>
    <cellStyle name="Comma 31 2 4" xfId="18666" xr:uid="{EB38B1A8-37CA-419D-865A-ABE78B63A6B9}"/>
    <cellStyle name="Comma 31 2 5" xfId="8759" xr:uid="{21A909D3-9CFE-4D5B-9670-CC4BCDDBF6D6}"/>
    <cellStyle name="Comma 31 3" xfId="8522" xr:uid="{EC2B47B0-E5D8-4AD8-ADF6-BBAF490F43CD}"/>
    <cellStyle name="Comma 31 3 2" xfId="13640" xr:uid="{82D965CD-9F6D-420F-B558-30FCEC49F0D3}"/>
    <cellStyle name="Comma 31 3 3" xfId="40955" xr:uid="{FEE40025-64C0-44F5-A9B3-06417DA1B63D}"/>
    <cellStyle name="Comma 31 3 4" xfId="9927" xr:uid="{E711E647-D614-40AA-B07D-7B621B4BAE61}"/>
    <cellStyle name="Comma 31 4" xfId="6830" xr:uid="{92DB38EA-438D-4F99-A3F1-4376F88582C9}"/>
    <cellStyle name="Comma 31 4 2" xfId="20511" xr:uid="{BB176D2E-2156-415F-92E1-5CED8F23E845}"/>
    <cellStyle name="Comma 31 4 2 2" xfId="45654" xr:uid="{871D74DA-C8EC-4AEE-A0D9-4A61E24B1C44}"/>
    <cellStyle name="Comma 31 4 3" xfId="43138" xr:uid="{5D8A57B9-1CFA-42A3-9040-30A884EC65A5}"/>
    <cellStyle name="Comma 31 4 4" xfId="12366" xr:uid="{B2C3C845-1F9F-4BFF-AB37-D1A0D7CDF12E}"/>
    <cellStyle name="Comma 31 5" xfId="7101" xr:uid="{A3BB92BA-7881-4A9D-AB57-9E8DE818CC32}"/>
    <cellStyle name="Comma 31 6" xfId="15303" xr:uid="{1ADA00C5-EFC7-47C8-86EA-225C387B20E3}"/>
    <cellStyle name="Comma 31 6 2" xfId="44318" xr:uid="{CBB7DE78-E422-41EC-A6C9-7FB5016D4A1B}"/>
    <cellStyle name="Comma 31 7" xfId="18665" xr:uid="{302E8ED1-E53F-4B38-A9D5-D1FD6396F1A6}"/>
    <cellStyle name="Comma 31 8" xfId="39463" xr:uid="{328021E5-1E9A-4F62-90F4-1C245B95B35B}"/>
    <cellStyle name="Comma 31 9" xfId="8684" xr:uid="{E22AB4AB-72C3-4100-AB9F-9D06B9BBDECE}"/>
    <cellStyle name="Comma 32" xfId="340" xr:uid="{932D62C4-5745-4EE1-90C4-B0B4F48634E6}"/>
    <cellStyle name="Comma 32 2" xfId="4674" xr:uid="{F4F7C6F8-4D3B-4709-A7BC-BC2012FE5C3C}"/>
    <cellStyle name="Comma 32 2 2" xfId="9930" xr:uid="{6BFCECD8-40F7-4B6D-9EB2-1E1E1CF93049}"/>
    <cellStyle name="Comma 32 2 2 2" xfId="20514" xr:uid="{4CECFB2D-2675-4BA9-8B77-945DBF88E5F8}"/>
    <cellStyle name="Comma 32 2 2 2 2" xfId="45657" xr:uid="{B3FAF2EC-6A9F-4E0D-96C9-6C1773197C27}"/>
    <cellStyle name="Comma 32 2 2 3" xfId="40958" xr:uid="{CD21A18D-7AA9-4B2C-B3FB-2E9C6C2B9B82}"/>
    <cellStyle name="Comma 32 2 3" xfId="12369" xr:uid="{3093434A-38AB-462B-8658-F2DE3839CB06}"/>
    <cellStyle name="Comma 32 2 3 2" xfId="43141" xr:uid="{88BAF4FE-0601-4E80-AF1D-FCB3176273EF}"/>
    <cellStyle name="Comma 32 2 4" xfId="18668" xr:uid="{96212375-C57D-46AC-A8A9-9024EB6D6ACD}"/>
    <cellStyle name="Comma 32 2 5" xfId="8760" xr:uid="{E8704F17-EABF-4EDF-A23D-A658B9F31B48}"/>
    <cellStyle name="Comma 32 3" xfId="8520" xr:uid="{C5EAEA33-19D1-4DC7-B60B-E25BC9DC014F}"/>
    <cellStyle name="Comma 32 3 2" xfId="13638" xr:uid="{03A43090-B8CE-49C3-995A-C20E02C47495}"/>
    <cellStyle name="Comma 32 3 3" xfId="40957" xr:uid="{0B593172-CF71-49AB-A5A1-90DCA8B45B88}"/>
    <cellStyle name="Comma 32 3 4" xfId="9929" xr:uid="{A16CE2AB-6447-4C41-9FCA-35C50D156403}"/>
    <cellStyle name="Comma 32 4" xfId="6828" xr:uid="{F93933E6-2AA5-48EF-B303-EE80E663848D}"/>
    <cellStyle name="Comma 32 4 2" xfId="20513" xr:uid="{E7416AC1-09E7-4087-9323-776C31D216BF}"/>
    <cellStyle name="Comma 32 4 2 2" xfId="45656" xr:uid="{51FA66CB-457E-44BC-8173-E8D647BED4B6}"/>
    <cellStyle name="Comma 32 4 3" xfId="43140" xr:uid="{8AA8C234-EA0C-4B2D-824C-C8E8538BDD6A}"/>
    <cellStyle name="Comma 32 4 4" xfId="12368" xr:uid="{41779F9E-C60D-4EB1-8E6A-2287A8938F69}"/>
    <cellStyle name="Comma 32 5" xfId="7103" xr:uid="{88DA715F-A77C-4CD4-814A-0F760754498E}"/>
    <cellStyle name="Comma 32 6" xfId="15304" xr:uid="{E3797EAB-7DDD-4664-9F5C-C7E2E846BF91}"/>
    <cellStyle name="Comma 32 6 2" xfId="44319" xr:uid="{1BF2ECC6-D833-4139-8263-2CC1000DA6C4}"/>
    <cellStyle name="Comma 32 7" xfId="18667" xr:uid="{2A078DBC-DBDF-4F99-B830-2AF5D05D8EDF}"/>
    <cellStyle name="Comma 32 8" xfId="39471" xr:uid="{1398D0CC-F9A3-4F2B-9C0F-4CBBC7D81337}"/>
    <cellStyle name="Comma 32 9" xfId="8692" xr:uid="{F63BCBA8-B212-47A0-AA6F-FFEB0BE3D622}"/>
    <cellStyle name="Comma 33" xfId="341" xr:uid="{EF4508C2-0EE9-4CF5-909B-94910A6F372F}"/>
    <cellStyle name="Comma 33 2" xfId="6826" xr:uid="{96A2108E-D587-4DAB-97BC-B5E0A3200EBD}"/>
    <cellStyle name="Comma 33 2 2" xfId="12371" xr:uid="{1D211368-EDDE-4F85-AA22-A20DF9635BFA}"/>
    <cellStyle name="Comma 33 2 2 2" xfId="20516" xr:uid="{8BF03B4F-87AB-495B-B20E-385ECED87607}"/>
    <cellStyle name="Comma 33 2 2 2 2" xfId="45659" xr:uid="{074BEA09-6D9C-4BFC-8C38-EAF32F90259B}"/>
    <cellStyle name="Comma 33 2 2 3" xfId="43143" xr:uid="{EBED6D34-22F2-4C4B-8812-ABA316DEDD5C}"/>
    <cellStyle name="Comma 33 2 3" xfId="18670" xr:uid="{B152AA9C-6CC6-4093-B678-ACEC8F55C9D8}"/>
    <cellStyle name="Comma 33 2 4" xfId="40960" xr:uid="{25FBF37B-653D-4DB5-BDA9-2EBD0E74479F}"/>
    <cellStyle name="Comma 33 2 5" xfId="9932" xr:uid="{AE39E49B-BC12-4B71-BF64-B9C7DB24845D}"/>
    <cellStyle name="Comma 33 3" xfId="8521" xr:uid="{05413B0C-D135-497A-A5A7-96FCCBC32D99}"/>
    <cellStyle name="Comma 33 3 2" xfId="13639" xr:uid="{37078FE9-52A0-453D-9477-47CB0F5863AB}"/>
    <cellStyle name="Comma 33 3 3" xfId="40959" xr:uid="{19B1BD19-DCB4-4302-A871-E90EF5192A15}"/>
    <cellStyle name="Comma 33 3 4" xfId="9931" xr:uid="{6628D8A3-0719-4310-9D51-FD68A21A0956}"/>
    <cellStyle name="Comma 33 4" xfId="6827" xr:uid="{BC9084C2-9BE0-4B86-8CC0-2CBBD97E33C4}"/>
    <cellStyle name="Comma 33 4 2" xfId="20515" xr:uid="{F8C61D8E-0E7F-409E-98C9-CCAB2116FCCF}"/>
    <cellStyle name="Comma 33 4 2 2" xfId="45658" xr:uid="{DA6C21F6-C8DC-4F6C-B057-0AB580D0DEEB}"/>
    <cellStyle name="Comma 33 4 3" xfId="43142" xr:uid="{EA7E616D-E8E4-4034-AF11-06FAAD59F108}"/>
    <cellStyle name="Comma 33 4 4" xfId="12370" xr:uid="{9C108606-5E30-470E-A68C-79579D70B05C}"/>
    <cellStyle name="Comma 33 5" xfId="7102" xr:uid="{A48348F7-9363-4338-B088-09A5E38930CD}"/>
    <cellStyle name="Comma 33 6" xfId="15305" xr:uid="{1F004784-0AB9-4B21-9DD3-C48881855F5E}"/>
    <cellStyle name="Comma 33 6 2" xfId="44320" xr:uid="{CD2BDCD9-1BF8-444E-AC58-851E9A7F3E42}"/>
    <cellStyle name="Comma 33 7" xfId="18669" xr:uid="{FBA574CF-9803-4A5B-B0DB-1308D7C916A3}"/>
    <cellStyle name="Comma 34" xfId="342" xr:uid="{6D16598C-89E8-4A1F-BE47-69B418E0F512}"/>
    <cellStyle name="Comma 34 2" xfId="6824" xr:uid="{C4131CC8-7529-4914-B217-82CB427D9A77}"/>
    <cellStyle name="Comma 34 2 2" xfId="9934" xr:uid="{ADAEAFD9-18AA-4A02-804D-109CD8377146}"/>
    <cellStyle name="Comma 34 2 2 2" xfId="20518" xr:uid="{346BDB24-123E-4D05-8C03-D619EB3250D4}"/>
    <cellStyle name="Comma 34 2 2 2 2" xfId="45661" xr:uid="{7AA387DF-8EF1-4CE4-918D-54F6997D3A23}"/>
    <cellStyle name="Comma 34 2 2 3" xfId="40962" xr:uid="{65BD05EC-5D1A-4C3D-8F32-4A071470ED59}"/>
    <cellStyle name="Comma 34 2 3" xfId="12373" xr:uid="{674CF966-5CE7-402A-BA8E-45C173987913}"/>
    <cellStyle name="Comma 34 2 3 2" xfId="43145" xr:uid="{F64E99E0-4175-435C-9E50-9CA6D2AE34C1}"/>
    <cellStyle name="Comma 34 2 4" xfId="18672" xr:uid="{696A8314-C251-4DB6-80D8-1B3E2000275B}"/>
    <cellStyle name="Comma 34 2 5" xfId="8761" xr:uid="{519F4186-3E61-40FA-B2CB-D326C03CF56C}"/>
    <cellStyle name="Comma 34 3" xfId="8525" xr:uid="{E92F70AC-11BC-450D-A9EB-14275C48539E}"/>
    <cellStyle name="Comma 34 3 2" xfId="13643" xr:uid="{2371F728-9316-429C-B64B-8402CD9370A2}"/>
    <cellStyle name="Comma 34 3 3" xfId="40961" xr:uid="{8193C05C-EFC0-4AB8-99F3-7FC2C2C4355E}"/>
    <cellStyle name="Comma 34 3 4" xfId="9933" xr:uid="{835E6B61-4562-42C0-8BED-65310970E5FD}"/>
    <cellStyle name="Comma 34 4" xfId="6825" xr:uid="{19BF89E8-C1BB-41BF-A9FB-7490BB1BA892}"/>
    <cellStyle name="Comma 34 4 2" xfId="20517" xr:uid="{DEDA73C9-1C27-434C-AC11-ADDEBEBD5649}"/>
    <cellStyle name="Comma 34 4 2 2" xfId="45660" xr:uid="{CB01ADF3-899C-4EED-8939-AF65CBF8DDD7}"/>
    <cellStyle name="Comma 34 4 3" xfId="43144" xr:uid="{8504A6C3-51D4-4F03-BEDD-59C62EBD06C0}"/>
    <cellStyle name="Comma 34 4 4" xfId="12372" xr:uid="{6105E317-7020-414C-865D-A8AD073A3EF1}"/>
    <cellStyle name="Comma 34 5" xfId="7098" xr:uid="{A01B605A-0979-4CB1-BD30-6C4135C75C42}"/>
    <cellStyle name="Comma 34 6" xfId="17636" xr:uid="{0822E6B9-1A6D-403E-A7AC-1B172A5CAF93}"/>
    <cellStyle name="Comma 34 6 2" xfId="44580" xr:uid="{6A0D34FF-2638-4096-92CD-70A6ED1105C3}"/>
    <cellStyle name="Comma 34 7" xfId="18671" xr:uid="{B05399B5-3E8D-42DB-BC3F-75BDFA60F913}"/>
    <cellStyle name="Comma 34 8" xfId="39467" xr:uid="{14D33686-28E4-4A47-8DE4-83FE26D0DC7E}"/>
    <cellStyle name="Comma 34 9" xfId="8688" xr:uid="{40B83FE6-0EAD-435C-979D-0FF3F042D965}"/>
    <cellStyle name="Comma 35" xfId="343" xr:uid="{8349F7B7-C6BF-4C0F-BBC1-CB6D7BF8560F}"/>
    <cellStyle name="Comma 35 2" xfId="6822" xr:uid="{9CFE23B1-6148-48D8-AA04-4057C1667E96}"/>
    <cellStyle name="Comma 35 2 2" xfId="9936" xr:uid="{AE372FF9-E281-4B7D-A53D-F75BDBE59A8B}"/>
    <cellStyle name="Comma 35 2 2 2" xfId="20520" xr:uid="{C354ED02-67F8-49C2-91D4-4ADD1285B024}"/>
    <cellStyle name="Comma 35 2 2 2 2" xfId="45663" xr:uid="{33C35F55-764F-488C-9221-57223FB72105}"/>
    <cellStyle name="Comma 35 2 2 3" xfId="40964" xr:uid="{9717D1A3-45F0-474C-A4E9-AB0BB0D46610}"/>
    <cellStyle name="Comma 35 2 3" xfId="12375" xr:uid="{B393032B-5092-45F0-A3C2-831387BBB20A}"/>
    <cellStyle name="Comma 35 2 3 2" xfId="43147" xr:uid="{3D7CE94B-E8E0-4A93-8D1B-493AE0680FE0}"/>
    <cellStyle name="Comma 35 2 4" xfId="18187" xr:uid="{DE139381-EC8D-4E21-8F0B-8DA40B8D1ECB}"/>
    <cellStyle name="Comma 35 2 4 2" xfId="44662" xr:uid="{B34FDCA8-EA59-409E-82F0-47BD7D7DF045}"/>
    <cellStyle name="Comma 35 2 5" xfId="18674" xr:uid="{93119446-AA9C-47AF-8DBE-0E29BCB8DF8A}"/>
    <cellStyle name="Comma 35 2 6" xfId="8762" xr:uid="{E72EF632-2175-4123-8705-5720B5C7A857}"/>
    <cellStyle name="Comma 35 3" xfId="8523" xr:uid="{3D90FC2F-AFE5-468B-8FE9-3B4BA85C7BCB}"/>
    <cellStyle name="Comma 35 3 2" xfId="13641" xr:uid="{64AD0B32-793B-485E-8ABC-712AB3DDC621}"/>
    <cellStyle name="Comma 35 3 3" xfId="40963" xr:uid="{B887B05E-AFBC-4296-97E8-1D746CC17CFE}"/>
    <cellStyle name="Comma 35 3 4" xfId="9935" xr:uid="{348C6B06-ECAF-427A-B9AC-400C3F14A604}"/>
    <cellStyle name="Comma 35 4" xfId="6823" xr:uid="{A99A49F3-99F3-4F42-A74D-8F59E2B652F7}"/>
    <cellStyle name="Comma 35 4 2" xfId="20519" xr:uid="{776060D7-B5D3-4363-AD4B-3CA8A4B66B64}"/>
    <cellStyle name="Comma 35 4 2 2" xfId="45662" xr:uid="{815AFAE1-C406-4165-B140-F8D54ECD751B}"/>
    <cellStyle name="Comma 35 4 3" xfId="43146" xr:uid="{A9260AEF-E7BB-4AFD-B94C-FB24D640C772}"/>
    <cellStyle name="Comma 35 4 4" xfId="12374" xr:uid="{5D541B27-97A5-493B-AA99-A28200374827}"/>
    <cellStyle name="Comma 35 5" xfId="7100" xr:uid="{3EFB33A1-EA14-4769-A3DC-1B6A3412AC58}"/>
    <cellStyle name="Comma 35 6" xfId="17639" xr:uid="{2AE54AC8-B786-463B-A16A-FCE746D4B963}"/>
    <cellStyle name="Comma 35 7" xfId="18673" xr:uid="{6D25E385-8BB2-4DAB-BB10-927C8D1B35C5}"/>
    <cellStyle name="Comma 35 8" xfId="39472" xr:uid="{6F7485C1-C032-428C-8D92-887BA27D92EB}"/>
    <cellStyle name="Comma 35 9" xfId="8693" xr:uid="{FAECEEA6-FE87-4E85-83FD-7310C559A482}"/>
    <cellStyle name="Comma 36" xfId="344" xr:uid="{A7F634EF-0918-4BC5-B697-5430FC5CD62C}"/>
    <cellStyle name="Comma 36 2" xfId="6820" xr:uid="{B6F250E6-71D4-43B0-8A23-38727CB25A27}"/>
    <cellStyle name="Comma 36 2 2" xfId="12377" xr:uid="{5DBB0E6C-7A3B-4C98-BCC9-80E54B2F4810}"/>
    <cellStyle name="Comma 36 2 2 2" xfId="20522" xr:uid="{9C64BF1B-5FAC-4199-B93E-970433975C34}"/>
    <cellStyle name="Comma 36 2 2 2 2" xfId="45665" xr:uid="{9D568AC6-6448-43FA-A7C4-43C644364700}"/>
    <cellStyle name="Comma 36 2 2 3" xfId="43149" xr:uid="{31E67877-9326-4792-B105-459F20A01434}"/>
    <cellStyle name="Comma 36 2 3" xfId="18676" xr:uid="{F9811A4F-7706-4E75-B7A0-2E24AB140334}"/>
    <cellStyle name="Comma 36 2 4" xfId="40966" xr:uid="{3085A45B-D4F4-41F5-88A3-E80FFE360F95}"/>
    <cellStyle name="Comma 36 2 5" xfId="9938" xr:uid="{7CBF865A-5AA9-4ACA-8423-31BC273F65CA}"/>
    <cellStyle name="Comma 36 3" xfId="8527" xr:uid="{9E67CA6B-D1BA-4CF3-8406-D192DB0DB47D}"/>
    <cellStyle name="Comma 36 3 2" xfId="13645" xr:uid="{C058E0F9-ABE8-42F7-BB82-DE9A6F64A285}"/>
    <cellStyle name="Comma 36 3 3" xfId="40965" xr:uid="{0B0048B4-2DF9-42D3-B4AE-35B43AAE5D5E}"/>
    <cellStyle name="Comma 36 3 4" xfId="9937" xr:uid="{89906D1F-1C39-44E5-A504-B7616DA0118C}"/>
    <cellStyle name="Comma 36 4" xfId="6821" xr:uid="{06A3C809-1A40-4F21-BE91-C82096296DB6}"/>
    <cellStyle name="Comma 36 4 2" xfId="20521" xr:uid="{858B8826-69AB-4804-B205-6A7472177203}"/>
    <cellStyle name="Comma 36 4 2 2" xfId="45664" xr:uid="{BD035D91-3B5B-4509-A7EF-4331AFD5EC38}"/>
    <cellStyle name="Comma 36 4 3" xfId="43148" xr:uid="{3480E23B-4C72-4DE4-9FA5-3F22F66643F3}"/>
    <cellStyle name="Comma 36 4 4" xfId="12376" xr:uid="{EC739674-5899-4AA1-A434-21C0D2E007B5}"/>
    <cellStyle name="Comma 36 5" xfId="7096" xr:uid="{885E5888-B56A-4B4D-AA8D-5F7F63B65ADF}"/>
    <cellStyle name="Comma 36 6" xfId="17654" xr:uid="{FD139D06-30F1-4123-A688-41BB606B0C83}"/>
    <cellStyle name="Comma 36 7" xfId="18675" xr:uid="{BA513FDB-C8E2-4EA6-8B25-A02844B6848B}"/>
    <cellStyle name="Comma 37" xfId="345" xr:uid="{3ACD430E-B000-4861-8871-BD7B1E4EA572}"/>
    <cellStyle name="Comma 37 2" xfId="6818" xr:uid="{37B020F3-3710-4A34-9EA1-91EE009A5354}"/>
    <cellStyle name="Comma 37 2 2" xfId="12379" xr:uid="{E2AE476E-8631-476E-9758-AD9DD254D0D9}"/>
    <cellStyle name="Comma 37 2 2 2" xfId="20524" xr:uid="{5E791B90-47C1-4B0D-929C-A6B7E17C7BE2}"/>
    <cellStyle name="Comma 37 2 2 2 2" xfId="45667" xr:uid="{E83A7ABD-0EB0-4592-AFAA-4A7C4CC21BF2}"/>
    <cellStyle name="Comma 37 2 2 3" xfId="43151" xr:uid="{4E219107-AEB3-459B-A7A1-6CDE4681F323}"/>
    <cellStyle name="Comma 37 2 3" xfId="18678" xr:uid="{3886A2B4-67A0-4E31-9EA3-542F95B326B0}"/>
    <cellStyle name="Comma 37 2 4" xfId="40968" xr:uid="{00C88F41-AB4F-4ED6-B694-2B3893B9958A}"/>
    <cellStyle name="Comma 37 2 5" xfId="9940" xr:uid="{38578C01-E9D3-4FF0-9211-61E805DB244F}"/>
    <cellStyle name="Comma 37 3" xfId="8529" xr:uid="{648D70A3-FD79-47F2-AA4A-DBC69271F62C}"/>
    <cellStyle name="Comma 37 3 2" xfId="13647" xr:uid="{EC86D598-C205-49E8-BB71-5E2CE0BB1BD1}"/>
    <cellStyle name="Comma 37 3 3" xfId="40967" xr:uid="{315A5861-8DED-4272-A5B6-CDE4BFE1EB3E}"/>
    <cellStyle name="Comma 37 3 4" xfId="9939" xr:uid="{CF42F288-F23F-4A49-816E-E059D5457C0A}"/>
    <cellStyle name="Comma 37 4" xfId="6819" xr:uid="{03F2F852-6F3E-491D-ABC2-64AE2CC66B83}"/>
    <cellStyle name="Comma 37 4 2" xfId="20523" xr:uid="{68F5026D-98A0-4B46-B5E7-F96787516876}"/>
    <cellStyle name="Comma 37 4 2 2" xfId="45666" xr:uid="{8B05E970-5BE1-474D-AE5E-DAEBD0BCEE13}"/>
    <cellStyle name="Comma 37 4 3" xfId="43150" xr:uid="{6F85060F-A96E-49A4-A528-D15198241585}"/>
    <cellStyle name="Comma 37 4 4" xfId="12378" xr:uid="{21717D8F-AE78-442D-9EEC-EB1E49027CA2}"/>
    <cellStyle name="Comma 37 5" xfId="7094" xr:uid="{E53A06D5-311E-4207-A459-EACE6F2425D8}"/>
    <cellStyle name="Comma 37 6" xfId="17769" xr:uid="{E7E5D7C0-F27B-4070-AADD-2E9E13B98B5B}"/>
    <cellStyle name="Comma 37 6 2" xfId="44586" xr:uid="{A0EECDCA-2724-4AEA-97FA-832A8A52036B}"/>
    <cellStyle name="Comma 37 7" xfId="18677" xr:uid="{62A0F583-77B8-4539-BA5D-C9B85C01B5D1}"/>
    <cellStyle name="Comma 38" xfId="346" xr:uid="{6AC7F788-438B-4D1A-8BDA-F099D30B9B0A}"/>
    <cellStyle name="Comma 38 2" xfId="4673" xr:uid="{BC37F087-1340-48E3-8AC6-1A70B263DFC7}"/>
    <cellStyle name="Comma 38 2 2" xfId="12381" xr:uid="{4EC7AB9E-C4D2-4AC8-9214-AA2B8064D57A}"/>
    <cellStyle name="Comma 38 2 2 2" xfId="20526" xr:uid="{44C64D26-07AB-4DB4-907F-39D99BB0075A}"/>
    <cellStyle name="Comma 38 2 2 2 2" xfId="45669" xr:uid="{46724A29-07CB-4F00-A0CA-24658510F9D1}"/>
    <cellStyle name="Comma 38 2 2 3" xfId="43153" xr:uid="{40B8B0E1-C508-4D5A-B255-70299C60674D}"/>
    <cellStyle name="Comma 38 2 3" xfId="18680" xr:uid="{8EB5D4B0-43E5-400A-A50F-6CA5EEFD1F3E}"/>
    <cellStyle name="Comma 38 2 4" xfId="40970" xr:uid="{29A99808-053B-490F-BD37-B349E32CF745}"/>
    <cellStyle name="Comma 38 2 5" xfId="9942" xr:uid="{2401FAFF-6BE6-4286-B303-2AECB7F666F4}"/>
    <cellStyle name="Comma 38 3" xfId="8530" xr:uid="{031BF536-AC8C-4B3F-AE2E-4711B105FCB0}"/>
    <cellStyle name="Comma 38 3 2" xfId="13648" xr:uid="{074F3D4D-9560-456D-992B-37DF8E89F08F}"/>
    <cellStyle name="Comma 38 3 3" xfId="40969" xr:uid="{42F58152-9D52-4024-BF40-3C37032A5423}"/>
    <cellStyle name="Comma 38 3 4" xfId="9941" xr:uid="{8C5B517C-7350-4F8A-BB2D-1613D0E56F35}"/>
    <cellStyle name="Comma 38 4" xfId="6817" xr:uid="{AC99E80D-3967-49C1-87AB-CBCEAA24EC0A}"/>
    <cellStyle name="Comma 38 4 2" xfId="20525" xr:uid="{CA553866-DCF4-48D6-B409-08B00AED6985}"/>
    <cellStyle name="Comma 38 4 2 2" xfId="45668" xr:uid="{8FB99CAD-BF03-482A-9879-FA6D0E68E6AF}"/>
    <cellStyle name="Comma 38 4 3" xfId="43152" xr:uid="{1EA1C3D5-9FE3-4140-848C-40CD6AC13CED}"/>
    <cellStyle name="Comma 38 4 4" xfId="12380" xr:uid="{0682AB73-5CEB-4C6B-82D5-69E4E76179C2}"/>
    <cellStyle name="Comma 38 5" xfId="7093" xr:uid="{55E3FBA2-BF84-411D-9241-063DF154DCC3}"/>
    <cellStyle name="Comma 38 6" xfId="18047" xr:uid="{A1D6A365-4FF0-4D73-AC84-4CFD4238297D}"/>
    <cellStyle name="Comma 38 6 2" xfId="44641" xr:uid="{F3E4E8F5-5361-4952-814F-FB9B01DE6271}"/>
    <cellStyle name="Comma 38 7" xfId="18679" xr:uid="{790448FE-6673-48A9-98EF-167D356F4344}"/>
    <cellStyle name="Comma 39" xfId="347" xr:uid="{41AE0F86-7822-4829-B4A7-7A391A75190B}"/>
    <cellStyle name="Comma 39 2" xfId="4671" xr:uid="{35957E82-39B6-47BD-BF5F-42509D02219A}"/>
    <cellStyle name="Comma 39 2 2" xfId="12383" xr:uid="{C49F041D-651B-49A5-8979-310350B7DCC4}"/>
    <cellStyle name="Comma 39 2 2 2" xfId="20528" xr:uid="{86F090F8-1C35-4267-91D9-B1A450843CEA}"/>
    <cellStyle name="Comma 39 2 2 2 2" xfId="45671" xr:uid="{5527CA1E-48B2-4320-8170-A7DF923FE197}"/>
    <cellStyle name="Comma 39 2 2 3" xfId="43155" xr:uid="{61217885-E361-41D6-BD27-E5E735D80D61}"/>
    <cellStyle name="Comma 39 2 3" xfId="18682" xr:uid="{C15C5C0C-2CAA-465F-8D25-D742A85A771C}"/>
    <cellStyle name="Comma 39 2 4" xfId="40972" xr:uid="{BE85FEB6-76E2-43E6-8800-685DB327370A}"/>
    <cellStyle name="Comma 39 2 5" xfId="9944" xr:uid="{F612D965-9394-4688-A358-61DF91DC64D0}"/>
    <cellStyle name="Comma 39 3" xfId="8528" xr:uid="{BFFB8D33-7749-4308-89F9-9DE9211A7A0E}"/>
    <cellStyle name="Comma 39 3 2" xfId="13646" xr:uid="{A458FB88-8E70-41B2-AD4C-35B17E57B2D4}"/>
    <cellStyle name="Comma 39 3 3" xfId="40971" xr:uid="{EE837487-4889-4786-9469-CBEC4BBCA2DD}"/>
    <cellStyle name="Comma 39 3 4" xfId="9943" xr:uid="{6C93E9C3-11F9-48DA-8B70-95421B8C3911}"/>
    <cellStyle name="Comma 39 4" xfId="4672" xr:uid="{9BFB9B9A-0578-413D-B28E-4AFA774C806B}"/>
    <cellStyle name="Comma 39 4 2" xfId="20527" xr:uid="{315461C6-6E13-4EF3-8833-AE0205E077B2}"/>
    <cellStyle name="Comma 39 4 2 2" xfId="45670" xr:uid="{58FE250B-6D48-41A6-BA7F-3F9CD12BDF5E}"/>
    <cellStyle name="Comma 39 4 3" xfId="43154" xr:uid="{56B7F07B-0E48-4157-9916-C7BCC11E95E5}"/>
    <cellStyle name="Comma 39 4 4" xfId="12382" xr:uid="{C2978E39-57BF-4EAD-B5B2-8C842F1575D3}"/>
    <cellStyle name="Comma 39 5" xfId="7095" xr:uid="{8CB0A7F3-D89E-40EF-961A-036E45395D77}"/>
    <cellStyle name="Comma 39 6" xfId="18194" xr:uid="{1581A163-16E4-46C0-8BAA-A308601AEF8F}"/>
    <cellStyle name="Comma 39 7" xfId="18681" xr:uid="{CBB242DD-7C4B-42B7-94AD-92ED11DF04CF}"/>
    <cellStyle name="Comma 4" xfId="12" xr:uid="{24C2FD38-E8AE-47A7-8C8C-974CA2CDE953}"/>
    <cellStyle name="Comma 4 10" xfId="859" xr:uid="{B1955C33-42E6-4627-8790-C94FB013C80D}"/>
    <cellStyle name="Comma 4 10 2" xfId="7767" xr:uid="{76DB5275-A3A8-4488-84BD-F457D8BAB30A}"/>
    <cellStyle name="Comma 4 10 2 2" xfId="13506" xr:uid="{7109090D-857C-486C-9D6C-B0466D5715DE}"/>
    <cellStyle name="Comma 4 10 2 2 2" xfId="44132" xr:uid="{13ADF664-3ED2-471E-ABD4-27E259705DB0}"/>
    <cellStyle name="Comma 4 10 2 3" xfId="42003" xr:uid="{A3FEB0E5-D10D-4090-809D-44D99210129B}"/>
    <cellStyle name="Comma 4 10 2 4" xfId="11119" xr:uid="{59C3F2C8-B627-421E-BEC0-C967FF5EAB85}"/>
    <cellStyle name="Comma 4 10 3" xfId="21624" xr:uid="{5F96149A-4227-402D-ADF4-559B8F2FD8A2}"/>
    <cellStyle name="Comma 4 10 3 2" xfId="46573" xr:uid="{C677DCF2-AB53-4CDE-95B2-B947F0DA6ACA}"/>
    <cellStyle name="Comma 4 11" xfId="3868" xr:uid="{07AF248D-992A-4038-81FB-645A4E231664}"/>
    <cellStyle name="Comma 4 11 2" xfId="7440" xr:uid="{5E0940F5-E326-4A92-972D-1407BE76D5AC}"/>
    <cellStyle name="Comma 4 11 2 2" xfId="42372" xr:uid="{119BA166-78EA-4D24-B34D-98D718CC6869}"/>
    <cellStyle name="Comma 4 11 2 3" xfId="11592" xr:uid="{A5513077-54E8-430E-9239-60308192DE2C}"/>
    <cellStyle name="Comma 4 11 3" xfId="7084" xr:uid="{E5091438-E867-4948-B3FD-383A3EA2C982}"/>
    <cellStyle name="Comma 4 11 4" xfId="11396" xr:uid="{7614D8C3-DB95-4FD6-BB19-98355DEAD78A}"/>
    <cellStyle name="Comma 4 11 4 2" xfId="42176" xr:uid="{D3C49D61-0126-4BDE-A8ED-D4C89C1DF5F6}"/>
    <cellStyle name="Comma 4 11 5" xfId="39920" xr:uid="{D2A04F2B-CC77-40F7-905D-D15FCB0A3265}"/>
    <cellStyle name="Comma 4 11 6" xfId="8861" xr:uid="{DC9734F5-4AF9-46C3-9599-A7A879B2C4B9}"/>
    <cellStyle name="Comma 4 12" xfId="348" xr:uid="{6312A246-E2DB-49AF-A448-4984FF391320}"/>
    <cellStyle name="Comma 4 13" xfId="3996" xr:uid="{962AFB21-A2BF-4AC4-B7D5-41284A1F9565}"/>
    <cellStyle name="Comma 4 14" xfId="8709" xr:uid="{58558F50-AA1E-4705-8582-6B43ADABB32C}"/>
    <cellStyle name="Comma 4 15" xfId="9258" xr:uid="{AABE25A9-CF93-4E54-BC9B-83E58DFD59A4}"/>
    <cellStyle name="Comma 4 15 2" xfId="40327" xr:uid="{61078705-29E1-4057-AE58-B892F876BB92}"/>
    <cellStyle name="Comma 4 16" xfId="9272" xr:uid="{64BFECA8-4CDC-48AF-8C02-001BA1ED9818}"/>
    <cellStyle name="Comma 4 17" xfId="13679" xr:uid="{463E1D0E-B3E2-46CE-BE85-2E9A8A8F2191}"/>
    <cellStyle name="Comma 4 17 2" xfId="44193" xr:uid="{84BF88BD-616D-4FFF-9C3E-8FE62D8333D5}"/>
    <cellStyle name="Comma 4 18" xfId="15306" xr:uid="{428D63B2-90F0-4159-97DB-AE2A41671DB2}"/>
    <cellStyle name="Comma 4 19" xfId="39450" xr:uid="{32BFB19B-B65C-4EDD-A28F-0B73AEA62AA7}"/>
    <cellStyle name="Comma 4 2" xfId="349" xr:uid="{3652713C-7668-4F11-85E8-32A775482061}"/>
    <cellStyle name="Comma 4 2 10" xfId="15307" xr:uid="{7D58EA48-395F-4330-BAB0-BA1016E3B2C9}"/>
    <cellStyle name="Comma 4 2 11" xfId="18683" xr:uid="{A4628DD8-B562-4966-A434-30FFA1D52B0C}"/>
    <cellStyle name="Comma 4 2 2" xfId="350" xr:uid="{74A527AC-E64E-48F9-B279-1B5F57A3FCCA}"/>
    <cellStyle name="Comma 4 2 2 2" xfId="351" xr:uid="{178ED2F4-B8A6-4483-98D2-F2646F4EFE5F}"/>
    <cellStyle name="Comma 4 2 2 2 2" xfId="4546" xr:uid="{A505293F-B2DC-4BAC-BF1A-EBBE8C58BAF1}"/>
    <cellStyle name="Comma 4 2 2 2 2 2" xfId="11525" xr:uid="{5715D21A-22EB-4CEF-B9B1-F68CA3F0A1EA}"/>
    <cellStyle name="Comma 4 2 2 2 2 2 2" xfId="42305" xr:uid="{145F927D-07E7-4F06-AD26-FE721EA414FE}"/>
    <cellStyle name="Comma 4 2 2 2 2 3" xfId="21430" xr:uid="{BE25D513-1103-4B03-9F84-DD3F7DBC9D93}"/>
    <cellStyle name="Comma 4 2 2 2 2 3 2" xfId="46478" xr:uid="{A324F59C-F1D7-445E-98D9-C2897BFABFC4}"/>
    <cellStyle name="Comma 4 2 2 2 2 4" xfId="41898" xr:uid="{959442B1-F180-442C-A503-C4817C89F8E1}"/>
    <cellStyle name="Comma 4 2 2 2 2 5" xfId="10960" xr:uid="{A46AA143-801D-4CEF-B634-7CF0C0999D8B}"/>
    <cellStyle name="Comma 4 2 2 2 3" xfId="13350" xr:uid="{8ED845B4-2BC3-4225-8327-14B5476EF373}"/>
    <cellStyle name="Comma 4 2 2 2 3 2" xfId="44027" xr:uid="{028B2F48-BF8C-4177-9AAA-7765F3078B13}"/>
    <cellStyle name="Comma 4 2 2 2 4" xfId="11266" xr:uid="{8AB46A46-F8B0-48BC-983C-3F1BEC7CEE37}"/>
    <cellStyle name="Comma 4 2 2 2 4 2" xfId="42109" xr:uid="{BECF8152-0C73-4AC6-BD08-91CBBDA255F3}"/>
    <cellStyle name="Comma 4 2 2 2 5" xfId="18685" xr:uid="{05A7FD38-60D0-492E-BA8E-E329089CF450}"/>
    <cellStyle name="Comma 4 2 2 2 6" xfId="39520" xr:uid="{39C9F7E4-D7A3-4C58-9F54-60C8FAD60ABE}"/>
    <cellStyle name="Comma 4 2 2 2 7" xfId="8764" xr:uid="{436F1D81-75F8-45C2-9592-4A5D0C3FF635}"/>
    <cellStyle name="Comma 4 2 2 3" xfId="4545" xr:uid="{CF75E504-1144-4A76-AAF5-2D2FFFEF62B2}"/>
    <cellStyle name="Comma 4 2 2 3 2" xfId="8048" xr:uid="{F5EE4D7D-FE1F-4F22-BF0C-4B59377CFCD1}"/>
    <cellStyle name="Comma 4 2 2 3 3" xfId="11524" xr:uid="{7AA58D5A-645A-4DBD-A704-108B63E8E72E}"/>
    <cellStyle name="Comma 4 2 2 3 3 2" xfId="42304" xr:uid="{353348B7-2C8F-4CE9-9DD3-AD7ED8DC9F02}"/>
    <cellStyle name="Comma 4 2 2 3 4" xfId="18686" xr:uid="{379DB06E-A8BD-4153-A201-D61D4567780D}"/>
    <cellStyle name="Comma 4 2 2 4" xfId="4670" xr:uid="{081C51CE-0161-4182-BFEA-2EA561D5A900}"/>
    <cellStyle name="Comma 4 2 2 5" xfId="11265" xr:uid="{413DFD12-C599-42EC-B810-841F9259F8DC}"/>
    <cellStyle name="Comma 4 2 2 5 2" xfId="42108" xr:uid="{19171FDB-FBC4-4B12-ACB8-3E5DA0C2CE39}"/>
    <cellStyle name="Comma 4 2 2 6" xfId="13712" xr:uid="{6FA95297-A2F6-448C-9529-756202CC107F}"/>
    <cellStyle name="Comma 4 2 2 7" xfId="18684" xr:uid="{5BFFEE69-089C-4419-9F89-8B9921BA5602}"/>
    <cellStyle name="Comma 4 2 2 8" xfId="39519" xr:uid="{BDEB03D3-CFFC-45FB-B30A-FC2B3E2D8A55}"/>
    <cellStyle name="Comma 4 2 2 9" xfId="8763" xr:uid="{D7ACD3F7-8039-4BA1-A9AD-FF16E860287F}"/>
    <cellStyle name="Comma 4 2 3" xfId="352" xr:uid="{039764AC-80FD-4620-9C5E-08582FDA7509}"/>
    <cellStyle name="Comma 4 2 3 2" xfId="4547" xr:uid="{E9D6A0B6-C337-4C71-A03D-B522F94DC4E5}"/>
    <cellStyle name="Comma 4 2 3 2 2" xfId="8049" xr:uid="{133BF7DF-D623-4A05-8442-6B9918284030}"/>
    <cellStyle name="Comma 4 2 3 2 3" xfId="11526" xr:uid="{31905AD8-BD6C-493E-B586-B70DD0CD76F8}"/>
    <cellStyle name="Comma 4 2 3 2 3 2" xfId="42306" xr:uid="{0159F4D4-469A-46DE-B7AF-B1365322F7F0}"/>
    <cellStyle name="Comma 4 2 3 3" xfId="6816" xr:uid="{F1A6EF0D-DA06-46D7-8B5E-C545AD520D3E}"/>
    <cellStyle name="Comma 4 2 3 4" xfId="11267" xr:uid="{E4BDBCC1-29A4-466A-90F7-2CB225E56727}"/>
    <cellStyle name="Comma 4 2 3 4 2" xfId="42110" xr:uid="{DB70DF45-48F0-4B6D-AB9D-C1E0F0BE33A4}"/>
    <cellStyle name="Comma 4 2 3 5" xfId="18687" xr:uid="{7A2B510D-0EEE-4C46-8F15-5B0E9E835D4F}"/>
    <cellStyle name="Comma 4 2 3 6" xfId="39521" xr:uid="{7D5ADF10-91C0-4D05-8624-C15610B59E4E}"/>
    <cellStyle name="Comma 4 2 3 7" xfId="8765" xr:uid="{3A47313B-3116-4F55-93C2-6FC0E2B5DD79}"/>
    <cellStyle name="Comma 4 2 4" xfId="353" xr:uid="{FD3F4CAC-5379-440B-9FDB-E1D2F55BFA2D}"/>
    <cellStyle name="Comma 4 2 4 2" xfId="4548" xr:uid="{D7450632-5849-4EF1-A9CB-535B7B233C2C}"/>
    <cellStyle name="Comma 4 2 4 2 2" xfId="11527" xr:uid="{3839719B-3D17-4CFC-AB35-C407C2E86769}"/>
    <cellStyle name="Comma 4 2 4 2 2 2" xfId="42307" xr:uid="{64BBDEBD-AAC3-4A5D-A8BF-332CA2BA8CEB}"/>
    <cellStyle name="Comma 4 2 4 2 3" xfId="21431" xr:uid="{C231F22F-CDD5-4948-8ACB-BBD124A9C382}"/>
    <cellStyle name="Comma 4 2 4 2 3 2" xfId="46479" xr:uid="{C4E4C8CE-F4B6-4558-BCB2-6684FFDC5F33}"/>
    <cellStyle name="Comma 4 2 4 2 4" xfId="41899" xr:uid="{CB158EEE-1545-4546-A696-724359EE7AB8}"/>
    <cellStyle name="Comma 4 2 4 2 5" xfId="10961" xr:uid="{4040B6E0-90FD-46B4-A198-04EBFFB7916F}"/>
    <cellStyle name="Comma 4 2 4 3" xfId="13351" xr:uid="{8A0CBD85-4385-4124-8D73-C76F38A7A5BF}"/>
    <cellStyle name="Comma 4 2 4 3 2" xfId="44028" xr:uid="{A5F1BEC5-716B-46EB-B198-B777CCCB991F}"/>
    <cellStyle name="Comma 4 2 4 4" xfId="11268" xr:uid="{43B840EB-5CD6-4AB8-B615-3D2D33DE55D6}"/>
    <cellStyle name="Comma 4 2 4 4 2" xfId="42111" xr:uid="{07A7C262-CF99-489F-8CF7-7BD3CAAF2CCE}"/>
    <cellStyle name="Comma 4 2 4 5" xfId="18688" xr:uid="{17BCE9CA-06B3-4BC6-9D73-38E5B56A1701}"/>
    <cellStyle name="Comma 4 2 4 6" xfId="39522" xr:uid="{C1CFC6FD-FE81-4C07-89D9-D1B17D468745}"/>
    <cellStyle name="Comma 4 2 4 7" xfId="8766" xr:uid="{8179EA80-8C82-42E8-A617-B73103818188}"/>
    <cellStyle name="Comma 4 2 5" xfId="354" xr:uid="{F4BC20AA-5AF4-4C7B-ACCF-B2437B9D3477}"/>
    <cellStyle name="Comma 4 2 6" xfId="355" xr:uid="{68CF6934-5A2C-4166-91F6-5248962F9CF5}"/>
    <cellStyle name="Comma 4 2 7" xfId="3901" xr:uid="{92F3B597-3180-46BC-AE9E-AAF68B64DB69}"/>
    <cellStyle name="Comma 4 2 8" xfId="9261" xr:uid="{CB63B0A4-41E8-42A0-A9AC-5D2E0F79C404}"/>
    <cellStyle name="Comma 4 2 9" xfId="13710" xr:uid="{F8B0F305-16E7-4DA9-A458-853F3727AE5D}"/>
    <cellStyle name="Comma 4 2 9 2" xfId="44206" xr:uid="{0922ECC8-B9CF-45CE-B5C5-F0397B3648F2}"/>
    <cellStyle name="Comma 4 20" xfId="8660" xr:uid="{2B76F1FC-FE4E-4A29-9555-D556E40C33A2}"/>
    <cellStyle name="Comma 4 3" xfId="356" xr:uid="{3079DDA8-0BB7-497C-9C89-0A741CEAA72A}"/>
    <cellStyle name="Comma 4 3 2" xfId="357" xr:uid="{C9BB8F09-DAA1-4627-A953-F3486783E211}"/>
    <cellStyle name="Comma 4 3 2 2" xfId="18012" xr:uid="{1D057095-3D4B-41CA-8668-440955DD3EAB}"/>
    <cellStyle name="Comma 4 3 2 2 2" xfId="18691" xr:uid="{533DABD7-F39E-411F-BE0B-F24DD8F02000}"/>
    <cellStyle name="Comma 4 3 2 3" xfId="21433" xr:uid="{B7B44B74-5F8E-4936-9D98-80F3F678AD89}"/>
    <cellStyle name="Comma 4 3 2 4" xfId="18690" xr:uid="{8F2B020F-31BD-4087-9C05-9BF990207230}"/>
    <cellStyle name="Comma 4 3 3" xfId="358" xr:uid="{E18E903E-BF7D-4548-9DBD-492B949540E0}"/>
    <cellStyle name="Comma 4 3 3 2" xfId="21434" xr:uid="{0D26EB5E-F76E-4AD3-BB58-2096817A3D25}"/>
    <cellStyle name="Comma 4 3 3 3" xfId="18692" xr:uid="{CE565618-4DFD-460A-AF87-8FFF0B6D3C74}"/>
    <cellStyle name="Comma 4 3 4" xfId="13663" xr:uid="{A4494814-8639-48FA-A99B-DEEEF008B1CD}"/>
    <cellStyle name="Comma 4 3 4 2" xfId="18693" xr:uid="{3655DAFF-6C4F-42D4-8A88-189D9B098FA7}"/>
    <cellStyle name="Comma 4 3 5" xfId="15308" xr:uid="{F6951969-7174-4DE1-9E85-9BD468F1F101}"/>
    <cellStyle name="Comma 4 3 5 2" xfId="21432" xr:uid="{C2584696-8CBC-4D03-836B-8F20921FB572}"/>
    <cellStyle name="Comma 4 3 6" xfId="18689" xr:uid="{3907919E-2D3C-47B4-9CD5-A5EEA107CF67}"/>
    <cellStyle name="Comma 4 4" xfId="359" xr:uid="{7A8EADAA-78CF-4B35-AD44-C251975E564F}"/>
    <cellStyle name="Comma 4 4 2" xfId="360" xr:uid="{FC72A336-9121-4FF3-8894-85E5F736E8CD}"/>
    <cellStyle name="Comma 4 4 2 2" xfId="4555" xr:uid="{C692DF40-54D7-4411-82E1-1C3E8106E291}"/>
    <cellStyle name="Comma 4 4 2 2 2" xfId="11528" xr:uid="{01B6509F-6904-4994-B6DF-B32A4B22C68C}"/>
    <cellStyle name="Comma 4 4 2 2 2 2" xfId="42308" xr:uid="{C4FB765F-DFC1-4DC7-90D5-0932B6554D51}"/>
    <cellStyle name="Comma 4 4 2 2 3" xfId="18696" xr:uid="{8518CF30-6150-4405-BAA9-A3968B4B447D}"/>
    <cellStyle name="Comma 4 4 2 2 4" xfId="41900" xr:uid="{617047A3-46ED-4ABC-8DD5-B66D94E94D34}"/>
    <cellStyle name="Comma 4 4 2 2 5" xfId="10962" xr:uid="{695678AD-6FD7-4608-82EB-11B2E8C3EFCA}"/>
    <cellStyle name="Comma 4 4 2 3" xfId="13352" xr:uid="{8F4D778E-2F67-44D6-A493-1A4F55675565}"/>
    <cellStyle name="Comma 4 4 2 3 2" xfId="21436" xr:uid="{9548077E-8537-44B4-8910-5FE3B37ABC85}"/>
    <cellStyle name="Comma 4 4 2 3 2 2" xfId="46480" xr:uid="{A879C1D6-3112-4E9C-9284-1A62638B2409}"/>
    <cellStyle name="Comma 4 4 2 3 3" xfId="44029" xr:uid="{9D954B71-288D-4CDC-859C-61619C3A0480}"/>
    <cellStyle name="Comma 4 4 2 4" xfId="11269" xr:uid="{5685B8B0-1E56-4BBD-B674-621A01737CA8}"/>
    <cellStyle name="Comma 4 4 2 4 2" xfId="42112" xr:uid="{6088EEA0-86D5-4539-A7B9-F98327F8C167}"/>
    <cellStyle name="Comma 4 4 2 5" xfId="17801" xr:uid="{A56C45CC-8DAF-429B-963C-5318721EC386}"/>
    <cellStyle name="Comma 4 4 2 6" xfId="18695" xr:uid="{2BB81ADD-8C81-4C9D-A10E-6FFD2326A5AA}"/>
    <cellStyle name="Comma 4 4 2 7" xfId="39523" xr:uid="{27ED79CE-9B5B-45F1-B85B-058E0D48C621}"/>
    <cellStyle name="Comma 4 4 2 8" xfId="8767" xr:uid="{B3FEAF2A-66D4-4DDF-91D9-EB26EF199DC2}"/>
    <cellStyle name="Comma 4 4 3" xfId="8113" xr:uid="{A29CDFE8-30BD-49BC-A1E6-C78FBE34A82A}"/>
    <cellStyle name="Comma 4 4 3 2" xfId="21653" xr:uid="{A4D5B9D5-95FA-40D2-B6D8-5105072CBAA4}"/>
    <cellStyle name="Comma 4 4 3 3" xfId="18697" xr:uid="{A6E269B1-E168-462B-A562-0B53D8DA3F9F}"/>
    <cellStyle name="Comma 4 4 4" xfId="15309" xr:uid="{F78DAAB9-3495-4467-8C52-1AEF07BAD6B1}"/>
    <cellStyle name="Comma 4 4 4 2" xfId="21435" xr:uid="{268ADC26-0A05-4D79-8DE2-084A3E152A81}"/>
    <cellStyle name="Comma 4 4 5" xfId="18694" xr:uid="{A9E338B5-DF62-463A-880F-95FC2D3C6308}"/>
    <cellStyle name="Comma 4 5" xfId="361" xr:uid="{CE32C4C2-E264-46C7-9CAA-F6F60288295B}"/>
    <cellStyle name="Comma 4 5 2" xfId="18171" xr:uid="{C82BDFC0-6BDF-429F-9706-4A102E445485}"/>
    <cellStyle name="Comma 4 5 2 2" xfId="44652" xr:uid="{98AFDF84-0B7B-4630-BAE6-43BBD2420B66}"/>
    <cellStyle name="Comma 4 6" xfId="362" xr:uid="{9470D81F-AC9E-4F1E-A4A7-5D2A34220DC5}"/>
    <cellStyle name="Comma 4 6 2" xfId="4557" xr:uid="{CBA589E0-E68C-4853-8AAE-B6286DDD2608}"/>
    <cellStyle name="Comma 4 6 2 2" xfId="11529" xr:uid="{5775ABA0-1112-46BC-B037-BF2509D58847}"/>
    <cellStyle name="Comma 4 6 2 2 2" xfId="42309" xr:uid="{ACCB750C-26B9-4B75-BD41-D09024AAC1E3}"/>
    <cellStyle name="Comma 4 6 2 3" xfId="21437" xr:uid="{2851D961-865B-4F60-9666-FD741488619B}"/>
    <cellStyle name="Comma 4 6 2 3 2" xfId="46481" xr:uid="{387E66DE-6A1A-4666-B141-DEA33F38308D}"/>
    <cellStyle name="Comma 4 6 2 4" xfId="41901" xr:uid="{49B6EF16-2980-44E7-8C93-FD6EF43C0F0E}"/>
    <cellStyle name="Comma 4 6 2 5" xfId="10963" xr:uid="{0F97952C-EB57-4D3D-995F-EAC5568A4259}"/>
    <cellStyle name="Comma 4 6 3" xfId="13353" xr:uid="{90BA22B0-26EC-4E0D-BB76-4815BBC7B341}"/>
    <cellStyle name="Comma 4 6 3 2" xfId="44030" xr:uid="{A0C36EDE-DA4A-4C5B-A80D-41A0426F5E87}"/>
    <cellStyle name="Comma 4 6 4" xfId="11270" xr:uid="{B1EF3289-68D2-40FD-AFDF-ACAC1BD9FA6A}"/>
    <cellStyle name="Comma 4 6 4 2" xfId="42113" xr:uid="{B4B7F1B5-3331-4DCD-808E-AFDE176BD736}"/>
    <cellStyle name="Comma 4 6 5" xfId="18698" xr:uid="{8E1FD6C3-3792-432C-93A8-14398AE524FB}"/>
    <cellStyle name="Comma 4 6 6" xfId="39524" xr:uid="{6F189AE2-0041-46E1-8D0E-8F6487EDCCD6}"/>
    <cellStyle name="Comma 4 6 7" xfId="8768" xr:uid="{3C10652F-3849-46EF-8288-FF309FCDE875}"/>
    <cellStyle name="Comma 4 7" xfId="363" xr:uid="{CF211337-D5DF-4E67-8A0E-0AA66D117568}"/>
    <cellStyle name="Comma 4 7 2" xfId="21438" xr:uid="{CC646A4A-77F3-4736-8256-538C6E03634F}"/>
    <cellStyle name="Comma 4 7 3" xfId="18699" xr:uid="{8EED325B-FE15-47BA-B31D-98ACFB141174}"/>
    <cellStyle name="Comma 4 7 3 2" xfId="44780" xr:uid="{AFDA8D2E-59D5-475F-8CD8-AA64313F1386}"/>
    <cellStyle name="Comma 4 8" xfId="364" xr:uid="{0B109298-0B01-439B-AF80-DA82E5BEC875}"/>
    <cellStyle name="Comma 4 9" xfId="365" xr:uid="{CBB2713D-1D81-467E-A1BD-09B99C37759A}"/>
    <cellStyle name="Comma 4_PTTICT Q1_2011 v1_Lek" xfId="2817" xr:uid="{35A70213-EF4B-438E-B520-3EE57C5ACF56}"/>
    <cellStyle name="Comma 40" xfId="366" xr:uid="{6E898FEA-94B2-47EC-BDD2-A9382B4CFC7B}"/>
    <cellStyle name="Comma 40 2" xfId="6814" xr:uid="{B5899404-647E-4E23-9757-F1BFEDEFACF9}"/>
    <cellStyle name="Comma 40 2 2" xfId="12385" xr:uid="{C8167163-4C56-4E43-96AF-B34DB6552BC3}"/>
    <cellStyle name="Comma 40 2 2 2" xfId="20530" xr:uid="{0C749416-8D8B-4F62-A8AD-CA34F9B712A7}"/>
    <cellStyle name="Comma 40 2 2 2 2" xfId="45673" xr:uid="{70CF7DA8-E8B7-49C5-80EC-56F68063F1AB}"/>
    <cellStyle name="Comma 40 2 2 3" xfId="43157" xr:uid="{8D24EA9E-64C0-4EC6-B2C1-E9C2DF009393}"/>
    <cellStyle name="Comma 40 2 3" xfId="18701" xr:uid="{A291A01D-ECA5-4C98-BDD8-B271A91EE75E}"/>
    <cellStyle name="Comma 40 2 4" xfId="40974" xr:uid="{030649B3-D53A-446E-9709-4116FDE34BCB}"/>
    <cellStyle name="Comma 40 2 5" xfId="9946" xr:uid="{0B7711EC-1873-49FF-8CEC-E7C84137248D}"/>
    <cellStyle name="Comma 40 3" xfId="6815" xr:uid="{753410C1-E0C8-42B1-AE6E-0D98CCE4781C}"/>
    <cellStyle name="Comma 40 3 2" xfId="12384" xr:uid="{712A70B3-1B11-40EB-A947-1526C782E094}"/>
    <cellStyle name="Comma 40 3 2 2" xfId="43156" xr:uid="{92A604C1-A997-400E-A72C-F4A65849D160}"/>
    <cellStyle name="Comma 40 3 3" xfId="20529" xr:uid="{4D114B71-20B2-4B97-8FA1-50B49EDC5DC3}"/>
    <cellStyle name="Comma 40 3 3 2" xfId="45672" xr:uid="{8CA9958E-1C75-4105-AFEA-47A1CEEF2691}"/>
    <cellStyle name="Comma 40 3 4" xfId="40973" xr:uid="{82DA0F46-2253-4C19-8913-7532BD874B68}"/>
    <cellStyle name="Comma 40 3 5" xfId="9945" xr:uid="{31EAD8D9-3835-467A-AEB9-74588852851B}"/>
    <cellStyle name="Comma 40 4" xfId="18210" xr:uid="{F5E47768-F679-4C91-84FB-DFE1EB4BDF35}"/>
    <cellStyle name="Comma 40 4 2" xfId="44673" xr:uid="{47CF2143-F401-4739-A76B-1260FD29EF3D}"/>
    <cellStyle name="Comma 40 5" xfId="18700" xr:uid="{183A7153-12B9-458A-B610-AAA1A4D0627E}"/>
    <cellStyle name="Comma 41" xfId="13" xr:uid="{A4869DE6-5E0A-4CB2-B26B-72BC7BA81C5C}"/>
    <cellStyle name="Comma 41 2" xfId="218" xr:uid="{A2134C44-8254-4650-9E86-8B933A8390CB}"/>
    <cellStyle name="Comma 41 2 2" xfId="4413" xr:uid="{2A8E726A-C0BC-49A9-BF7F-19D0DCD493AE}"/>
    <cellStyle name="Comma 41 2 2 2" xfId="11504" xr:uid="{52237B88-4F15-4F0E-A3F3-6427B58383D8}"/>
    <cellStyle name="Comma 41 2 2 2 2" xfId="42284" xr:uid="{21093721-D00C-4662-9436-BD58898B92F7}"/>
    <cellStyle name="Comma 41 2 2 3" xfId="20532" xr:uid="{12D86691-5896-491F-ACD2-7D9EEF87151F}"/>
    <cellStyle name="Comma 41 2 2 3 2" xfId="45675" xr:uid="{165E52D9-7711-49FF-8E2B-745D2C0AF220}"/>
    <cellStyle name="Comma 41 2 2 4" xfId="40976" xr:uid="{98E1C71E-4602-4B5B-A7C6-C56A4D529DCE}"/>
    <cellStyle name="Comma 41 2 2 5" xfId="9948" xr:uid="{5F3812F5-2FD1-4BA4-B91E-131065F27F38}"/>
    <cellStyle name="Comma 41 2 3" xfId="6812" xr:uid="{12F45A88-5DE0-469C-B566-AFC895BEC528}"/>
    <cellStyle name="Comma 41 2 3 2" xfId="43159" xr:uid="{2D1A9877-72CB-4E39-B8F4-C9776CE6F59E}"/>
    <cellStyle name="Comma 41 2 3 3" xfId="12387" xr:uid="{EB8CC49B-3536-4A20-8B37-96D1AB790115}"/>
    <cellStyle name="Comma 41 2 4" xfId="11245" xr:uid="{EDE8A0FF-71B9-4786-8561-CA345D516BE3}"/>
    <cellStyle name="Comma 41 2 4 2" xfId="42088" xr:uid="{42FFE815-9C34-43A2-9DE8-3045C81CFF96}"/>
    <cellStyle name="Comma 41 2 5" xfId="18703" xr:uid="{C5D899E8-5754-42B6-B4B4-B71CB9492DD5}"/>
    <cellStyle name="Comma 41 2 6" xfId="39499" xr:uid="{8DBDF681-5763-4D69-BD51-A63D18536F38}"/>
    <cellStyle name="Comma 41 2 7" xfId="8734" xr:uid="{78A167AD-2D1E-4BB5-AEEB-12FF31A3522F}"/>
    <cellStyle name="Comma 41 3" xfId="3997" xr:uid="{48F972F2-D16B-4087-921D-252CBEAF7666}"/>
    <cellStyle name="Comma 41 3 2" xfId="20531" xr:uid="{343055A0-0D0E-4421-8E01-EC5ED70572F7}"/>
    <cellStyle name="Comma 41 3 2 2" xfId="45674" xr:uid="{4D67B92F-0C14-4531-80A6-F20BCB9A4E5A}"/>
    <cellStyle name="Comma 41 4" xfId="6813" xr:uid="{0276B9C0-4829-4AC3-97D7-293C9ADD2F47}"/>
    <cellStyle name="Comma 41 4 2" xfId="12386" xr:uid="{185D2C06-1BB9-4024-AB28-4461CB1CC30B}"/>
    <cellStyle name="Comma 41 4 2 2" xfId="43158" xr:uid="{6419EC5F-362C-4E32-BF75-68C363EF1070}"/>
    <cellStyle name="Comma 41 4 3" xfId="40975" xr:uid="{4D74D864-3D67-4FAA-828F-9C3C12A3DD5B}"/>
    <cellStyle name="Comma 41 4 4" xfId="9947" xr:uid="{99A5432E-4F52-4FB5-941D-452D8FEE3F95}"/>
    <cellStyle name="Comma 41 5" xfId="18209" xr:uid="{927C4A84-A753-4E20-98DD-44AB40C22EEA}"/>
    <cellStyle name="Comma 41 5 2" xfId="44672" xr:uid="{278B667F-258F-4E32-8971-9F0CC8AD8D07}"/>
    <cellStyle name="Comma 41 6" xfId="18702" xr:uid="{C67AD88A-A0BA-494F-A860-5C01CC424B95}"/>
    <cellStyle name="Comma 42" xfId="856" xr:uid="{29FAD5B0-0A6B-4719-8F66-FC11727E65CC}"/>
    <cellStyle name="Comma 42 2" xfId="6810" xr:uid="{629689BA-C838-4C8F-BAA1-2522635E6F91}"/>
    <cellStyle name="Comma 42 2 2" xfId="12389" xr:uid="{4BE38043-ED9C-40FB-950E-C9C3CA331304}"/>
    <cellStyle name="Comma 42 2 2 2" xfId="20534" xr:uid="{AA8C8B37-3561-471C-9A67-0CB3CC88C7CB}"/>
    <cellStyle name="Comma 42 2 2 2 2" xfId="45677" xr:uid="{3C38201A-6303-4E99-83AC-D84ED701FFDC}"/>
    <cellStyle name="Comma 42 2 2 3" xfId="43161" xr:uid="{1C5E9BF1-D3AA-4975-BC11-6206B474E642}"/>
    <cellStyle name="Comma 42 2 3" xfId="18705" xr:uid="{2A56EDBF-4B70-42ED-B666-1B9E463099EB}"/>
    <cellStyle name="Comma 42 2 4" xfId="40978" xr:uid="{564C44EB-44B7-4DE8-B1FB-EBE555335E0D}"/>
    <cellStyle name="Comma 42 2 5" xfId="9950" xr:uid="{6C505E92-C6EE-4822-BF54-8C901CFE3C23}"/>
    <cellStyle name="Comma 42 3" xfId="6811" xr:uid="{B72A3F03-E4B4-4B8F-8671-3F69F423C874}"/>
    <cellStyle name="Comma 42 3 2" xfId="12388" xr:uid="{D72BAD6B-4BBF-4299-A786-25594F4048E3}"/>
    <cellStyle name="Comma 42 3 2 2" xfId="43160" xr:uid="{10C0D809-1BD6-4712-80DC-1CF712B5FE3D}"/>
    <cellStyle name="Comma 42 3 3" xfId="20533" xr:uid="{5EC1FB3C-B8A1-47B5-A56E-2939DCF75283}"/>
    <cellStyle name="Comma 42 3 3 2" xfId="45676" xr:uid="{9ABC0174-196E-4EA2-93DB-E512AA435CC3}"/>
    <cellStyle name="Comma 42 3 4" xfId="40977" xr:uid="{619923D3-05AB-440E-9B57-EB154F8A67EB}"/>
    <cellStyle name="Comma 42 3 5" xfId="9949" xr:uid="{96920414-A629-4615-820E-53EA0417E52C}"/>
    <cellStyle name="Comma 42 4" xfId="18226" xr:uid="{1426105A-5DD1-4969-85BF-E71F57AF68C7}"/>
    <cellStyle name="Comma 42 5" xfId="18704" xr:uid="{12A88F12-A3A7-4927-BC9C-6F63C21A53A6}"/>
    <cellStyle name="Comma 43" xfId="39" xr:uid="{A78E5C94-51AC-430C-9662-D359A71DF745}"/>
    <cellStyle name="Comma 43 2" xfId="4252" xr:uid="{00618B43-5093-4380-908B-59F4E055076D}"/>
    <cellStyle name="Comma 43 2 2" xfId="12391" xr:uid="{597EA783-9322-4578-8BE9-8BF6E89FC2AD}"/>
    <cellStyle name="Comma 43 2 2 2" xfId="20536" xr:uid="{9EF6E9FA-817F-439F-B87B-5044DAA188D5}"/>
    <cellStyle name="Comma 43 2 2 2 2" xfId="45679" xr:uid="{74FC0D51-D411-42A5-B92F-CAEEE247B869}"/>
    <cellStyle name="Comma 43 2 2 3" xfId="43163" xr:uid="{6AC2482D-1EA6-4558-BFB0-AC6D89F5F43C}"/>
    <cellStyle name="Comma 43 2 3" xfId="11489" xr:uid="{B1BDA24B-BDF8-43EE-AD91-7614B8AD475A}"/>
    <cellStyle name="Comma 43 2 3 2" xfId="42269" xr:uid="{E83F7344-7520-42E4-9AA1-ACDB4F4EBD45}"/>
    <cellStyle name="Comma 43 2 4" xfId="18707" xr:uid="{2510AF9E-94C2-4898-AC47-FB7CE6FFF9F7}"/>
    <cellStyle name="Comma 43 2 5" xfId="40980" xr:uid="{D921DC58-E968-4463-B9C8-747FBE5035A7}"/>
    <cellStyle name="Comma 43 2 6" xfId="9952" xr:uid="{01E151A3-DE7D-4037-AB57-E8C6A961A764}"/>
    <cellStyle name="Comma 43 3" xfId="9951" xr:uid="{761DD407-1FD4-4F58-B049-CAEB09E3CCC0}"/>
    <cellStyle name="Comma 43 3 2" xfId="12390" xr:uid="{71B4092D-C6DC-4873-9861-684720F2FBAF}"/>
    <cellStyle name="Comma 43 3 2 2" xfId="43162" xr:uid="{3C7FFA19-B694-4F61-8119-BB7980B930E7}"/>
    <cellStyle name="Comma 43 3 3" xfId="18708" xr:uid="{3F9C613A-70E0-4121-8B97-5EB8138E5E4F}"/>
    <cellStyle name="Comma 43 3 4" xfId="40979" xr:uid="{C5D3FD95-4BF8-43B6-98CB-6D9200619E12}"/>
    <cellStyle name="Comma 43 4" xfId="11229" xr:uid="{BC327F02-C8E8-4836-8250-90E7724E2CAB}"/>
    <cellStyle name="Comma 43 4 2" xfId="20535" xr:uid="{5BD6CAA8-5926-4358-B6DF-2A44DB4CB8FA}"/>
    <cellStyle name="Comma 43 4 2 2" xfId="45678" xr:uid="{84085EDB-BD88-4E2E-9FDE-5CB1F75E8EC8}"/>
    <cellStyle name="Comma 43 4 3" xfId="42073" xr:uid="{F97EAD5A-5972-462A-B884-D40175DFC55B}"/>
    <cellStyle name="Comma 43 5" xfId="18706" xr:uid="{04D43914-2D60-4DEB-8BFF-0ED7C0BCBD79}"/>
    <cellStyle name="Comma 43 6" xfId="39480" xr:uid="{3BD03DBA-B4C4-46C6-90EF-4F27E5AFFC8A}"/>
    <cellStyle name="Comma 43 7" xfId="8719" xr:uid="{ECE07265-CC94-4B50-B206-22D6BEDC8E69}"/>
    <cellStyle name="Comma 44" xfId="292" xr:uid="{CC9DE3BE-DE29-47B8-8D91-199EB6B00AB4}"/>
    <cellStyle name="Comma 44 2" xfId="4487" xr:uid="{C1E30A78-DF3A-4FFD-B964-C3377B8E0CD0}"/>
    <cellStyle name="Comma 44 2 2" xfId="12393" xr:uid="{4F669666-34A9-4B4C-A048-416CB84D0357}"/>
    <cellStyle name="Comma 44 2 2 2" xfId="20538" xr:uid="{AB832BC4-667D-49BC-8110-912162F89EFD}"/>
    <cellStyle name="Comma 44 2 2 2 2" xfId="45681" xr:uid="{52B76021-14F3-4F36-9D40-2A6FE3635418}"/>
    <cellStyle name="Comma 44 2 2 3" xfId="43165" xr:uid="{02917C13-E346-4C29-BE69-3590F74109F5}"/>
    <cellStyle name="Comma 44 2 3" xfId="11517" xr:uid="{5FD266BB-9B4F-48F2-B85D-308D06B9F66B}"/>
    <cellStyle name="Comma 44 2 3 2" xfId="42297" xr:uid="{30F3569B-37AF-4B1D-89F5-A57F1AAEC09D}"/>
    <cellStyle name="Comma 44 2 4" xfId="18710" xr:uid="{719924B4-103D-409E-95EF-BB13AA01EC9B}"/>
    <cellStyle name="Comma 44 2 5" xfId="40982" xr:uid="{06FD5A62-3F15-4F14-87DB-1DFE14FF9055}"/>
    <cellStyle name="Comma 44 2 6" xfId="9954" xr:uid="{5BC466EE-68B9-4FBB-A413-EC37ADAD260D}"/>
    <cellStyle name="Comma 44 3" xfId="9953" xr:uid="{2D4519AB-0DCA-4BFD-B2B5-B936CFFB5EC3}"/>
    <cellStyle name="Comma 44 3 2" xfId="12392" xr:uid="{8D12DD82-CCEA-47B9-A307-270F6901F2AB}"/>
    <cellStyle name="Comma 44 3 2 2" xfId="43164" xr:uid="{F0EB3F8C-6AD4-4C67-9A0D-AD980F147721}"/>
    <cellStyle name="Comma 44 3 3" xfId="18711" xr:uid="{68F07843-9EB0-496F-855D-546C2513AE86}"/>
    <cellStyle name="Comma 44 3 4" xfId="40981" xr:uid="{98D3C422-F854-4775-A639-AFD4094BE008}"/>
    <cellStyle name="Comma 44 4" xfId="11258" xr:uid="{BFB275EF-0392-474B-83D6-339E062F0894}"/>
    <cellStyle name="Comma 44 4 2" xfId="20537" xr:uid="{C23BB778-A051-4450-B4DA-FE8D72D53339}"/>
    <cellStyle name="Comma 44 4 2 2" xfId="45680" xr:uid="{57266BA2-3A44-4826-BA83-D36F1B1D569D}"/>
    <cellStyle name="Comma 44 4 3" xfId="42101" xr:uid="{51EDC209-EE4E-46F4-AA6F-B2F5AC38801D}"/>
    <cellStyle name="Comma 44 5" xfId="18709" xr:uid="{E2767724-803B-473E-8E6F-0F02DD1DE861}"/>
    <cellStyle name="Comma 44 6" xfId="39512" xr:uid="{736E7E00-3CDE-4DCB-B06A-02F8B36D8841}"/>
    <cellStyle name="Comma 44 7" xfId="8750" xr:uid="{ABC07411-30BF-41C6-BF63-D3BB1044F9E8}"/>
    <cellStyle name="Comma 45" xfId="3986" xr:uid="{A90D46C3-4B94-4024-A12B-04795B9B2A7D}"/>
    <cellStyle name="Comma 45 2" xfId="7557" xr:uid="{353D6A7B-2F57-41C0-942B-EA8B52767A1C}"/>
    <cellStyle name="Comma 45 2 2" xfId="12395" xr:uid="{5E5C8555-BE8E-4BE4-90EB-717503BE748F}"/>
    <cellStyle name="Comma 45 2 2 2" xfId="20540" xr:uid="{B211CF50-2823-497C-99D8-D9089743B7A6}"/>
    <cellStyle name="Comma 45 2 2 2 2" xfId="45683" xr:uid="{7C6F875E-1230-4A36-B073-E70E19D822FF}"/>
    <cellStyle name="Comma 45 2 2 3" xfId="43167" xr:uid="{E38B94C0-CE2E-42E6-A409-6553194918DF}"/>
    <cellStyle name="Comma 45 2 3" xfId="11679" xr:uid="{D0B2CC73-17D6-466F-9EEC-43A0F3BA8FCD}"/>
    <cellStyle name="Comma 45 2 3 2" xfId="42459" xr:uid="{D382054E-4DA3-42CF-ADC2-7A999D0828D8}"/>
    <cellStyle name="Comma 45 2 4" xfId="18713" xr:uid="{0CEBCAF3-1CF8-4444-8D9F-7E3DD28AD65D}"/>
    <cellStyle name="Comma 45 2 5" xfId="40984" xr:uid="{929C3679-A25F-4499-8D5D-9D75388F8EF9}"/>
    <cellStyle name="Comma 45 2 6" xfId="9956" xr:uid="{48AD22A4-CEA9-4AB1-9207-A7BD65BF4764}"/>
    <cellStyle name="Comma 45 3" xfId="9955" xr:uid="{A659908B-2813-48AD-9A37-65ACAE1BA041}"/>
    <cellStyle name="Comma 45 3 2" xfId="12394" xr:uid="{89EB7E21-3040-4D14-AF9F-6163E598B073}"/>
    <cellStyle name="Comma 45 3 2 2" xfId="43166" xr:uid="{06DD8C54-D62B-4439-A075-C7F6162FA967}"/>
    <cellStyle name="Comma 45 3 3" xfId="18714" xr:uid="{109994EB-080B-4015-A48E-7B93294A40F0}"/>
    <cellStyle name="Comma 45 3 4" xfId="40983" xr:uid="{12B701C2-6418-4CD9-A9C8-E5C7313B8306}"/>
    <cellStyle name="Comma 45 4" xfId="11483" xr:uid="{9C3D25ED-96C6-42A1-A300-94AD76E24C5C}"/>
    <cellStyle name="Comma 45 4 2" xfId="20539" xr:uid="{4B3A50DB-DBBB-4F50-AAEC-4C94948B4C71}"/>
    <cellStyle name="Comma 45 4 2 2" xfId="45682" xr:uid="{78583759-425C-4234-B8A0-460A8A9CA817}"/>
    <cellStyle name="Comma 45 4 3" xfId="42263" xr:uid="{735DECA4-7712-4698-BAB5-668151F0AA8B}"/>
    <cellStyle name="Comma 45 5" xfId="18712" xr:uid="{F5B024E6-84AB-4B1B-9941-AB282089C700}"/>
    <cellStyle name="Comma 45 6" xfId="40009" xr:uid="{6A384EBE-F051-4F31-84DC-40CEC924469D}"/>
    <cellStyle name="Comma 45 7" xfId="8948" xr:uid="{646B6FFF-8ED4-4006-8BCB-E55CE5576394}"/>
    <cellStyle name="Comma 46" xfId="3937" xr:uid="{79F63708-1BD7-44D8-B507-F50B645B2F98}"/>
    <cellStyle name="Comma 46 2" xfId="7508" xr:uid="{269A1563-34A3-421C-AF2C-1AEF1212C95F}"/>
    <cellStyle name="Comma 46 2 2" xfId="12397" xr:uid="{6CF57657-1E6B-4B20-AB7A-79FA951A7BB2}"/>
    <cellStyle name="Comma 46 2 2 2" xfId="20542" xr:uid="{4B9757F1-F953-44D8-8CA4-A955820233E2}"/>
    <cellStyle name="Comma 46 2 2 2 2" xfId="45685" xr:uid="{2AAD9F86-F4D8-4953-8305-6128BD97979A}"/>
    <cellStyle name="Comma 46 2 2 3" xfId="43169" xr:uid="{EF6FFCA4-57D2-42C3-AEF5-71894A3EC269}"/>
    <cellStyle name="Comma 46 2 3" xfId="11630" xr:uid="{BE5A49BD-1CF7-4065-877A-CBB743EA2E3B}"/>
    <cellStyle name="Comma 46 2 3 2" xfId="42410" xr:uid="{1344007E-47CF-4597-AB82-98F5F024E0A2}"/>
    <cellStyle name="Comma 46 2 4" xfId="18716" xr:uid="{85FC458D-6E50-49C5-A730-BE77CA08B4CC}"/>
    <cellStyle name="Comma 46 2 5" xfId="40986" xr:uid="{280DC83A-EF2E-4956-B4E0-3E443FE3FA1C}"/>
    <cellStyle name="Comma 46 2 6" xfId="9958" xr:uid="{96742C1E-9D57-4204-A870-D14EF5E3E379}"/>
    <cellStyle name="Comma 46 3" xfId="9957" xr:uid="{9AA1AD88-DC91-4CA2-99C9-DE29FD0410C3}"/>
    <cellStyle name="Comma 46 3 2" xfId="12396" xr:uid="{C481AB73-213B-4D31-BCFE-047CB0A3D128}"/>
    <cellStyle name="Comma 46 3 2 2" xfId="43168" xr:uid="{214A5812-4831-4CBB-9211-A13D5823EAF9}"/>
    <cellStyle name="Comma 46 3 3" xfId="20541" xr:uid="{091AC9B1-340C-4A96-AF1F-AA7FDFD64D14}"/>
    <cellStyle name="Comma 46 3 3 2" xfId="45684" xr:uid="{03A064E1-CF3D-4C42-AE14-8D258D0E9BDB}"/>
    <cellStyle name="Comma 46 3 4" xfId="40985" xr:uid="{4BF3091B-94D0-4CE9-B0F5-DD9476F3689C}"/>
    <cellStyle name="Comma 46 4" xfId="11434" xr:uid="{F20A750D-0016-45FB-9F08-8C2ABBD64A6D}"/>
    <cellStyle name="Comma 46 4 2" xfId="42214" xr:uid="{2FA7751B-C91B-44F6-BE33-6366DC65CB66}"/>
    <cellStyle name="Comma 46 5" xfId="18715" xr:uid="{14648BA8-8E94-4849-A2B1-8D2D5DD9A1A9}"/>
    <cellStyle name="Comma 46 6" xfId="39960" xr:uid="{C1915473-302A-42B8-AF10-F6B24162B55B}"/>
    <cellStyle name="Comma 46 7" xfId="8899" xr:uid="{5C84BA86-9DB8-4DBB-9FF3-32D226CBD5F6}"/>
    <cellStyle name="Comma 47" xfId="3970" xr:uid="{05BD586B-9885-4FF8-A788-E7EB07061A92}"/>
    <cellStyle name="Comma 47 2" xfId="7541" xr:uid="{0F34A062-2289-4B8D-848A-6E2D6EEF899C}"/>
    <cellStyle name="Comma 47 2 2" xfId="12399" xr:uid="{67C6DA92-9158-4E90-8376-2F9CB32D066B}"/>
    <cellStyle name="Comma 47 2 2 2" xfId="20544" xr:uid="{3EEEC31F-CE08-4133-AF06-8D266AD587F3}"/>
    <cellStyle name="Comma 47 2 2 2 2" xfId="45687" xr:uid="{FAAA0D7E-C15A-49FE-81D9-71215A33E200}"/>
    <cellStyle name="Comma 47 2 2 3" xfId="43171" xr:uid="{8D07345C-B08A-430C-8105-0DC77B8199E8}"/>
    <cellStyle name="Comma 47 2 3" xfId="11663" xr:uid="{E0670C4D-780A-4D9B-928B-39B7B21699B4}"/>
    <cellStyle name="Comma 47 2 3 2" xfId="42443" xr:uid="{8490C255-E402-40F2-BE29-831B0BA5BB5B}"/>
    <cellStyle name="Comma 47 2 4" xfId="18718" xr:uid="{40E59E0E-C7DB-4DD8-BA8E-46B640E839A4}"/>
    <cellStyle name="Comma 47 2 5" xfId="40988" xr:uid="{25F7A2F4-C6BB-4969-A42A-C9979CF82FAD}"/>
    <cellStyle name="Comma 47 2 6" xfId="9960" xr:uid="{1070F2DB-B345-4E32-8BFE-0DF4D1FA809C}"/>
    <cellStyle name="Comma 47 3" xfId="9959" xr:uid="{49E3D7E3-77EC-4D89-B3FD-EE11BCF158C0}"/>
    <cellStyle name="Comma 47 3 2" xfId="12398" xr:uid="{74AF14C2-6635-4163-87A0-177F062FE18B}"/>
    <cellStyle name="Comma 47 3 2 2" xfId="43170" xr:uid="{649DA745-0CD9-4DC6-8D6B-309A9CD6738D}"/>
    <cellStyle name="Comma 47 3 3" xfId="20543" xr:uid="{17852E63-F0BD-451E-A463-6A2AEA5D3D7C}"/>
    <cellStyle name="Comma 47 3 3 2" xfId="45686" xr:uid="{EAF481C3-E02D-4E8D-BF03-E6A1E90A7A13}"/>
    <cellStyle name="Comma 47 3 4" xfId="40987" xr:uid="{631B6B38-5A25-40E5-A99C-5851E1FED725}"/>
    <cellStyle name="Comma 47 4" xfId="11467" xr:uid="{6689A397-39D4-4BCF-B7F4-8E7084958445}"/>
    <cellStyle name="Comma 47 4 2" xfId="42247" xr:uid="{398C0421-2B76-4A57-9486-57DC11203BBB}"/>
    <cellStyle name="Comma 47 5" xfId="18717" xr:uid="{D6883C71-32CE-49B7-8B82-485F70FEBB75}"/>
    <cellStyle name="Comma 47 6" xfId="39993" xr:uid="{B378D888-33A2-4DB4-8B3C-98AF562AD536}"/>
    <cellStyle name="Comma 47 7" xfId="8932" xr:uid="{8D473623-59F1-4595-8B8D-1F7DB88B131A}"/>
    <cellStyle name="Comma 48" xfId="3951" xr:uid="{1FD2B799-D1D7-4E3A-9B58-1E9494FEEAD7}"/>
    <cellStyle name="Comma 48 2" xfId="7522" xr:uid="{0FE6CA43-3775-4ECB-9840-0D4507BA2A08}"/>
    <cellStyle name="Comma 48 2 2" xfId="12401" xr:uid="{559A9542-37C0-43DD-9459-436A8B4D4081}"/>
    <cellStyle name="Comma 48 2 2 2" xfId="20546" xr:uid="{3CBEDB27-FB74-4C6D-86DD-9C694BE3D0A0}"/>
    <cellStyle name="Comma 48 2 2 2 2" xfId="45689" xr:uid="{EA49E214-D825-45AA-B78B-D471331DBBFA}"/>
    <cellStyle name="Comma 48 2 2 3" xfId="43173" xr:uid="{2925E801-A64E-4E7A-8224-59E901B55CD3}"/>
    <cellStyle name="Comma 48 2 3" xfId="11644" xr:uid="{8CAE146E-8DF7-4BE6-817F-E1C081D5C806}"/>
    <cellStyle name="Comma 48 2 3 2" xfId="42424" xr:uid="{61D8D8A2-FDDB-488C-AE62-DDB66C98DDE3}"/>
    <cellStyle name="Comma 48 2 4" xfId="18720" xr:uid="{21CA5649-57C7-4A14-A756-9AD60EB9C38D}"/>
    <cellStyle name="Comma 48 2 5" xfId="40990" xr:uid="{8524C9BE-C260-48F4-BD86-45015D44AC70}"/>
    <cellStyle name="Comma 48 2 6" xfId="9962" xr:uid="{50FBFED6-9FA9-4BAC-94EF-EE01DEE2E6A7}"/>
    <cellStyle name="Comma 48 3" xfId="9961" xr:uid="{3027E190-1DF5-4DC5-AB40-DB1C31D11699}"/>
    <cellStyle name="Comma 48 3 2" xfId="12400" xr:uid="{3504667C-9F7C-423F-A90F-DAEDCDE968A0}"/>
    <cellStyle name="Comma 48 3 2 2" xfId="43172" xr:uid="{86D77ABD-65DA-4D94-B22E-BC85B9390ADD}"/>
    <cellStyle name="Comma 48 3 3" xfId="20545" xr:uid="{DE057EC4-5D9C-43B7-9168-2DF910AA2605}"/>
    <cellStyle name="Comma 48 3 3 2" xfId="45688" xr:uid="{0D933DF9-39BE-4E18-95E1-9471781A20AD}"/>
    <cellStyle name="Comma 48 3 4" xfId="40989" xr:uid="{540BFA83-4127-4962-BEF5-1E279C07AB26}"/>
    <cellStyle name="Comma 48 4" xfId="11448" xr:uid="{A5FCABC6-079C-41C4-B9F8-AF8FDC9AAA31}"/>
    <cellStyle name="Comma 48 4 2" xfId="42228" xr:uid="{C229AAC9-8E54-48E8-9A05-7900FF224F53}"/>
    <cellStyle name="Comma 48 5" xfId="18719" xr:uid="{C683425B-A768-4B47-A2CC-38A3BCA21B08}"/>
    <cellStyle name="Comma 48 6" xfId="39974" xr:uid="{AD9A7DEA-BE2C-4451-9FBA-07C579714279}"/>
    <cellStyle name="Comma 48 7" xfId="8913" xr:uid="{8AE70A5B-2EB0-4469-8C29-20AED655F6F2}"/>
    <cellStyle name="Comma 49" xfId="3917" xr:uid="{96B63CBF-C0B5-4C7C-A770-A2288ACDC9EF}"/>
    <cellStyle name="Comma 49 2" xfId="7488" xr:uid="{F7A6819B-A4A7-418F-A857-CD53B4EA5BA7}"/>
    <cellStyle name="Comma 49 2 2" xfId="12403" xr:uid="{6D6550FF-1B87-427B-A499-97423027F935}"/>
    <cellStyle name="Comma 49 2 2 2" xfId="20548" xr:uid="{59ED3A73-8487-4063-81AA-72EFAB4BCB12}"/>
    <cellStyle name="Comma 49 2 2 2 2" xfId="45691" xr:uid="{A2CEEFCC-0AB5-4666-BB6D-0A7397F578AC}"/>
    <cellStyle name="Comma 49 2 2 3" xfId="43175" xr:uid="{4A5462C2-E990-4D47-BAC8-0E22F6D6B050}"/>
    <cellStyle name="Comma 49 2 3" xfId="11610" xr:uid="{3BADEDE3-C469-48D7-8852-B7FE619523A5}"/>
    <cellStyle name="Comma 49 2 3 2" xfId="42390" xr:uid="{86A74EAB-41AC-4BFB-81A5-9C9960B18734}"/>
    <cellStyle name="Comma 49 2 4" xfId="18722" xr:uid="{07CBDDBA-C1C2-45F1-9954-3BA1729C0358}"/>
    <cellStyle name="Comma 49 2 5" xfId="40992" xr:uid="{7C7B3457-1C19-4F01-8AC4-05C738B1838C}"/>
    <cellStyle name="Comma 49 2 6" xfId="9964" xr:uid="{AB01B3B0-65E5-47B8-9F6C-0136559C2445}"/>
    <cellStyle name="Comma 49 3" xfId="9963" xr:uid="{F5216E0B-30F4-45AD-81A5-60040312C0F9}"/>
    <cellStyle name="Comma 49 3 2" xfId="12402" xr:uid="{77360705-E644-43F5-8C3C-62BD94608A45}"/>
    <cellStyle name="Comma 49 3 2 2" xfId="43174" xr:uid="{0847F469-E206-4927-829D-16D5971A5DC6}"/>
    <cellStyle name="Comma 49 3 3" xfId="20547" xr:uid="{A08B3201-9AE0-41D5-8383-50539CF01C4A}"/>
    <cellStyle name="Comma 49 3 3 2" xfId="45690" xr:uid="{93BAB91B-0034-4FBC-BA87-237022F7E03E}"/>
    <cellStyle name="Comma 49 3 4" xfId="40991" xr:uid="{9405325D-F9F5-4305-99D7-77D5C6A51FEE}"/>
    <cellStyle name="Comma 49 4" xfId="11414" xr:uid="{918D5FAB-258B-4180-AAE3-15E765384143}"/>
    <cellStyle name="Comma 49 4 2" xfId="42194" xr:uid="{03D9E6DC-3840-4EA3-BCD5-356C8234C0D6}"/>
    <cellStyle name="Comma 49 5" xfId="18721" xr:uid="{812FBD5E-3BBB-4B6D-8F3F-D129B788B0E7}"/>
    <cellStyle name="Comma 49 6" xfId="39940" xr:uid="{33886DC9-AD5D-4713-B1D9-3D1F1A35AD23}"/>
    <cellStyle name="Comma 49 7" xfId="8879" xr:uid="{5D984BF3-849C-48D1-8734-BF4971F6EA95}"/>
    <cellStyle name="Comma 5" xfId="14" xr:uid="{49670ED9-D323-494F-8E32-CCB6670579DE}"/>
    <cellStyle name="Comma 5 10" xfId="9287" xr:uid="{D1CD4897-BD16-4AF7-8D79-803B781D524E}"/>
    <cellStyle name="Comma 5 11" xfId="15310" xr:uid="{49EEA493-E313-4699-8CF2-6DA1E53DD4A1}"/>
    <cellStyle name="Comma 5 12" xfId="8678" xr:uid="{7F22D059-BA80-4AA8-B8E4-05621737C962}"/>
    <cellStyle name="Comma 5 2" xfId="368" xr:uid="{A482825D-859A-4C75-A4AF-BC679AC4E560}"/>
    <cellStyle name="Comma 5 2 10" xfId="8679" xr:uid="{0C456D24-7280-4214-B904-59BA25069A08}"/>
    <cellStyle name="Comma 5 2 2" xfId="369" xr:uid="{83D4CDBC-8336-4B79-BBC8-D6120331DEEA}"/>
    <cellStyle name="Comma 5 2 2 2" xfId="4668" xr:uid="{F3FC6472-B076-42B0-B072-8EB4A7DC4DEE}"/>
    <cellStyle name="Comma 5 2 2 2 2" xfId="12405" xr:uid="{4C0C06F7-7E8B-43DE-82A8-AD3F2911DFE3}"/>
    <cellStyle name="Comma 5 2 2 2 2 2" xfId="43177" xr:uid="{4E541577-BBCE-4FC3-9401-7F674F0B905C}"/>
    <cellStyle name="Comma 5 2 2 2 3" xfId="20550" xr:uid="{ABBA0BD2-82BF-4F55-B8A2-6FC1F492C96C}"/>
    <cellStyle name="Comma 5 2 2 2 3 2" xfId="45693" xr:uid="{6FE36AC9-2B5D-4F97-B61F-B66793EB074D}"/>
    <cellStyle name="Comma 5 2 2 2 4" xfId="40994" xr:uid="{3A0C74E5-FC75-4D86-AC11-836D941E54CA}"/>
    <cellStyle name="Comma 5 2 2 2 5" xfId="9966" xr:uid="{935BC8C1-7FF9-487D-A9FE-F43F22920BAF}"/>
    <cellStyle name="Comma 5 2 2 3" xfId="18723" xr:uid="{EAFDB1F3-5367-4923-94E8-5EC23A986E7C}"/>
    <cellStyle name="Comma 5 2 3" xfId="370" xr:uid="{57D7AE09-7D04-4162-A3D6-9F195CDA69D5}"/>
    <cellStyle name="Comma 5 2 3 2" xfId="21439" xr:uid="{92C84BDF-72BF-4BAD-91BF-1890D52C7522}"/>
    <cellStyle name="Comma 5 2 3 3" xfId="18724" xr:uid="{2DDB3808-C283-4CBF-91FA-82829D18C1DC}"/>
    <cellStyle name="Comma 5 2 3 3 2" xfId="44781" xr:uid="{376CD54F-49DD-4DD1-9735-C4DC35BA3A67}"/>
    <cellStyle name="Comma 5 2 4" xfId="371" xr:uid="{5B44AF69-CC28-4639-B2DB-12D7936BA0C0}"/>
    <cellStyle name="Comma 5 2 5" xfId="2818" xr:uid="{DE372BC1-2447-4F5F-B3B9-FB66896BEB59}"/>
    <cellStyle name="Comma 5 2 5 2" xfId="20549" xr:uid="{F64EBDF1-2455-4F24-9BE2-C26BE5E91AEF}"/>
    <cellStyle name="Comma 5 2 5 2 2" xfId="45692" xr:uid="{64BD376C-611C-4D80-AE14-2DCB09A9608D}"/>
    <cellStyle name="Comma 5 2 6" xfId="4669" xr:uid="{2BDEADE6-BA62-4E23-B6E2-FEFD94562D1D}"/>
    <cellStyle name="Comma 5 2 6 2" xfId="12404" xr:uid="{042EEB45-4369-4A5E-9EB4-70207B5EA185}"/>
    <cellStyle name="Comma 5 2 6 2 2" xfId="43176" xr:uid="{6D232F69-64A5-442F-A35D-4342CA494C90}"/>
    <cellStyle name="Comma 5 2 6 3" xfId="8769" xr:uid="{4570A76A-7232-43D2-AA73-30C182FA2099}"/>
    <cellStyle name="Comma 5 2 7" xfId="9965" xr:uid="{390E99DB-4709-4EEE-8ED5-9C873907C97C}"/>
    <cellStyle name="Comma 5 2 7 2" xfId="40993" xr:uid="{0097647E-C487-423A-A684-1B1473141701}"/>
    <cellStyle name="Comma 5 2 8" xfId="15311" xr:uid="{1DEE3B62-934D-4418-9110-25FF446675B7}"/>
    <cellStyle name="Comma 5 2 9" xfId="39459" xr:uid="{8A7852E9-9AB3-4EFC-80C6-4F1624BBDCD6}"/>
    <cellStyle name="Comma 5 3" xfId="372" xr:uid="{54D4A96C-235E-43D6-87F1-1884D5A2C157}"/>
    <cellStyle name="Comma 5 3 2" xfId="373" xr:uid="{54612D2E-2C70-4532-83F0-B13C13018517}"/>
    <cellStyle name="Comma 5 3 2 2" xfId="4667" xr:uid="{56824783-D918-4988-A6FB-B85A05A426AC}"/>
    <cellStyle name="Comma 5 3 2 2 2" xfId="12407" xr:uid="{FC2EE3A7-E51E-4600-8B86-77A596177E92}"/>
    <cellStyle name="Comma 5 3 2 2 2 2" xfId="43179" xr:uid="{877AE691-E118-4678-A786-BA216C36AE21}"/>
    <cellStyle name="Comma 5 3 2 2 3" xfId="20552" xr:uid="{45E870E9-D0B8-4E70-AEBC-E9FE2CB58D0B}"/>
    <cellStyle name="Comma 5 3 2 2 3 2" xfId="45695" xr:uid="{99FCB974-8299-45E5-A64D-953E40747474}"/>
    <cellStyle name="Comma 5 3 2 2 4" xfId="40996" xr:uid="{C8EE3136-58C8-4A5A-99D5-43050D73BC67}"/>
    <cellStyle name="Comma 5 3 2 2 5" xfId="9968" xr:uid="{DAAF65D9-2C96-4018-9EBC-BC8D1CED1447}"/>
    <cellStyle name="Comma 5 3 2 3" xfId="18726" xr:uid="{D2C57FF4-3DE7-4945-8816-71A640ADE545}"/>
    <cellStyle name="Comma 5 3 2 3 2" xfId="44782" xr:uid="{6F556C1E-1C2C-4EC3-AD63-E917E30CBFE1}"/>
    <cellStyle name="Comma 5 3 3" xfId="374" xr:uid="{893C80C0-762A-4FF1-9CCC-684B39052C76}"/>
    <cellStyle name="Comma 5 3 4" xfId="2819" xr:uid="{A0CA7920-E378-4857-BB04-5D20DC9A9CF6}"/>
    <cellStyle name="Comma 5 3 4 2" xfId="20551" xr:uid="{56BA8775-FCC0-4A2A-B778-0093227E62EF}"/>
    <cellStyle name="Comma 5 3 4 2 2" xfId="45694" xr:uid="{BAA0E2E1-0B26-4E98-AADA-5BEEA54F39A9}"/>
    <cellStyle name="Comma 5 3 5" xfId="6809" xr:uid="{58FDF634-354E-4508-8D01-9B46B411F1C1}"/>
    <cellStyle name="Comma 5 3 5 2" xfId="12406" xr:uid="{3419C124-ED43-4E63-8213-E1DC1E00A94A}"/>
    <cellStyle name="Comma 5 3 5 2 2" xfId="43178" xr:uid="{FFB5D85C-490A-4204-812A-2D46B2EAA295}"/>
    <cellStyle name="Comma 5 3 5 3" xfId="40995" xr:uid="{A052BB8E-E682-49EF-92E6-39DDD0A19E03}"/>
    <cellStyle name="Comma 5 3 5 4" xfId="9967" xr:uid="{0EBCFB67-8AAA-4C97-B1B8-142B9E4B8AB0}"/>
    <cellStyle name="Comma 5 3 6" xfId="15312" xr:uid="{2C85F799-4505-4062-9E5C-E733CD5ED8AE}"/>
    <cellStyle name="Comma 5 3 7" xfId="18725" xr:uid="{A95F0991-6B9C-4A3E-A927-3314601257BA}"/>
    <cellStyle name="Comma 5 4" xfId="375" xr:uid="{B628266C-C56E-4AF1-AAEB-9EE04EF6AD83}"/>
    <cellStyle name="Comma 5 4 2" xfId="4666" xr:uid="{095BFF98-3F48-460F-8B32-50A7A0E71CB9}"/>
    <cellStyle name="Comma 5 4 2 2" xfId="12408" xr:uid="{1E399A2E-20C5-4EC1-A5AA-D47BC51F8E06}"/>
    <cellStyle name="Comma 5 4 2 2 2" xfId="43180" xr:uid="{0B3A5559-40C3-445D-95A3-D24D2F28F08D}"/>
    <cellStyle name="Comma 5 4 2 3" xfId="20553" xr:uid="{87DE1942-6230-4FB8-809B-A66CC3D712BA}"/>
    <cellStyle name="Comma 5 4 2 3 2" xfId="45696" xr:uid="{129EC922-B505-447E-84DB-E1FCF16390EC}"/>
    <cellStyle name="Comma 5 4 2 4" xfId="40997" xr:uid="{66005B8F-579A-479E-8BC4-DB02BADBC468}"/>
    <cellStyle name="Comma 5 4 2 5" xfId="9969" xr:uid="{CAB67629-FCA9-4639-9961-7A8802B471B8}"/>
    <cellStyle name="Comma 5 4 3" xfId="15313" xr:uid="{F1457080-2406-498E-A1B6-FFC6BA499699}"/>
    <cellStyle name="Comma 5 4 4" xfId="18727" xr:uid="{68933915-E00C-4E0D-B977-9F36942D1A47}"/>
    <cellStyle name="Comma 5 5" xfId="376" xr:uid="{4645D5AC-E48E-4215-977E-979D0664B4D0}"/>
    <cellStyle name="Comma 5 5 2" xfId="15314" xr:uid="{C7F42F4D-9149-4EBF-8538-26E21E3EBB3C}"/>
    <cellStyle name="Comma 5 5 2 2" xfId="18729" xr:uid="{4ACC1375-BE9B-42F9-9408-2EE29C8E9979}"/>
    <cellStyle name="Comma 5 5 3" xfId="18730" xr:uid="{ECED8818-58C6-4FD6-8399-BF3433F998A3}"/>
    <cellStyle name="Comma 5 5 4" xfId="18728" xr:uid="{B3935D5C-A005-458B-9C2B-E4B84E5C454D}"/>
    <cellStyle name="Comma 5 6" xfId="377" xr:uid="{3407FE35-0FC9-4825-9870-D74FB40327E4}"/>
    <cellStyle name="Comma 5 6 2" xfId="18011" xr:uid="{C829A1FE-20CA-400C-8C8D-24FD37C4D0FF}"/>
    <cellStyle name="Comma 5 6 2 2" xfId="21440" xr:uid="{06E0A3E0-8EBD-41FF-8770-5BC16FFEE2CC}"/>
    <cellStyle name="Comma 5 6 3" xfId="15315" xr:uid="{2B7D8E13-ECCF-4BA1-9E20-545C94BAD2C5}"/>
    <cellStyle name="Comma 5 6 4" xfId="18731" xr:uid="{DB1A7CD0-F84A-435B-A815-89A64BFBFC93}"/>
    <cellStyle name="Comma 5 7" xfId="860" xr:uid="{D8A7C7F0-2B7E-4CA2-86B9-0BBF71A9A4D0}"/>
    <cellStyle name="Comma 5 7 2" xfId="7923" xr:uid="{2A0071D9-A31F-4433-8CC6-29D66634491E}"/>
    <cellStyle name="Comma 5 7 2 2" xfId="17797" xr:uid="{0B37C8FC-F39F-4538-B70C-6564CB9CB9B5}"/>
    <cellStyle name="Comma 5 7 3" xfId="15316" xr:uid="{C16F77C4-0F19-4B0E-A7A2-6733856D1FF1}"/>
    <cellStyle name="Comma 5 7 4" xfId="18732" xr:uid="{69DB2932-F31E-4CB4-8F23-8E4D68B37A36}"/>
    <cellStyle name="Comma 5 8" xfId="367" xr:uid="{6E407EE4-5B2B-4207-A90D-60B0359643CE}"/>
    <cellStyle name="Comma 5 8 2" xfId="18195" xr:uid="{9A9A3E48-3B54-4B30-AE6E-D6DD6BFE1DBB}"/>
    <cellStyle name="Comma 5 8 2 2" xfId="44665" xr:uid="{812B14C9-3343-4B98-9EAB-B668D37A886F}"/>
    <cellStyle name="Comma 5 8 3" xfId="18733" xr:uid="{A19B9DB2-A5A0-4489-B78D-833E50D0804D}"/>
    <cellStyle name="Comma 5 9" xfId="7252" xr:uid="{EEA0ACD3-D085-499E-8983-4FC57B38EC52}"/>
    <cellStyle name="Comma 5 9 2" xfId="11710" xr:uid="{696DC2F7-B2F2-4E3E-B18F-9EA8F5C28E9F}"/>
    <cellStyle name="Comma 5 9 3" xfId="8710" xr:uid="{BF67CC9E-D3F5-42B1-9CB6-39A45882B6CD}"/>
    <cellStyle name="Comma 5_8.Accounting Detail_08_2013_Final" xfId="15317" xr:uid="{AEFEE4E4-6EBB-402F-8F81-104DE1CAE395}"/>
    <cellStyle name="Comma 50" xfId="3979" xr:uid="{887CAE50-D5CC-4383-8C12-519643918086}"/>
    <cellStyle name="Comma 50 2" xfId="7550" xr:uid="{4F004A68-921C-4830-9EB1-FC85B3962468}"/>
    <cellStyle name="Comma 50 2 2" xfId="12410" xr:uid="{7E0E88F2-300B-437C-AF07-BF36B951ABF2}"/>
    <cellStyle name="Comma 50 2 2 2" xfId="20555" xr:uid="{C814D56E-1577-47BF-BD08-A796E8D5836D}"/>
    <cellStyle name="Comma 50 2 2 2 2" xfId="45698" xr:uid="{A4E5FECC-34BB-443D-8ADA-80EE1AC32CCE}"/>
    <cellStyle name="Comma 50 2 2 3" xfId="43182" xr:uid="{584047E3-C5FD-4B87-9F01-403B7A24B7D4}"/>
    <cellStyle name="Comma 50 2 3" xfId="11672" xr:uid="{F8FB4D22-B9B4-4817-ABD7-B1367B328B6B}"/>
    <cellStyle name="Comma 50 2 3 2" xfId="42452" xr:uid="{DEC401DD-77CD-43B9-9FCE-C766ADA72C87}"/>
    <cellStyle name="Comma 50 2 4" xfId="18735" xr:uid="{A3564745-63F1-4FBF-BF0F-ED924E03F988}"/>
    <cellStyle name="Comma 50 2 5" xfId="40999" xr:uid="{16FFA032-17CE-4848-879A-7CF271253AB7}"/>
    <cellStyle name="Comma 50 2 6" xfId="9971" xr:uid="{BF619739-345F-4033-B617-3B917E853FC8}"/>
    <cellStyle name="Comma 50 3" xfId="9970" xr:uid="{32713D6B-B8F8-4956-89E9-0FBC44F71D3E}"/>
    <cellStyle name="Comma 50 3 2" xfId="12409" xr:uid="{CF77E7F0-BB5C-43D9-99FF-212291C24A42}"/>
    <cellStyle name="Comma 50 3 2 2" xfId="43181" xr:uid="{BD8B5B11-7D07-499B-AB80-70A1A9248D7C}"/>
    <cellStyle name="Comma 50 3 3" xfId="20554" xr:uid="{47945F7F-F55B-409C-BE70-F210C6D9D92A}"/>
    <cellStyle name="Comma 50 3 3 2" xfId="45697" xr:uid="{8F45B822-6FC3-4F02-9EA3-2019C9EB4EE3}"/>
    <cellStyle name="Comma 50 3 4" xfId="40998" xr:uid="{449E26BF-226D-47CA-A840-A780611824EE}"/>
    <cellStyle name="Comma 50 4" xfId="11476" xr:uid="{3FBC8B08-9F4C-42C6-B56F-3B32C272AF7C}"/>
    <cellStyle name="Comma 50 4 2" xfId="42256" xr:uid="{83C0A3B4-CE95-44AC-80A3-3390D88372D5}"/>
    <cellStyle name="Comma 50 5" xfId="18734" xr:uid="{1DC1C1C2-C6F2-4037-B17D-30132E0A7AF3}"/>
    <cellStyle name="Comma 50 6" xfId="40002" xr:uid="{7F281022-40BF-474B-8103-1EE6F1ABE3E2}"/>
    <cellStyle name="Comma 50 7" xfId="8941" xr:uid="{211D3AB9-3837-4EA4-A4FD-D7060F193312}"/>
    <cellStyle name="Comma 51" xfId="3926" xr:uid="{6E379065-E9D3-4561-92C0-651F8CDFF13C}"/>
    <cellStyle name="Comma 51 2" xfId="7497" xr:uid="{843A1F95-9F89-4DE1-BEE7-42B4481DFCE9}"/>
    <cellStyle name="Comma 51 2 2" xfId="12412" xr:uid="{2CAC6AF6-CB4C-42FF-90F6-3A3451CAC5AD}"/>
    <cellStyle name="Comma 51 2 2 2" xfId="43184" xr:uid="{4D4CE602-8CC3-4C4D-881A-F2B4A0A0FE2A}"/>
    <cellStyle name="Comma 51 2 3" xfId="11619" xr:uid="{2014F3B7-9930-4B28-8B70-070369F0D12B}"/>
    <cellStyle name="Comma 51 2 3 2" xfId="42399" xr:uid="{D9F71C71-B831-46AD-8E30-18850C3A846A}"/>
    <cellStyle name="Comma 51 2 4" xfId="20557" xr:uid="{CE8D7FF0-C05B-4E8A-8BF0-BF6C7A48CD91}"/>
    <cellStyle name="Comma 51 2 4 2" xfId="45700" xr:uid="{58C7D758-F372-41FB-83BD-98B3E7410433}"/>
    <cellStyle name="Comma 51 2 5" xfId="41001" xr:uid="{5223E24A-8246-45AE-83C3-1F836D791199}"/>
    <cellStyle name="Comma 51 2 6" xfId="9973" xr:uid="{C03705F6-09E5-44D1-ABCD-544948A9D251}"/>
    <cellStyle name="Comma 51 3" xfId="9972" xr:uid="{EAE87013-C546-4BD1-B0AC-7C63EF08A07D}"/>
    <cellStyle name="Comma 51 3 2" xfId="12411" xr:uid="{25A0F857-704A-4C12-B463-5CD3DAC6F0C5}"/>
    <cellStyle name="Comma 51 3 2 2" xfId="43183" xr:uid="{51F7D565-8745-43ED-A2B1-F4D3469491DD}"/>
    <cellStyle name="Comma 51 3 3" xfId="20556" xr:uid="{D94FC7E0-4D52-4CDF-9AED-2EF91D347714}"/>
    <cellStyle name="Comma 51 3 3 2" xfId="45699" xr:uid="{3F3DFEE0-1E32-4B85-ACF0-94E012FE1944}"/>
    <cellStyle name="Comma 51 3 4" xfId="41000" xr:uid="{1FF7075A-D720-4621-B6CF-BF191E796D17}"/>
    <cellStyle name="Comma 51 4" xfId="11423" xr:uid="{E2CBE12E-390F-4153-99FE-F5C6D18D5F9A}"/>
    <cellStyle name="Comma 51 4 2" xfId="42203" xr:uid="{C1C00C2D-4D06-4E45-A1C8-E208FD4B81DC}"/>
    <cellStyle name="Comma 51 5" xfId="18736" xr:uid="{2839041F-B7B7-47D7-9BB9-B13B8B833DE7}"/>
    <cellStyle name="Comma 51 6" xfId="39949" xr:uid="{79F40B27-D87F-4923-B952-20429E52B576}"/>
    <cellStyle name="Comma 51 7" xfId="8888" xr:uid="{F874F487-6A43-4F7F-A56D-9E5BE3CE71D7}"/>
    <cellStyle name="Comma 52" xfId="3930" xr:uid="{9FC20C67-5B0D-4C26-864C-B2DDCEA4DD8B}"/>
    <cellStyle name="Comma 52 2" xfId="7501" xr:uid="{E9809996-F49A-4574-BD74-3A23C48C2E62}"/>
    <cellStyle name="Comma 52 2 2" xfId="12414" xr:uid="{62469855-0078-40D5-993B-A8458CC88A4D}"/>
    <cellStyle name="Comma 52 2 2 2" xfId="43186" xr:uid="{7077EF8F-15BA-4823-BE79-BF70C5EDA028}"/>
    <cellStyle name="Comma 52 2 3" xfId="11623" xr:uid="{C4A87376-CD65-479C-8239-4499A0A745BD}"/>
    <cellStyle name="Comma 52 2 3 2" xfId="42403" xr:uid="{BDA60A1C-94D2-4F52-90B4-D17B9BEBC073}"/>
    <cellStyle name="Comma 52 2 4" xfId="20559" xr:uid="{ADE737ED-7CDD-4415-A1A4-118FD856D0D2}"/>
    <cellStyle name="Comma 52 2 4 2" xfId="45702" xr:uid="{B580F337-1EFE-4093-AA50-6ADA272584F8}"/>
    <cellStyle name="Comma 52 2 5" xfId="41003" xr:uid="{50A29B44-601A-478F-8F0B-245ECBFFC872}"/>
    <cellStyle name="Comma 52 2 6" xfId="9975" xr:uid="{19DD0CFA-927D-4108-8073-B0610B832D31}"/>
    <cellStyle name="Comma 52 3" xfId="9974" xr:uid="{C03EF931-1B45-467C-BADC-9443F3B7CE96}"/>
    <cellStyle name="Comma 52 3 2" xfId="12413" xr:uid="{44A5E1A9-CE92-4D77-B4B8-EDB7DE658CE4}"/>
    <cellStyle name="Comma 52 3 2 2" xfId="43185" xr:uid="{1BAC1F10-FB1E-478E-BB2A-658EE8D1A385}"/>
    <cellStyle name="Comma 52 3 3" xfId="20558" xr:uid="{C9B93511-F2AC-4813-BC5A-3F5D62DE83A4}"/>
    <cellStyle name="Comma 52 3 3 2" xfId="45701" xr:uid="{17D7BF81-02B5-4797-B324-F5D63DEDE0FC}"/>
    <cellStyle name="Comma 52 3 4" xfId="41002" xr:uid="{9B266CBA-EDA6-4E54-BFA5-A23D17BE18EF}"/>
    <cellStyle name="Comma 52 4" xfId="11427" xr:uid="{832B7B25-4F2D-4482-8876-E55586195141}"/>
    <cellStyle name="Comma 52 4 2" xfId="42207" xr:uid="{FA120180-446A-441E-874E-6C67F0916222}"/>
    <cellStyle name="Comma 52 5" xfId="18737" xr:uid="{A5960E57-2BA6-46C9-8A3D-8070468811BE}"/>
    <cellStyle name="Comma 52 6" xfId="39953" xr:uid="{481EAC53-611D-43B1-9DB1-7E0D4ABE8C47}"/>
    <cellStyle name="Comma 52 7" xfId="8892" xr:uid="{8CA3925B-5B73-4B2D-B21E-99EFD92C5AE9}"/>
    <cellStyle name="Comma 53" xfId="3964" xr:uid="{DDD9EFD5-17A7-484B-899E-966BE8EBAD78}"/>
    <cellStyle name="Comma 53 2" xfId="7535" xr:uid="{DF50186A-E391-4882-8CA7-678F92C38F0D}"/>
    <cellStyle name="Comma 53 2 2" xfId="11657" xr:uid="{FDC67754-C1C4-4BC9-9DCA-1096C368B9E6}"/>
    <cellStyle name="Comma 53 2 2 2" xfId="42437" xr:uid="{F629A6C5-1DDD-4198-87A5-1DAF212394D9}"/>
    <cellStyle name="Comma 53 2 3" xfId="20560" xr:uid="{44812BAF-4816-41DA-909F-3899FD5A31B7}"/>
    <cellStyle name="Comma 53 2 3 2" xfId="45703" xr:uid="{4E7BED65-A9D8-4B25-A775-1E9B5BC92D35}"/>
    <cellStyle name="Comma 53 2 4" xfId="41004" xr:uid="{9655F586-1634-45F7-8C48-DC91A0B25F3A}"/>
    <cellStyle name="Comma 53 2 5" xfId="9976" xr:uid="{359B3E95-46F5-44F2-861C-29FC486E98E5}"/>
    <cellStyle name="Comma 53 3" xfId="12415" xr:uid="{90EAD5D8-D385-46F9-AC35-2AD044010F6C}"/>
    <cellStyle name="Comma 53 3 2" xfId="43187" xr:uid="{AA5303BA-8C71-4D67-B371-9135071BEF98}"/>
    <cellStyle name="Comma 53 4" xfId="11461" xr:uid="{4B6022F0-79F0-43A8-A4FE-8992A32DFD64}"/>
    <cellStyle name="Comma 53 4 2" xfId="42241" xr:uid="{119DEFEA-2716-4000-BCAD-D280FA0D217F}"/>
    <cellStyle name="Comma 53 5" xfId="18738" xr:uid="{3BDEF59C-A383-4630-BA58-70CDBB010539}"/>
    <cellStyle name="Comma 53 6" xfId="39987" xr:uid="{1B0976E1-3A7A-42FD-B39B-C086DD95FE36}"/>
    <cellStyle name="Comma 53 7" xfId="8926" xr:uid="{9531FD4A-0680-45B1-9554-6E4D60DC4786}"/>
    <cellStyle name="Comma 54" xfId="3934" xr:uid="{3B3050D0-CB99-420A-A8E8-60724BC9B321}"/>
    <cellStyle name="Comma 54 2" xfId="7505" xr:uid="{D1A1B98B-D838-4E12-A1D9-09CD12BE7A19}"/>
    <cellStyle name="Comma 54 2 2" xfId="8050" xr:uid="{8DE8A2E3-933F-49B1-9798-3A7AD40AD41B}"/>
    <cellStyle name="Comma 54 2 3" xfId="11627" xr:uid="{474CAC51-96A0-44B6-B93D-24084855CBA6}"/>
    <cellStyle name="Comma 54 2 3 2" xfId="42407" xr:uid="{1F1784E5-F5CF-49D9-AC0B-DAD59216CCD3}"/>
    <cellStyle name="Comma 54 3" xfId="6808" xr:uid="{155B0C9E-2D07-41E8-B899-B8AE6303B42E}"/>
    <cellStyle name="Comma 54 4" xfId="11431" xr:uid="{1E734EDE-259C-43A0-A585-DA97AEAC9FFC}"/>
    <cellStyle name="Comma 54 4 2" xfId="42211" xr:uid="{46350BDB-24A0-4055-BB71-A563DC0EC1EF}"/>
    <cellStyle name="Comma 54 5" xfId="18739" xr:uid="{9DB139BB-A74D-40A6-AF92-39319A648023}"/>
    <cellStyle name="Comma 54 6" xfId="39957" xr:uid="{36AE4638-1827-4A93-9BE4-DF688A00B720}"/>
    <cellStyle name="Comma 54 7" xfId="8896" xr:uid="{2A05CCB1-866A-4750-8119-017F1A8017E4}"/>
    <cellStyle name="Comma 55" xfId="3913" xr:uid="{9FB393ED-6C66-4D97-B9FD-A987F7B9BF77}"/>
    <cellStyle name="Comma 55 2" xfId="7484" xr:uid="{836EB49C-2AE2-494A-BD24-7ACC759F297E}"/>
    <cellStyle name="Comma 55 2 2" xfId="11606" xr:uid="{747510AE-631A-4950-BF18-54E22EFF2CEC}"/>
    <cellStyle name="Comma 55 2 2 2" xfId="42386" xr:uid="{A5441FE9-6FE9-4754-804C-D05F0C1E9DC5}"/>
    <cellStyle name="Comma 55 2 3" xfId="20561" xr:uid="{98828C0E-4382-4F61-AC39-AE1319FD2C19}"/>
    <cellStyle name="Comma 55 2 3 2" xfId="45704" xr:uid="{3B0E3928-5BC4-4A8B-B09D-4720E44BB2BA}"/>
    <cellStyle name="Comma 55 2 4" xfId="41005" xr:uid="{9F97ECAC-752F-4E28-B0DB-54256EF79AF9}"/>
    <cellStyle name="Comma 55 2 5" xfId="9977" xr:uid="{0FA73579-F72C-4015-B988-E128A6FFE6FD}"/>
    <cellStyle name="Comma 55 3" xfId="12416" xr:uid="{4DA19DB1-D144-4E7A-9885-91B42C14C3AC}"/>
    <cellStyle name="Comma 55 3 2" xfId="43188" xr:uid="{CEC8D0C6-2F9F-4788-A7E6-FEC7444455BE}"/>
    <cellStyle name="Comma 55 4" xfId="11410" xr:uid="{1EC4B142-4731-4294-AE25-1F32C5564728}"/>
    <cellStyle name="Comma 55 4 2" xfId="42190" xr:uid="{FE814C93-10C5-469D-95B1-0B49F946D829}"/>
    <cellStyle name="Comma 55 5" xfId="18740" xr:uid="{FC2F8CFE-514D-4C82-B499-6795517D83B8}"/>
    <cellStyle name="Comma 55 6" xfId="39936" xr:uid="{6A5C557B-7F88-4B44-8ACE-9E33B031F534}"/>
    <cellStyle name="Comma 55 7" xfId="8875" xr:uid="{DF3F5D02-FF80-4E26-A40E-E7B94BABA5E9}"/>
    <cellStyle name="Comma 56" xfId="3925" xr:uid="{02B85E12-1F13-47B9-936B-FCD6EB1B2035}"/>
    <cellStyle name="Comma 56 2" xfId="7496" xr:uid="{D1E03C17-6D1C-4C88-B7D5-59CB10E0C0B1}"/>
    <cellStyle name="Comma 56 2 2" xfId="11618" xr:uid="{CDEBFFC4-13AA-484D-92A2-68EC15A6C4F1}"/>
    <cellStyle name="Comma 56 2 2 2" xfId="42398" xr:uid="{D7092684-C4B7-4322-9F4E-37C3BDCB0F3C}"/>
    <cellStyle name="Comma 56 2 3" xfId="20562" xr:uid="{14DE7589-2A39-4402-8045-7038C7AD58EE}"/>
    <cellStyle name="Comma 56 2 3 2" xfId="45705" xr:uid="{6D4AC88C-7090-4C22-98BA-AAC716E8BDC9}"/>
    <cellStyle name="Comma 56 2 4" xfId="41006" xr:uid="{D4B1F643-9A08-4167-98E7-7EA465A609D9}"/>
    <cellStyle name="Comma 56 2 5" xfId="9978" xr:uid="{D58A3C4F-5218-4A0D-9E6E-4ED657E1D1C3}"/>
    <cellStyle name="Comma 56 3" xfId="12417" xr:uid="{49E11278-1E9F-475A-896D-D1CDE024AA98}"/>
    <cellStyle name="Comma 56 3 2" xfId="43189" xr:uid="{9EC75129-387D-4BE7-AC29-88AD08F994D1}"/>
    <cellStyle name="Comma 56 4" xfId="11422" xr:uid="{363527A5-D43F-430D-B0C1-69A2D4D2E2AD}"/>
    <cellStyle name="Comma 56 4 2" xfId="42202" xr:uid="{72CCEA4A-C9D7-4273-9FCC-5B880A506FD0}"/>
    <cellStyle name="Comma 56 5" xfId="18741" xr:uid="{1DBC4662-0682-4668-A7A4-8647C08436DC}"/>
    <cellStyle name="Comma 56 6" xfId="39948" xr:uid="{42229ACC-4922-4092-AF51-300B899A5E12}"/>
    <cellStyle name="Comma 56 7" xfId="8887" xr:uid="{54C2ABCB-A047-4828-8A70-35BFEC9F4A0E}"/>
    <cellStyle name="Comma 57" xfId="3931" xr:uid="{FC02622C-9AA5-41DC-ABAB-93894365F7BF}"/>
    <cellStyle name="Comma 57 2" xfId="7502" xr:uid="{0BB19CE1-9592-4717-B0A0-CE5C1F139E57}"/>
    <cellStyle name="Comma 57 2 2" xfId="11624" xr:uid="{81E50EE0-E42D-4BA3-AA6F-29EE61989233}"/>
    <cellStyle name="Comma 57 2 2 2" xfId="42404" xr:uid="{526F10D1-92C1-49AA-B7F1-BDA8AFCA2E7A}"/>
    <cellStyle name="Comma 57 2 3" xfId="20563" xr:uid="{EC8D2D37-FCB4-492C-9B61-1D8C8BB0CFF7}"/>
    <cellStyle name="Comma 57 2 3 2" xfId="45706" xr:uid="{466D3E0A-3FD7-4EC4-9F11-B10B9203DA3A}"/>
    <cellStyle name="Comma 57 2 4" xfId="41007" xr:uid="{D24D5BA4-C28B-4C82-A428-0AC0E24CE882}"/>
    <cellStyle name="Comma 57 2 5" xfId="9979" xr:uid="{A5DBCDFE-CFC6-4AD0-A4BB-D5C39C733EA0}"/>
    <cellStyle name="Comma 57 3" xfId="12418" xr:uid="{5FD70FA0-8A70-4F48-ACE6-A524BC5000F3}"/>
    <cellStyle name="Comma 57 3 2" xfId="43190" xr:uid="{04845B6A-7CBE-4267-ACD0-D8C44BBF603A}"/>
    <cellStyle name="Comma 57 4" xfId="11428" xr:uid="{F65C5D76-B26B-4320-B641-F4F208CAD3D0}"/>
    <cellStyle name="Comma 57 4 2" xfId="42208" xr:uid="{908F80F8-5CD9-4127-A44F-A46E7089E6B8}"/>
    <cellStyle name="Comma 57 5" xfId="18742" xr:uid="{F2309993-CE2D-4FBC-BFE2-2740AE92C9E6}"/>
    <cellStyle name="Comma 57 6" xfId="39954" xr:uid="{72058CC9-320E-46A5-915E-3BDD75DF71A4}"/>
    <cellStyle name="Comma 57 7" xfId="8893" xr:uid="{D1CD127B-F279-4AC9-B311-276D058FB00E}"/>
    <cellStyle name="Comma 58" xfId="3922" xr:uid="{87276280-EE26-4071-9A67-112981EF3CB1}"/>
    <cellStyle name="Comma 58 2" xfId="7493" xr:uid="{FC26AF10-7918-471E-8798-544E3DE421A4}"/>
    <cellStyle name="Comma 58 2 2" xfId="11615" xr:uid="{5ABC908D-F5B7-4153-BED2-D72B31FBCBDF}"/>
    <cellStyle name="Comma 58 2 2 2" xfId="42395" xr:uid="{B69F1F8A-C66A-4BAF-845B-242A40DC52A5}"/>
    <cellStyle name="Comma 58 2 3" xfId="20564" xr:uid="{74267C9E-EACD-4F5F-8878-06452BEFA66D}"/>
    <cellStyle name="Comma 58 2 3 2" xfId="45707" xr:uid="{53A56E63-ACAF-484E-90C9-59E371F7FB53}"/>
    <cellStyle name="Comma 58 2 4" xfId="41008" xr:uid="{ED53EC81-4C2A-46E1-BED4-F0D83041711B}"/>
    <cellStyle name="Comma 58 2 5" xfId="9980" xr:uid="{D5E5C404-6013-4504-BF61-008D7F62FF7B}"/>
    <cellStyle name="Comma 58 3" xfId="12419" xr:uid="{273134DF-8F1F-479B-BA76-97B3351E1AAD}"/>
    <cellStyle name="Comma 58 3 2" xfId="43191" xr:uid="{5B8BC514-C4BC-47A5-BC09-BEF39DA0F34E}"/>
    <cellStyle name="Comma 58 4" xfId="11419" xr:uid="{BD54DA2E-4D07-4422-9D34-864C1C2EBDC8}"/>
    <cellStyle name="Comma 58 4 2" xfId="42199" xr:uid="{CF55A239-3868-4D85-9D8C-6445E717A17F}"/>
    <cellStyle name="Comma 58 5" xfId="18743" xr:uid="{6D391688-4C38-4F0B-BED6-51F8EC643349}"/>
    <cellStyle name="Comma 58 6" xfId="39945" xr:uid="{A51ACC41-3427-481D-B434-278EA4B9FE3F}"/>
    <cellStyle name="Comma 58 7" xfId="8884" xr:uid="{7F123F87-AB26-4090-AFFC-AEC469D4CC6B}"/>
    <cellStyle name="Comma 59" xfId="3946" xr:uid="{55873B68-67EF-435E-B7C5-4A3DB1AF31AE}"/>
    <cellStyle name="Comma 59 2" xfId="7517" xr:uid="{0F92BD62-5023-4DFD-B829-FFD9946D6D6C}"/>
    <cellStyle name="Comma 59 2 2" xfId="11639" xr:uid="{D03CA078-CA1F-4191-B8F7-9FC5E2967849}"/>
    <cellStyle name="Comma 59 2 2 2" xfId="42419" xr:uid="{0474A4D0-36E7-4D35-91DE-AF682B9DBD8F}"/>
    <cellStyle name="Comma 59 2 3" xfId="20565" xr:uid="{AFF0BDCC-0CEC-4DA5-833A-A7088564B9AA}"/>
    <cellStyle name="Comma 59 2 3 2" xfId="45708" xr:uid="{FD5CE8AC-932A-421B-9148-5CA0D374B61C}"/>
    <cellStyle name="Comma 59 2 4" xfId="41009" xr:uid="{B3B05424-3E92-4CC2-A1F4-DA686C9FF387}"/>
    <cellStyle name="Comma 59 2 5" xfId="9981" xr:uid="{9F5F26BA-4DE9-48A7-8308-72AB68453EF9}"/>
    <cellStyle name="Comma 59 3" xfId="12420" xr:uid="{8907BC84-359D-4493-860B-D7A0F6D70168}"/>
    <cellStyle name="Comma 59 3 2" xfId="43192" xr:uid="{39530284-00AB-4883-A919-BFE2F437C991}"/>
    <cellStyle name="Comma 59 4" xfId="11443" xr:uid="{01FEF3A8-A634-4EBC-BECC-D2BC5C7E1C86}"/>
    <cellStyle name="Comma 59 4 2" xfId="42223" xr:uid="{23B443B4-1AA7-46BD-BBB2-75024020CA3E}"/>
    <cellStyle name="Comma 59 5" xfId="18744" xr:uid="{074242A5-6A27-4DAE-BEFB-FE1DC8D10B39}"/>
    <cellStyle name="Comma 59 6" xfId="39969" xr:uid="{DFD91449-EB09-4C2E-B0C0-C2CFD177457A}"/>
    <cellStyle name="Comma 59 7" xfId="8908" xr:uid="{304C75E0-9E0A-4038-9B1A-3283484B422D}"/>
    <cellStyle name="Comma 6" xfId="15" xr:uid="{5914065A-F0CE-473D-B233-0656F6F655EB}"/>
    <cellStyle name="Comma 6 10" xfId="7251" xr:uid="{CA4E5827-6DC3-4D23-897E-C869CF20BE6D}"/>
    <cellStyle name="Comma 6 10 2" xfId="11711" xr:uid="{FCF75296-E90D-4F24-8BC7-CD066B24E8E5}"/>
    <cellStyle name="Comma 6 10 3" xfId="18173" xr:uid="{6A52AB66-1ECD-472B-B0A8-F6905C9BFB38}"/>
    <cellStyle name="Comma 6 10 4" xfId="8711" xr:uid="{78A85FCF-BDE2-4D5D-99F7-F6C3569A3C05}"/>
    <cellStyle name="Comma 6 11" xfId="13661" xr:uid="{89DAD0F4-C3A3-4DF8-B029-18136EB0D85F}"/>
    <cellStyle name="Comma 6 11 2" xfId="18180" xr:uid="{4637BE23-BCC8-486D-B937-A897338E5CA8}"/>
    <cellStyle name="Comma 6 12" xfId="15318" xr:uid="{184771F9-5FC1-47DC-954B-8B5BB61CE9D3}"/>
    <cellStyle name="Comma 6 12 2" xfId="44321" xr:uid="{1F671578-20F9-4137-A08F-05618C888BCD}"/>
    <cellStyle name="Comma 6 2" xfId="379" xr:uid="{07855463-5E4F-4E9D-87DF-655D7AD9A252}"/>
    <cellStyle name="Comma 6 2 10" xfId="18745" xr:uid="{10CB1D07-6D87-4BBE-B98E-8178BBAF740B}"/>
    <cellStyle name="Comma 6 2 11" xfId="8682" xr:uid="{F51111A2-55D1-49C8-9719-1913EC84B06C}"/>
    <cellStyle name="Comma 6 2 2" xfId="380" xr:uid="{3F440E64-CC09-4308-9A80-773BEC934C11}"/>
    <cellStyle name="Comma 6 2 2 2" xfId="6806" xr:uid="{090CFF99-54EC-4DB7-9F84-FD95C7AA0B50}"/>
    <cellStyle name="Comma 6 2 2 2 2" xfId="12422" xr:uid="{13A776BA-2EFC-48DF-B03F-C46EC4480C73}"/>
    <cellStyle name="Comma 6 2 2 2 2 2" xfId="43194" xr:uid="{28FDAEBE-B7AD-4D8A-A510-5D6897CEEA7B}"/>
    <cellStyle name="Comma 6 2 2 2 3" xfId="18044" xr:uid="{1529BF18-5E9D-4BC3-BE28-07AD3DA71F66}"/>
    <cellStyle name="Comma 6 2 2 2 4" xfId="18747" xr:uid="{BA4AA506-4EBE-4FED-8EDF-0F77941F5E43}"/>
    <cellStyle name="Comma 6 2 2 2 4 2" xfId="44783" xr:uid="{869157AE-CF53-4025-9EC8-8026A2E8C02A}"/>
    <cellStyle name="Comma 6 2 2 2 5" xfId="41011" xr:uid="{4215C095-9C86-4309-A0FA-949C0FE9779B}"/>
    <cellStyle name="Comma 6 2 2 2 6" xfId="9983" xr:uid="{250DD8BF-D595-4D8F-99ED-FE6C13DCBC28}"/>
    <cellStyle name="Comma 6 2 2 3" xfId="17818" xr:uid="{A41F68E0-ABB2-45DA-9753-9B4835DC1475}"/>
    <cellStyle name="Comma 6 2 2 3 2" xfId="20567" xr:uid="{D85AD181-20C0-4BFD-96E3-94667868B8C4}"/>
    <cellStyle name="Comma 6 2 2 3 2 2" xfId="45710" xr:uid="{3A24FDFB-2C6B-4D3F-B6E5-75D80B9A2EDE}"/>
    <cellStyle name="Comma 6 2 2 4" xfId="18746" xr:uid="{0207208F-2FCA-4BB7-8259-A1B29B91146B}"/>
    <cellStyle name="Comma 6 2 3" xfId="381" xr:uid="{73ADAA44-0196-4C93-8A0A-971078716192}"/>
    <cellStyle name="Comma 6 2 3 2" xfId="17828" xr:uid="{BFB5379B-D3E8-4FEF-B073-DE4BD53DD8A4}"/>
    <cellStyle name="Comma 6 2 3 2 2" xfId="21441" xr:uid="{9E452B15-4EE4-4E8D-BD5C-E8B4B3979488}"/>
    <cellStyle name="Comma 6 2 3 3" xfId="18748" xr:uid="{BF3A3FC1-F161-4F15-9258-2BAC78F3F9A4}"/>
    <cellStyle name="Comma 6 2 4" xfId="382" xr:uid="{852C0985-5B30-4478-8574-A8571EF470D2}"/>
    <cellStyle name="Comma 6 2 4 2" xfId="17840" xr:uid="{4574A6F3-AA60-4FC1-B138-53082AF3D9BC}"/>
    <cellStyle name="Comma 6 2 4 2 2" xfId="18750" xr:uid="{F72788AF-D4CE-4E8D-BBEA-0186534272EB}"/>
    <cellStyle name="Comma 6 2 4 3" xfId="21442" xr:uid="{37D1967F-AC88-46C3-BE50-C049E721C157}"/>
    <cellStyle name="Comma 6 2 4 4" xfId="18749" xr:uid="{BD6689DC-972E-4B29-9086-BF84A679F552}"/>
    <cellStyle name="Comma 6 2 5" xfId="2821" xr:uid="{FF3B6C2A-6AFF-4E27-A503-91008374DE4A}"/>
    <cellStyle name="Comma 6 2 5 2" xfId="18161" xr:uid="{5FF185B0-5AAF-4A35-881D-9837CAE4EBEC}"/>
    <cellStyle name="Comma 6 2 5 2 2" xfId="18752" xr:uid="{A5D99037-26C8-4466-8932-6CDAA8DD39EA}"/>
    <cellStyle name="Comma 6 2 5 2 2 2" xfId="44785" xr:uid="{0B6E947D-8C7B-4173-8C80-DAB368B016D4}"/>
    <cellStyle name="Comma 6 2 5 2 3" xfId="44648" xr:uid="{A323D0A7-CB20-4C93-B9D5-6FFB1D580CE2}"/>
    <cellStyle name="Comma 6 2 5 3" xfId="18751" xr:uid="{2CA0DE41-2905-48FE-B7D1-D544E969B5BA}"/>
    <cellStyle name="Comma 6 2 5 3 2" xfId="44784" xr:uid="{81AE604E-420B-4761-BB26-98E71958F025}"/>
    <cellStyle name="Comma 6 2 6" xfId="6807" xr:uid="{7DF947E8-645D-41E2-9149-16020EE1890B}"/>
    <cellStyle name="Comma 6 2 6 2" xfId="12421" xr:uid="{4E284F1F-EC36-4F2A-975F-8F868FBFC5CF}"/>
    <cellStyle name="Comma 6 2 6 2 2" xfId="43193" xr:uid="{316A1D3C-5B3A-4C5D-BED2-CCDF7460ADF8}"/>
    <cellStyle name="Comma 6 2 6 3" xfId="18753" xr:uid="{3D06C42B-1B5E-4F04-B90F-EC9D49172B7F}"/>
    <cellStyle name="Comma 6 2 6 4" xfId="8770" xr:uid="{273CA4AF-0BC3-45A2-8AC0-83D686B6F619}"/>
    <cellStyle name="Comma 6 2 7" xfId="9982" xr:uid="{31D2DB9B-5DE6-4BBC-853E-7A3F373B5CC1}"/>
    <cellStyle name="Comma 6 2 7 2" xfId="18754" xr:uid="{B1D766C4-291B-4D54-BA6E-55BAC6B02439}"/>
    <cellStyle name="Comma 6 2 7 3" xfId="41010" xr:uid="{2C2C35C7-35EF-44E0-B787-BD28D4D97991}"/>
    <cellStyle name="Comma 6 2 8" xfId="13732" xr:uid="{3EBF7E77-0CA3-4281-9B0C-1595FEACC84A}"/>
    <cellStyle name="Comma 6 2 8 2" xfId="20566" xr:uid="{EA40B960-B2CB-4E31-9A1D-3F270CDACACE}"/>
    <cellStyle name="Comma 6 2 8 2 2" xfId="45709" xr:uid="{F7E10B54-7A8B-4BE8-8896-BB5992993C1B}"/>
    <cellStyle name="Comma 6 2 8 3" xfId="44224" xr:uid="{6C8D2326-1B27-46E5-8450-FC8DEB5DC802}"/>
    <cellStyle name="Comma 6 2 9" xfId="15319" xr:uid="{B5B53F4C-1E88-4B26-8676-45DCFD2E3C88}"/>
    <cellStyle name="Comma 6 3" xfId="383" xr:uid="{620D72FF-0933-4679-9C37-B5E80269F08E}"/>
    <cellStyle name="Comma 6 3 2" xfId="384" xr:uid="{ACB8D18E-47FD-4B12-A7E2-C595275CDFDE}"/>
    <cellStyle name="Comma 6 3 2 2" xfId="6804" xr:uid="{19E3840A-3BC6-4520-A329-21ABDC11E2F5}"/>
    <cellStyle name="Comma 6 3 2 2 2" xfId="12424" xr:uid="{E7C9F5F7-896B-4E51-9CF4-EAC2103CD904}"/>
    <cellStyle name="Comma 6 3 2 2 2 2" xfId="43196" xr:uid="{FA7EDC38-6086-4D56-89A9-93F5681574D6}"/>
    <cellStyle name="Comma 6 3 2 2 3" xfId="20569" xr:uid="{E9715638-0FC8-431D-AAA4-71F5409F4B68}"/>
    <cellStyle name="Comma 6 3 2 2 3 2" xfId="45712" xr:uid="{395F15FC-CA42-418B-9F68-3580B02940D8}"/>
    <cellStyle name="Comma 6 3 2 2 4" xfId="41013" xr:uid="{C74FA52F-0B94-4494-9646-61B7BD82F48F}"/>
    <cellStyle name="Comma 6 3 2 2 5" xfId="9985" xr:uid="{98D34AB3-B3E3-4F9E-B6E1-821C955E0D0E}"/>
    <cellStyle name="Comma 6 3 2 3" xfId="17823" xr:uid="{C91D9F15-90FF-44B8-BF33-4D1E0D89075A}"/>
    <cellStyle name="Comma 6 3 2 4" xfId="18755" xr:uid="{FA6B1131-9DA4-48E5-8B85-6260DF701710}"/>
    <cellStyle name="Comma 6 3 3" xfId="385" xr:uid="{BF44CB8F-0A32-41B7-87D6-3A63C0D4095B}"/>
    <cellStyle name="Comma 6 3 3 2" xfId="17836" xr:uid="{D7EE8B1C-B1CF-4FF4-B770-435D1A905296}"/>
    <cellStyle name="Comma 6 3 4" xfId="2822" xr:uid="{42A68270-0444-4F05-8DAB-E2BE249AEAED}"/>
    <cellStyle name="Comma 6 3 4 2" xfId="17859" xr:uid="{D9E6BEB0-F1E4-4081-9EAB-9D3191E137C7}"/>
    <cellStyle name="Comma 6 3 4 3" xfId="20568" xr:uid="{028C1883-6DB6-4164-AD12-AE4D7D9ECE70}"/>
    <cellStyle name="Comma 6 3 4 3 2" xfId="45711" xr:uid="{BDC0B02C-71D8-4053-9169-6C429EE7F09D}"/>
    <cellStyle name="Comma 6 3 5" xfId="6805" xr:uid="{AF09B6BB-2E1A-4558-A3E1-F786B2BF116B}"/>
    <cellStyle name="Comma 6 3 5 2" xfId="12423" xr:uid="{2D4182DF-CF2F-45AD-8000-2DA06DA5AFE8}"/>
    <cellStyle name="Comma 6 3 5 2 2" xfId="43195" xr:uid="{FD05A90F-6EDB-4366-AE49-F7404C724256}"/>
    <cellStyle name="Comma 6 3 5 3" xfId="41012" xr:uid="{775ED828-C185-4E4F-BC37-E200ECFEDE3D}"/>
    <cellStyle name="Comma 6 3 5 4" xfId="9984" xr:uid="{F9DD6C69-62EE-44BD-805E-711B49CFA88E}"/>
    <cellStyle name="Comma 6 3 6" xfId="15320" xr:uid="{79135B09-DE61-4531-8CDE-FA19D157510E}"/>
    <cellStyle name="Comma 6 4" xfId="386" xr:uid="{C45FD84F-01E1-4D3C-B0F1-B31A3B02D2A0}"/>
    <cellStyle name="Comma 6 4 2" xfId="2823" xr:uid="{B7E76CFC-507A-4169-B41E-D135D1756954}"/>
    <cellStyle name="Comma 6 4 2 2" xfId="17824" xr:uid="{F14F857E-41FB-48D0-9E3E-949FFF36072E}"/>
    <cellStyle name="Comma 6 4 2 3" xfId="20570" xr:uid="{D3C86B84-BCDA-419B-AED9-B307FD21CB9F}"/>
    <cellStyle name="Comma 6 4 2 3 2" xfId="45713" xr:uid="{2DE0A272-40AF-4430-A875-19A4DAA99684}"/>
    <cellStyle name="Comma 6 4 3" xfId="6803" xr:uid="{D587BF27-5231-4E58-B0C4-D8D089E157DE}"/>
    <cellStyle name="Comma 6 4 3 2" xfId="12425" xr:uid="{025F4363-160C-48D9-B0B5-C6B7D1FAADE3}"/>
    <cellStyle name="Comma 6 4 3 2 2" xfId="43197" xr:uid="{59E38315-44E4-4072-9EF1-458D173B2818}"/>
    <cellStyle name="Comma 6 4 3 3" xfId="17860" xr:uid="{9F9EE6E4-92C6-4886-9A9A-44FBF1FF3D8B}"/>
    <cellStyle name="Comma 6 4 3 3 2" xfId="44593" xr:uid="{CC6FD771-9F42-472B-B021-1803645D62E1}"/>
    <cellStyle name="Comma 6 4 3 4" xfId="41014" xr:uid="{6C40906A-C441-4A0F-A931-BD997CBC62B4}"/>
    <cellStyle name="Comma 6 4 3 5" xfId="9986" xr:uid="{F8DC96E7-1691-40EA-B120-30CE4221E2B7}"/>
    <cellStyle name="Comma 6 4 4" xfId="15321" xr:uid="{244B9020-3242-459A-884E-5AEB0A4E5407}"/>
    <cellStyle name="Comma 6 4 5" xfId="18756" xr:uid="{507960F8-BA89-4439-A9F7-65B0DD654288}"/>
    <cellStyle name="Comma 6 5" xfId="387" xr:uid="{AF6FEC54-D667-4E26-BFF0-CAC1292B7224}"/>
    <cellStyle name="Comma 6 5 2" xfId="15322" xr:uid="{AEBD32A4-FFA8-44A4-A886-56E90B8E5F9B}"/>
    <cellStyle name="Comma 6 5 2 2" xfId="21443" xr:uid="{DD08DCFF-48EF-45F5-AB9B-7411789AF18A}"/>
    <cellStyle name="Comma 6 5 3" xfId="18757" xr:uid="{F1464AAD-C745-465F-85F2-33942E7FF438}"/>
    <cellStyle name="Comma 6 6" xfId="388" xr:uid="{E72D7EC2-8704-471D-839F-D52D513DCD9F}"/>
    <cellStyle name="Comma 6 6 2" xfId="17774" xr:uid="{2BD004CD-F07F-45E9-AD8F-FADB9C3F9FF9}"/>
    <cellStyle name="Comma 6 6 3" xfId="15323" xr:uid="{B3DF9904-3BE2-4C74-8743-A874EBDB2356}"/>
    <cellStyle name="Comma 6 7" xfId="2820" xr:uid="{2474C66C-1967-4D51-939D-427124366B06}"/>
    <cellStyle name="Comma 6 7 2" xfId="7951" xr:uid="{80274102-A34F-4F06-8CEF-B799682C2F6F}"/>
    <cellStyle name="Comma 6 7 2 2" xfId="17800" xr:uid="{E202975E-85A0-40E7-999F-E9C37A1BE664}"/>
    <cellStyle name="Comma 6 7 3" xfId="15324" xr:uid="{B70090BC-B80F-4F02-A00B-E2874E35DD30}"/>
    <cellStyle name="Comma 6 8" xfId="3870" xr:uid="{09F87513-8A09-4ECE-AC05-0F6E70BF73E4}"/>
    <cellStyle name="Comma 6 8 2" xfId="17837" xr:uid="{8368D219-E267-4706-A304-7017A0A8E4BF}"/>
    <cellStyle name="Comma 6 8 2 2" xfId="44591" xr:uid="{4855F33C-24BF-4A02-8017-69F82EE9889A}"/>
    <cellStyle name="Comma 6 9" xfId="378" xr:uid="{19C57C91-B8F4-480C-8BFA-D1661AAF9714}"/>
    <cellStyle name="Comma 6_THAPPLINE-Q1'11_Lek" xfId="2824" xr:uid="{00CF5323-A481-4D4F-A8FA-A2D989965D9F}"/>
    <cellStyle name="Comma 60" xfId="3942" xr:uid="{F8A0186F-F699-4445-BFC5-C9546EE7B853}"/>
    <cellStyle name="Comma 60 2" xfId="7513" xr:uid="{2C989BBA-A465-4726-966B-D205FF11708B}"/>
    <cellStyle name="Comma 60 2 2" xfId="11635" xr:uid="{A00FC6BC-B9DD-4DEF-ABED-F48716EF4DE4}"/>
    <cellStyle name="Comma 60 2 2 2" xfId="42415" xr:uid="{7D50A9DE-373C-4510-BEBC-797DFE8EC49E}"/>
    <cellStyle name="Comma 60 2 3" xfId="20571" xr:uid="{16774D3E-6D60-4025-BD02-CE3D5EEE5A11}"/>
    <cellStyle name="Comma 60 2 3 2" xfId="45714" xr:uid="{BBD7B1BD-382A-4DBF-8950-A936D060B977}"/>
    <cellStyle name="Comma 60 2 4" xfId="41015" xr:uid="{FA19C8D5-8D77-4E50-A264-DF1FEB2E16D4}"/>
    <cellStyle name="Comma 60 2 5" xfId="9987" xr:uid="{49EF5CB8-17F6-4BB4-BA99-FCA69C2AC1C8}"/>
    <cellStyle name="Comma 60 3" xfId="12426" xr:uid="{67230307-4D93-4D6F-A847-6A09D52C65FE}"/>
    <cellStyle name="Comma 60 3 2" xfId="43198" xr:uid="{C7898E83-EE38-458A-A887-09669630C7ED}"/>
    <cellStyle name="Comma 60 4" xfId="11439" xr:uid="{378EFA10-3FE1-4F64-8F83-C6E73380D30D}"/>
    <cellStyle name="Comma 60 4 2" xfId="42219" xr:uid="{FD977686-01F6-4727-938B-3BD3B7708632}"/>
    <cellStyle name="Comma 60 5" xfId="18758" xr:uid="{D08A32C2-3BFC-4691-A4BC-2252E2EC4512}"/>
    <cellStyle name="Comma 60 6" xfId="39965" xr:uid="{04DC414A-CA15-479F-B7E8-6810DCA8DA39}"/>
    <cellStyle name="Comma 60 7" xfId="8904" xr:uid="{A8A1B7CC-3346-4A0E-8EFA-C7E3CF9E5BDC}"/>
    <cellStyle name="Comma 61" xfId="3966" xr:uid="{54E3B25F-4FE6-4DE6-AFCD-796C28C68056}"/>
    <cellStyle name="Comma 61 2" xfId="7537" xr:uid="{D9772557-D081-4112-8B7A-8C909F1ECD5E}"/>
    <cellStyle name="Comma 61 2 2" xfId="11659" xr:uid="{BFF4BC81-892C-4BDA-AB95-AC74A75F342A}"/>
    <cellStyle name="Comma 61 2 2 2" xfId="42439" xr:uid="{66BE0D9F-2507-488B-AA95-598F81ECEC2D}"/>
    <cellStyle name="Comma 61 2 3" xfId="20572" xr:uid="{6B1B2F5C-B293-486F-BF3B-540640E25774}"/>
    <cellStyle name="Comma 61 2 3 2" xfId="45715" xr:uid="{A2894323-37F0-4CD1-811F-94C12A1651F9}"/>
    <cellStyle name="Comma 61 2 4" xfId="41016" xr:uid="{F495D2D8-44A2-47DA-B666-E2C1F9E37EB9}"/>
    <cellStyle name="Comma 61 2 5" xfId="9988" xr:uid="{B1EE4190-C66C-41C5-B5C1-5FEE6F09DBF2}"/>
    <cellStyle name="Comma 61 3" xfId="12427" xr:uid="{679BCEFE-3F56-45E9-A444-4B403B6B2BC6}"/>
    <cellStyle name="Comma 61 3 2" xfId="43199" xr:uid="{90FA8AA9-718D-4D9B-850B-AEE0485395A9}"/>
    <cellStyle name="Comma 61 4" xfId="11463" xr:uid="{DF4EFC3E-E46A-4609-85C6-7EA37AE0D02B}"/>
    <cellStyle name="Comma 61 4 2" xfId="42243" xr:uid="{045548D9-B6C0-46B9-B563-405BEF37394C}"/>
    <cellStyle name="Comma 61 5" xfId="18759" xr:uid="{52546BB8-77F9-41E2-888C-CB2D833F1C18}"/>
    <cellStyle name="Comma 61 6" xfId="39989" xr:uid="{25EFE105-49A7-4D6D-8398-76490EDDDD97}"/>
    <cellStyle name="Comma 61 7" xfId="8928" xr:uid="{FD9A25ED-1DC0-4A0F-8044-FF35FA25E3E7}"/>
    <cellStyle name="Comma 62" xfId="3969" xr:uid="{4160D7C6-9F04-4917-B5F9-8F6FA1F9EF6D}"/>
    <cellStyle name="Comma 62 2" xfId="7540" xr:uid="{F6CD1E9E-1DB9-44C8-91FC-E7DA722B03B8}"/>
    <cellStyle name="Comma 62 2 2" xfId="11662" xr:uid="{0DFD10E8-7D3B-4381-BCF6-5735AEC9237A}"/>
    <cellStyle name="Comma 62 2 2 2" xfId="42442" xr:uid="{075F9819-F649-4136-A141-C25A2B8726D4}"/>
    <cellStyle name="Comma 62 2 3" xfId="20573" xr:uid="{AE2EEFAC-29A8-438E-A38A-8C03896AA49E}"/>
    <cellStyle name="Comma 62 2 3 2" xfId="45716" xr:uid="{8DF17A18-816E-45E0-9F65-9D7637C029A0}"/>
    <cellStyle name="Comma 62 2 4" xfId="41017" xr:uid="{4AC7CA84-B40C-423D-91CC-0451A0204ACA}"/>
    <cellStyle name="Comma 62 2 5" xfId="9989" xr:uid="{94342C92-4D12-440E-ABBF-D63CA95E886D}"/>
    <cellStyle name="Comma 62 3" xfId="12428" xr:uid="{3396E789-0751-4CC2-9658-31FD6C5145C0}"/>
    <cellStyle name="Comma 62 3 2" xfId="43200" xr:uid="{74886B15-C7F6-4EAA-9EE2-558176BF2ABD}"/>
    <cellStyle name="Comma 62 4" xfId="11466" xr:uid="{3AC0E92B-E9EC-410F-8D2C-6AA9AEA6286F}"/>
    <cellStyle name="Comma 62 4 2" xfId="42246" xr:uid="{1478ACF3-3287-49F2-9B9F-C42B45630FB0}"/>
    <cellStyle name="Comma 62 5" xfId="18760" xr:uid="{9BACA2A3-3E7F-44D8-B45C-D44E2AF5F7DF}"/>
    <cellStyle name="Comma 62 6" xfId="39992" xr:uid="{2B648AAC-3030-48D4-A546-34086BD0CCB8}"/>
    <cellStyle name="Comma 62 7" xfId="8931" xr:uid="{BC7C263C-4AAF-4F07-A369-F18F2115A632}"/>
    <cellStyle name="Comma 63" xfId="3990" xr:uid="{E2F0CE64-C369-498C-B68B-35336CD060A3}"/>
    <cellStyle name="Comma 63 2" xfId="6802" xr:uid="{35736042-B0F9-45B1-BE8C-80188FF82E14}"/>
    <cellStyle name="Comma 63 2 2" xfId="12429" xr:uid="{61D8D752-57FB-4E54-A32E-2134D7211475}"/>
    <cellStyle name="Comma 63 2 2 2" xfId="43201" xr:uid="{B789E930-B163-45DB-BBC7-664B6F4D668E}"/>
    <cellStyle name="Comma 63 2 3" xfId="20574" xr:uid="{2A3B4020-332C-42E1-8C78-2E9031986904}"/>
    <cellStyle name="Comma 63 2 3 2" xfId="45717" xr:uid="{834F5F62-E47E-4AE8-96AE-FAEB4FD84C67}"/>
    <cellStyle name="Comma 63 2 4" xfId="41018" xr:uid="{07B03CCA-CB2D-424A-9DE0-3C2537041945}"/>
    <cellStyle name="Comma 63 2 5" xfId="9990" xr:uid="{DFA293B9-649E-488C-819D-B397BCC3376F}"/>
    <cellStyle name="Comma 63 3" xfId="18761" xr:uid="{6E5F4AE0-CB24-450B-98E0-B5EC7CAD6859}"/>
    <cellStyle name="Comma 64" xfId="4013" xr:uid="{5A8CCA4F-B376-4DF8-87DB-007F7E7834D4}"/>
    <cellStyle name="Comma 64 2" xfId="6801" xr:uid="{333D1AAB-A932-4D27-9153-A8DDCECC40C5}"/>
    <cellStyle name="Comma 64 2 2" xfId="12430" xr:uid="{E3FF7583-87DD-4470-99DB-F88DE9047668}"/>
    <cellStyle name="Comma 64 2 2 2" xfId="43202" xr:uid="{3B62ACBC-0DB5-4F76-8EC8-8B3DF6A3D378}"/>
    <cellStyle name="Comma 64 2 3" xfId="20575" xr:uid="{0F79787E-DF41-4A94-85CA-BF8AF5CB3BCD}"/>
    <cellStyle name="Comma 64 2 3 2" xfId="45718" xr:uid="{4CCB1FCC-B54C-47C2-8755-159EFA4872F5}"/>
    <cellStyle name="Comma 64 2 4" xfId="41019" xr:uid="{8A1938DE-8923-4D40-8CDC-C69086986952}"/>
    <cellStyle name="Comma 64 2 5" xfId="9991" xr:uid="{01A68E34-EC23-4A91-9FA3-3F1DE2FCBD4C}"/>
    <cellStyle name="Comma 64 3" xfId="18762" xr:uid="{D74396FF-76F8-4218-9D4D-FB2E402A6947}"/>
    <cellStyle name="Comma 65" xfId="3977" xr:uid="{196CA61E-DBA0-438B-BCFA-68ECF4666B15}"/>
    <cellStyle name="Comma 65 2" xfId="7548" xr:uid="{564149E4-A859-497E-99F7-4E79E19C8607}"/>
    <cellStyle name="Comma 65 2 2" xfId="11670" xr:uid="{4FDCCB56-41F2-4B67-A836-7A68A5960A60}"/>
    <cellStyle name="Comma 65 2 2 2" xfId="42450" xr:uid="{236CB1C2-30CF-473C-AECC-3F8663A71574}"/>
    <cellStyle name="Comma 65 2 3" xfId="20576" xr:uid="{6D438E81-A555-494F-83F3-08E1A75D1545}"/>
    <cellStyle name="Comma 65 2 3 2" xfId="45719" xr:uid="{452A2A77-2028-4C71-9E78-1F9A5B93211D}"/>
    <cellStyle name="Comma 65 2 4" xfId="41020" xr:uid="{899EF96D-18DC-4327-8676-5AD58C39234A}"/>
    <cellStyle name="Comma 65 2 5" xfId="9992" xr:uid="{97C11D69-2434-4571-82D0-119DBC4B0AB9}"/>
    <cellStyle name="Comma 65 3" xfId="12431" xr:uid="{7D8C5AD5-7CB0-4F9E-96AE-5832B11B56FB}"/>
    <cellStyle name="Comma 65 3 2" xfId="43203" xr:uid="{C12F0014-2BF4-47A1-B760-2C13EA8B0113}"/>
    <cellStyle name="Comma 65 4" xfId="11474" xr:uid="{31987D9F-B589-479B-994B-E185CC26A15C}"/>
    <cellStyle name="Comma 65 4 2" xfId="42254" xr:uid="{8DFA27B2-5E11-497C-81F5-B4546F84CD1C}"/>
    <cellStyle name="Comma 65 5" xfId="18763" xr:uid="{DB94ADBD-2F61-49E0-8316-7EC71075E324}"/>
    <cellStyle name="Comma 65 6" xfId="40000" xr:uid="{F4A1359A-D870-4FD6-9224-4B25B5E4FED8}"/>
    <cellStyle name="Comma 65 7" xfId="8939" xr:uid="{E54CF8DE-2A2A-40A2-B596-62CA6A8479AB}"/>
    <cellStyle name="Comma 66" xfId="3941" xr:uid="{92EDE9FC-CEA0-4D81-B3E1-295375EEF22A}"/>
    <cellStyle name="Comma 66 2" xfId="7512" xr:uid="{33C92D18-C020-4ED4-8FD9-40230E967303}"/>
    <cellStyle name="Comma 66 2 2" xfId="11634" xr:uid="{875D23B0-F00E-47F2-8D15-6C6E3D334782}"/>
    <cellStyle name="Comma 66 2 2 2" xfId="42414" xr:uid="{F6BA33E1-214A-4F95-91D9-1CF73F5286C4}"/>
    <cellStyle name="Comma 66 2 3" xfId="20577" xr:uid="{EDE0D1CD-CA07-49CD-8D8C-5C44D7614A95}"/>
    <cellStyle name="Comma 66 2 3 2" xfId="45720" xr:uid="{923F7CE8-C907-4844-8D5C-80A0DD9B442E}"/>
    <cellStyle name="Comma 66 2 4" xfId="41021" xr:uid="{4180259E-FE97-46C2-8ED5-4EF366223600}"/>
    <cellStyle name="Comma 66 2 5" xfId="9993" xr:uid="{61084054-1AEC-4CCE-B691-406D4486EDCE}"/>
    <cellStyle name="Comma 66 3" xfId="12432" xr:uid="{2F90E622-4B8C-47E1-B3D1-7CE5B16C2E0B}"/>
    <cellStyle name="Comma 66 3 2" xfId="43204" xr:uid="{7F5E5107-70EE-4144-8965-8DEEE1F61965}"/>
    <cellStyle name="Comma 66 4" xfId="11438" xr:uid="{9CC77B76-A973-41E5-BE11-9B937241CF2F}"/>
    <cellStyle name="Comma 66 4 2" xfId="42218" xr:uid="{F2CAE2EF-CAD6-4713-B6AE-001FC1885E2C}"/>
    <cellStyle name="Comma 66 5" xfId="18764" xr:uid="{DB6AF46B-74BB-49D4-8E5C-882044F9320D}"/>
    <cellStyle name="Comma 66 6" xfId="39964" xr:uid="{15054E1E-20D5-4A1F-B28C-17F52F74EB45}"/>
    <cellStyle name="Comma 66 7" xfId="8903" xr:uid="{24D1F73F-8B43-45E8-9B2C-25F90A964FF6}"/>
    <cellStyle name="Comma 67" xfId="3973" xr:uid="{6B08AEF4-05B4-41C0-9023-0AF20DFAF2AB}"/>
    <cellStyle name="Comma 67 2" xfId="7544" xr:uid="{835F5756-E451-4016-AED0-92C5181AE0D3}"/>
    <cellStyle name="Comma 67 2 2" xfId="11666" xr:uid="{BC92D079-C241-4830-9D86-39A519D8139C}"/>
    <cellStyle name="Comma 67 2 2 2" xfId="42446" xr:uid="{CC411417-68E6-49D5-8969-937CB4D5603A}"/>
    <cellStyle name="Comma 67 2 3" xfId="20578" xr:uid="{5B516227-16BA-4CCE-B7E9-AC5B3D94C1E4}"/>
    <cellStyle name="Comma 67 2 3 2" xfId="45721" xr:uid="{3C2101AE-A9FF-4C0D-928B-1EA895699EE0}"/>
    <cellStyle name="Comma 67 2 4" xfId="41022" xr:uid="{0EF811C0-F562-4864-9D33-2BC7410432F4}"/>
    <cellStyle name="Comma 67 2 5" xfId="9994" xr:uid="{75EEA74A-82F2-491C-A309-C8728606EC1C}"/>
    <cellStyle name="Comma 67 3" xfId="12433" xr:uid="{E1C21DAF-E380-4881-B88D-B84C198A1C9C}"/>
    <cellStyle name="Comma 67 3 2" xfId="43205" xr:uid="{2670F652-ED61-4547-A7C9-3C7A3F2DE1DA}"/>
    <cellStyle name="Comma 67 4" xfId="11470" xr:uid="{9ECAD2AB-DFE5-4E25-80FA-F2ACC465269A}"/>
    <cellStyle name="Comma 67 4 2" xfId="42250" xr:uid="{7AB911B9-E093-453B-8AC4-1DFABEE0B302}"/>
    <cellStyle name="Comma 67 5" xfId="18765" xr:uid="{0A98CF76-5FFD-46F1-9EA8-7F5F0B43090B}"/>
    <cellStyle name="Comma 67 6" xfId="39996" xr:uid="{960B512A-60EB-43C9-9F00-3ABFBF6C08E9}"/>
    <cellStyle name="Comma 67 7" xfId="8935" xr:uid="{D5C1AD37-BCE1-4797-9ED1-8E5E4BDBCB5E}"/>
    <cellStyle name="Comma 68" xfId="3957" xr:uid="{80B50702-29CE-46FF-A808-BD81CDA95C78}"/>
    <cellStyle name="Comma 68 2" xfId="7528" xr:uid="{943CA3F3-7153-43A4-9F63-9B4E84115A68}"/>
    <cellStyle name="Comma 68 2 2" xfId="11650" xr:uid="{D6BBAD3D-3BAE-431A-9970-45B6A7B8B491}"/>
    <cellStyle name="Comma 68 2 2 2" xfId="42430" xr:uid="{3268A699-8D4E-439A-995B-B0804AC05261}"/>
    <cellStyle name="Comma 68 2 3" xfId="20579" xr:uid="{F1496043-CD93-435E-A70E-1E1387C0BEA0}"/>
    <cellStyle name="Comma 68 2 3 2" xfId="45722" xr:uid="{ED41E67C-FF51-4CFF-8465-D8275E467EFF}"/>
    <cellStyle name="Comma 68 2 4" xfId="41023" xr:uid="{641207FC-A1C5-41DE-94B5-DBA3EC796903}"/>
    <cellStyle name="Comma 68 2 5" xfId="9995" xr:uid="{10A447AB-716A-4ABA-9C7F-38F44100D5B6}"/>
    <cellStyle name="Comma 68 3" xfId="12434" xr:uid="{4ECD2F1F-9FCB-4C0F-A06F-71599712AAE0}"/>
    <cellStyle name="Comma 68 3 2" xfId="43206" xr:uid="{0DAB34ED-6AFD-4665-906E-9741698CD95F}"/>
    <cellStyle name="Comma 68 4" xfId="11454" xr:uid="{E5894747-34B5-4621-9AA9-CFF6AE3F1C65}"/>
    <cellStyle name="Comma 68 4 2" xfId="42234" xr:uid="{EE641C80-AF33-49C7-9FBA-43989B756A69}"/>
    <cellStyle name="Comma 68 5" xfId="18766" xr:uid="{EA59DA66-E34C-4AB4-A395-F3428C3AA01F}"/>
    <cellStyle name="Comma 68 6" xfId="39980" xr:uid="{237F4C32-20CB-4B84-851B-664EC20293AC}"/>
    <cellStyle name="Comma 68 7" xfId="8919" xr:uid="{3E520083-B6C6-47B2-BEAD-C8814AF384C7}"/>
    <cellStyle name="Comma 69" xfId="3981" xr:uid="{0EB413C8-AD74-4160-B376-E40E226C2EE8}"/>
    <cellStyle name="Comma 69 2" xfId="7552" xr:uid="{FCF11FE0-0BE8-444B-AEDA-927D7D7324F9}"/>
    <cellStyle name="Comma 69 2 2" xfId="11674" xr:uid="{54B21F45-7A9B-40A0-8070-9F794A40A72F}"/>
    <cellStyle name="Comma 69 2 2 2" xfId="42454" xr:uid="{B48818C2-6465-4069-95A6-FFE26214D5D8}"/>
    <cellStyle name="Comma 69 2 3" xfId="20580" xr:uid="{EFE33586-7FED-4147-AB51-9DD6EF09F538}"/>
    <cellStyle name="Comma 69 2 3 2" xfId="45723" xr:uid="{3EC10643-FEC3-4C01-9850-88ADB3BB73F5}"/>
    <cellStyle name="Comma 69 2 4" xfId="41024" xr:uid="{35DD9ACA-2444-4BBF-9C88-CA219FB68427}"/>
    <cellStyle name="Comma 69 2 5" xfId="9996" xr:uid="{C918FE21-AE44-4773-87F9-8A80822C3F83}"/>
    <cellStyle name="Comma 69 3" xfId="12435" xr:uid="{CC324E9F-7D88-4C44-B54D-71FDB16CB5BE}"/>
    <cellStyle name="Comma 69 3 2" xfId="43207" xr:uid="{BDACDB37-52AD-4861-9449-683224E9DA34}"/>
    <cellStyle name="Comma 69 4" xfId="11478" xr:uid="{5BCB1D37-96CD-4291-AEFA-5758664B176A}"/>
    <cellStyle name="Comma 69 4 2" xfId="42258" xr:uid="{D5FCEC6B-5E75-4F34-A5F4-6F74C160CADA}"/>
    <cellStyle name="Comma 69 5" xfId="18767" xr:uid="{DA471508-0F40-4F6B-A816-FCA40B78C5CA}"/>
    <cellStyle name="Comma 69 6" xfId="40004" xr:uid="{E7514B6A-B682-4299-B0DB-7B3CE23B677D}"/>
    <cellStyle name="Comma 69 7" xfId="8943" xr:uid="{D2CE8545-E9BE-48E7-8D40-B98D8BDDEA3F}"/>
    <cellStyle name="Comma 7" xfId="16" xr:uid="{A335250B-BEE9-4EEE-875A-7139830D75D2}"/>
    <cellStyle name="Comma 7 2" xfId="390" xr:uid="{7B96C875-A803-490F-BEAA-C035F7A7F549}"/>
    <cellStyle name="Comma 7 2 2" xfId="391" xr:uid="{562FEC6B-170A-45B1-B66B-E4C2936F60E4}"/>
    <cellStyle name="Comma 7 2 2 2" xfId="6800" xr:uid="{26E60315-83A8-430C-9576-C64BBBFD69C7}"/>
    <cellStyle name="Comma 7 2 2 2 2" xfId="12437" xr:uid="{50B7FE4B-79B0-443A-9F3A-7EE4922E1A3F}"/>
    <cellStyle name="Comma 7 2 2 2 2 2" xfId="43209" xr:uid="{4C1F009B-1ACD-436D-A7B0-1A7A7102042E}"/>
    <cellStyle name="Comma 7 2 2 2 3" xfId="18770" xr:uid="{8A3D168E-1D38-4792-A511-F0C5A3024199}"/>
    <cellStyle name="Comma 7 2 2 2 4" xfId="41026" xr:uid="{5F88BB96-C599-4F29-8C99-05CA1521354D}"/>
    <cellStyle name="Comma 7 2 2 2 5" xfId="9998" xr:uid="{16A0FED2-15C6-4262-9C4A-20B025AA9A82}"/>
    <cellStyle name="Comma 7 2 2 3" xfId="20582" xr:uid="{00DC689E-A8E6-48BB-B993-4E505969E1B0}"/>
    <cellStyle name="Comma 7 2 2 3 2" xfId="45725" xr:uid="{A4AAB5B2-5A35-48CD-AA79-7CB8763F41F3}"/>
    <cellStyle name="Comma 7 2 2 4" xfId="18769" xr:uid="{FE0AE0CD-2661-4EA4-AAF7-9809BA6D8ED6}"/>
    <cellStyle name="Comma 7 2 3" xfId="392" xr:uid="{1AEBF2F4-A66C-418A-8506-E74059D09E7F}"/>
    <cellStyle name="Comma 7 2 3 2" xfId="21444" xr:uid="{36DD6793-7434-47BF-ACAD-756E88915B4C}"/>
    <cellStyle name="Comma 7 2 3 3" xfId="18771" xr:uid="{1342A7EF-7C56-44BC-8191-1E00DB0BBA06}"/>
    <cellStyle name="Comma 7 2 4" xfId="4665" xr:uid="{66EDF3C1-CD02-4D21-9DA5-034BDC566981}"/>
    <cellStyle name="Comma 7 2 4 2" xfId="12436" xr:uid="{85272A49-491B-4F0A-BF0A-8D4B8332E55E}"/>
    <cellStyle name="Comma 7 2 4 2 2" xfId="43208" xr:uid="{07D74C0E-5715-4CF1-A99B-E73CEA615618}"/>
    <cellStyle name="Comma 7 2 4 3" xfId="18772" xr:uid="{486655D3-B739-481B-B1F5-7A3E20764BC1}"/>
    <cellStyle name="Comma 7 2 4 4" xfId="41025" xr:uid="{FE1E3C32-EC69-4081-BCAC-CCDB1CA8A382}"/>
    <cellStyle name="Comma 7 2 4 5" xfId="9997" xr:uid="{0ED8074B-7583-43BB-A665-1CB4E2334A05}"/>
    <cellStyle name="Comma 7 2 5" xfId="13734" xr:uid="{7FF7991A-F7E0-45F8-B590-0E47B9FE3191}"/>
    <cellStyle name="Comma 7 2 5 2" xfId="20581" xr:uid="{F22AC103-0AB1-4813-A056-46C93423DBEA}"/>
    <cellStyle name="Comma 7 2 5 2 2" xfId="45724" xr:uid="{5BD023C3-C645-4CFD-9671-B7BCA8FA9FD2}"/>
    <cellStyle name="Comma 7 2 5 3" xfId="44226" xr:uid="{BE897D5D-3772-4C29-A424-6067E926F534}"/>
    <cellStyle name="Comma 7 2 6" xfId="15326" xr:uid="{C4CBEF44-FCFE-4581-A134-644EB0E65089}"/>
    <cellStyle name="Comma 7 2 7" xfId="18768" xr:uid="{9B386EFF-B1FB-4C35-BAFB-7C0078538714}"/>
    <cellStyle name="Comma 7 3" xfId="393" xr:uid="{8E611A77-4818-4641-995F-C828E318C29F}"/>
    <cellStyle name="Comma 7 3 2" xfId="6798" xr:uid="{2DCDD507-EE10-4EE3-A77E-DBEB5B30A3BD}"/>
    <cellStyle name="Comma 7 3 2 2" xfId="12439" xr:uid="{2DC74902-A6DF-4270-85C6-0C10FD3DDA5A}"/>
    <cellStyle name="Comma 7 3 2 2 2" xfId="20584" xr:uid="{3FA2339C-AB58-48BC-84B8-491CFAD07BDF}"/>
    <cellStyle name="Comma 7 3 2 2 2 2" xfId="45727" xr:uid="{F0157472-ABCE-430B-8303-A1276D00D08A}"/>
    <cellStyle name="Comma 7 3 2 2 3" xfId="43211" xr:uid="{3AB6CB25-3407-48AF-B7E4-51E397AE0C54}"/>
    <cellStyle name="Comma 7 3 2 3" xfId="18774" xr:uid="{5594CC00-4F36-4C04-AB9F-6A1E4490136A}"/>
    <cellStyle name="Comma 7 3 2 4" xfId="41028" xr:uid="{89174502-9413-40C5-90BB-05CA15F1A35C}"/>
    <cellStyle name="Comma 7 3 2 5" xfId="10000" xr:uid="{0D15B5E9-FBB5-4465-A42C-40D57EA84C58}"/>
    <cellStyle name="Comma 7 3 3" xfId="6799" xr:uid="{400AC9B7-F39C-4F40-9C50-83314B3AC55F}"/>
    <cellStyle name="Comma 7 3 3 2" xfId="12438" xr:uid="{8C4EFD1B-8831-4218-BCB7-75E57D17F2B4}"/>
    <cellStyle name="Comma 7 3 3 2 2" xfId="43210" xr:uid="{F058BF8A-D5F5-452B-B7EF-406A472AC348}"/>
    <cellStyle name="Comma 7 3 3 3" xfId="20583" xr:uid="{3F1C5483-9F26-4911-A883-8B0215D295BC}"/>
    <cellStyle name="Comma 7 3 3 3 2" xfId="45726" xr:uid="{71793A8E-4951-4705-800A-5C2375C4FE34}"/>
    <cellStyle name="Comma 7 3 3 4" xfId="41027" xr:uid="{7391D4C0-8802-4780-9851-A14EAD80AE42}"/>
    <cellStyle name="Comma 7 3 3 5" xfId="9999" xr:uid="{8BE3E55E-5DBA-4B25-89E4-AA98F0ED306A}"/>
    <cellStyle name="Comma 7 3 4" xfId="15327" xr:uid="{8871D8F1-C318-4F60-A508-0C576BB84E8A}"/>
    <cellStyle name="Comma 7 3 5" xfId="18773" xr:uid="{636F31E8-A4A4-45E0-B85A-92BCAA41502E}"/>
    <cellStyle name="Comma 7 4" xfId="394" xr:uid="{FAC03710-F35B-4048-99DC-C7BE57EAB4A8}"/>
    <cellStyle name="Comma 7 4 2" xfId="6797" xr:uid="{E38C1444-997F-49F2-A8FA-9092D34A3CBC}"/>
    <cellStyle name="Comma 7 4 2 2" xfId="12440" xr:uid="{AFD0BD7D-F5E6-40A0-A439-40A7762FB7C3}"/>
    <cellStyle name="Comma 7 4 2 2 2" xfId="43212" xr:uid="{2DF1F874-98A9-4D3E-AB72-49A289FE6D4A}"/>
    <cellStyle name="Comma 7 4 2 3" xfId="18776" xr:uid="{5A2C57D7-FDAF-4A82-A070-287D7433393B}"/>
    <cellStyle name="Comma 7 4 2 4" xfId="41029" xr:uid="{2064165A-F672-4763-88BF-24A29E002FF1}"/>
    <cellStyle name="Comma 7 4 2 5" xfId="10001" xr:uid="{0011B5BF-0513-4037-B169-27F04424EC71}"/>
    <cellStyle name="Comma 7 4 3" xfId="15328" xr:uid="{6F29DE77-7086-45E8-880C-22FF8437175D}"/>
    <cellStyle name="Comma 7 4 3 2" xfId="20585" xr:uid="{D5D61E12-2069-4135-AFED-86207EC2151D}"/>
    <cellStyle name="Comma 7 4 3 2 2" xfId="45728" xr:uid="{17AE27E8-B9DE-47A4-8361-1D7ADF4B1502}"/>
    <cellStyle name="Comma 7 4 4" xfId="18775" xr:uid="{AB293E77-5235-4F01-B7C3-56D9048F6E3E}"/>
    <cellStyle name="Comma 7 5" xfId="395" xr:uid="{24BA7CDA-5E7A-4BD5-9BBA-D7D53693FD30}"/>
    <cellStyle name="Comma 7 5 2" xfId="21445" xr:uid="{73E575D2-1732-48F8-91FC-2067F9A33F5C}"/>
    <cellStyle name="Comma 7 5 3" xfId="18777" xr:uid="{0340E512-83DF-4FA7-BABA-835010549002}"/>
    <cellStyle name="Comma 7 6" xfId="2825" xr:uid="{1E3F88F6-C7AB-4575-BB1F-FB99185D9863}"/>
    <cellStyle name="Comma 7 6 2" xfId="7966" xr:uid="{1EF05F87-4B56-4AA5-B2F3-08D787642176}"/>
    <cellStyle name="Comma 7 6 3" xfId="18778" xr:uid="{547A64E7-2690-4383-8F2C-FCF589DA9607}"/>
    <cellStyle name="Comma 7 7" xfId="7250" xr:uid="{B9167035-F324-481E-857C-9706D44BDEA7}"/>
    <cellStyle name="Comma 7 8" xfId="13709" xr:uid="{94FB07D0-AF82-4257-8E8D-FB619079CFB3}"/>
    <cellStyle name="Comma 7 8 2" xfId="44205" xr:uid="{22BB1CCE-FAF3-4BD8-9828-4E3102B8A841}"/>
    <cellStyle name="Comma 7 9" xfId="15325" xr:uid="{9F6C3740-9B79-407C-A504-2CEAE34F22FC}"/>
    <cellStyle name="Comma 70" xfId="3952" xr:uid="{43694B0C-6F48-4879-A756-41E6ACC3F09A}"/>
    <cellStyle name="Comma 70 2" xfId="7523" xr:uid="{091941C0-9911-4374-90DC-BC30DF789946}"/>
    <cellStyle name="Comma 70 2 2" xfId="11645" xr:uid="{FBE7264C-DFFF-4734-82D9-F598CB9618E3}"/>
    <cellStyle name="Comma 70 2 2 2" xfId="42425" xr:uid="{F4763060-7A81-46EA-95D2-4B8228AA999E}"/>
    <cellStyle name="Comma 70 2 3" xfId="20586" xr:uid="{EF6C069E-BF26-4574-8844-8F4B5F6C034C}"/>
    <cellStyle name="Comma 70 2 3 2" xfId="45729" xr:uid="{810B7794-2589-46BF-8F6C-0EF24481422E}"/>
    <cellStyle name="Comma 70 2 4" xfId="41030" xr:uid="{5F77CA62-463E-4DEB-87F2-1757076C6860}"/>
    <cellStyle name="Comma 70 2 5" xfId="10002" xr:uid="{8568EB59-1818-4396-8A04-E4DD82B05C4F}"/>
    <cellStyle name="Comma 70 3" xfId="12441" xr:uid="{0F3D0903-7BF4-49B1-9CFF-2CEB936FBADB}"/>
    <cellStyle name="Comma 70 3 2" xfId="43213" xr:uid="{BA255DA1-33B8-4582-92DB-A353544F689E}"/>
    <cellStyle name="Comma 70 4" xfId="11449" xr:uid="{D6F6E99C-3C8E-46B6-80AA-07F10EC628B0}"/>
    <cellStyle name="Comma 70 4 2" xfId="42229" xr:uid="{627AF49B-060E-4B5F-A424-932123883D1F}"/>
    <cellStyle name="Comma 70 5" xfId="18779" xr:uid="{35ED117D-95CF-4534-B572-616DD263899E}"/>
    <cellStyle name="Comma 70 6" xfId="39975" xr:uid="{288E3973-F103-4EAA-85AC-0FC93AA0B1FB}"/>
    <cellStyle name="Comma 70 7" xfId="8914" xr:uid="{EA38EC55-B65F-4AF7-B310-CD06533F73D8}"/>
    <cellStyle name="Comma 71" xfId="3982" xr:uid="{3E0BE7C2-A228-4EC2-BAC4-022701B40695}"/>
    <cellStyle name="Comma 71 2" xfId="7553" xr:uid="{01F436AF-3B36-4CCD-B9BD-73984150BD58}"/>
    <cellStyle name="Comma 71 2 2" xfId="11675" xr:uid="{4696A4BC-A835-4630-8D2B-B19D7C72B844}"/>
    <cellStyle name="Comma 71 2 2 2" xfId="42455" xr:uid="{78342E57-35B3-49D8-A245-A00F775F840F}"/>
    <cellStyle name="Comma 71 2 3" xfId="20587" xr:uid="{8096A02B-2BAF-4185-A2E2-4FCD05040043}"/>
    <cellStyle name="Comma 71 2 3 2" xfId="45730" xr:uid="{881F10B1-2A81-4970-8301-CAC7EF99B159}"/>
    <cellStyle name="Comma 71 2 4" xfId="41031" xr:uid="{1BAA762D-63EC-4384-B5E3-C5FEC37CEE2A}"/>
    <cellStyle name="Comma 71 2 5" xfId="10003" xr:uid="{0C224F50-58F8-4CE8-B50F-567B3CC9DBB1}"/>
    <cellStyle name="Comma 71 3" xfId="12442" xr:uid="{F48828C9-D596-4A90-96AF-5993560600DD}"/>
    <cellStyle name="Comma 71 3 2" xfId="43214" xr:uid="{D8BD13CF-2547-4AA2-A49C-8D1FF00B479F}"/>
    <cellStyle name="Comma 71 4" xfId="11479" xr:uid="{2C0DE4AA-E680-4019-9BF4-B62FA5C1502F}"/>
    <cellStyle name="Comma 71 4 2" xfId="42259" xr:uid="{E73A52DC-745A-41DE-AE2A-C7A61A1DE539}"/>
    <cellStyle name="Comma 71 5" xfId="18780" xr:uid="{A0983958-F510-4579-8940-30944D450775}"/>
    <cellStyle name="Comma 71 6" xfId="40005" xr:uid="{800AE9F8-BB9E-4D7B-BF11-81E9F588D8EF}"/>
    <cellStyle name="Comma 71 7" xfId="8944" xr:uid="{261298A3-C1FC-4944-AC3B-D152EBDAC3AB}"/>
    <cellStyle name="Comma 72" xfId="3954" xr:uid="{6BF815B9-3C91-4AE5-9DD9-B7A644D273B1}"/>
    <cellStyle name="Comma 72 2" xfId="7525" xr:uid="{86F4876E-2D1E-4E00-A5D6-B7385F97680A}"/>
    <cellStyle name="Comma 72 2 2" xfId="11647" xr:uid="{38503FE2-3C14-4E1A-A6D1-F3D637B63EBD}"/>
    <cellStyle name="Comma 72 2 2 2" xfId="42427" xr:uid="{F48CC432-E533-480F-9854-7DB79C3FBDC9}"/>
    <cellStyle name="Comma 72 2 3" xfId="20588" xr:uid="{A3F274CA-7FBC-4395-9453-7FE9D3D644E0}"/>
    <cellStyle name="Comma 72 2 3 2" xfId="45731" xr:uid="{9F043401-F859-4D7F-943A-0D47DFCCA3A9}"/>
    <cellStyle name="Comma 72 2 4" xfId="41032" xr:uid="{03EA75EF-42F6-4C16-9A1E-A4B026E9D7E4}"/>
    <cellStyle name="Comma 72 2 5" xfId="10004" xr:uid="{A09E5D5A-379C-4C52-8F5E-AB3C48C91062}"/>
    <cellStyle name="Comma 72 3" xfId="12443" xr:uid="{B6053115-6179-4376-ACFE-1507102A74EA}"/>
    <cellStyle name="Comma 72 3 2" xfId="43215" xr:uid="{6D34E92D-4A63-4A2B-A792-FE1C10B3459B}"/>
    <cellStyle name="Comma 72 4" xfId="11451" xr:uid="{2CEDB8EC-B0C2-4BDB-96C3-D320220776B9}"/>
    <cellStyle name="Comma 72 4 2" xfId="42231" xr:uid="{D2FCA0D4-8F8A-46DC-9ECE-934B6006BF85}"/>
    <cellStyle name="Comma 72 5" xfId="18781" xr:uid="{2D156704-C405-440B-9433-9345D1143035}"/>
    <cellStyle name="Comma 72 6" xfId="39977" xr:uid="{C9903DF8-A424-470C-9C8F-9DBC8FB4B7CC}"/>
    <cellStyle name="Comma 72 7" xfId="8916" xr:uid="{910152E0-A08F-47BB-9473-8D02ED404E7A}"/>
    <cellStyle name="Comma 73" xfId="4" xr:uid="{637179CB-A03A-48A4-B1F9-9A88F187580F}"/>
    <cellStyle name="Comma 73 2" xfId="6796" xr:uid="{C9ABFEA7-FA5A-4140-A330-5A89B489F6D4}"/>
    <cellStyle name="Comma 73 2 2" xfId="12444" xr:uid="{079758BA-24CC-43AF-A69D-F251644E13FD}"/>
    <cellStyle name="Comma 73 2 2 2" xfId="43216" xr:uid="{C5B6D9D1-A515-45CB-9529-55343BF32752}"/>
    <cellStyle name="Comma 73 2 3" xfId="20589" xr:uid="{35E47BA2-D237-4961-A551-FE0294991B92}"/>
    <cellStyle name="Comma 73 2 3 2" xfId="45732" xr:uid="{EED76B9A-B494-4CB3-B3BD-2DB6E55824A1}"/>
    <cellStyle name="Comma 73 2 4" xfId="41033" xr:uid="{6AF4CE5A-35F1-4C50-926D-DD273B9768E2}"/>
    <cellStyle name="Comma 73 2 5" xfId="10005" xr:uid="{F49ADA93-EB44-49A5-AE55-213C6EA4D378}"/>
    <cellStyle name="Comma 73 3" xfId="18782" xr:uid="{CD3C8139-4E4C-49C9-9316-268F508C53C0}"/>
    <cellStyle name="Comma 74" xfId="26" xr:uid="{F8278544-D7C2-4966-A03A-5C5D32BE0009}"/>
    <cellStyle name="Comma 74 2" xfId="6795" xr:uid="{C6D7E3CC-27F9-4020-A575-7D79AD8834D5}"/>
    <cellStyle name="Comma 74 2 2" xfId="12445" xr:uid="{F984433B-3AEA-442B-8EF5-A7FC38013E8B}"/>
    <cellStyle name="Comma 74 2 2 2" xfId="43217" xr:uid="{56A5E604-BEC1-4556-B397-0D40F88403DE}"/>
    <cellStyle name="Comma 74 2 3" xfId="20590" xr:uid="{F68104EB-9963-49E2-9B47-B8A1276C88AF}"/>
    <cellStyle name="Comma 74 2 3 2" xfId="45733" xr:uid="{5CA6B611-41DA-4A47-A1B1-87E193376172}"/>
    <cellStyle name="Comma 74 2 4" xfId="41034" xr:uid="{682D263E-C555-40DC-9A74-03D6EC34153A}"/>
    <cellStyle name="Comma 74 2 5" xfId="10006" xr:uid="{35ECA1B9-3014-4B4A-8EDF-57E123E496B3}"/>
    <cellStyle name="Comma 74 3" xfId="18783" xr:uid="{9313F3E7-6FEC-41E6-826E-38EAE0171F5B}"/>
    <cellStyle name="Comma 75" xfId="4172" xr:uid="{CCA08C99-6EAB-4234-94DF-A59773C90876}"/>
    <cellStyle name="Comma 75 2" xfId="6794" xr:uid="{91AF1CC9-A668-40AC-A1F1-02AE4E54F44E}"/>
    <cellStyle name="Comma 75 2 2" xfId="12446" xr:uid="{92250E41-1DB3-42BC-BDB1-09EDAD8167F1}"/>
    <cellStyle name="Comma 75 2 2 2" xfId="43218" xr:uid="{6F2DB8F4-18E0-4360-B612-18F21A05ACE1}"/>
    <cellStyle name="Comma 75 2 3" xfId="20591" xr:uid="{25E2089E-9A3F-4175-A53F-56D903B73AD7}"/>
    <cellStyle name="Comma 75 2 3 2" xfId="45734" xr:uid="{12D0639C-6612-48DF-B750-1DB9CCFAA273}"/>
    <cellStyle name="Comma 75 2 4" xfId="41035" xr:uid="{1AF1122C-5A15-4662-8C30-444D531AF45D}"/>
    <cellStyle name="Comma 75 2 5" xfId="10007" xr:uid="{AFDAAA1E-8B4C-4EB1-8C94-2B4C08071276}"/>
    <cellStyle name="Comma 75 3" xfId="18784" xr:uid="{EE518A87-8A08-4CE2-9193-9686B6E92897}"/>
    <cellStyle name="Comma 76" xfId="4061" xr:uid="{6136620F-BB90-47A7-B2DA-60510FB2BA38}"/>
    <cellStyle name="Comma 76 2" xfId="6793" xr:uid="{8ACE25DE-6DD8-4FE3-BF67-F9E25D4F79FB}"/>
    <cellStyle name="Comma 76 2 2" xfId="12447" xr:uid="{AD935C44-ED76-4F4F-82F7-13CBFFD01EA9}"/>
    <cellStyle name="Comma 76 2 2 2" xfId="43219" xr:uid="{64F0367F-511A-406B-A7DA-5F7FA36F8C3C}"/>
    <cellStyle name="Comma 76 2 3" xfId="20592" xr:uid="{F4AC2E3A-A32E-441C-B2FA-4F1D9433FDDF}"/>
    <cellStyle name="Comma 76 2 3 2" xfId="45735" xr:uid="{25083865-45BD-4F63-8197-0277A67717C2}"/>
    <cellStyle name="Comma 76 2 4" xfId="41036" xr:uid="{3A926D7D-6DE3-4495-8CB1-054A3F5FE8F1}"/>
    <cellStyle name="Comma 76 2 5" xfId="10008" xr:uid="{3753B6B7-898E-47BD-9D64-336CB1ED79CD}"/>
    <cellStyle name="Comma 76 3" xfId="18785" xr:uid="{42E8E3A8-DFE0-4063-AB30-BA4B687D39DD}"/>
    <cellStyle name="Comma 77" xfId="4148" xr:uid="{DCACD56D-C562-4A38-A055-565C42BDA241}"/>
    <cellStyle name="Comma 77 2" xfId="6792" xr:uid="{4CFE9B5B-4805-4305-A9C9-886C6F80B7A8}"/>
    <cellStyle name="Comma 77 2 2" xfId="12448" xr:uid="{400607D3-B457-46BC-BBE8-FBADF7E4D48C}"/>
    <cellStyle name="Comma 77 2 2 2" xfId="43220" xr:uid="{ABF0056A-997F-4DB3-9987-D6228134CCC9}"/>
    <cellStyle name="Comma 77 2 3" xfId="20593" xr:uid="{C966DB2D-BCB3-41CD-8410-9992D1881778}"/>
    <cellStyle name="Comma 77 2 3 2" xfId="45736" xr:uid="{CD336DDB-FA04-463A-AB9D-7936722BBD26}"/>
    <cellStyle name="Comma 77 2 4" xfId="41037" xr:uid="{1281F472-A69F-4666-B34E-34CD0FB7081C}"/>
    <cellStyle name="Comma 77 2 5" xfId="10009" xr:uid="{3A044421-DE53-455A-B324-4EA1B1F698ED}"/>
    <cellStyle name="Comma 77 3" xfId="18786" xr:uid="{74DC08C2-1BAD-4BF5-939D-0186F0758C34}"/>
    <cellStyle name="Comma 78" xfId="3858" xr:uid="{5506AC2F-C360-47C7-9A59-69E401E19C0B}"/>
    <cellStyle name="Comma 78 2" xfId="7430" xr:uid="{A663A379-56AD-4766-8E62-6502EFB21AA1}"/>
    <cellStyle name="Comma 78 2 2" xfId="11911" xr:uid="{FD25F8ED-4762-4331-B9CE-6CA8DBB51770}"/>
    <cellStyle name="Comma 78 2 2 2" xfId="42682" xr:uid="{83C65392-273C-4034-8C70-1D2B26FB727C}"/>
    <cellStyle name="Comma 78 2 3" xfId="20047" xr:uid="{E6EBD0A1-E02A-4803-8515-D429E158C1E5}"/>
    <cellStyle name="Comma 78 2 3 2" xfId="45204" xr:uid="{899033A8-DB08-4BB4-A39A-C009B7FC8338}"/>
    <cellStyle name="Comma 78 2 4" xfId="40354" xr:uid="{6D0D898D-B4A3-4564-8B30-2BBBC9A6AD97}"/>
    <cellStyle name="Comma 78 2 5" xfId="9307" xr:uid="{C5AB6428-70C1-4201-BCB8-955B61741F14}"/>
    <cellStyle name="Comma 79" xfId="4160" xr:uid="{D2AE8834-F1E1-4F82-A1F5-52661C2D6A59}"/>
    <cellStyle name="Comma 79 2" xfId="6791" xr:uid="{FBB23BFA-7E3C-4194-A784-F7D477724AD9}"/>
    <cellStyle name="Comma 79 2 2" xfId="12449" xr:uid="{7E4E7A11-BE4C-4FF2-B6DB-99135F518748}"/>
    <cellStyle name="Comma 79 2 2 2" xfId="43221" xr:uid="{C3F6DC3F-8BC6-47A2-93B1-08BB712CF6AD}"/>
    <cellStyle name="Comma 79 2 3" xfId="20594" xr:uid="{FD22480A-CE95-4274-84F2-B36363AB623A}"/>
    <cellStyle name="Comma 79 2 3 2" xfId="45737" xr:uid="{39B3B371-9892-4654-80E6-EC52644780C2}"/>
    <cellStyle name="Comma 79 2 4" xfId="41038" xr:uid="{10D2848D-C669-4965-B92B-DD15A293ED6F}"/>
    <cellStyle name="Comma 79 2 5" xfId="10010" xr:uid="{0C9A4084-F862-4B08-BB50-168F546A7A61}"/>
    <cellStyle name="Comma 79 3" xfId="18787" xr:uid="{1810D6BB-2B0E-4A71-A42A-288740A149C8}"/>
    <cellStyle name="Comma 8" xfId="17" xr:uid="{AEDF0E00-FCED-4921-A978-894C158D3092}"/>
    <cellStyle name="Comma 8 10" xfId="396" xr:uid="{C9DEA654-B417-425A-A26A-3CC245E45619}"/>
    <cellStyle name="Comma 8 10 2" xfId="8625" xr:uid="{38A87167-90D1-46BE-AA97-04F5258A41CD}"/>
    <cellStyle name="Comma 8 11" xfId="18788" xr:uid="{A8B924C8-D1B0-44B8-8258-F264ACFAD1E5}"/>
    <cellStyle name="Comma 8 2" xfId="397" xr:uid="{3FCD975D-CE5C-4254-A72C-9A2B2E34D984}"/>
    <cellStyle name="Comma 8 2 10" xfId="8772" xr:uid="{41C79A9C-DF71-4935-A230-15A35D47B3A2}"/>
    <cellStyle name="Comma 8 2 2" xfId="398" xr:uid="{8AA6F5C6-3573-47BE-B241-691573F583DB}"/>
    <cellStyle name="Comma 8 2 2 2" xfId="18135" xr:uid="{2A48AFDE-4B72-4E99-BCF9-383B7B292B6E}"/>
    <cellStyle name="Comma 8 2 2 2 2" xfId="18792" xr:uid="{18966C3F-49DE-4D4C-A90B-F999BE25CF2F}"/>
    <cellStyle name="Comma 8 2 2 2 2 2" xfId="18793" xr:uid="{2EF34402-FE50-49D9-AEB4-13FB43E52879}"/>
    <cellStyle name="Comma 8 2 2 2 2 2 2" xfId="18794" xr:uid="{BC99547F-1553-496D-B4F0-92CF23A0B21C}"/>
    <cellStyle name="Comma 8 2 2 2 2 2 2 2" xfId="18795" xr:uid="{1953F35A-E27A-4BB9-9AB7-2F7F48A8C2D9}"/>
    <cellStyle name="Comma 8 2 2 2 2 2 2 2 2" xfId="18796" xr:uid="{F2F9D842-8DB1-4E01-92C1-A0A3F2A7B1A6}"/>
    <cellStyle name="Comma 8 2 2 2 2 2 2 3" xfId="18797" xr:uid="{69B993EE-592E-4620-BFB2-9738ED8882B4}"/>
    <cellStyle name="Comma 8 2 2 2 2 2 2 3 2" xfId="18798" xr:uid="{3EF809A5-3CB2-40FB-8937-2F379DB96D65}"/>
    <cellStyle name="Comma 8 2 2 2 2 2 2 4" xfId="18799" xr:uid="{93A9AF6E-C4B7-477B-8D17-CA11774810E5}"/>
    <cellStyle name="Comma 8 2 2 2 2 2 2 4 2" xfId="18800" xr:uid="{F58875F5-8225-46D6-87E8-F497EF9364E7}"/>
    <cellStyle name="Comma 8 2 2 2 2 2 2 5" xfId="18801" xr:uid="{D66F1A6B-52CA-44C4-96F4-F1B2F4DC11DE}"/>
    <cellStyle name="Comma 8 2 2 2 2 2 2 6" xfId="18802" xr:uid="{DA9C1C49-C78B-461D-8A66-262E1CBDC531}"/>
    <cellStyle name="Comma 8 2 2 2 2 2 2 7" xfId="18803" xr:uid="{80071843-A125-4E09-A2E2-29A0AFEAF4B6}"/>
    <cellStyle name="Comma 8 2 2 2 2 2 2 7 2" xfId="18804" xr:uid="{29F2E0BE-5553-45D1-AC0B-B9E549E54641}"/>
    <cellStyle name="Comma 8 2 2 2 2 2 3" xfId="18805" xr:uid="{8AF8D6AA-F5AC-4FF0-A2E7-EE381AB9A1F5}"/>
    <cellStyle name="Comma 8 2 2 2 2 2 3 2" xfId="18806" xr:uid="{2A64824E-1233-4C5E-ABE2-B577DDA25A1B}"/>
    <cellStyle name="Comma 8 2 2 2 2 2 4" xfId="18807" xr:uid="{155E4D7C-5E6A-4615-97CB-15D16F0E57F0}"/>
    <cellStyle name="Comma 8 2 2 2 2 2 4 2" xfId="18808" xr:uid="{1F6AAAE4-3323-45FC-A425-1F692B404552}"/>
    <cellStyle name="Comma 8 2 2 2 2 2 4 2 2" xfId="18809" xr:uid="{4E64FE16-517C-45BF-818E-32B7D73F3AE1}"/>
    <cellStyle name="Comma 8 2 2 2 2 2 4 2 2 2" xfId="18810" xr:uid="{FEC352DE-CA8A-4FF9-ABAE-24BD3DBD9423}"/>
    <cellStyle name="Comma 8 2 2 2 2 2 4 2 3" xfId="18811" xr:uid="{A786E109-FB59-4236-AF6F-85E03DDEEC57}"/>
    <cellStyle name="Comma 8 2 2 2 2 2 4 2 3 2" xfId="18812" xr:uid="{A71AD1EF-1F8B-45AF-B7FD-7D4FD2EAB441}"/>
    <cellStyle name="Comma 8 2 2 2 2 2 4 2 4" xfId="18813" xr:uid="{E7E1ECF3-D486-46C2-8330-3553EB96955A}"/>
    <cellStyle name="Comma 8 2 2 2 2 2 4 2 5" xfId="18814" xr:uid="{6DCE430A-82E9-43A6-89AE-CF1D7CEC76B2}"/>
    <cellStyle name="Comma 8 2 2 2 2 2 4 2 6" xfId="18815" xr:uid="{0B6FBCA8-F67F-411A-98BB-99EF023E30C5}"/>
    <cellStyle name="Comma 8 2 2 2 2 2 4 3" xfId="18816" xr:uid="{57122551-4F63-4235-8D58-0DACCF25C753}"/>
    <cellStyle name="Comma 8 2 2 2 2 2 4 3 2" xfId="18817" xr:uid="{37E623FB-26A6-4BB9-88A8-15D37DB182F3}"/>
    <cellStyle name="Comma 8 2 2 2 2 2 4 4" xfId="18818" xr:uid="{FE90137C-AEB0-4565-96EF-23B7286395A1}"/>
    <cellStyle name="Comma 8 2 2 2 2 2 4 4 2" xfId="18819" xr:uid="{DE00AFDF-985A-46EB-8AB2-3849E75DF7C9}"/>
    <cellStyle name="Comma 8 2 2 2 2 2 4 5" xfId="18820" xr:uid="{B7940EBA-8F4C-4590-AE69-A33849073154}"/>
    <cellStyle name="Comma 8 2 2 2 2 2 4 6" xfId="18821" xr:uid="{8F265E69-F081-4916-94B1-1E6C28702394}"/>
    <cellStyle name="Comma 8 2 2 2 2 2 5" xfId="18822" xr:uid="{0FE812A8-8E95-47EA-AC3A-0929E2D47A3D}"/>
    <cellStyle name="Comma 8 2 2 2 2 2 5 2" xfId="18823" xr:uid="{E8617C17-E70F-44B5-9214-11C39AE96345}"/>
    <cellStyle name="Comma 8 2 2 2 2 2 5 3" xfId="18824" xr:uid="{B6F8023E-9A2D-43FC-BFCE-DC374C57BFB5}"/>
    <cellStyle name="Comma 8 2 2 2 2 2 6" xfId="18825" xr:uid="{027ABC29-7601-4EBD-8A85-BC3972245292}"/>
    <cellStyle name="Comma 8 2 2 2 2 2 6 2" xfId="18826" xr:uid="{7DE7C5FC-60F3-4835-A897-AD55689B88BD}"/>
    <cellStyle name="Comma 8 2 2 2 2 2 6 3" xfId="18827" xr:uid="{05194D28-5731-43BC-80B4-86801A50BEF7}"/>
    <cellStyle name="Comma 8 2 2 2 2 2 7" xfId="18828" xr:uid="{8BDDB934-FFDD-4DF6-9A18-39BE71ACF557}"/>
    <cellStyle name="Comma 8 2 2 2 2 2 7 2" xfId="18829" xr:uid="{40E311B4-8545-41AC-A750-BEBC695EB646}"/>
    <cellStyle name="Comma 8 2 2 2 2 2 8" xfId="18830" xr:uid="{AA041F37-AC62-41B1-9A0B-602AC52B7D82}"/>
    <cellStyle name="Comma 8 2 2 2 2 2 8 2" xfId="18831" xr:uid="{490F05B2-3CA7-4F22-ACF1-E36359C14B16}"/>
    <cellStyle name="Comma 8 2 2 2 2 2 9" xfId="18832" xr:uid="{23D2708E-72BA-433D-8F7C-0A271FA9BA25}"/>
    <cellStyle name="Comma 8 2 2 2 2 3" xfId="18833" xr:uid="{57BD8AE7-4CCB-488D-B0CC-E31BA0C2BD0D}"/>
    <cellStyle name="Comma 8 2 2 2 2 3 2" xfId="18834" xr:uid="{58A09703-4D6A-4D74-BB14-1F943EE721B7}"/>
    <cellStyle name="Comma 8 2 2 2 2 4" xfId="18835" xr:uid="{73B40B7E-3568-4788-B8B0-7B7F9B93AD83}"/>
    <cellStyle name="Comma 8 2 2 2 3" xfId="18836" xr:uid="{AC8530FD-0C17-4FE2-BAF6-022CF5A5E4B8}"/>
    <cellStyle name="Comma 8 2 2 2 4" xfId="18791" xr:uid="{B82F8DD6-D341-471C-A3B1-AF372A5824BD}"/>
    <cellStyle name="Comma 8 2 2 3" xfId="18837" xr:uid="{3DF53F55-A5E9-4E99-959F-4560888C5FD8}"/>
    <cellStyle name="Comma 8 2 2 4" xfId="21447" xr:uid="{DAF74662-18C5-4554-9E0E-250C19776792}"/>
    <cellStyle name="Comma 8 2 2 5" xfId="18790" xr:uid="{96CB422D-F41D-47D4-9C49-4ABC4999173B}"/>
    <cellStyle name="Comma 8 2 3" xfId="4592" xr:uid="{5D757B0E-BEFC-433C-983B-471093A91D49}"/>
    <cellStyle name="Comma 8 2 3 2" xfId="11531" xr:uid="{1DEC9530-F26D-46E4-AFDE-5AED6844298B}"/>
    <cellStyle name="Comma 8 2 3 2 2" xfId="18839" xr:uid="{82792E2C-FC3F-4D38-9576-92A596D0EB0D}"/>
    <cellStyle name="Comma 8 2 3 2 3" xfId="42311" xr:uid="{8DD612DB-6857-48D3-8D49-7D4CDE0CAB57}"/>
    <cellStyle name="Comma 8 2 3 3" xfId="18838" xr:uid="{C4111E5F-2A8F-4895-98A8-F0E8A34E2160}"/>
    <cellStyle name="Comma 8 2 3 4" xfId="41902" xr:uid="{E068328F-A5D8-4883-A8C0-2423771E487D}"/>
    <cellStyle name="Comma 8 2 3 5" xfId="10964" xr:uid="{BCE5E7AF-88F9-4E7C-9DF0-58F384336B4E}"/>
    <cellStyle name="Comma 8 2 4" xfId="13354" xr:uid="{452A53C7-E43E-4829-9C5D-3EF6C5B5F97D}"/>
    <cellStyle name="Comma 8 2 4 2" xfId="18840" xr:uid="{01D06418-90A1-4F1B-AA04-0A54E411F508}"/>
    <cellStyle name="Comma 8 2 4 3" xfId="44031" xr:uid="{744147B3-FB8D-40A8-BC66-643789F66F04}"/>
    <cellStyle name="Comma 8 2 5" xfId="11272" xr:uid="{84FAD03C-8F97-43E9-8F33-D075CB7EAA7C}"/>
    <cellStyle name="Comma 8 2 5 2" xfId="18841" xr:uid="{532615D2-4EE1-4D92-81A3-20BDC3B12CB4}"/>
    <cellStyle name="Comma 8 2 5 3" xfId="42115" xr:uid="{6AF417E6-3D26-4564-A19B-74A1DB03753C}"/>
    <cellStyle name="Comma 8 2 6" xfId="13735" xr:uid="{584843E5-6A41-43D0-AAB8-88787AFE6DE8}"/>
    <cellStyle name="Comma 8 2 6 2" xfId="21446" xr:uid="{57D1BE23-B494-44D3-A8D1-C46D68FE77FE}"/>
    <cellStyle name="Comma 8 2 6 2 2" xfId="46482" xr:uid="{4F49EED2-F2C1-4D23-A9E8-A8F1A407001A}"/>
    <cellStyle name="Comma 8 2 6 3" xfId="44227" xr:uid="{12F890CB-58F6-4B77-BEEC-E5B3476CC2DD}"/>
    <cellStyle name="Comma 8 2 7" xfId="15329" xr:uid="{D0E5CB37-96A1-4F4F-AC6A-A91BACBC13FE}"/>
    <cellStyle name="Comma 8 2 8" xfId="18789" xr:uid="{65ACEF68-3418-4BB1-A7CB-E56835B3DBA4}"/>
    <cellStyle name="Comma 8 2 9" xfId="39526" xr:uid="{659CC8BB-36EA-4C0D-82F0-C999BF059C7C}"/>
    <cellStyle name="Comma 8 3" xfId="399" xr:uid="{AA9686E6-310B-4E80-9792-3E95EFFCFEF3}"/>
    <cellStyle name="Comma 8 3 2" xfId="400" xr:uid="{7908B0A5-7E48-4BF2-B4B7-36882C84CDE8}"/>
    <cellStyle name="Comma 8 3 2 2" xfId="18842" xr:uid="{F3C9405A-DCD5-4E6D-95EB-30203CD16E17}"/>
    <cellStyle name="Comma 8 3 2 2 2" xfId="18843" xr:uid="{4ACDB17F-E84B-4B17-96F1-4A1493D9C64F}"/>
    <cellStyle name="Comma 8 3 2 2 2 10" xfId="18844" xr:uid="{8D4A5EF5-A61A-495E-A1F7-47BA654F8376}"/>
    <cellStyle name="Comma 8 3 2 2 2 11" xfId="18845" xr:uid="{17F77E42-E137-4AFD-B482-A6AC780B006D}"/>
    <cellStyle name="Comma 8 3 2 2 2 2" xfId="18846" xr:uid="{6C45F64D-B036-4240-BB03-EBD6AB5BD4E5}"/>
    <cellStyle name="Comma 8 3 2 2 2 2 2" xfId="18847" xr:uid="{830F87F4-0EDE-45D9-AA0E-CF74B9D9EB7E}"/>
    <cellStyle name="Comma 8 3 2 2 2 2 2 2" xfId="18848" xr:uid="{2EF5DC62-8137-43AD-8146-CB941F865F0D}"/>
    <cellStyle name="Comma 8 3 2 2 2 2 2 2 2" xfId="18849" xr:uid="{500AD0A7-1410-438A-A46D-CDA0E1C94E92}"/>
    <cellStyle name="Comma 8 3 2 2 2 2 2 2 3" xfId="18850" xr:uid="{ED6716C7-35BE-4E31-9355-2476317D8B91}"/>
    <cellStyle name="Comma 8 3 2 2 2 2 3" xfId="18851" xr:uid="{7DA31D14-EA15-4021-864B-BD8BA995A747}"/>
    <cellStyle name="Comma 8 3 2 2 2 2 3 2" xfId="18852" xr:uid="{FC5C8614-9288-4571-A2E9-A30BCB3F3910}"/>
    <cellStyle name="Comma 8 3 2 2 2 2 3 2 2" xfId="18853" xr:uid="{04552DE5-FBC6-4647-BF6F-A53C4244CD65}"/>
    <cellStyle name="Comma 8 3 2 2 2 2 3 2 2 2" xfId="18854" xr:uid="{48925EA0-58F2-4BD6-B38B-550C6801D7B2}"/>
    <cellStyle name="Comma 8 3 2 2 2 2 3 2 3" xfId="18855" xr:uid="{87551D3C-468F-477A-8268-FE62BBF6C82F}"/>
    <cellStyle name="Comma 8 3 2 2 2 2 3 2 3 2" xfId="18856" xr:uid="{C5CF2960-6B31-43CD-B8BC-065913AE6BA1}"/>
    <cellStyle name="Comma 8 3 2 2 2 2 3 2 4" xfId="18857" xr:uid="{27F0A7DD-7FCC-4BA8-82F4-B79DAA3D12F5}"/>
    <cellStyle name="Comma 8 3 2 2 2 2 3 2 5" xfId="18858" xr:uid="{46A13968-3C86-4378-B58F-C109EDBA30F1}"/>
    <cellStyle name="Comma 8 3 2 2 2 2 3 2 6" xfId="18859" xr:uid="{69C2A040-BB30-4B47-B9C9-F2860514CB98}"/>
    <cellStyle name="Comma 8 3 2 2 2 2 3 3" xfId="18860" xr:uid="{23843312-4B07-4B05-B894-45C7BDD37EBD}"/>
    <cellStyle name="Comma 8 3 2 2 2 2 3 3 2" xfId="18861" xr:uid="{40E8B40D-600B-4216-9EA7-5A27BF057C6D}"/>
    <cellStyle name="Comma 8 3 2 2 2 2 3 4" xfId="18862" xr:uid="{162C7855-6794-4AC5-AB09-EB93F8E9DECE}"/>
    <cellStyle name="Comma 8 3 2 2 2 2 3 4 2" xfId="18863" xr:uid="{754565B3-7526-431F-A0A9-3A9D5FFA6685}"/>
    <cellStyle name="Comma 8 3 2 2 2 2 3 5" xfId="18864" xr:uid="{6CF2AA30-4FC5-42D1-A239-BA6BBE96F5A0}"/>
    <cellStyle name="Comma 8 3 2 2 2 2 3 6" xfId="18865" xr:uid="{FDB45B33-E9CC-448E-B592-EAD8B11159EA}"/>
    <cellStyle name="Comma 8 3 2 2 2 2 4" xfId="18866" xr:uid="{D6224D9B-4853-441C-96EE-EB6F4EDD08B9}"/>
    <cellStyle name="Comma 8 3 2 2 2 2 5" xfId="18867" xr:uid="{C8E16419-29FC-4916-8A62-5BB3B6DD81A9}"/>
    <cellStyle name="Comma 8 3 2 2 2 3" xfId="18868" xr:uid="{111DEA1E-E06D-4A28-8BC3-AE878344766D}"/>
    <cellStyle name="Comma 8 3 2 2 2 3 2" xfId="18869" xr:uid="{C3B876FA-52F8-4512-9887-484824624566}"/>
    <cellStyle name="Comma 8 3 2 2 2 3 2 2" xfId="18870" xr:uid="{6D583FE5-6CF8-4262-A91D-AFA15145423F}"/>
    <cellStyle name="Comma 8 3 2 2 2 3 2 3" xfId="18871" xr:uid="{2C615EBE-EB11-4A0B-B623-F5F8D767B275}"/>
    <cellStyle name="Comma 8 3 2 2 2 4" xfId="18872" xr:uid="{C1E2E57A-8B3A-4DBE-B751-B6EB6E7AC743}"/>
    <cellStyle name="Comma 8 3 2 2 2 4 10" xfId="18873" xr:uid="{E6E34994-C103-4600-8451-F90C4E435FF8}"/>
    <cellStyle name="Comma 8 3 2 2 2 4 11" xfId="18874" xr:uid="{E59A5259-09BB-46A9-9C51-B6C9EB08121A}"/>
    <cellStyle name="Comma 8 3 2 2 2 4 12" xfId="18875" xr:uid="{15278F47-D2CD-4A7A-A6D1-9DAE88D34FBD}"/>
    <cellStyle name="Comma 8 3 2 2 2 4 2" xfId="18876" xr:uid="{02C81645-D9F5-4FC1-80B9-199E62876598}"/>
    <cellStyle name="Comma 8 3 2 2 2 4 2 10" xfId="18877" xr:uid="{610689C4-1337-42D3-AE35-CF530F1B86C3}"/>
    <cellStyle name="Comma 8 3 2 2 2 4 2 2" xfId="18878" xr:uid="{B577AF03-5B5C-4C57-8C0F-4BC42DFF01A9}"/>
    <cellStyle name="Comma 8 3 2 2 2 4 2 2 2" xfId="18879" xr:uid="{F8482299-1C05-4167-BAFE-F2A93615AF31}"/>
    <cellStyle name="Comma 8 3 2 2 2 4 2 2 2 2" xfId="18880" xr:uid="{69869DA3-1A65-44B0-93AE-78E1006F3C5B}"/>
    <cellStyle name="Comma 8 3 2 2 2 4 2 2 3" xfId="18881" xr:uid="{26D9AD5D-6793-4FBE-A1D4-6548C64A8D34}"/>
    <cellStyle name="Comma 8 3 2 2 2 4 2 2 3 2" xfId="18882" xr:uid="{B0105A8B-8C9C-42AA-902F-3FE1A9C58AE6}"/>
    <cellStyle name="Comma 8 3 2 2 2 4 2 2 4" xfId="18883" xr:uid="{53525905-D96F-4E96-8A09-AADC39D81DD8}"/>
    <cellStyle name="Comma 8 3 2 2 2 4 2 2 4 2" xfId="18884" xr:uid="{82EEBD05-30EA-42EB-81D8-44A32211B8F0}"/>
    <cellStyle name="Comma 8 3 2 2 2 4 2 2 5" xfId="18885" xr:uid="{7CF26A24-A51C-4B79-8C66-FB02FDCAF0F6}"/>
    <cellStyle name="Comma 8 3 2 2 2 4 2 2 6" xfId="18886" xr:uid="{468FF462-C5AA-41AB-A112-B05D6C892BF9}"/>
    <cellStyle name="Comma 8 3 2 2 2 4 2 3" xfId="18887" xr:uid="{E6043B1D-A7C5-433D-9B2E-523F9394C6AF}"/>
    <cellStyle name="Comma 8 3 2 2 2 4 2 3 2" xfId="18888" xr:uid="{6F844FAA-5681-4776-ACA0-0AEF818181A4}"/>
    <cellStyle name="Comma 8 3 2 2 2 4 2 4" xfId="18889" xr:uid="{3F75F285-F505-475A-B889-4B4D94E9D5A3}"/>
    <cellStyle name="Comma 8 3 2 2 2 4 2 4 2" xfId="18890" xr:uid="{DE615606-DB1A-4DCE-AAD0-BE26F596A48E}"/>
    <cellStyle name="Comma 8 3 2 2 2 4 2 4 2 2" xfId="18891" xr:uid="{5B37CB08-9A0D-414F-8D4A-6D029B808D2E}"/>
    <cellStyle name="Comma 8 3 2 2 2 4 2 4 3" xfId="18892" xr:uid="{2B599924-79E3-4A3C-B640-605809402A53}"/>
    <cellStyle name="Comma 8 3 2 2 2 4 2 4 4" xfId="18893" xr:uid="{59E8D240-2DC0-43B1-AFB7-D909E3842112}"/>
    <cellStyle name="Comma 8 3 2 2 2 4 2 4 5" xfId="18894" xr:uid="{3ACB9483-BC40-4875-84D5-005BE791D61B}"/>
    <cellStyle name="Comma 8 3 2 2 2 4 2 4 6" xfId="18895" xr:uid="{ED65EFBA-8EAE-40A3-86DE-ED6E8C1AB1FE}"/>
    <cellStyle name="Comma 8 3 2 2 2 4 2 5" xfId="18896" xr:uid="{55430D5F-8101-455F-9787-2E4222502C99}"/>
    <cellStyle name="Comma 8 3 2 2 2 4 2 5 2" xfId="18897" xr:uid="{42948D85-FD2E-4BFE-94BD-6C65E43EBB90}"/>
    <cellStyle name="Comma 8 3 2 2 2 4 2 5 3" xfId="18898" xr:uid="{C2D226A5-F85F-4E4B-8AA6-DD7415A56F3B}"/>
    <cellStyle name="Comma 8 3 2 2 2 4 2 6" xfId="18899" xr:uid="{98D470AC-1B30-4B3D-B888-4B5AE83676BB}"/>
    <cellStyle name="Comma 8 3 2 2 2 4 2 6 2" xfId="18900" xr:uid="{C72782A6-4563-4F05-B10E-466A7CF1DA56}"/>
    <cellStyle name="Comma 8 3 2 2 2 4 2 6 3" xfId="18901" xr:uid="{0BB1884C-4B74-497B-8079-883B28300453}"/>
    <cellStyle name="Comma 8 3 2 2 2 4 2 7" xfId="18902" xr:uid="{2A0DB415-AB13-42F8-A114-880E4A8A194A}"/>
    <cellStyle name="Comma 8 3 2 2 2 4 2 7 2" xfId="18903" xr:uid="{A4C0BD8E-1DF4-4B84-B90B-5A780E008C95}"/>
    <cellStyle name="Comma 8 3 2 2 2 4 2 7 3" xfId="18904" xr:uid="{619BCAC2-8A45-4308-8D2E-162E756EC7C1}"/>
    <cellStyle name="Comma 8 3 2 2 2 4 2 8" xfId="18905" xr:uid="{108E5414-08A2-4CF6-935B-211A88DB7E4D}"/>
    <cellStyle name="Comma 8 3 2 2 2 4 2 8 2" xfId="18906" xr:uid="{E9BAEDAF-8FCA-4CF1-9795-80CA296C75E3}"/>
    <cellStyle name="Comma 8 3 2 2 2 4 2 9" xfId="18907" xr:uid="{23A23622-BAB8-414C-BD30-4311263D8B15}"/>
    <cellStyle name="Comma 8 3 2 2 2 4 2 9 2" xfId="18908" xr:uid="{C920A661-13B9-4472-8193-97BCB6E2826B}"/>
    <cellStyle name="Comma 8 3 2 2 2 4 3" xfId="18909" xr:uid="{B3B3667B-86BD-45A8-BC91-BA0B40F014FB}"/>
    <cellStyle name="Comma 8 3 2 2 2 4 3 2" xfId="18910" xr:uid="{F277DC2C-6FA4-452D-BAFE-5346059F2AF3}"/>
    <cellStyle name="Comma 8 3 2 2 2 4 3 2 2" xfId="18911" xr:uid="{BB73CFB3-2C85-4092-AEAC-125FC4D59BFB}"/>
    <cellStyle name="Comma 8 3 2 2 2 4 3 3" xfId="18912" xr:uid="{E8112BDC-56CA-452D-952E-56F06664E97C}"/>
    <cellStyle name="Comma 8 3 2 2 2 4 3 3 2" xfId="18913" xr:uid="{50D59260-DF2C-437E-B2C8-14132CBA226E}"/>
    <cellStyle name="Comma 8 3 2 2 2 4 3 4" xfId="18914" xr:uid="{46C8BE99-FC70-4357-A294-03B0CE2EC16F}"/>
    <cellStyle name="Comma 8 3 2 2 2 4 3 4 2" xfId="18915" xr:uid="{1D8BE1E7-64FF-4026-B042-DEFC6131D544}"/>
    <cellStyle name="Comma 8 3 2 2 2 4 3 5" xfId="18916" xr:uid="{5A21E02F-2055-4BF6-9DC5-DD00DB8A1161}"/>
    <cellStyle name="Comma 8 3 2 2 2 4 3 6" xfId="18917" xr:uid="{219CB47D-A49D-4E7D-94B1-124CAF86A2ED}"/>
    <cellStyle name="Comma 8 3 2 2 2 4 4" xfId="18918" xr:uid="{6827D881-E4B7-4BE2-B3B4-BE7288483EA4}"/>
    <cellStyle name="Comma 8 3 2 2 2 4 4 2" xfId="18919" xr:uid="{28C82E44-4A0D-490B-8911-DDC3BA58A113}"/>
    <cellStyle name="Comma 8 3 2 2 2 4 5" xfId="18920" xr:uid="{40EE6932-4C08-44B4-A2D0-417EF19177BB}"/>
    <cellStyle name="Comma 8 3 2 2 2 4 5 2" xfId="18921" xr:uid="{F42C72F1-4FA4-4070-B063-94592632355B}"/>
    <cellStyle name="Comma 8 3 2 2 2 4 5 3" xfId="18922" xr:uid="{9BCB607B-49A6-43CE-9EC6-0B4A0C3B7049}"/>
    <cellStyle name="Comma 8 3 2 2 2 4 6" xfId="18923" xr:uid="{61B91227-220B-45ED-BDE3-C06040DAD4E4}"/>
    <cellStyle name="Comma 8 3 2 2 2 4 6 2" xfId="18924" xr:uid="{1D882E5C-C703-459C-8316-1CA8B1C08D77}"/>
    <cellStyle name="Comma 8 3 2 2 2 4 6 3" xfId="18925" xr:uid="{07F4DE3E-13D3-40AB-9442-3F248E072E91}"/>
    <cellStyle name="Comma 8 3 2 2 2 4 7" xfId="18926" xr:uid="{797A682A-9F85-4BC4-88BB-F9AF8803E676}"/>
    <cellStyle name="Comma 8 3 2 2 2 4 7 2" xfId="18927" xr:uid="{2E321345-2EC4-44D7-B708-21DC193776D9}"/>
    <cellStyle name="Comma 8 3 2 2 2 4 7 3" xfId="18928" xr:uid="{2B5E9DC9-55DC-4740-A169-D6E719527435}"/>
    <cellStyle name="Comma 8 3 2 2 2 4 7 4" xfId="18929" xr:uid="{53BFF444-C8BD-4966-B1E7-5D7DF1835ABF}"/>
    <cellStyle name="Comma 8 3 2 2 2 4 8" xfId="18930" xr:uid="{8992008E-D7F1-4694-81F7-E110E2FE9171}"/>
    <cellStyle name="Comma 8 3 2 2 2 4 8 2" xfId="18931" xr:uid="{E9A90828-007C-47A8-8A0E-1834DC2484C7}"/>
    <cellStyle name="Comma 8 3 2 2 2 4 9" xfId="18932" xr:uid="{0B48A855-25B7-4565-8620-3C662C939360}"/>
    <cellStyle name="Comma 8 3 2 2 2 5" xfId="18933" xr:uid="{D9903BC1-471F-4DFF-9667-06FA8CBC1DB6}"/>
    <cellStyle name="Comma 8 3 2 2 2 5 2" xfId="18934" xr:uid="{DA60BE72-2431-491C-80BC-32559E4954CC}"/>
    <cellStyle name="Comma 8 3 2 2 2 5 3" xfId="18935" xr:uid="{EEFD39B8-605F-4100-8E89-A8C157C4BB2B}"/>
    <cellStyle name="Comma 8 3 2 2 2 6" xfId="18936" xr:uid="{3E6DB8D8-973F-4097-AAF8-2C6BF0DDFBE6}"/>
    <cellStyle name="Comma 8 3 2 2 2 6 2" xfId="18937" xr:uid="{4B3940E9-5980-475C-A16A-D9D9A567FF4B}"/>
    <cellStyle name="Comma 8 3 2 2 2 6 3" xfId="18938" xr:uid="{527EC95F-FBC3-4DB3-999A-0F75BB6343B1}"/>
    <cellStyle name="Comma 8 3 2 2 2 7" xfId="18939" xr:uid="{CC0E9F26-EF95-42DF-8DC0-802E5A91B6AA}"/>
    <cellStyle name="Comma 8 3 2 2 2 7 2" xfId="18940" xr:uid="{246C53B9-B8F0-483A-9D8B-AD14B1DC223F}"/>
    <cellStyle name="Comma 8 3 2 2 2 8" xfId="18941" xr:uid="{AD6263DA-E209-4D14-BF1D-88DF53A330CF}"/>
    <cellStyle name="Comma 8 3 2 2 2 8 2" xfId="18942" xr:uid="{F16158F0-039E-4221-B7A7-BD0DE4CB50B3}"/>
    <cellStyle name="Comma 8 3 2 2 2 9" xfId="18943" xr:uid="{4A31BB64-73DB-4F79-8411-7C8507399EBE}"/>
    <cellStyle name="Comma 8 3 2 2 3" xfId="18944" xr:uid="{40129FFD-0373-47ED-AB42-2FF23215FFA4}"/>
    <cellStyle name="Comma 8 3 2 2 3 2" xfId="18945" xr:uid="{A6DD1E55-FCBD-401D-8BF9-BBBD842A84DF}"/>
    <cellStyle name="Comma 8 3 2 2 3 3" xfId="18946" xr:uid="{544F0E88-0AAE-488F-B62A-3FAB30132C54}"/>
    <cellStyle name="Comma 8 3 2 2 4" xfId="18947" xr:uid="{63A3C450-2B6A-45F9-9D97-9805289135ED}"/>
    <cellStyle name="Comma 8 3 2 2 5" xfId="18948" xr:uid="{A42C9B28-EBAD-4B93-BB48-CAB4F06D8514}"/>
    <cellStyle name="Comma 8 3 2 2 6" xfId="18949" xr:uid="{67D6AE9E-12E3-4AD6-8C09-016396930CF1}"/>
    <cellStyle name="Comma 8 3 2 2 7" xfId="18950" xr:uid="{6873DB64-A155-46E5-9688-5E04E0C4BC0E}"/>
    <cellStyle name="Comma 8 3 2 3" xfId="18951" xr:uid="{8338138D-C571-4303-A7DD-127FB1FA41F1}"/>
    <cellStyle name="Comma 8 3 2 3 2" xfId="18952" xr:uid="{A3740DF5-015E-40FF-B45B-1789BC701523}"/>
    <cellStyle name="Comma 8 3 2 4" xfId="18953" xr:uid="{531F395F-B0FC-4A31-806C-0C30AAA6EFD7}"/>
    <cellStyle name="Comma 8 3 3" xfId="8114" xr:uid="{3E444A2C-B8C0-4CA6-A47D-A7F825A97DED}"/>
    <cellStyle name="Comma 8 3 3 2" xfId="21654" xr:uid="{AAF3039B-5165-410C-9217-54BCF5B39F41}"/>
    <cellStyle name="Comma 8 3 3 3" xfId="18954" xr:uid="{30939AB6-FFF0-4A2E-8959-245868465962}"/>
    <cellStyle name="Comma 8 3 4" xfId="21448" xr:uid="{1D1A2EDF-5DAC-4C8A-9B0F-36CFA3C4AEC9}"/>
    <cellStyle name="Comma 8 4" xfId="401" xr:uid="{B6B8C024-11E9-42C9-AE33-0F2D2AB32A20}"/>
    <cellStyle name="Comma 8 4 2" xfId="15330" xr:uid="{EB48AC43-A7FD-47DE-AFAC-CD0EA74924FA}"/>
    <cellStyle name="Comma 8 4 2 2" xfId="18956" xr:uid="{0440AD34-628A-4850-8440-C40F1736580D}"/>
    <cellStyle name="Comma 8 4 3" xfId="21449" xr:uid="{A0FE9E2B-204E-4BF3-948D-EA1DA1EBBF80}"/>
    <cellStyle name="Comma 8 4 4" xfId="18955" xr:uid="{15E9A04F-660F-4658-9535-0C61E5E0830E}"/>
    <cellStyle name="Comma 8 5" xfId="402" xr:uid="{18F70FCE-BFD9-492D-8608-F407D197FF0D}"/>
    <cellStyle name="Comma 8 5 2" xfId="21450" xr:uid="{69FC39C9-E2A5-41D0-A285-B00456D6F00C}"/>
    <cellStyle name="Comma 8 5 3" xfId="18957" xr:uid="{99291BA6-A92C-42AD-B223-D4F82B20142A}"/>
    <cellStyle name="Comma 8 6" xfId="403" xr:uid="{0B206D2E-F86F-4509-BD3F-1AAC676F69F5}"/>
    <cellStyle name="Comma 8 7" xfId="404" xr:uid="{DDAFFC5E-A6C7-4E1F-8BC1-B2A4A8139371}"/>
    <cellStyle name="Comma 8 8" xfId="405" xr:uid="{BBBDE258-9421-4ABD-A0AA-312C896A463B}"/>
    <cellStyle name="Comma 8 8 2" xfId="8115" xr:uid="{5B781454-26B9-4ADF-903D-1B863AC37560}"/>
    <cellStyle name="Comma 8 9" xfId="2826" xr:uid="{8C1E7C58-2013-41C9-8474-9D361B635180}"/>
    <cellStyle name="Comma 8 9 2" xfId="7981" xr:uid="{9DD9556D-EC1C-4408-937B-1E3702962F4C}"/>
    <cellStyle name="Comma 80" xfId="4069" xr:uid="{51AEF9CB-B4F7-47E0-B7EB-CD68186748CB}"/>
    <cellStyle name="Comma 80 2" xfId="6790" xr:uid="{A0C3E355-5708-4945-9B5B-635F6F6B961D}"/>
    <cellStyle name="Comma 80 2 2" xfId="12450" xr:uid="{300E5A31-26DA-4EE5-A5B2-0F18C4B6BDDB}"/>
    <cellStyle name="Comma 80 2 2 2" xfId="43222" xr:uid="{7457CC86-02C3-461B-843B-B57DD9DAFF32}"/>
    <cellStyle name="Comma 80 2 3" xfId="20595" xr:uid="{A8AE433E-FD48-4C4C-9462-67DE68C5C4A8}"/>
    <cellStyle name="Comma 80 2 3 2" xfId="45738" xr:uid="{3BF4B5B7-4988-441D-8B80-E95834C5601C}"/>
    <cellStyle name="Comma 80 2 4" xfId="41039" xr:uid="{95418DA7-5026-4BBB-934F-D1790B0AA5AE}"/>
    <cellStyle name="Comma 80 2 5" xfId="10011" xr:uid="{7A164941-B788-4F7C-B1EF-A46EE11C8272}"/>
    <cellStyle name="Comma 80 3" xfId="18958" xr:uid="{C897B262-B1FB-4EE3-A9AB-3E547DA4301E}"/>
    <cellStyle name="Comma 81" xfId="4140" xr:uid="{01B3DCCE-FC44-46A8-95B2-683899657F78}"/>
    <cellStyle name="Comma 81 2" xfId="6789" xr:uid="{E9CF0D75-8220-435F-8B70-F4796B0B2D45}"/>
    <cellStyle name="Comma 81 2 2" xfId="12451" xr:uid="{CB7F6EAD-A465-48DD-9093-C2E854DD2C1C}"/>
    <cellStyle name="Comma 81 2 2 2" xfId="43223" xr:uid="{579802B0-02D2-4C19-8979-F73430422F96}"/>
    <cellStyle name="Comma 81 2 3" xfId="20596" xr:uid="{7AAB2A7E-0D52-4DF2-B829-1BE16D6EEE98}"/>
    <cellStyle name="Comma 81 2 3 2" xfId="45739" xr:uid="{4C133703-65B6-45B8-96F1-8FD487BDC25D}"/>
    <cellStyle name="Comma 81 2 4" xfId="41040" xr:uid="{46B41DE3-1B5A-4C90-92BC-22EFE70D8BAC}"/>
    <cellStyle name="Comma 81 2 5" xfId="10012" xr:uid="{2BB61CC2-B73A-40E6-ACA3-84AC216D1846}"/>
    <cellStyle name="Comma 81 3" xfId="18959" xr:uid="{79BAB510-FBBE-4B50-9703-3D9F07ECF155}"/>
    <cellStyle name="Comma 82" xfId="4090" xr:uid="{E28CEFE8-B828-4A87-8E79-449BACFB6FAD}"/>
    <cellStyle name="Comma 82 2" xfId="6788" xr:uid="{EE4A37C6-24B9-4578-8C83-D641F4D20B4D}"/>
    <cellStyle name="Comma 82 2 2" xfId="12452" xr:uid="{83CC0815-0834-4801-ACB9-CDD6614E283E}"/>
    <cellStyle name="Comma 82 2 2 2" xfId="43224" xr:uid="{536417BA-34A1-4197-9C9C-FA761BA29D0D}"/>
    <cellStyle name="Comma 82 2 3" xfId="20597" xr:uid="{40B9BFF1-E2E1-408F-A944-F2B9B35190CE}"/>
    <cellStyle name="Comma 82 2 3 2" xfId="45740" xr:uid="{9111F777-AFA9-4749-9B45-7448A7AF4CBD}"/>
    <cellStyle name="Comma 82 2 4" xfId="41041" xr:uid="{58CBE4E1-6E17-40EA-8354-A9028E5CBD8D}"/>
    <cellStyle name="Comma 82 2 5" xfId="10013" xr:uid="{B15A8C43-C3EC-43C8-BC14-C9D7A7A6F36A}"/>
    <cellStyle name="Comma 82 3" xfId="18960" xr:uid="{A1255DF1-F2CF-4AC3-83AD-0CD2B6D7A39A}"/>
    <cellStyle name="Comma 83" xfId="4029" xr:uid="{8AC4DFD6-559E-4FA0-9416-EB39B5666E11}"/>
    <cellStyle name="Comma 83 2" xfId="7579" xr:uid="{7D136E24-1001-451E-BBCE-6A17E9295957}"/>
    <cellStyle name="Comma 83 2 2" xfId="11922" xr:uid="{5172ADFE-E54E-4957-9CB6-4C3817F2E992}"/>
    <cellStyle name="Comma 83 2 2 2" xfId="42694" xr:uid="{0A7D7150-580F-4676-B0E6-92BADFA7649D}"/>
    <cellStyle name="Comma 83 2 3" xfId="20057" xr:uid="{750EA189-BA79-4922-A417-CA785BA2A616}"/>
    <cellStyle name="Comma 83 2 3 2" xfId="45211" xr:uid="{F0E3610D-E25F-4279-A01A-8421F4C81CE3}"/>
    <cellStyle name="Comma 83 2 4" xfId="40368" xr:uid="{571AD2B6-BF58-42A4-BF5B-8B89A1552A83}"/>
    <cellStyle name="Comma 83 2 5" xfId="9321" xr:uid="{4F510A7F-A8FE-4EF7-87D9-95B00337819C}"/>
    <cellStyle name="Comma 83 3" xfId="18961" xr:uid="{7578915E-6172-4EDE-AD42-65E57A0EF489}"/>
    <cellStyle name="Comma 84" xfId="4164" xr:uid="{F7911692-8E22-43DE-9B13-4593A437905C}"/>
    <cellStyle name="Comma 84 2" xfId="8080" xr:uid="{BE5002B8-5152-48A4-B819-C184DA842385}"/>
    <cellStyle name="Comma 84 3" xfId="6157" xr:uid="{F1BDF1F7-B5F6-456F-9D8D-039E8563BE89}"/>
    <cellStyle name="Comma 84 4" xfId="18962" xr:uid="{F0191756-EA69-4EB3-A8A4-B3E77D706A7A}"/>
    <cellStyle name="Comma 85" xfId="4045" xr:uid="{82AAC3C0-C232-4C10-91D8-15A5ADEC296F}"/>
    <cellStyle name="Comma 85 2" xfId="8090" xr:uid="{CB525E77-F22E-4385-BF08-D4D3CB5A34E0}"/>
    <cellStyle name="Comma 85 3" xfId="6144" xr:uid="{CA8EBE78-895F-4479-BE2A-C1478838DC88}"/>
    <cellStyle name="Comma 85 4" xfId="19806" xr:uid="{AD3893F1-9C60-4E89-9B67-C4EA01741ACF}"/>
    <cellStyle name="Comma 85 4 2" xfId="44999" xr:uid="{9B18FF3B-35EE-4C3A-86D7-6DB56E4440DB}"/>
    <cellStyle name="Comma 86" xfId="4155" xr:uid="{295E50C9-CB3A-4154-B2F2-4E11202EEAF2}"/>
    <cellStyle name="Comma 86 2" xfId="5412" xr:uid="{2623A31D-5DA5-4469-9B86-A1CB15D519E4}"/>
    <cellStyle name="Comma 86 2 2" xfId="13355" xr:uid="{536B12EE-BA91-4256-B597-13BEE07808F1}"/>
    <cellStyle name="Comma 86 2 2 2" xfId="44032" xr:uid="{D5D65CF4-4806-429B-AB8B-7799D9E788ED}"/>
    <cellStyle name="Comma 86 2 3" xfId="41903" xr:uid="{DB0AE2DA-3A80-4B92-88BD-A293B4E0CA29}"/>
    <cellStyle name="Comma 86 2 4" xfId="10965" xr:uid="{79B4E8C1-F191-47D0-8045-175FC783B821}"/>
    <cellStyle name="Comma 86 3" xfId="21451" xr:uid="{F13C2420-BB87-478F-A60F-31B1C618F086}"/>
    <cellStyle name="Comma 86 3 2" xfId="46483" xr:uid="{F4B5F0CB-CF4F-48EA-BEFC-4712D5927253}"/>
    <cellStyle name="Comma 87" xfId="4074" xr:uid="{3135EDD2-69CA-4CA6-96EB-D0CAB8AAD1F1}"/>
    <cellStyle name="Comma 87 2" xfId="4303" xr:uid="{A5E5DF53-D26C-4FBA-9D13-FBF01AD083DD}"/>
    <cellStyle name="Comma 87 2 2" xfId="13356" xr:uid="{D5229B20-218C-4F0E-929B-15D2BE900D63}"/>
    <cellStyle name="Comma 87 2 2 2" xfId="44033" xr:uid="{1A5A2953-5B41-45F8-9516-71054CDFE0ED}"/>
    <cellStyle name="Comma 87 2 3" xfId="41904" xr:uid="{EFB7D7CC-8995-4909-91AB-0A3E8603AAA8}"/>
    <cellStyle name="Comma 87 2 4" xfId="10966" xr:uid="{0408D81B-52F5-41B3-A4E3-D18E43826438}"/>
    <cellStyle name="Comma 87 3" xfId="21452" xr:uid="{23D76EDD-C84D-46F6-BBDA-9E4F8D6CC7F7}"/>
    <cellStyle name="Comma 87 3 2" xfId="46484" xr:uid="{24773A3D-3D10-40CD-BB55-14A41194F163}"/>
    <cellStyle name="Comma 88" xfId="4178" xr:uid="{9226470E-6DF0-413B-822E-7B247A34363C}"/>
    <cellStyle name="Comma 88 2" xfId="5411" xr:uid="{67910938-9D4C-433C-9A94-A80911484C35}"/>
    <cellStyle name="Comma 88 2 2" xfId="13357" xr:uid="{0516B7D9-DABC-483C-86EA-45D434AC2C18}"/>
    <cellStyle name="Comma 88 2 2 2" xfId="44034" xr:uid="{8DD363DC-9BEB-4218-97E7-3D819CE3F631}"/>
    <cellStyle name="Comma 88 2 3" xfId="41905" xr:uid="{57021574-922E-4A7B-B460-0D2DD0307B5C}"/>
    <cellStyle name="Comma 88 2 4" xfId="10967" xr:uid="{E77B4377-E30F-4684-80CD-AE21DABBC092}"/>
    <cellStyle name="Comma 88 3" xfId="21453" xr:uid="{1DF66E2E-0BA4-482E-8941-00B08510064C}"/>
    <cellStyle name="Comma 88 3 2" xfId="46485" xr:uid="{602319AD-0699-4410-A079-B1794B13F358}"/>
    <cellStyle name="Comma 89" xfId="4144" xr:uid="{EADA58F3-78D7-44CD-B873-4963E6EDA46F}"/>
    <cellStyle name="Comma 89 2" xfId="4302" xr:uid="{7832CCAD-70E9-44EE-A607-5E0618BA0D08}"/>
    <cellStyle name="Comma 89 2 2" xfId="13358" xr:uid="{AC5373BA-0FF3-4409-B1D6-BF06AAC11566}"/>
    <cellStyle name="Comma 89 2 2 2" xfId="44035" xr:uid="{6A8E2086-2D08-4C2F-80D1-C4E6FEDCED34}"/>
    <cellStyle name="Comma 89 2 3" xfId="41906" xr:uid="{9AC837D9-CA09-45EB-896F-2661DBA581C2}"/>
    <cellStyle name="Comma 89 2 4" xfId="10968" xr:uid="{83BCE7FE-D3EB-4535-9416-5CD53C39BA42}"/>
    <cellStyle name="Comma 89 3" xfId="21454" xr:uid="{3FEF9F5D-D489-49F4-AD18-20ECBAAB68EC}"/>
    <cellStyle name="Comma 89 3 2" xfId="46486" xr:uid="{C604D077-933F-417D-BEC6-444902495A2D}"/>
    <cellStyle name="Comma 9" xfId="18" xr:uid="{D68DEFFB-8AAD-45D8-816B-63F25759F77E}"/>
    <cellStyle name="Comma 9 10" xfId="15331" xr:uid="{058CE161-F288-444E-B35F-2DFAB2DC9625}"/>
    <cellStyle name="Comma 9 10 2" xfId="44322" xr:uid="{A8171DCF-856E-4F55-A99A-12350EF94E87}"/>
    <cellStyle name="Comma 9 11" xfId="18963" xr:uid="{C84E45DF-372A-45C2-915A-E7CD07E07C89}"/>
    <cellStyle name="Comma 9 2" xfId="407" xr:uid="{1E960357-2CF7-473B-B08E-828FADEE7735}"/>
    <cellStyle name="Comma 9 2 2" xfId="408" xr:uid="{204775FD-2D00-4BE4-BAF5-D41EA3D94719}"/>
    <cellStyle name="Comma 9 2 2 2" xfId="17802" xr:uid="{A5D2FC68-8A0E-4E6B-996D-CE120ED9FE05}"/>
    <cellStyle name="Comma 9 2 3" xfId="3865" xr:uid="{C0857618-6E90-498E-845F-7B890CEBE135}"/>
    <cellStyle name="Comma 9 2 3 2" xfId="21455" xr:uid="{49D17B27-8FC7-4BBB-BE02-C527220B592D}"/>
    <cellStyle name="Comma 9 2 4" xfId="13737" xr:uid="{E83A68BA-ADD4-42C9-9DDC-FE757C83A72A}"/>
    <cellStyle name="Comma 9 2 4 2" xfId="44229" xr:uid="{542559A9-4343-4349-9176-D5D3A7EC634D}"/>
    <cellStyle name="Comma 9 2 5" xfId="15332" xr:uid="{182EA164-8484-42AD-A36E-CA6ED77E4C58}"/>
    <cellStyle name="Comma 9 2 6" xfId="18964" xr:uid="{AD8D9634-3575-43EC-A9F3-EEB0FDC653A6}"/>
    <cellStyle name="Comma 9 3" xfId="409" xr:uid="{49566B31-1EA4-45D1-B6A6-B5BD86A01333}"/>
    <cellStyle name="Comma 9 3 2" xfId="410" xr:uid="{C0920E9E-A1E7-431A-90C7-5A4C44ED5BB0}"/>
    <cellStyle name="Comma 9 3 3" xfId="21456" xr:uid="{56EAB112-0764-4FFC-AA29-C80A17F8BEAE}"/>
    <cellStyle name="Comma 9 3 4" xfId="18965" xr:uid="{3F2DAADB-4B79-4573-866D-6BB0A190EF2B}"/>
    <cellStyle name="Comma 9 4" xfId="411" xr:uid="{96439AAE-734B-4041-B549-754513C4711E}"/>
    <cellStyle name="Comma 9 4 2" xfId="21457" xr:uid="{BB6A4354-3203-40D4-A743-F982226D9052}"/>
    <cellStyle name="Comma 9 4 3" xfId="18966" xr:uid="{1EA464C6-2694-4C69-AA81-711694717176}"/>
    <cellStyle name="Comma 9 5" xfId="412" xr:uid="{1348C438-B4F8-42D5-A308-2DE1BDCB91CE}"/>
    <cellStyle name="Comma 9 6" xfId="413" xr:uid="{B05129B6-72B1-4562-B333-36E71BE2E905}"/>
    <cellStyle name="Comma 9 7" xfId="2827" xr:uid="{21C7D67D-3439-420F-AE0F-594BA6EDB94B}"/>
    <cellStyle name="Comma 9 7 2" xfId="7997" xr:uid="{7D4525CB-D2B8-4B13-B6F0-EF993C017B3C}"/>
    <cellStyle name="Comma 9 8" xfId="406" xr:uid="{090BB9E7-608D-484B-80A0-0B525EEB6F46}"/>
    <cellStyle name="Comma 9 8 2" xfId="19875" xr:uid="{8DB44169-1DA9-4E4E-85CF-C709C2E93897}"/>
    <cellStyle name="Comma 9 9" xfId="13729" xr:uid="{42F8362F-AC56-4E73-903C-C4559BFBB575}"/>
    <cellStyle name="Comma 90" xfId="4151" xr:uid="{F74EA831-9929-4BD4-9823-0E2A5F1E6A76}"/>
    <cellStyle name="Comma 90 2" xfId="5410" xr:uid="{F926388B-2647-41D6-BEB2-D8D4D69BD79C}"/>
    <cellStyle name="Comma 90 2 2" xfId="13359" xr:uid="{72E1D9BA-70D8-4FF1-B0F4-7E2BF4E7F7DB}"/>
    <cellStyle name="Comma 90 2 2 2" xfId="44036" xr:uid="{2454424D-E5A9-433B-8E0A-C8914E9D6020}"/>
    <cellStyle name="Comma 90 2 3" xfId="41907" xr:uid="{7B6E245F-3E78-4131-AC51-37259D76119F}"/>
    <cellStyle name="Comma 90 2 4" xfId="10969" xr:uid="{8BB0043A-875C-48BA-A0C6-3D98E60D2584}"/>
    <cellStyle name="Comma 90 3" xfId="21458" xr:uid="{9DB4E6BE-A624-48E3-8A78-5D9B5A130455}"/>
    <cellStyle name="Comma 90 3 2" xfId="46487" xr:uid="{8B982359-7D28-4D38-9D1F-E298C21AC604}"/>
    <cellStyle name="Comma 91" xfId="4016" xr:uid="{96904ABA-F13C-41AA-9D79-A7F8397ADC60}"/>
    <cellStyle name="Comma 91 2" xfId="5409" xr:uid="{B32258B6-F1C1-41A7-834B-17B571EAD54E}"/>
    <cellStyle name="Comma 91 2 2" xfId="13360" xr:uid="{E3B08BEF-83ED-4099-9B77-A8D00C224DC4}"/>
    <cellStyle name="Comma 91 2 2 2" xfId="44037" xr:uid="{20AD2A32-CD90-4D1A-A0C1-0D8F60528987}"/>
    <cellStyle name="Comma 91 2 3" xfId="41908" xr:uid="{EABE975A-2B4A-4A5A-9D78-3D65F15DDD20}"/>
    <cellStyle name="Comma 91 2 4" xfId="10970" xr:uid="{16FC498B-808D-4A36-AF51-F3752812E84A}"/>
    <cellStyle name="Comma 91 3" xfId="21459" xr:uid="{C8D2538A-93C5-4205-B45F-3AF0242EA17A}"/>
    <cellStyle name="Comma 91 3 2" xfId="46488" xr:uid="{67E52654-910E-4DB0-9375-5A10D2EDA50F}"/>
    <cellStyle name="Comma 92" xfId="4041" xr:uid="{9B118A5E-FAB4-4001-AB6C-4DE795E0106F}"/>
    <cellStyle name="Comma 92 2" xfId="4563" xr:uid="{B537F423-32AB-431B-93F2-68A01FD23B39}"/>
    <cellStyle name="Comma 92 2 2" xfId="12707" xr:uid="{813D672C-533A-478D-8246-D6B321A76133}"/>
    <cellStyle name="Comma 92 2 2 2" xfId="43455" xr:uid="{018E8B74-4FB5-4BCA-AB43-1C44842B5240}"/>
    <cellStyle name="Comma 92 2 3" xfId="41322" xr:uid="{9A5CADC2-ABF7-43E7-9C0C-92A9C673830E}"/>
    <cellStyle name="Comma 92 2 4" xfId="10312" xr:uid="{B2A04724-36B1-4A47-9358-250EA17B8556}"/>
    <cellStyle name="Comma 92 3" xfId="20790" xr:uid="{E6CC693A-AB99-43E6-82B5-4FD2FB06DF06}"/>
    <cellStyle name="Comma 92 3 2" xfId="45902" xr:uid="{0C1A8A35-E7C5-495E-9F66-28D520255C0B}"/>
    <cellStyle name="Comma 93" xfId="4126" xr:uid="{1BF25074-FEF0-47DE-B7F0-D9C757447833}"/>
    <cellStyle name="Comma 93 2" xfId="5002" xr:uid="{B0183779-5D55-4733-9506-E8CDBE2CBFA2}"/>
    <cellStyle name="Comma 93 2 2" xfId="12709" xr:uid="{D5597387-7355-4273-BC8F-853411A56E3E}"/>
    <cellStyle name="Comma 93 2 2 2" xfId="43457" xr:uid="{19FAF778-378A-4A71-B253-A85800A8541A}"/>
    <cellStyle name="Comma 93 2 3" xfId="41324" xr:uid="{7FD77336-0083-4574-8A6A-65908AE73F60}"/>
    <cellStyle name="Comma 93 2 4" xfId="10314" xr:uid="{2DF9582F-3768-4694-80A8-06C4D3B1E501}"/>
    <cellStyle name="Comma 93 3" xfId="20792" xr:uid="{0C661F6B-E72B-40FE-AD9F-5CF893667846}"/>
    <cellStyle name="Comma 93 3 2" xfId="45904" xr:uid="{55E215A2-F893-4999-863F-30A1382B52C9}"/>
    <cellStyle name="Comma 94" xfId="4053" xr:uid="{44F19F0B-88A9-413D-A404-837C82D92770}"/>
    <cellStyle name="Comma 94 2" xfId="5408" xr:uid="{A540C4D1-73CD-444D-B91E-65A8EE1C1EE7}"/>
    <cellStyle name="Comma 94 2 2" xfId="13361" xr:uid="{21CAB769-C61D-4782-BF00-A206F28C5781}"/>
    <cellStyle name="Comma 94 2 2 2" xfId="44038" xr:uid="{E4392D7B-631E-49FC-A947-6EC63E8D74E3}"/>
    <cellStyle name="Comma 94 2 3" xfId="41909" xr:uid="{673D79B3-5703-4E94-B925-395C78DB7229}"/>
    <cellStyle name="Comma 94 2 4" xfId="10971" xr:uid="{670AF047-FB6A-4492-8858-01A7664550ED}"/>
    <cellStyle name="Comma 94 3" xfId="21460" xr:uid="{267A985B-1A3B-4827-92F2-888B97D111C9}"/>
    <cellStyle name="Comma 94 3 2" xfId="46489" xr:uid="{9DAD5C31-8B15-4E47-BBC9-BB3146BA383B}"/>
    <cellStyle name="Comma 95" xfId="4043" xr:uid="{819D28AC-AFB6-42EB-9E8A-B95BEBFF17BE}"/>
    <cellStyle name="Comma 95 2" xfId="5407" xr:uid="{58B60054-EC28-46AC-8B62-D59E4231476A}"/>
    <cellStyle name="Comma 95 2 2" xfId="13362" xr:uid="{5956D4DD-CDC0-49C5-A92C-293C8582DD56}"/>
    <cellStyle name="Comma 95 2 2 2" xfId="44039" xr:uid="{724AC1DF-1447-4BBD-ADA7-D771A746A4AC}"/>
    <cellStyle name="Comma 95 2 3" xfId="41910" xr:uid="{079958EB-04ED-48A0-9CC3-6B1BB953E9C2}"/>
    <cellStyle name="Comma 95 2 4" xfId="10972" xr:uid="{BBBF137C-9F3D-4365-9576-B31969E1E25F}"/>
    <cellStyle name="Comma 95 3" xfId="21461" xr:uid="{01A0A8AD-6D1A-40DF-872C-BC16B1E050B1}"/>
    <cellStyle name="Comma 95 3 2" xfId="46490" xr:uid="{824AA0F3-2916-4B28-90A7-84B1328F3F8C}"/>
    <cellStyle name="Comma 96" xfId="4030" xr:uid="{FFCAF827-D342-4EF0-BA67-4968BD306912}"/>
    <cellStyle name="Comma 96 2" xfId="5406" xr:uid="{192B732E-4879-49BC-9757-017E7C85E488}"/>
    <cellStyle name="Comma 96 2 2" xfId="13363" xr:uid="{811B46C1-B836-441E-9668-14A58101EF18}"/>
    <cellStyle name="Comma 96 2 2 2" xfId="44040" xr:uid="{30CA20EE-5784-411B-BFA9-8FEB585166F9}"/>
    <cellStyle name="Comma 96 2 3" xfId="41911" xr:uid="{D9686345-952E-436E-B594-84BA02557AA2}"/>
    <cellStyle name="Comma 96 2 4" xfId="10973" xr:uid="{76CA3FEA-175C-4A09-8F30-CC4C18FE5FCD}"/>
    <cellStyle name="Comma 96 3" xfId="21462" xr:uid="{BDE640BE-400F-48C7-B01F-492CC8663FCB}"/>
    <cellStyle name="Comma 96 3 2" xfId="46491" xr:uid="{2FCC4387-192A-412B-BB90-95D5669BD17A}"/>
    <cellStyle name="Comma 97" xfId="4127" xr:uid="{C08690BA-B35D-4BE7-BF77-1EC3BA822B16}"/>
    <cellStyle name="Comma 97 2" xfId="5405" xr:uid="{0AFD18EA-EF5C-48BF-B009-282393E2F10C}"/>
    <cellStyle name="Comma 97 2 2" xfId="13364" xr:uid="{D85A7706-675D-4105-A59C-6D929965196F}"/>
    <cellStyle name="Comma 97 2 2 2" xfId="44041" xr:uid="{C98ED2CD-53DC-4F02-BD67-EE78B9DB1421}"/>
    <cellStyle name="Comma 97 2 3" xfId="41912" xr:uid="{2140AA74-93DE-487E-84B5-7D4EADCFE6B8}"/>
    <cellStyle name="Comma 97 2 4" xfId="10974" xr:uid="{C02BF2B5-FB68-4739-8CD0-8999AED26D5D}"/>
    <cellStyle name="Comma 97 3" xfId="21463" xr:uid="{177D39B7-E07C-4E4C-A16B-3C6B9BD5AAB3}"/>
    <cellStyle name="Comma 97 3 2" xfId="46492" xr:uid="{B46FBD93-9370-414B-8FC1-E6FFD6F5BF1C}"/>
    <cellStyle name="Comma 98" xfId="4025" xr:uid="{AEC080FF-DD34-449A-8AA9-ACE1FCFE8EB2}"/>
    <cellStyle name="Comma 98 2" xfId="5404" xr:uid="{4FE58E05-7001-454B-B3F3-C8BD4DF62BB2}"/>
    <cellStyle name="Comma 98 2 2" xfId="13365" xr:uid="{4B05FB88-F326-4D83-B19F-8C30FBDC75A3}"/>
    <cellStyle name="Comma 98 2 2 2" xfId="44042" xr:uid="{68F6BBE2-8FA3-4DA1-8CB9-4882536A5BA5}"/>
    <cellStyle name="Comma 98 2 3" xfId="41913" xr:uid="{6F4A5507-DE3C-40AA-8559-3F2E2EDDF156}"/>
    <cellStyle name="Comma 98 2 4" xfId="10975" xr:uid="{F7806A1A-6EA2-464C-A135-C9074C145CB8}"/>
    <cellStyle name="Comma 98 3" xfId="21464" xr:uid="{131C1D7A-3FC5-4A70-A326-23B2F4D0DE60}"/>
    <cellStyle name="Comma 98 3 2" xfId="46493" xr:uid="{A657F11F-1F58-4727-88F0-49E2F3D863BE}"/>
    <cellStyle name="Comma 99" xfId="4072" xr:uid="{695CB72A-A403-4079-A015-E7AD038FC60B}"/>
    <cellStyle name="Comma 99 2" xfId="8116" xr:uid="{B1BBEA7E-6421-4DDC-BAB7-D75C77B8CAEE}"/>
    <cellStyle name="Comma 99 3" xfId="5403" xr:uid="{5077BD49-9896-4F2E-AF5A-B464708D7DF9}"/>
    <cellStyle name="comma zerodec" xfId="19" xr:uid="{E048C842-4B1C-4073-9569-6B6BBE02CCE7}"/>
    <cellStyle name="comma zerodec 2" xfId="2828" xr:uid="{350186A2-C812-4733-938F-0790CB745AF8}"/>
    <cellStyle name="comma zerodec 2 2" xfId="15334" xr:uid="{9A08AEEC-932E-41E2-8AC5-7B24B20C9BE1}"/>
    <cellStyle name="comma zerodec 2 3" xfId="21465" xr:uid="{AF2D8ED8-AF5B-47CB-BBF5-54D0F9C77612}"/>
    <cellStyle name="comma zerodec 3" xfId="3998" xr:uid="{C775BC10-06DB-4AB0-91ED-66A0ED7CF3D8}"/>
    <cellStyle name="comma zerodec 4" xfId="15333" xr:uid="{BEC9D54F-991C-4C19-B9DC-E70409D90589}"/>
    <cellStyle name="comma zerodec 5" xfId="18967" xr:uid="{787E71C9-4AB8-47C5-B8E8-2E1600AB23BB}"/>
    <cellStyle name="Comma0" xfId="414" xr:uid="{D28BB347-1D08-4775-800D-BA805613EBED}"/>
    <cellStyle name="Comma0 2" xfId="2829" xr:uid="{8D48F7BF-A14E-42E2-AA6A-771C2E6D189E}"/>
    <cellStyle name="Copied" xfId="2830" xr:uid="{5911986E-BBB1-4AFC-A2E2-4892DC6E9E29}"/>
    <cellStyle name="COST1" xfId="15335" xr:uid="{CDCAA4DF-EF85-47C0-B55C-278C24BAA9D7}"/>
    <cellStyle name="Credit" xfId="18968" xr:uid="{F74496C1-BAC6-48E4-B770-4867F5B877D2}"/>
    <cellStyle name="Curren - Style3" xfId="415" xr:uid="{D818096F-3ED6-4EE7-AE80-1DACB8FE46F3}"/>
    <cellStyle name="Curren - Style3 2" xfId="2831" xr:uid="{703D24FE-8EEB-4764-B147-95769B3D4D20}"/>
    <cellStyle name="Curren - Style4" xfId="416" xr:uid="{ED4970AF-6723-4DAC-9217-050421BF3E5D}"/>
    <cellStyle name="Curren - Style4 2" xfId="2832" xr:uid="{9FC4517E-D6CE-4847-83D8-778F2FA34DF9}"/>
    <cellStyle name="Currency [0] 2" xfId="18969" xr:uid="{A2A1B7C0-6570-4608-B041-9F3D086B6151}"/>
    <cellStyle name="Currency [0] 3" xfId="18970" xr:uid="{9F1FD8A2-ECE2-4A4C-B7DE-8B21E30C8880}"/>
    <cellStyle name="Currency [00]" xfId="417" xr:uid="{03EB83AD-7CD6-40B0-BF47-0E3D5B7DAB4D}"/>
    <cellStyle name="Currency [00] 2" xfId="418" xr:uid="{B3989B3B-6B63-4066-97F0-66C1BC0EB6E1}"/>
    <cellStyle name="Currency [00] 3" xfId="2833" xr:uid="{CAA62B0B-C61B-4F88-8F3A-77742F1CC111}"/>
    <cellStyle name="Currency [00] 4" xfId="15336" xr:uid="{2B86B050-1F4E-43CD-9D7C-62D60DDB7523}"/>
    <cellStyle name="Currency _x001b_0]_laroux_MATERAL2_REINT98" xfId="2834" xr:uid="{8B1A1CA2-9E0D-4607-A0B0-DD9B76D679D1}"/>
    <cellStyle name="Currency 2" xfId="419" xr:uid="{92742C3C-4BF9-4B62-8E44-2A6B8928CC9F}"/>
    <cellStyle name="Currency 2 2" xfId="420" xr:uid="{9EADEA3D-2D7B-4AF5-B3D7-F370D212A6FE}"/>
    <cellStyle name="Currency 2 2 2" xfId="13664" xr:uid="{9468C29A-ADF5-48A2-9081-3CB10287E366}"/>
    <cellStyle name="Currency 2 2 2 2" xfId="21466" xr:uid="{728AD421-C250-4774-8AB4-BA1FEA8BBF7E}"/>
    <cellStyle name="Currency 2 2 3" xfId="18220" xr:uid="{32BD52C5-4C14-48B7-98CF-23D6C5B3E4C7}"/>
    <cellStyle name="Currency 2 2 3 2" xfId="44680" xr:uid="{B5E8390B-EB6A-4573-850E-E5D8DA1DD88D}"/>
    <cellStyle name="Currency 2 2 4" xfId="18971" xr:uid="{328CB7CB-E54A-42AC-9C8E-37D4A91BE03F}"/>
    <cellStyle name="Currency 2 3" xfId="3844" xr:uid="{F8091080-3FAB-4811-9282-326DA2B2C6DB}"/>
    <cellStyle name="Currency 2 3 2" xfId="8395" xr:uid="{B129E9C8-84E6-4E58-8940-7224159658A2}"/>
    <cellStyle name="Currency 2 3 2 2" xfId="21664" xr:uid="{890FD71D-6821-403C-BEFF-5C6B7E0734DF}"/>
    <cellStyle name="Currency 2 3 2 2 2" xfId="46587" xr:uid="{EBBC2777-9897-480B-8E69-F77D08B14248}"/>
    <cellStyle name="Currency 2 3 2 3" xfId="44154" xr:uid="{21F539B7-F62F-4223-931A-62D21E50EDE8}"/>
    <cellStyle name="Currency 2 3 2 4" xfId="13529" xr:uid="{742856C5-BE5B-4D2E-AFE9-075959020426}"/>
    <cellStyle name="Currency 2 3 3" xfId="18972" xr:uid="{A47C5F66-E2B5-4463-89A1-F23AAE4F1831}"/>
    <cellStyle name="Currency 2 4" xfId="5402" xr:uid="{534A59EA-F954-4339-AE5E-1661D642CEBF}"/>
    <cellStyle name="Currency 2 5" xfId="7401" xr:uid="{AF8C9B62-2890-4DDD-ADCB-8E2151C0EAFB}"/>
    <cellStyle name="Currency 2 5 2" xfId="19829" xr:uid="{795C7761-024A-46B6-8A1A-08182D5B3606}"/>
    <cellStyle name="Currency 2 5 2 2" xfId="45020" xr:uid="{E691C160-D10D-4D0B-AB7F-73D511933A37}"/>
    <cellStyle name="Currency 2 5 3" xfId="42471" xr:uid="{78E1B7F8-5532-4B55-8889-5CB56E8F85AC}"/>
    <cellStyle name="Currency 2 5 4" xfId="11693" xr:uid="{BCABE275-AC24-4C2C-B390-A7D598B68E97}"/>
    <cellStyle name="Currency 2 6" xfId="13673" xr:uid="{07FDAA68-83B3-4D3C-8676-F92EB03D6189}"/>
    <cellStyle name="Currency 2 7" xfId="15337" xr:uid="{6545ED2C-E867-44B7-AF32-35F4D60DEF11}"/>
    <cellStyle name="Currency 3" xfId="421" xr:uid="{AD8DAFC2-B0BD-4CC5-AE32-60C63338C769}"/>
    <cellStyle name="Currency 3 2" xfId="13671" xr:uid="{992D7C75-5F0F-4499-BD71-E3CFDCE4F689}"/>
    <cellStyle name="Currency 3 2 2" xfId="18974" xr:uid="{79BA2079-D857-4EA6-BBF1-72140076400D}"/>
    <cellStyle name="Currency 3 3" xfId="15338" xr:uid="{13186134-B554-4AC4-9727-9D97B42D4CDC}"/>
    <cellStyle name="Currency 3 3 2" xfId="21467" xr:uid="{994B8860-AFCE-4041-AEBC-D5718AE311C7}"/>
    <cellStyle name="Currency 3 4" xfId="18973" xr:uid="{08AD124C-736A-4F97-89A6-2860155AB6EA}"/>
    <cellStyle name="Currency 4" xfId="422" xr:uid="{DB33390D-3708-4021-BF3A-2B5CF45314BC}"/>
    <cellStyle name="Currency 4 2" xfId="13683" xr:uid="{03A48B27-18FC-4D5C-BF9F-CCBCCF2A24E3}"/>
    <cellStyle name="Currency 4 3" xfId="13675" xr:uid="{446F211A-174B-49CC-989E-A64D8B312B0C}"/>
    <cellStyle name="Currency 4 3 2" xfId="44191" xr:uid="{67D85396-C941-4D09-813C-E9DC0D9565F2}"/>
    <cellStyle name="Currency 5" xfId="13680" xr:uid="{4E62A736-0628-461A-839A-0E1490B93E34}"/>
    <cellStyle name="Currency 6" xfId="13665" xr:uid="{367F05BF-7AD3-4849-AACE-905F65D5CB8A}"/>
    <cellStyle name="Currency 9" xfId="13695" xr:uid="{BD8108C1-CB32-43BA-A32D-C10F18B34547}"/>
    <cellStyle name="Currency0" xfId="423" xr:uid="{6CA79F33-B005-4E36-9331-8536BC5CDB42}"/>
    <cellStyle name="Currency0 2" xfId="2835" xr:uid="{53CF38DC-6FB2-41FC-A5C2-7E021C73468B}"/>
    <cellStyle name="Currency1" xfId="20" xr:uid="{F049FBC7-E48B-4974-A2E7-73925045B749}"/>
    <cellStyle name="Currency1 2" xfId="2836" xr:uid="{1CC1864A-61C4-4B78-99FA-F185075BBA39}"/>
    <cellStyle name="Currency1 2 2" xfId="15340" xr:uid="{BC882365-52A3-416E-A5C9-2F574731E783}"/>
    <cellStyle name="Currency1 2 3" xfId="20598" xr:uid="{E9FA743B-86B5-4903-895E-D41C93E8DDD5}"/>
    <cellStyle name="Currency1 3" xfId="3999" xr:uid="{68561523-3EB0-4A59-A296-78402D06DFB2}"/>
    <cellStyle name="Currency1 4" xfId="6787" xr:uid="{DB619334-3D3A-44D6-9977-67E53F1D2C40}"/>
    <cellStyle name="Currency1 5" xfId="15339" xr:uid="{468BE93F-790A-44E2-9364-5A26C6B73D21}"/>
    <cellStyle name="Currency1 6" xfId="18975" xr:uid="{7546845F-4CF4-4CB6-8E59-C3A66FC014BD}"/>
    <cellStyle name="Currency2" xfId="2837" xr:uid="{E038BD6A-4E3D-435B-8477-C5B185C6F06E}"/>
    <cellStyle name="Custom - Style8" xfId="2838" xr:uid="{E42D61B0-1E1D-4551-9B7A-AE3C23518E2E}"/>
    <cellStyle name="Dan" xfId="424" xr:uid="{A936D68A-B738-4A74-B41A-454A3052C9F1}"/>
    <cellStyle name="Data   - Style2" xfId="2839" xr:uid="{DA5AE935-ADE2-4AEF-93BF-F2B6B8F73DAD}"/>
    <cellStyle name="Data   - Style2 10" xfId="39665" xr:uid="{165EF729-EC29-4060-835E-A3F0367EE4F0}"/>
    <cellStyle name="Data   - Style2 2" xfId="9023" xr:uid="{6E8B93A8-B9C4-4437-B3B7-6ECEFA0B67D9}"/>
    <cellStyle name="Data   - Style2 2 2" xfId="24169" xr:uid="{64F5A2E3-9156-4041-B12E-0057F27068E2}"/>
    <cellStyle name="Data   - Style2 2 3" xfId="32141" xr:uid="{3F31E291-E762-470E-85AD-FB36180B0722}"/>
    <cellStyle name="Data   - Style2 2 4" xfId="27608" xr:uid="{1755AC88-9323-4543-AC7E-BB9AB63D7CB7}"/>
    <cellStyle name="Data   - Style2 2 5" xfId="22871" xr:uid="{26ADFF3B-E141-4634-ACD5-4C55474DA1E1}"/>
    <cellStyle name="Data   - Style2 2 6" xfId="38120" xr:uid="{3ADBFCFE-CFBD-4CD6-98AC-1CC8BB39C84D}"/>
    <cellStyle name="Data   - Style2 2 7" xfId="34272" xr:uid="{0B91B075-9B5F-4B1B-9B6E-83B374D58507}"/>
    <cellStyle name="Data   - Style2 2 8" xfId="27221" xr:uid="{42315413-3C52-4111-AA28-48C674CC6C67}"/>
    <cellStyle name="Data   - Style2 2 9" xfId="40097" xr:uid="{999E17D7-ACF4-49C1-BCA4-34502EF3FA9A}"/>
    <cellStyle name="Data   - Style2 3" xfId="23369" xr:uid="{327D6549-595A-48EC-B73C-64DA783891D1}"/>
    <cellStyle name="Data   - Style2 4" xfId="31552" xr:uid="{FA9C49A6-706E-4F19-98CC-B9A8CC01F1FB}"/>
    <cellStyle name="Data   - Style2 5" xfId="27928" xr:uid="{3E77CACF-1267-422B-BC5C-71B221C0C7FF}"/>
    <cellStyle name="Data   - Style2 6" xfId="34554" xr:uid="{1E699651-86DA-481F-B322-5165C5004296}"/>
    <cellStyle name="Data   - Style2 7" xfId="26784" xr:uid="{3D5E9C3D-7509-4100-8687-F7FB680EDAB6}"/>
    <cellStyle name="Data   - Style2 8" xfId="33335" xr:uid="{4F081B76-511A-457A-9F19-FBECFBA08BE3}"/>
    <cellStyle name="Data   - Style2 9" xfId="37697" xr:uid="{E85CF9C1-848F-4CED-BDEE-41FC2AF3CD40}"/>
    <cellStyle name="Date" xfId="425" xr:uid="{AFBC34C6-2D9B-4453-8665-50987D8A797C}"/>
    <cellStyle name="Date 2" xfId="2840" xr:uid="{17B705DF-4B64-4981-896F-79C91E288008}"/>
    <cellStyle name="Date 3" xfId="15341" xr:uid="{F509E034-8313-4C3B-AEA5-2A0962BD934A}"/>
    <cellStyle name="Date Short" xfId="426" xr:uid="{A8D06C56-C688-4E3D-852D-CA9210200D66}"/>
    <cellStyle name="Date_THAPPLINE-Q1'11_Lek" xfId="2841" xr:uid="{137BEECF-6C62-43E6-8E30-145BB9BF7AFC}"/>
    <cellStyle name="Debit" xfId="18976" xr:uid="{0F2E278E-374F-4F64-BF22-BA2763C79F45}"/>
    <cellStyle name="Delsumma USD" xfId="427" xr:uid="{0AAB40FA-E2F4-4B24-AA9D-080D00EBDD43}"/>
    <cellStyle name="DELTA" xfId="428" xr:uid="{77CA8A14-6F04-4087-AA10-BA466FC3078A}"/>
    <cellStyle name="Dezimal [0]_35ERI8T2gbIEMixb4v26icuOo" xfId="2842" xr:uid="{F427CD67-C101-4D99-BA39-18E83C61FABB}"/>
    <cellStyle name="Dezimal_35ERI8T2gbIEMixb4v26icuOo" xfId="2843" xr:uid="{2EA27C4C-E6A4-47D3-B81E-E56F3E9940E4}"/>
    <cellStyle name="Dollar (zero dec)" xfId="21" xr:uid="{8E2D866D-5E0D-40F6-9388-275075CB0BC7}"/>
    <cellStyle name="Dollar (zero dec) 2" xfId="2844" xr:uid="{39064F13-BDA7-48E5-892C-010A78D73626}"/>
    <cellStyle name="Dollar (zero dec) 2 2" xfId="15343" xr:uid="{E7B4A436-7F3A-4995-A178-1DE5358B0103}"/>
    <cellStyle name="Dollar (zero dec) 2 3" xfId="21468" xr:uid="{0613A035-43BF-4A07-AE21-4F998FB4D066}"/>
    <cellStyle name="Dollar (zero dec) 3" xfId="4000" xr:uid="{80FCBD97-3590-4F1A-97CB-022871A5810F}"/>
    <cellStyle name="Dollar (zero dec) 4" xfId="15342" xr:uid="{416B6E7E-64E4-43E2-B4CD-3155028B43E4}"/>
    <cellStyle name="Dollar (zero dec) 5" xfId="18977" xr:uid="{805E1114-8AC6-4FB1-A73F-A3248CDC7D40}"/>
    <cellStyle name="E&amp;Y House" xfId="7414" xr:uid="{F1DCE4C1-9E94-49B3-92E5-F84750965D8C}"/>
    <cellStyle name="E&amp;Y House 2" xfId="15345" xr:uid="{B0C5565C-81B7-4E6C-8FD3-6EEC5B684006}"/>
    <cellStyle name="E&amp;Y House 3" xfId="15346" xr:uid="{92042B63-B3C2-43B8-86EF-EDA40B0A3035}"/>
    <cellStyle name="E&amp;Y House 4" xfId="15347" xr:uid="{0B62D1FF-DC50-40F2-B464-F2DC99B68C5F}"/>
    <cellStyle name="E&amp;Y House 5" xfId="15348" xr:uid="{A83ADCF4-B995-46A9-914C-F15BC953FCC9}"/>
    <cellStyle name="E&amp;Y House 6" xfId="15344" xr:uid="{8919B02B-9B53-498F-BAAC-B161E19ACFDC}"/>
    <cellStyle name="Enter Currency (0)" xfId="429" xr:uid="{7CA405AE-A033-47BE-9AED-8CE58BCB529D}"/>
    <cellStyle name="Enter Currency (0) 2" xfId="430" xr:uid="{1202F24E-89E1-4EDA-A5AB-8526C9483B0C}"/>
    <cellStyle name="Enter Currency (0) 3" xfId="2845" xr:uid="{D8CCC815-4201-4B67-A5FE-2CFF42EEB00D}"/>
    <cellStyle name="Enter Currency (0) 4" xfId="15349" xr:uid="{CF46FBEA-D2DB-4814-86BB-13D857539BF2}"/>
    <cellStyle name="Enter Currency (2)" xfId="431" xr:uid="{3FE3C5DE-5A73-477C-B822-748637E9014A}"/>
    <cellStyle name="Enter Currency (2) 2" xfId="432" xr:uid="{2283A734-63A5-4462-9F47-33F163A4AA18}"/>
    <cellStyle name="Enter Currency (2) 3" xfId="2846" xr:uid="{19A129D7-E7DD-4D95-BC1E-DAE81750DECF}"/>
    <cellStyle name="Enter Currency (2) 4" xfId="15350" xr:uid="{02414E4F-5700-4A73-9812-F04FEBB4B417}"/>
    <cellStyle name="Enter Units (0)" xfId="433" xr:uid="{B027BBCD-F1E3-4589-9093-C3F46014A8F9}"/>
    <cellStyle name="Enter Units (0) 2" xfId="434" xr:uid="{6E26EDB7-0691-46D7-A669-F30753F576A8}"/>
    <cellStyle name="Enter Units (0) 3" xfId="2847" xr:uid="{C1DEA742-B1C4-4337-B60D-9D4BBA7E4B89}"/>
    <cellStyle name="Enter Units (0) 4" xfId="15351" xr:uid="{84D7A2E4-52F2-45C2-8365-7661E83BFADF}"/>
    <cellStyle name="Enter Units (1)" xfId="435" xr:uid="{2AB1C83E-5110-42D0-B280-08585B229CD0}"/>
    <cellStyle name="Enter Units (1) 2" xfId="436" xr:uid="{2D1A62FB-46EA-4AAC-AED1-CE3C5D2C2867}"/>
    <cellStyle name="Enter Units (1) 3" xfId="2848" xr:uid="{E80D0189-E54E-47D5-A105-0D749D697C68}"/>
    <cellStyle name="Enter Units (1) 4" xfId="15352" xr:uid="{4EF272D4-A46C-4470-B90C-619E08A00B13}"/>
    <cellStyle name="Enter Units (2)" xfId="437" xr:uid="{7C615634-82B9-479D-BEE4-83D056F4DF63}"/>
    <cellStyle name="Enter Units (2) 2" xfId="438" xr:uid="{439D352A-B594-4D5E-8A57-8F40195D7CEA}"/>
    <cellStyle name="Enter Units (2) 3" xfId="2849" xr:uid="{A083714D-38B7-445C-B136-726749264C4B}"/>
    <cellStyle name="Enter Units (2) 4" xfId="15353" xr:uid="{275B5538-27B1-4FFC-BD5E-6E761C1BF144}"/>
    <cellStyle name="Entered" xfId="2850" xr:uid="{17B917B7-C98F-4A7F-BE92-AF4C6A5F3059}"/>
    <cellStyle name="Euro" xfId="2851" xr:uid="{6AFD0CE0-9F79-434E-8D46-27B2BF7CE5E4}"/>
    <cellStyle name="Euro 2" xfId="20599" xr:uid="{4BAD5B21-C76B-4AD4-98DA-1020090E963A}"/>
    <cellStyle name="Euro 3" xfId="18978" xr:uid="{3FE8F0B2-C5E0-40E1-8832-6A79A69FE8E0}"/>
    <cellStyle name="Excel Built-in Comma" xfId="15354" xr:uid="{8486570B-B107-4C3C-B893-D58556959165}"/>
    <cellStyle name="Excel Built-in Comma 2" xfId="15355" xr:uid="{7B9214C1-2555-4CEF-BC6B-1C91D9BBA0B1}"/>
    <cellStyle name="Excel Built-in Comma 2 2" xfId="15356" xr:uid="{733A76A3-3C8E-449A-8B89-566B346E42AE}"/>
    <cellStyle name="Excel Built-in Comma 2 2 2" xfId="15357" xr:uid="{4D999FB7-40A3-4A64-9837-76812CA47081}"/>
    <cellStyle name="Excel Built-in Comma 2 2 3" xfId="15358" xr:uid="{BC2B3C6D-E987-4774-8547-D6744F07F422}"/>
    <cellStyle name="Excel Built-in Comma 2 3" xfId="15359" xr:uid="{07F3F26A-1691-456C-B8D4-192275C27B25}"/>
    <cellStyle name="Excel Built-in Comma 2 4" xfId="15360" xr:uid="{3FF49DCF-8449-48B8-B2EF-F8977C4FDC40}"/>
    <cellStyle name="Excel Built-in Comma 2 5" xfId="15361" xr:uid="{77367EB2-5D64-4631-9B8D-075ACA490BD5}"/>
    <cellStyle name="Excel Built-in Comma 3" xfId="15362" xr:uid="{A8285135-198F-4FC1-8E4A-28E6E79931B2}"/>
    <cellStyle name="Excel Built-in Comma 3 2" xfId="17977" xr:uid="{B4A36C3C-3950-4F6D-A797-7FCE3FB58263}"/>
    <cellStyle name="Excel Built-in Comma 4" xfId="15363" xr:uid="{E767E506-07DD-4BD6-AB22-70AE65E2B017}"/>
    <cellStyle name="Excel Built-in Comma 4 2" xfId="18007" xr:uid="{435E32B4-18F2-4C8C-86A8-BF9E4BBEE806}"/>
    <cellStyle name="Excel Built-in Comma 5" xfId="15364" xr:uid="{8DB6EDD3-EF4F-402C-B360-4D30F3EDA569}"/>
    <cellStyle name="Excel Built-in Comma_8.Accounting Detail_08_2013_Final" xfId="15365" xr:uid="{38A11F66-149B-4B0D-8DCD-D8C36CA19FCB}"/>
    <cellStyle name="Excel Built-in Normal" xfId="6786" xr:uid="{6BCC6FB0-66DA-49EA-AEF3-3153B9484204}"/>
    <cellStyle name="Excel Built-in Normal 10" xfId="15367" xr:uid="{67111359-0492-414A-8735-D3E01C0081D7}"/>
    <cellStyle name="Excel Built-in Normal 11" xfId="15366" xr:uid="{555E7D53-2F19-4AF6-92F3-2791941802B2}"/>
    <cellStyle name="Excel Built-in Normal 12" xfId="18979" xr:uid="{174391B7-B76C-495D-A25C-5D3A4B135C33}"/>
    <cellStyle name="Excel Built-in Normal 2" xfId="6785" xr:uid="{4A2909FF-8D9E-4FBB-899B-CE69A54549AC}"/>
    <cellStyle name="Excel Built-in Normal 2 2" xfId="15369" xr:uid="{2AA18F02-CB77-447F-86C8-A7763D55DE6D}"/>
    <cellStyle name="Excel Built-in Normal 2 2 2" xfId="15370" xr:uid="{A4042FB8-D167-4903-95FF-20AC16AA3A13}"/>
    <cellStyle name="Excel Built-in Normal 2 2 2 2" xfId="15371" xr:uid="{C65D6E3C-5391-4A34-9D6B-B2B30FBAEF28}"/>
    <cellStyle name="Excel Built-in Normal 2 2 2 2 2" xfId="15372" xr:uid="{B11AC5F3-AFCC-45EE-AF96-37F6D4831A48}"/>
    <cellStyle name="Excel Built-in Normal 2 2 2 2 3" xfId="15373" xr:uid="{1768D9F4-20F6-47E6-8895-B938AE40E17C}"/>
    <cellStyle name="Excel Built-in Normal 2 2 2 3" xfId="15374" xr:uid="{E146C72B-CB20-4BDA-98C8-11F1392B552B}"/>
    <cellStyle name="Excel Built-in Normal 2 2 2 4" xfId="15375" xr:uid="{80F3F832-8F74-4CDA-8E7B-AEA71B3007D3}"/>
    <cellStyle name="Excel Built-in Normal 2 2 2 5" xfId="15376" xr:uid="{D88AFF75-2F47-4154-8B32-9B198E3F17B1}"/>
    <cellStyle name="Excel Built-in Normal 2 2 3" xfId="15377" xr:uid="{6EDEA390-E84F-486D-9378-F0611388B409}"/>
    <cellStyle name="Excel Built-in Normal 2 2 3 2" xfId="17975" xr:uid="{F72B81D8-6FF6-47C6-947E-ABFCD555420E}"/>
    <cellStyle name="Excel Built-in Normal 2 2 4" xfId="15378" xr:uid="{2B391951-4624-4266-8E1D-3FDD15CC05BA}"/>
    <cellStyle name="Excel Built-in Normal 2 2 4 2" xfId="18006" xr:uid="{11DA5202-B752-4334-AAC0-C28CF6E2F857}"/>
    <cellStyle name="Excel Built-in Normal 2 2 5" xfId="15379" xr:uid="{B60C122F-0EBA-46A2-AF10-5D900722C59C}"/>
    <cellStyle name="Excel Built-in Normal 2 2 6" xfId="20601" xr:uid="{44649A74-A6D6-4AF0-BD01-D04D9205790B}"/>
    <cellStyle name="Excel Built-in Normal 2 2_8.Accounting Detail_08_2013_Final" xfId="15380" xr:uid="{0E0683DB-9519-4F7C-9D01-7BF95A154C08}"/>
    <cellStyle name="Excel Built-in Normal 2 3" xfId="15368" xr:uid="{2BDD8368-0D40-4C49-A803-344F9CF113DD}"/>
    <cellStyle name="Excel Built-in Normal 2 4" xfId="18980" xr:uid="{D68797BC-D2BA-49FB-8A7A-D0C3EFC7E9F5}"/>
    <cellStyle name="Excel Built-in Normal 2 5" xfId="20611" xr:uid="{C986265C-BA1B-473A-817A-268C5215DA45}"/>
    <cellStyle name="Excel Built-in Normal 2 6" xfId="21688" xr:uid="{705C28F6-A135-4E71-BDB1-904EF9F3DDE7}"/>
    <cellStyle name="Excel Built-in Normal 3" xfId="6784" xr:uid="{C5E02A32-67B2-4772-B002-D404D7415F72}"/>
    <cellStyle name="Excel Built-in Normal 3 2" xfId="15381" xr:uid="{B9942052-50E3-4197-8D52-3CBE415C5C9D}"/>
    <cellStyle name="Excel Built-in Normal 4" xfId="6783" xr:uid="{B1E5FCDA-1B66-46E7-BE9E-B0530CF064FA}"/>
    <cellStyle name="Excel Built-in Normal 4 2" xfId="15382" xr:uid="{2D35B33F-7289-4B35-8F90-0B700B5BF757}"/>
    <cellStyle name="Excel Built-in Normal 5" xfId="4664" xr:uid="{7BD07F6B-D950-4F10-955F-6EB7F41C4F56}"/>
    <cellStyle name="Excel Built-in Normal 5 2" xfId="15383" xr:uid="{63FAF587-A8E8-4462-9945-23850EA52620}"/>
    <cellStyle name="Excel Built-in Normal 6" xfId="15384" xr:uid="{19A6E414-EC93-4F24-90D9-B213305AF428}"/>
    <cellStyle name="Excel Built-in Normal 6 2" xfId="20600" xr:uid="{6E1C13F4-1EEB-4DA0-935E-22210F7AE181}"/>
    <cellStyle name="Excel Built-in Normal 7" xfId="15385" xr:uid="{3287976E-36AC-4B1F-B4E2-C5D8BA1AED5C}"/>
    <cellStyle name="Excel Built-in Normal 8" xfId="15386" xr:uid="{87D8E203-C10C-4CCA-934D-FD0BD76873DD}"/>
    <cellStyle name="Excel Built-in Normal 9" xfId="15387" xr:uid="{CAE770E5-4528-479C-BC53-FE48F6028B95}"/>
    <cellStyle name="Excel Built-in Normal_8.Accounting Detail_08_2013_Final" xfId="15388" xr:uid="{27CE674B-A4B5-45C8-811D-A546BF973614}"/>
    <cellStyle name="Excel Built-in Percent" xfId="15389" xr:uid="{74174438-9B3A-4E79-8B44-1307A1CF0657}"/>
    <cellStyle name="Excel Built-in Percent 2" xfId="15390" xr:uid="{9DA68545-EB59-4069-A2B5-34F3D7AD6A06}"/>
    <cellStyle name="Excel Built-in Percent 2 2" xfId="15391" xr:uid="{E34DFCE1-87CB-4842-9D7D-28057A50A3FE}"/>
    <cellStyle name="Excel Built-in Percent 2 3" xfId="15392" xr:uid="{22EA7101-B626-4879-8ACF-E3B7E452B7B0}"/>
    <cellStyle name="Excel Built-in Percent 2 4" xfId="15393" xr:uid="{C1B2A639-D29F-45FB-9DB7-AD994A40529F}"/>
    <cellStyle name="Excel Built-in Percent 3" xfId="15394" xr:uid="{2806E02D-A078-4A84-BD89-EAB46FAB0028}"/>
    <cellStyle name="Excel Built-in Percent 3 2" xfId="15395" xr:uid="{5F159511-5225-404C-9047-598A6A69EADF}"/>
    <cellStyle name="Excel Built-in Percent 3 3" xfId="15396" xr:uid="{2D9CAA5A-9D7D-4205-B182-05CE81055E8B}"/>
    <cellStyle name="Excel Built-in Percent 3 4" xfId="15397" xr:uid="{D15AABAC-48D1-4B6E-8B34-797D6AE7B30B}"/>
    <cellStyle name="Excel Built-in Percent 4" xfId="15398" xr:uid="{505A7762-558E-46B2-9099-E8823D87432A}"/>
    <cellStyle name="Excel Built-in Percent 4 2" xfId="15399" xr:uid="{F3FEB500-CD9D-40BE-BEA8-225F442700A9}"/>
    <cellStyle name="Excel Built-in Percent 4 3" xfId="15400" xr:uid="{F8752FAE-CC77-48C3-8322-BC18F8D8E91F}"/>
    <cellStyle name="Excel Built-in Percent 5" xfId="15401" xr:uid="{A442F21F-7F1F-4274-8721-93D35051779F}"/>
    <cellStyle name="Excel Built-in Percent 6" xfId="15402" xr:uid="{B8C3A797-C062-48A0-85C0-3A18096EA93D}"/>
    <cellStyle name="Excel Built-in Percent 7" xfId="15403" xr:uid="{71CF3CCC-0735-4444-B0E7-71CEAD073FE6}"/>
    <cellStyle name="Excel Built-in Percent_8.Accounting Detail_08_2013_Final" xfId="15404" xr:uid="{179BA21D-9F31-4D97-92A6-4EA98943B63F}"/>
    <cellStyle name="Explanatory Text" xfId="4194" builtinId="53" customBuiltin="1"/>
    <cellStyle name="Explanatory Text 10" xfId="2852" xr:uid="{FAB1FC0A-C7F3-4095-A370-2272DD4790C7}"/>
    <cellStyle name="Explanatory Text 10 2" xfId="7678" xr:uid="{0252FA6F-14A2-4DA5-83C5-D853399C1118}"/>
    <cellStyle name="Explanatory Text 10 3" xfId="15405" xr:uid="{31FF98E2-3017-456E-8F34-F50B49AABB1E}"/>
    <cellStyle name="Explanatory Text 11" xfId="2853" xr:uid="{1517CC70-1A44-4E7F-B62B-E2B9BB736588}"/>
    <cellStyle name="Explanatory Text 11 2" xfId="4423" xr:uid="{DEF6DF3C-6F17-4ACE-8C32-985FC6E7F23E}"/>
    <cellStyle name="Explanatory Text 11 3" xfId="15406" xr:uid="{2B07A1D9-543C-4C96-91F9-B0C18EC88946}"/>
    <cellStyle name="Explanatory Text 12" xfId="2854" xr:uid="{A1E4F2CC-9FF8-40C5-A0B7-B2EC977BCF85}"/>
    <cellStyle name="Explanatory Text 12 2" xfId="6463" xr:uid="{23152598-A8CE-4CED-8AA3-012B811AEED8}"/>
    <cellStyle name="Explanatory Text 12 3" xfId="15407" xr:uid="{75E129CE-7BB1-4DC3-9C9B-8813F5D9D34F}"/>
    <cellStyle name="Explanatory Text 13" xfId="2855" xr:uid="{99800E34-CB38-408C-BB7C-F4D97703BCCE}"/>
    <cellStyle name="Explanatory Text 13 2" xfId="6425" xr:uid="{5DDFDCCA-D327-463A-93C2-29E129BBAC31}"/>
    <cellStyle name="Explanatory Text 13 3" xfId="15408" xr:uid="{CB4FE4C0-F88F-4527-9175-A863467A359E}"/>
    <cellStyle name="Explanatory Text 14" xfId="2856" xr:uid="{D469B209-212D-479F-A909-DEA651D229AF}"/>
    <cellStyle name="Explanatory Text 14 2" xfId="6388" xr:uid="{4FA4A080-2E56-45EA-AA22-770ECB8C77BA}"/>
    <cellStyle name="Explanatory Text 14 3" xfId="15409" xr:uid="{1AA23C5E-7B0B-42C8-A074-2985E97469CD}"/>
    <cellStyle name="Explanatory Text 15" xfId="2857" xr:uid="{17AE4F55-BA1C-4458-B10A-0C670FBA4E16}"/>
    <cellStyle name="Explanatory Text 15 2" xfId="4380" xr:uid="{A8BEF1DD-1861-46D1-9B5F-DAF21F882879}"/>
    <cellStyle name="Explanatory Text 15 3" xfId="15410" xr:uid="{3ABE3D81-7ED2-4977-AA93-06FFE98B180E}"/>
    <cellStyle name="Explanatory Text 16" xfId="2858" xr:uid="{EA2241A6-7A1D-4A46-AF1F-C1F5FB8EDC67}"/>
    <cellStyle name="Explanatory Text 16 2" xfId="6332" xr:uid="{0C7B0BE0-FDFD-4948-BEDF-6372062B08A6}"/>
    <cellStyle name="Explanatory Text 16 3" xfId="15411" xr:uid="{C2438728-14AC-49FF-BD81-04C501DB2DEE}"/>
    <cellStyle name="Explanatory Text 17" xfId="2859" xr:uid="{7E6B55E5-ED4B-4B0A-8882-4E0374852D7C}"/>
    <cellStyle name="Explanatory Text 17 2" xfId="6295" xr:uid="{2C6106DC-22AC-4C07-AB22-F4D6468B45A8}"/>
    <cellStyle name="Explanatory Text 17 3" xfId="15412" xr:uid="{A01E00C3-CE59-4B0A-826A-6C13AB6DFB0D}"/>
    <cellStyle name="Explanatory Text 18" xfId="2860" xr:uid="{ADAA8E9A-1D08-4620-A5DE-2CE849CAAB00}"/>
    <cellStyle name="Explanatory Text 18 2" xfId="6258" xr:uid="{600BA8CB-2377-42EC-8502-C51F8AB474FA}"/>
    <cellStyle name="Explanatory Text 18 3" xfId="15413" xr:uid="{D32F5742-BEC2-4286-A3A9-EA10844472E6}"/>
    <cellStyle name="Explanatory Text 19" xfId="2861" xr:uid="{BAA99B3D-2810-43B2-AD21-A372A8725759}"/>
    <cellStyle name="Explanatory Text 19 2" xfId="6217" xr:uid="{22088EFA-D5D7-4547-8248-68EA65526D41}"/>
    <cellStyle name="Explanatory Text 19 3" xfId="15414" xr:uid="{465DFEBD-80AD-475F-A4C7-6A2190F58D44}"/>
    <cellStyle name="Explanatory Text 2" xfId="439" xr:uid="{BCC20E7D-5CDC-4F3D-90CC-F17B0114DB4F}"/>
    <cellStyle name="Explanatory Text 2 10" xfId="15415" xr:uid="{9E221FF8-D5A0-4248-971B-1E6A41376B66}"/>
    <cellStyle name="Explanatory Text 2 11" xfId="18981" xr:uid="{7D727ACD-8E05-40E1-99B1-D8B18E26ED7A}"/>
    <cellStyle name="Explanatory Text 2 2" xfId="440" xr:uid="{4BD1D157-498B-4395-BC11-8B523CC25014}"/>
    <cellStyle name="Explanatory Text 2 2 2" xfId="15416" xr:uid="{4CD9F6CD-53EC-419C-B129-309C0E2169C5}"/>
    <cellStyle name="Explanatory Text 2 2 2 2" xfId="21469" xr:uid="{B001C125-140C-4514-992B-6CEE726B1C26}"/>
    <cellStyle name="Explanatory Text 2 2 3" xfId="18982" xr:uid="{C735F62D-8961-488F-9481-E0A19730778B}"/>
    <cellStyle name="Explanatory Text 2 3" xfId="441" xr:uid="{0F52568D-6B79-4C56-874D-0B0B52A77F3A}"/>
    <cellStyle name="Explanatory Text 2 3 2" xfId="15417" xr:uid="{1962AF16-FFB1-4CC7-AF77-E554E051E83A}"/>
    <cellStyle name="Explanatory Text 2 4" xfId="2862" xr:uid="{5CDB1BA4-C88B-4F22-A694-72A90F14D3A6}"/>
    <cellStyle name="Explanatory Text 2 4 2" xfId="15418" xr:uid="{8469B664-F075-4849-806D-AA854A82597F}"/>
    <cellStyle name="Explanatory Text 2 4 3" xfId="18983" xr:uid="{2711A508-84C9-4228-B088-F38CB06012A2}"/>
    <cellStyle name="Explanatory Text 2 5" xfId="7249" xr:uid="{2F2B9A76-3FBB-43F5-83A4-E4F9625421D1}"/>
    <cellStyle name="Explanatory Text 2 5 2" xfId="15419" xr:uid="{8C69A30D-F517-4B59-9A8D-70AD3C8B0BEC}"/>
    <cellStyle name="Explanatory Text 2 6" xfId="15420" xr:uid="{8D41703A-88CD-48CC-907A-4E3293CBC71D}"/>
    <cellStyle name="Explanatory Text 2 7" xfId="15421" xr:uid="{A94358D8-1B17-457C-85E3-AC58C5CA98B7}"/>
    <cellStyle name="Explanatory Text 2 8" xfId="15422" xr:uid="{153E14A9-20E5-4B84-97EE-ABB1FA8B5525}"/>
    <cellStyle name="Explanatory Text 2 9" xfId="15423" xr:uid="{9B569D19-24E9-46E6-AB4F-0BABA6A55033}"/>
    <cellStyle name="Explanatory Text 2_Detail Cash flow" xfId="15424" xr:uid="{017B8E20-8AA7-4776-9F98-ADC9B674A72C}"/>
    <cellStyle name="Explanatory Text 20" xfId="2863" xr:uid="{2654766D-0837-44F7-806F-D6AE7B06B699}"/>
    <cellStyle name="Explanatory Text 20 2" xfId="6181" xr:uid="{E17B595F-003B-432E-8AAF-67979B771CF5}"/>
    <cellStyle name="Explanatory Text 20 3" xfId="15425" xr:uid="{23F61725-1405-44DD-B39D-41C305890DD3}"/>
    <cellStyle name="Explanatory Text 21" xfId="2864" xr:uid="{89BFCBAD-7758-479C-BC23-2C3144E8B407}"/>
    <cellStyle name="Explanatory Text 21 2" xfId="5401" xr:uid="{51E390FE-06B4-47FC-A6AD-D0E99501D88C}"/>
    <cellStyle name="Explanatory Text 21 3" xfId="15426" xr:uid="{6749DFC7-4D0D-4C07-85B9-FDBE7DC9BC00}"/>
    <cellStyle name="Explanatory Text 22" xfId="2865" xr:uid="{35D8B434-5B98-4387-9206-EFF03F29ED87}"/>
    <cellStyle name="Explanatory Text 22 2" xfId="5400" xr:uid="{4C2E9F4D-F963-4043-8EF8-631A548D8E98}"/>
    <cellStyle name="Explanatory Text 22 3" xfId="15427" xr:uid="{6E74F4EC-2E30-4062-8901-3331C6217675}"/>
    <cellStyle name="Explanatory Text 23" xfId="2866" xr:uid="{9F04F636-C3F8-41B4-9407-639F62B690E6}"/>
    <cellStyle name="Explanatory Text 23 2" xfId="5399" xr:uid="{294AA0A8-B4B2-4B58-B731-A6D599E2EF48}"/>
    <cellStyle name="Explanatory Text 23 3" xfId="15428" xr:uid="{D37AC75D-37DF-451D-98BD-E0B2B17AC932}"/>
    <cellStyle name="Explanatory Text 24" xfId="2867" xr:uid="{7B2CC47E-8B0C-4F17-AF78-FC1B55D10C7B}"/>
    <cellStyle name="Explanatory Text 24 2" xfId="5398" xr:uid="{164ADB9E-B646-442D-ADD8-7D1C46D1E417}"/>
    <cellStyle name="Explanatory Text 24 3" xfId="15429" xr:uid="{78295E58-CE31-4088-89D8-A01D7F01F336}"/>
    <cellStyle name="Explanatory Text 25" xfId="2868" xr:uid="{B3AE54AF-D43D-42C3-9D06-C9048B3D4376}"/>
    <cellStyle name="Explanatory Text 25 2" xfId="5397" xr:uid="{9CB0CC44-7051-4E63-A983-6CBB7E8F5862}"/>
    <cellStyle name="Explanatory Text 25 3" xfId="15430" xr:uid="{56323B4B-A6CE-42D1-8174-AA9639AEE693}"/>
    <cellStyle name="Explanatory Text 26" xfId="2869" xr:uid="{B658651F-6ED5-44FB-A4D1-B80517B0A2B9}"/>
    <cellStyle name="Explanatory Text 26 2" xfId="5396" xr:uid="{D33FFAFC-AED6-4CF7-AB86-BC397275EDDF}"/>
    <cellStyle name="Explanatory Text 26 3" xfId="15431" xr:uid="{4B37EC58-085E-4BBA-AD9A-F2B3F4F62C2D}"/>
    <cellStyle name="Explanatory Text 27" xfId="2870" xr:uid="{C0C3F36E-4771-4BEE-A8F2-3B76BFC2F976}"/>
    <cellStyle name="Explanatory Text 27 2" xfId="5395" xr:uid="{C0AA8CCF-BCB3-4F61-B2F2-1DD919FA1E9D}"/>
    <cellStyle name="Explanatory Text 27 3" xfId="15432" xr:uid="{BFBCC56A-5BC3-461A-8F26-938B216816FC}"/>
    <cellStyle name="Explanatory Text 28" xfId="2871" xr:uid="{9C964EE7-A22A-44C0-BB39-9B26F0BA4FB4}"/>
    <cellStyle name="Explanatory Text 28 2" xfId="5394" xr:uid="{8F262F21-2D99-4085-844C-277F9846EABC}"/>
    <cellStyle name="Explanatory Text 28 3" xfId="15433" xr:uid="{1124F38B-F2E5-4C3A-AFCA-5B723BE90591}"/>
    <cellStyle name="Explanatory Text 29" xfId="2872" xr:uid="{12675589-6C6B-426B-A219-5234A71538F8}"/>
    <cellStyle name="Explanatory Text 29 2" xfId="5393" xr:uid="{2134A106-60F5-4AAA-A6AD-68A0A0950121}"/>
    <cellStyle name="Explanatory Text 29 3" xfId="15434" xr:uid="{4B4AA7C0-9DF5-4244-8757-BB556A031F9A}"/>
    <cellStyle name="Explanatory Text 3" xfId="2873" xr:uid="{5E8BC912-78A3-41EB-9118-5B1E55E855DF}"/>
    <cellStyle name="Explanatory Text 3 2" xfId="4942" xr:uid="{D4A681D4-E72B-4FF6-AD72-82609E3A0CD6}"/>
    <cellStyle name="Explanatory Text 3 3" xfId="15435" xr:uid="{080C5C26-6E82-4269-BDDA-A18C212B7BC6}"/>
    <cellStyle name="Explanatory Text 3 4" xfId="18984" xr:uid="{F7D76D10-4767-4804-9497-AB7D32D480EA}"/>
    <cellStyle name="Explanatory Text 30" xfId="2874" xr:uid="{4E1358DF-F350-4CC8-95C7-3B213C344957}"/>
    <cellStyle name="Explanatory Text 30 2" xfId="5392" xr:uid="{7129563C-07D6-4687-903A-443F2E514C51}"/>
    <cellStyle name="Explanatory Text 30 3" xfId="15436" xr:uid="{7F9513DE-F57A-46E6-9DC0-D8B1B6DE8847}"/>
    <cellStyle name="Explanatory Text 31" xfId="2875" xr:uid="{FF14E5E2-D060-403F-BFEE-7EC7207F055D}"/>
    <cellStyle name="Explanatory Text 31 2" xfId="5391" xr:uid="{FDC551AA-E39C-4C82-A7AD-1F7DE441A977}"/>
    <cellStyle name="Explanatory Text 31 3" xfId="15437" xr:uid="{03F19098-CC5E-4445-96AC-BE154BDDA40A}"/>
    <cellStyle name="Explanatory Text 32" xfId="2876" xr:uid="{E7BA3F45-217A-4F5D-B5FE-A9F542B86886}"/>
    <cellStyle name="Explanatory Text 32 2" xfId="5390" xr:uid="{9F7072BC-5905-494E-A165-E33E73736731}"/>
    <cellStyle name="Explanatory Text 32 3" xfId="15438" xr:uid="{207E686A-A1E9-4864-9D3D-0D77E2302467}"/>
    <cellStyle name="Explanatory Text 33" xfId="2877" xr:uid="{E8910309-3AE7-442A-81B6-9428C3584DA5}"/>
    <cellStyle name="Explanatory Text 33 2" xfId="5389" xr:uid="{78B3A695-936D-476B-B548-DB49543E210A}"/>
    <cellStyle name="Explanatory Text 33 3" xfId="15439" xr:uid="{83AF6DE9-C15A-4913-B5D9-B929AE788677}"/>
    <cellStyle name="Explanatory Text 34" xfId="2878" xr:uid="{7609C694-5B3C-4353-BE59-6D8F30191FA3}"/>
    <cellStyle name="Explanatory Text 34 2" xfId="5388" xr:uid="{9889430B-685F-49E3-8FC8-6DA20158C236}"/>
    <cellStyle name="Explanatory Text 34 3" xfId="15440" xr:uid="{911BC2CB-ADBE-423E-B7AD-C68A9D5148AC}"/>
    <cellStyle name="Explanatory Text 35" xfId="2879" xr:uid="{43244DB2-FB1B-4C01-8539-5FD115A2AA83}"/>
    <cellStyle name="Explanatory Text 35 2" xfId="5387" xr:uid="{2AC43406-23AD-4653-A77F-32D09563360D}"/>
    <cellStyle name="Explanatory Text 35 3" xfId="15441" xr:uid="{404D6D9D-B957-4369-92F3-E4D15A30E5A7}"/>
    <cellStyle name="Explanatory Text 36" xfId="2880" xr:uid="{3C9668B4-E0A2-4910-95B6-71E99FA7D3AA}"/>
    <cellStyle name="Explanatory Text 36 2" xfId="5386" xr:uid="{CD851DA4-7492-46FB-B9C6-8852443973CF}"/>
    <cellStyle name="Explanatory Text 36 3" xfId="15442" xr:uid="{FE99BAB3-006C-4096-AA9E-BFB528E9D9A0}"/>
    <cellStyle name="Explanatory Text 37" xfId="2881" xr:uid="{00E91C22-5A37-47B2-B34A-B557A9A9E2E1}"/>
    <cellStyle name="Explanatory Text 37 2" xfId="5385" xr:uid="{69B19C5B-5CCF-444E-94D1-9AD83C4A571E}"/>
    <cellStyle name="Explanatory Text 37 3" xfId="15443" xr:uid="{F5A16B6C-DB63-417B-8605-EB47C1C20E62}"/>
    <cellStyle name="Explanatory Text 38" xfId="2882" xr:uid="{61F4BB76-BB3C-460C-8E5D-BBBD6357C5CC}"/>
    <cellStyle name="Explanatory Text 38 2" xfId="5384" xr:uid="{82D5F45B-B338-4685-B0D9-A5E1C08C95B5}"/>
    <cellStyle name="Explanatory Text 38 3" xfId="15444" xr:uid="{8A7CCAB9-82CB-43F4-B2E1-F87D9434FEB0}"/>
    <cellStyle name="Explanatory Text 39" xfId="2883" xr:uid="{46F8E41C-9D8D-4958-97DA-BAC459D05CAF}"/>
    <cellStyle name="Explanatory Text 39 2" xfId="5383" xr:uid="{0CE70512-A64B-4706-A70F-5F3C5CC219D4}"/>
    <cellStyle name="Explanatory Text 39 3" xfId="15445" xr:uid="{F3E14472-2A01-47A7-B87C-D9A2FDC707E2}"/>
    <cellStyle name="Explanatory Text 4" xfId="442" xr:uid="{18D7D761-8B21-414B-A1CE-1AD323655E1E}"/>
    <cellStyle name="Explanatory Text 4 2" xfId="2884" xr:uid="{3146AA10-50D0-4F2F-8342-6FF9B67C8597}"/>
    <cellStyle name="Explanatory Text 4 2 2" xfId="20602" xr:uid="{E0DAA76D-00C9-412B-A6C8-EF508E0CBD8D}"/>
    <cellStyle name="Explanatory Text 4 3" xfId="4663" xr:uid="{1B5A321A-4B1D-4B78-B8CF-603C28932C7B}"/>
    <cellStyle name="Explanatory Text 4 4" xfId="15446" xr:uid="{80048B04-CD9B-4156-BA0D-652E99F5A681}"/>
    <cellStyle name="Explanatory Text 40" xfId="2885" xr:uid="{C994AC47-4366-415D-B62E-31DE5E2225BC}"/>
    <cellStyle name="Explanatory Text 40 2" xfId="5382" xr:uid="{6BD8F15E-026B-4B95-ACC3-A8B1CBE6A49B}"/>
    <cellStyle name="Explanatory Text 40 3" xfId="15447" xr:uid="{5BC03338-41CF-4215-BF66-A42FE9FB8A7E}"/>
    <cellStyle name="Explanatory Text 41" xfId="2886" xr:uid="{EADC1C13-1E7D-445E-B3A1-6FEEE1041EC1}"/>
    <cellStyle name="Explanatory Text 41 2" xfId="5381" xr:uid="{254153D5-60D1-4D5C-9DB7-D53D4F3B36EE}"/>
    <cellStyle name="Explanatory Text 41 3" xfId="15448" xr:uid="{4C313291-C62B-4D0F-9507-D3395270E446}"/>
    <cellStyle name="Explanatory Text 42" xfId="2887" xr:uid="{E1D99FD3-E905-4282-AAAC-1B3DE5F754FA}"/>
    <cellStyle name="Explanatory Text 42 2" xfId="5380" xr:uid="{4C66C611-3C02-4017-BF72-5F5A507988F4}"/>
    <cellStyle name="Explanatory Text 43" xfId="2888" xr:uid="{27E56C43-1D5F-4F30-AB76-C086BC9E6839}"/>
    <cellStyle name="Explanatory Text 43 2" xfId="5379" xr:uid="{C02681E5-DA9D-48FC-947D-1BFE39DF30E4}"/>
    <cellStyle name="Explanatory Text 44" xfId="2889" xr:uid="{4C834C74-8EBC-4E90-923F-488291295F02}"/>
    <cellStyle name="Explanatory Text 44 2" xfId="5378" xr:uid="{F146C72F-8654-4076-ADDD-2453CF446BED}"/>
    <cellStyle name="Explanatory Text 45" xfId="2890" xr:uid="{91B63B93-BBF7-44F5-9BDE-D6AFCD3CE827}"/>
    <cellStyle name="Explanatory Text 45 2" xfId="5377" xr:uid="{8CE9FC27-AD8A-4391-AABE-059801CD991C}"/>
    <cellStyle name="Explanatory Text 46" xfId="2891" xr:uid="{02215B46-0DDC-4199-8890-38E1DFA6369F}"/>
    <cellStyle name="Explanatory Text 46 2" xfId="8060" xr:uid="{BFA1BF2C-C8CA-42B3-8DCC-960CA7CFB1CD}"/>
    <cellStyle name="Explanatory Text 47" xfId="2892" xr:uid="{E82A4288-BBCA-45AC-BA2B-16EEA88EB441}"/>
    <cellStyle name="Explanatory Text 47 2" xfId="8256" xr:uid="{AC044193-3D33-4A9F-BF1C-9D6660ED9618}"/>
    <cellStyle name="Explanatory Text 48" xfId="2893" xr:uid="{CFBF8FE3-5CD6-45CF-96C8-A2B25BDFD111}"/>
    <cellStyle name="Explanatory Text 48 2" xfId="6566" xr:uid="{02097185-3E8E-409F-BB82-E27CAD5AB552}"/>
    <cellStyle name="Explanatory Text 49" xfId="2894" xr:uid="{A7AFD953-ECC4-41ED-9768-EBC08536AE05}"/>
    <cellStyle name="Explanatory Text 5" xfId="2895" xr:uid="{67D67754-8FF8-4096-ACAD-04154463DAAC}"/>
    <cellStyle name="Explanatory Text 5 2" xfId="4583" xr:uid="{3123FF2A-9EDF-4D7A-94B1-48F48A46310F}"/>
    <cellStyle name="Explanatory Text 5 3" xfId="15449" xr:uid="{1332EBB4-8B00-4643-AE8B-3BE92C97709A}"/>
    <cellStyle name="Explanatory Text 50" xfId="2896" xr:uid="{81AC4700-A389-42F7-B359-7594265C51D0}"/>
    <cellStyle name="Explanatory Text 51" xfId="2897" xr:uid="{36193795-DA44-43CD-84AC-14B128024CE0}"/>
    <cellStyle name="Explanatory Text 52" xfId="2898" xr:uid="{F992F30B-29A8-4911-BAEE-0796292B1C20}"/>
    <cellStyle name="Explanatory Text 53" xfId="2899" xr:uid="{802A9D0F-E0FC-4934-BDF9-CB5E1CD432DF}"/>
    <cellStyle name="Explanatory Text 54" xfId="2900" xr:uid="{6C9AE278-E792-4E14-BFC4-46A6AF5469F0}"/>
    <cellStyle name="Explanatory Text 55" xfId="2901" xr:uid="{D5B93024-A160-45D9-92AB-DC4BABC31A53}"/>
    <cellStyle name="Explanatory Text 56" xfId="10262" xr:uid="{6257E79C-730E-4A32-A45E-A7A01478C8C1}"/>
    <cellStyle name="Explanatory Text 6" xfId="2902" xr:uid="{ACACDD0A-AD94-4595-BDBB-84017329BD34}"/>
    <cellStyle name="Explanatory Text 6 2" xfId="4544" xr:uid="{3CC4F2FF-D5ED-43A7-9973-D6E5397D347F}"/>
    <cellStyle name="Explanatory Text 6 3" xfId="15450" xr:uid="{EEF3F9F6-477F-41CE-970A-890C79DF8AB8}"/>
    <cellStyle name="Explanatory Text 7" xfId="2903" xr:uid="{E9154695-7CFB-4E3E-9FB3-52E4B93EEF7F}"/>
    <cellStyle name="Explanatory Text 7 2" xfId="4509" xr:uid="{1EED27A1-6604-4386-A6A1-4B631DAA0C2A}"/>
    <cellStyle name="Explanatory Text 7 3" xfId="15451" xr:uid="{3370B593-467F-4169-BB0A-7163512AC4C3}"/>
    <cellStyle name="Explanatory Text 8" xfId="2904" xr:uid="{5465F0AE-B5E3-4EFE-8CD9-87F5497CF0E4}"/>
    <cellStyle name="Explanatory Text 8 2" xfId="4469" xr:uid="{7D71273F-CA67-45F5-B980-145EBFC3FB8B}"/>
    <cellStyle name="Explanatory Text 8 3" xfId="15452" xr:uid="{7E8861DE-54B2-48F2-BABF-5D0B01B76A70}"/>
    <cellStyle name="Explanatory Text 9" xfId="2905" xr:uid="{CFBAA915-C034-4B6A-933F-B82D31310788}"/>
    <cellStyle name="Explanatory Text 9 2" xfId="4450" xr:uid="{463C3E9E-B9AA-4F65-8323-33B035C6F295}"/>
    <cellStyle name="Explanatory Text 9 3" xfId="15453" xr:uid="{F71B7DBE-29DB-462C-87F8-C4E6D7789BB2}"/>
    <cellStyle name="F2" xfId="18985" xr:uid="{6CE123AF-9311-4B18-81B5-EBF34DEB34D6}"/>
    <cellStyle name="F3" xfId="18986" xr:uid="{C6E54C77-6294-48E6-9598-36134CCF28F8}"/>
    <cellStyle name="F4" xfId="18987" xr:uid="{FD4CC8B8-E6F7-4179-8256-915E5B7CA879}"/>
    <cellStyle name="F5" xfId="18988" xr:uid="{6362BFA2-D6E1-40BA-A64E-CFAAFD2DAB3B}"/>
    <cellStyle name="F6" xfId="18989" xr:uid="{DB566208-ED11-4B1A-AE76-8B418C90962A}"/>
    <cellStyle name="F7" xfId="18990" xr:uid="{5532522B-0BE5-43B3-947F-0D8B25886550}"/>
    <cellStyle name="F8" xfId="18991" xr:uid="{9E433AAD-BCFF-43DC-B605-A2965218C50A}"/>
    <cellStyle name="Fixed" xfId="443" xr:uid="{D8D3D6CF-9CD6-46BB-9ED4-B015F2C8FF2E}"/>
    <cellStyle name="Fixed 2" xfId="2906" xr:uid="{64F5DD1C-9C50-4EF2-9C3D-66D729C0E78C}"/>
    <cellStyle name="Fixed 3" xfId="15454" xr:uid="{458EE1C5-7184-4CEC-BBA1-CE20A6B4BBC7}"/>
    <cellStyle name="Followed Hyperlink 2" xfId="18992" xr:uid="{AFC59E87-1C05-45F7-AE62-20938B6BF270}"/>
    <cellStyle name="Format Number Column" xfId="444" xr:uid="{934B6E00-2A00-452C-9BB9-4C8A9E856295}"/>
    <cellStyle name="fs" xfId="2907" xr:uid="{438BFDEF-6E2F-40BD-867E-AC2511EF5F74}"/>
    <cellStyle name="Good" xfId="4186" builtinId="26" customBuiltin="1"/>
    <cellStyle name="Good 10" xfId="2908" xr:uid="{D1C3FE7F-2100-4949-AAD5-C2C030AD57EC}"/>
    <cellStyle name="Good 10 2" xfId="4443" xr:uid="{F4E817E1-D45F-47D8-8BBD-652DB068AE9E}"/>
    <cellStyle name="Good 10 3" xfId="15455" xr:uid="{E830D062-53DB-4253-8866-967BF752B123}"/>
    <cellStyle name="Good 11" xfId="2909" xr:uid="{684C0B98-12A9-4DE5-A458-9004ACA3FA30}"/>
    <cellStyle name="Good 11 2" xfId="4429" xr:uid="{26E34072-4AFB-4255-AD1A-6094D092FB0D}"/>
    <cellStyle name="Good 11 3" xfId="15456" xr:uid="{BA3A1067-1F36-4999-81CF-412C8900363C}"/>
    <cellStyle name="Good 12" xfId="2910" xr:uid="{FA389795-D7EC-466A-A820-B8BC9B06C0B7}"/>
    <cellStyle name="Good 12 2" xfId="6472" xr:uid="{7C72CEDD-3420-424F-8604-D3D79DD6E58E}"/>
    <cellStyle name="Good 12 3" xfId="15457" xr:uid="{E8802E43-EA5D-4F7D-A8E2-C96B6D3511FD}"/>
    <cellStyle name="Good 13" xfId="2911" xr:uid="{CC09D436-55AA-46EE-ABBA-6C2B838526E3}"/>
    <cellStyle name="Good 13 2" xfId="6435" xr:uid="{1A235414-2CE8-43D3-81BF-7FCFE437EABA}"/>
    <cellStyle name="Good 13 3" xfId="15458" xr:uid="{8E932818-578B-4AAB-878D-2483A938EE66}"/>
    <cellStyle name="Good 14" xfId="2912" xr:uid="{A412660E-CB68-4981-9996-4722030D4F82}"/>
    <cellStyle name="Good 14 2" xfId="6395" xr:uid="{530AC5E0-D814-4DF1-97D4-B5D9CDC7D214}"/>
    <cellStyle name="Good 14 3" xfId="15459" xr:uid="{A03A503E-7F47-427D-9F60-99F1C5E5CC23}"/>
    <cellStyle name="Good 15" xfId="2913" xr:uid="{09F503AC-8519-4D58-B4E3-520885EF4184}"/>
    <cellStyle name="Good 15 2" xfId="4390" xr:uid="{1A65CEA0-C50C-421D-B9BC-025AA9C79B48}"/>
    <cellStyle name="Good 15 3" xfId="15460" xr:uid="{E0488EE7-0503-4287-ADC3-57E0F83B5712}"/>
    <cellStyle name="Good 16" xfId="2914" xr:uid="{7B7BF68A-F2F8-4045-9D58-28B4BCD324FD}"/>
    <cellStyle name="Good 16 2" xfId="6342" xr:uid="{F4911E17-FA5E-408B-BDA2-3E3F77A90A1A}"/>
    <cellStyle name="Good 16 3" xfId="15461" xr:uid="{5A88AC10-585F-4AC2-B02B-C5C1F4E22315}"/>
    <cellStyle name="Good 17" xfId="2915" xr:uid="{AF95D8C7-E4C6-4496-B4F1-61633566B4B4}"/>
    <cellStyle name="Good 17 2" xfId="6305" xr:uid="{FC29BE0D-FF4D-4A6C-9B4C-9BABD57D06AC}"/>
    <cellStyle name="Good 17 3" xfId="15462" xr:uid="{8F29086F-9228-462C-9CE5-474E73068CFC}"/>
    <cellStyle name="Good 18" xfId="2916" xr:uid="{837C7AC6-D8EA-4431-841B-08A718EAA6E2}"/>
    <cellStyle name="Good 18 2" xfId="6268" xr:uid="{6FA4C9B6-DADD-4C82-A7CF-FF0CEEA10FF7}"/>
    <cellStyle name="Good 18 3" xfId="15463" xr:uid="{D3E1DD48-9132-4BEC-A3D3-71A00786FF52}"/>
    <cellStyle name="Good 19" xfId="2917" xr:uid="{70EA6286-7260-4106-9DE9-11D4378B5C35}"/>
    <cellStyle name="Good 19 2" xfId="6227" xr:uid="{5310A728-7B5F-40F6-A8E4-E0C900FEDF4F}"/>
    <cellStyle name="Good 19 3" xfId="15464" xr:uid="{432594C5-4975-4070-84CC-E390AF1A7C02}"/>
    <cellStyle name="Good 2" xfId="445" xr:uid="{557E0648-26D3-4EDD-AC87-10CCED44C307}"/>
    <cellStyle name="Good 2 10" xfId="15465" xr:uid="{318D0605-0F84-402A-B320-ADEF26426E24}"/>
    <cellStyle name="Good 2 11" xfId="18993" xr:uid="{92C1D584-0642-4910-8AA1-1911BC126305}"/>
    <cellStyle name="Good 2 2" xfId="446" xr:uid="{806B21AC-D3DB-4A65-9250-C77524EAC9CE}"/>
    <cellStyle name="Good 2 2 2" xfId="15466" xr:uid="{AFAEB5B6-D10A-48A4-87ED-04A58316248F}"/>
    <cellStyle name="Good 2 2 2 2" xfId="21470" xr:uid="{2CD17072-C3C9-443D-AE19-00593A7DB56B}"/>
    <cellStyle name="Good 2 2 3" xfId="18994" xr:uid="{2B79EBF7-073E-410A-924A-977B9BD10486}"/>
    <cellStyle name="Good 2 3" xfId="447" xr:uid="{97D4075D-94EE-4402-9933-0E8C007FAA90}"/>
    <cellStyle name="Good 2 3 2" xfId="15467" xr:uid="{9F02834E-CFF5-4174-AC3C-D1DADAEF874D}"/>
    <cellStyle name="Good 2 4" xfId="2918" xr:uid="{09BA454A-0123-4F9B-B7C4-1718796E85AE}"/>
    <cellStyle name="Good 2 4 2" xfId="15468" xr:uid="{AE764045-4FD3-451B-A37E-3533BA9589CA}"/>
    <cellStyle name="Good 2 4 3" xfId="18995" xr:uid="{52662AE7-7196-4B8C-B8D4-A36148A88F29}"/>
    <cellStyle name="Good 2 5" xfId="7248" xr:uid="{1A744D18-52B2-4743-A606-09D12D285BE6}"/>
    <cellStyle name="Good 2 5 2" xfId="15469" xr:uid="{659CBFF8-CE52-4639-BC7A-4E10BAA9BBBC}"/>
    <cellStyle name="Good 2 6" xfId="15470" xr:uid="{FE793AE6-48E7-4E6C-9EB9-A3405A9D8B7C}"/>
    <cellStyle name="Good 2 7" xfId="15471" xr:uid="{68F69976-B3A3-4732-B0D1-0568FCA96604}"/>
    <cellStyle name="Good 2 8" xfId="15472" xr:uid="{66E2B7B9-4E31-4FB6-9550-7F883CF99776}"/>
    <cellStyle name="Good 2 9" xfId="15473" xr:uid="{288BF67C-785C-49E7-9D07-04F00E057E0B}"/>
    <cellStyle name="Good 2_Detail Cash flow" xfId="15474" xr:uid="{EEBFD0F2-67B6-4634-A3C1-365E272F2BDB}"/>
    <cellStyle name="Good 20" xfId="2919" xr:uid="{89B18396-ED75-4953-938A-447C7DA2EE96}"/>
    <cellStyle name="Good 20 2" xfId="6190" xr:uid="{FAEFD0E0-AF24-4ADF-9D19-615180D3A982}"/>
    <cellStyle name="Good 20 3" xfId="15475" xr:uid="{8DE98E6B-3545-4879-B586-8B44A07D7633}"/>
    <cellStyle name="Good 21" xfId="2920" xr:uid="{398A77F1-9BA0-455F-BDE1-185E299899EF}"/>
    <cellStyle name="Good 21 2" xfId="5376" xr:uid="{80A2E544-DFBD-4F58-A3E3-53A5537E0E15}"/>
    <cellStyle name="Good 21 3" xfId="15476" xr:uid="{A724EDDD-544E-4627-A897-9828F7B7EFBE}"/>
    <cellStyle name="Good 22" xfId="2921" xr:uid="{D4FDABE0-2DB9-428D-AB2E-DB3827E2F1D9}"/>
    <cellStyle name="Good 22 2" xfId="5375" xr:uid="{8F4F567B-E21D-44D0-99A1-BA9BF5A5D898}"/>
    <cellStyle name="Good 22 3" xfId="15477" xr:uid="{DC1319C8-3D38-426B-9D24-552088E42A27}"/>
    <cellStyle name="Good 23" xfId="2922" xr:uid="{3593CA7B-71EA-4DC0-B1F9-1B7904E768B7}"/>
    <cellStyle name="Good 23 2" xfId="5374" xr:uid="{9DD73337-8FD3-43CE-8CAA-F6C198A0A0F2}"/>
    <cellStyle name="Good 23 3" xfId="15478" xr:uid="{6785172E-9232-4428-B5F8-912ECA5FF0FF}"/>
    <cellStyle name="Good 24" xfId="2923" xr:uid="{D8673941-CBAA-4029-A7E0-F5B7F0BA0002}"/>
    <cellStyle name="Good 24 2" xfId="5373" xr:uid="{579CF902-1045-430F-8399-0C84EEBFDBE9}"/>
    <cellStyle name="Good 24 3" xfId="15479" xr:uid="{E49198D3-B183-473E-A36E-D9C85BB36567}"/>
    <cellStyle name="Good 25" xfId="2924" xr:uid="{62620D5B-715E-4985-8D2D-E2565602E180}"/>
    <cellStyle name="Good 25 2" xfId="5372" xr:uid="{F32A53EF-912D-4BA8-9B82-FFEE37D17C88}"/>
    <cellStyle name="Good 25 3" xfId="15480" xr:uid="{E1FCFA57-FF16-42E3-A790-4DA295525A6A}"/>
    <cellStyle name="Good 26" xfId="2925" xr:uid="{AE6C5C7B-9C80-4BF5-9514-946B414E6C58}"/>
    <cellStyle name="Good 26 2" xfId="5371" xr:uid="{F606AFAD-5528-4A21-86F0-4DBA4CF21F35}"/>
    <cellStyle name="Good 26 3" xfId="15481" xr:uid="{BFCC65F9-A082-4465-A60F-0B74A3EABE6A}"/>
    <cellStyle name="Good 27" xfId="2926" xr:uid="{6366D4BE-1EAD-4861-B6B1-28B33C5D9941}"/>
    <cellStyle name="Good 27 2" xfId="5370" xr:uid="{F9C6C781-F772-4F46-B7EA-2711C38A3791}"/>
    <cellStyle name="Good 27 3" xfId="15482" xr:uid="{E07332EE-01FE-4602-88CD-4E964D602822}"/>
    <cellStyle name="Good 28" xfId="2927" xr:uid="{E651DAE4-7691-4281-AB88-1F3A7A10AD42}"/>
    <cellStyle name="Good 28 2" xfId="5362" xr:uid="{442A23CB-5922-4F52-BE9C-28D12AEB4858}"/>
    <cellStyle name="Good 28 3" xfId="15483" xr:uid="{CF03A951-0A4D-4374-9415-139266AD6309}"/>
    <cellStyle name="Good 29" xfId="2928" xr:uid="{70E44921-433A-4601-BB83-86D80203DE2A}"/>
    <cellStyle name="Good 29 2" xfId="5369" xr:uid="{955BB4B2-D30A-4F46-9E1E-F79D9FBF7A9E}"/>
    <cellStyle name="Good 29 3" xfId="15484" xr:uid="{4B3B10A8-691C-473B-833F-A257EA3F13AD}"/>
    <cellStyle name="Good 3" xfId="2929" xr:uid="{0C0F614E-EF38-4C50-9DEB-D9E928034144}"/>
    <cellStyle name="Good 3 2" xfId="4949" xr:uid="{B93C4CD5-B284-4E85-9DC0-A8DFFDE64223}"/>
    <cellStyle name="Good 3 2 2" xfId="18997" xr:uid="{35642A50-EEFD-4DB8-8CFF-6E60F94C0702}"/>
    <cellStyle name="Good 3 3" xfId="15485" xr:uid="{8DCD343F-DAF0-4FC4-83BF-7B73300FE17B}"/>
    <cellStyle name="Good 3 3 2" xfId="19908" xr:uid="{084FD043-5727-4CBB-883E-4F9A92961101}"/>
    <cellStyle name="Good 3 4" xfId="18996" xr:uid="{657B0ED2-E3FE-4A94-A292-F43A414D5BCD}"/>
    <cellStyle name="Good 30" xfId="2930" xr:uid="{5A6CE05B-A691-422B-BCB8-9A9559865C1B}"/>
    <cellStyle name="Good 30 2" xfId="5368" xr:uid="{63449F79-002C-4BB0-8025-F5A278A82B13}"/>
    <cellStyle name="Good 30 3" xfId="15486" xr:uid="{A12E1371-090A-4FB6-806A-7A2A1632B1F3}"/>
    <cellStyle name="Good 31" xfId="2931" xr:uid="{213C1248-4A2C-4F3B-97D7-1F06AF88173A}"/>
    <cellStyle name="Good 31 2" xfId="5367" xr:uid="{F185BBF1-7B70-4A3D-BE9F-95DF6E9106C3}"/>
    <cellStyle name="Good 31 3" xfId="15487" xr:uid="{CC2A472D-0B28-425D-877D-484B2794703C}"/>
    <cellStyle name="Good 32" xfId="2932" xr:uid="{E21AECAE-CEFD-41CF-B67C-8C412A5FFFAB}"/>
    <cellStyle name="Good 32 2" xfId="5366" xr:uid="{D3DF0AD8-4608-41A6-93A8-760E9CFFB4FD}"/>
    <cellStyle name="Good 32 3" xfId="15488" xr:uid="{5802435F-0489-42ED-A2A6-7D4E243346DB}"/>
    <cellStyle name="Good 33" xfId="2933" xr:uid="{EB1D0AF6-9023-43B7-93E4-E059AA759141}"/>
    <cellStyle name="Good 33 2" xfId="5365" xr:uid="{9C63A736-ECAB-4867-ACAE-D10AA91D0095}"/>
    <cellStyle name="Good 33 3" xfId="15489" xr:uid="{1E0AF57F-DE50-4734-A3B2-DA7FEAD7DBAC}"/>
    <cellStyle name="Good 34" xfId="2934" xr:uid="{47DE9D4F-E309-4D56-AB9F-349130F28030}"/>
    <cellStyle name="Good 34 2" xfId="5364" xr:uid="{37FE24DA-F315-47A7-A1F6-90B6A8B7B69B}"/>
    <cellStyle name="Good 34 3" xfId="15490" xr:uid="{EEC51BB3-7574-4FDC-8CD9-E2C81A7ACF20}"/>
    <cellStyle name="Good 35" xfId="2935" xr:uid="{816CBC18-7945-4E4A-A1B1-03469B67791D}"/>
    <cellStyle name="Good 35 2" xfId="4300" xr:uid="{A0C011DC-EC41-479C-8F4C-945A31E8DEF3}"/>
    <cellStyle name="Good 35 3" xfId="15491" xr:uid="{80F94805-62D2-45AD-AF6C-1442B1FCB5FB}"/>
    <cellStyle name="Good 36" xfId="2936" xr:uid="{57B800A0-64FF-4FD9-82C1-7D0B0EEAC43B}"/>
    <cellStyle name="Good 36 2" xfId="5363" xr:uid="{DEC65146-F1C1-4FF4-9C0D-A961656BC527}"/>
    <cellStyle name="Good 36 3" xfId="15492" xr:uid="{6AD60136-69C2-4F95-9085-59F0E2DCF600}"/>
    <cellStyle name="Good 37" xfId="2937" xr:uid="{B34602F6-75CF-415C-B91B-7BC57367B8D2}"/>
    <cellStyle name="Good 37 2" xfId="4299" xr:uid="{DC2C1703-F3D8-4BE4-8ABE-A75BC5B52248}"/>
    <cellStyle name="Good 37 3" xfId="15493" xr:uid="{E1D146D9-C6B4-40E8-A28A-BA688669D970}"/>
    <cellStyle name="Good 38" xfId="2938" xr:uid="{53B48FBC-945A-4386-87D7-EB06D1C0E97F}"/>
    <cellStyle name="Good 38 2" xfId="4298" xr:uid="{EB0896C9-F369-462D-BDDB-534CA76FDF1D}"/>
    <cellStyle name="Good 38 3" xfId="15494" xr:uid="{C6432F46-51DF-4952-8F18-8119657F9313}"/>
    <cellStyle name="Good 39" xfId="2939" xr:uid="{3B8BDA0B-BDBE-4D68-9B8A-EA03C3B9DB0D}"/>
    <cellStyle name="Good 39 2" xfId="5361" xr:uid="{40441E05-EF17-4828-B4DC-FE5626F4061A}"/>
    <cellStyle name="Good 39 3" xfId="15495" xr:uid="{E9B21C73-7670-441B-A651-E2F1A3F7D862}"/>
    <cellStyle name="Good 4" xfId="448" xr:uid="{6A33422E-1096-4D29-A126-E2D235E9EB2F}"/>
    <cellStyle name="Good 4 2" xfId="2940" xr:uid="{96CA2789-1FA2-4F8A-8E65-B95C1588F028}"/>
    <cellStyle name="Good 4 2 2" xfId="20603" xr:uid="{B4ADB802-3038-4AEA-97BD-44108BEEAD09}"/>
    <cellStyle name="Good 4 3" xfId="4662" xr:uid="{44CD7FA8-9F83-405C-A0F0-8F31B1D8D9D4}"/>
    <cellStyle name="Good 4 4" xfId="15496" xr:uid="{35332E47-113D-4AB7-B2A1-EAC5D84B0C29}"/>
    <cellStyle name="Good 40" xfId="2941" xr:uid="{2ACD1D8C-53A9-4843-8811-53F869B8880A}"/>
    <cellStyle name="Good 40 2" xfId="5360" xr:uid="{C16EB16A-192C-495D-8D21-B579F35D9DB2}"/>
    <cellStyle name="Good 40 3" xfId="15497" xr:uid="{8E6065FF-A187-4C15-999B-B26281BD1DBF}"/>
    <cellStyle name="Good 41" xfId="2942" xr:uid="{C0F5251A-7DA5-4C97-BCF0-A0721BE3DEE7}"/>
    <cellStyle name="Good 41 2" xfId="5359" xr:uid="{464108EC-8271-4CAC-8F5E-11CD948092E0}"/>
    <cellStyle name="Good 41 3" xfId="15498" xr:uid="{94A9D016-7835-4B69-950E-07B676992E04}"/>
    <cellStyle name="Good 42" xfId="2943" xr:uid="{45502792-B116-4C34-8DE7-DAB319C2E7A1}"/>
    <cellStyle name="Good 42 2" xfId="5358" xr:uid="{B7431388-DD43-4959-B6B6-D84D9902117C}"/>
    <cellStyle name="Good 43" xfId="2944" xr:uid="{EA87EB1B-ADE0-487E-87C2-97AB560439CE}"/>
    <cellStyle name="Good 43 2" xfId="5357" xr:uid="{A7CEE756-4706-4C94-87AA-F1642DA831CE}"/>
    <cellStyle name="Good 44" xfId="2945" xr:uid="{11AD44B7-985D-4B47-8518-DF301D73C1D2}"/>
    <cellStyle name="Good 44 2" xfId="5356" xr:uid="{687B6F47-6ACD-4E59-875B-63A1072AB62D}"/>
    <cellStyle name="Good 45" xfId="2946" xr:uid="{E84F588D-791D-4AA5-8E7F-D013FC68DF16}"/>
    <cellStyle name="Good 45 2" xfId="5355" xr:uid="{2E8DABF1-E8FB-451E-A469-1B381382C40E}"/>
    <cellStyle name="Good 46" xfId="2947" xr:uid="{1D60A97F-E860-432F-8E3A-32CD0142AA38}"/>
    <cellStyle name="Good 46 2" xfId="8062" xr:uid="{C367D004-7923-48A3-852B-B96A692DBAC5}"/>
    <cellStyle name="Good 47" xfId="2948" xr:uid="{51C6B67D-A988-4984-8837-46AE9723F7EC}"/>
    <cellStyle name="Good 47 2" xfId="8246" xr:uid="{69061D85-1E8D-4020-B744-057521B5A29C}"/>
    <cellStyle name="Good 48" xfId="2949" xr:uid="{35B0CAFC-89B3-41A1-8449-85A377A05894}"/>
    <cellStyle name="Good 48 2" xfId="6564" xr:uid="{0C9CB2E8-0B4A-438B-9361-BD1DA02F8793}"/>
    <cellStyle name="Good 49" xfId="2950" xr:uid="{3C9D575C-CF3D-42D7-B7B9-95EA165E07EE}"/>
    <cellStyle name="Good 5" xfId="2951" xr:uid="{B5A48447-3779-497A-BE62-A093E55CB422}"/>
    <cellStyle name="Good 5 2" xfId="4587" xr:uid="{A41D411E-1695-47B6-86C8-0ADEB73FCD29}"/>
    <cellStyle name="Good 5 3" xfId="15499" xr:uid="{C7335AF3-A412-4207-B355-294DACA46564}"/>
    <cellStyle name="Good 50" xfId="2952" xr:uid="{C2DB853A-D373-488A-9D19-3C46905583EA}"/>
    <cellStyle name="Good 51" xfId="2953" xr:uid="{B7351D18-49F4-4C6D-9CB8-287D82936394}"/>
    <cellStyle name="Good 52" xfId="2954" xr:uid="{0DACD67D-A57B-4D9E-98D3-D85CC8F4AC01}"/>
    <cellStyle name="Good 53" xfId="2955" xr:uid="{95CAEE00-1347-4E10-9F27-A16D28BA1FB5}"/>
    <cellStyle name="Good 54" xfId="2956" xr:uid="{5F0FA669-635E-497D-9FEE-DD6DF74DBA2A}"/>
    <cellStyle name="Good 55" xfId="2957" xr:uid="{3B022056-140B-415D-A1DF-78FAC6B91F3E}"/>
    <cellStyle name="Good 56" xfId="10264" xr:uid="{895D493E-3CFA-4E4F-BE4C-9ACB4A75E752}"/>
    <cellStyle name="Good 6" xfId="2958" xr:uid="{5041EB02-0CD2-42AD-84C5-4E96FBEBC295}"/>
    <cellStyle name="Good 6 2" xfId="4559" xr:uid="{50FC927D-4C02-4D54-B222-63DBDBC26C08}"/>
    <cellStyle name="Good 6 3" xfId="15500" xr:uid="{0568951F-3451-4DB5-A114-C457E326129A}"/>
    <cellStyle name="Good 7" xfId="2959" xr:uid="{EECB6A1A-ADCD-4B47-98D6-D1D8287B1B85}"/>
    <cellStyle name="Good 7 2" xfId="4516" xr:uid="{6B80EF3B-6E09-4B77-8B2B-8EB8F254EE38}"/>
    <cellStyle name="Good 7 3" xfId="15501" xr:uid="{7D495363-A2F2-48A5-B8B2-5B47F415E15E}"/>
    <cellStyle name="Good 8" xfId="2960" xr:uid="{9F60802A-6A7A-4F85-8109-B189CC0F5D5D}"/>
    <cellStyle name="Good 8 2" xfId="4483" xr:uid="{C6D53430-51DA-4274-9F81-1CAA990E4834}"/>
    <cellStyle name="Good 8 3" xfId="15502" xr:uid="{F21226E9-660E-4D85-B661-BFA215997BCF}"/>
    <cellStyle name="Good 9" xfId="2961" xr:uid="{49122D5A-5896-47A2-BF25-02D93C0593B0}"/>
    <cellStyle name="Good 9 2" xfId="7688" xr:uid="{478BC46B-9657-48A3-B108-78C3F92C1F3F}"/>
    <cellStyle name="Good 9 3" xfId="15503" xr:uid="{E59D71E8-74FF-49F1-A009-EF2049F56FBA}"/>
    <cellStyle name="Grey" xfId="22" xr:uid="{00E20630-CAB0-4F6F-8B8A-6ADD4936ACD5}"/>
    <cellStyle name="Grey 2" xfId="449" xr:uid="{47D8BCDC-F363-4188-8C5A-FC2D0DCFC3FA}"/>
    <cellStyle name="Grey 2 2" xfId="20604" xr:uid="{ED5873F6-4064-4B23-A5A0-3E06E42BF879}"/>
    <cellStyle name="Grey 3" xfId="4001" xr:uid="{4AD76EBE-EA7E-4F0A-AD91-C96B0867D13A}"/>
    <cellStyle name="Grey 4" xfId="6782" xr:uid="{0EC8A5FB-D2A3-434C-A57C-5AE35590B9D6}"/>
    <cellStyle name="header" xfId="450" xr:uid="{37399323-04C8-4C77-82BD-6D1579F28343}"/>
    <cellStyle name="HEADER 2" xfId="6781" xr:uid="{E62F0B49-5F14-460B-ABEF-9BA8E0895EB1}"/>
    <cellStyle name="header 3" xfId="11273" xr:uid="{E580EC54-5046-49DF-99F7-F40B12A4B1F4}"/>
    <cellStyle name="header 4" xfId="13472" xr:uid="{CB61F03E-1B2D-48B1-8CB5-86A7CA3D7890}"/>
    <cellStyle name="header 5" xfId="13655" xr:uid="{4B2633A9-54B8-43BF-8D51-975200C44529}"/>
    <cellStyle name="Header Total" xfId="451" xr:uid="{51C4D7E7-09B6-4295-A10E-56ED8EB2885F}"/>
    <cellStyle name="Header1" xfId="452" xr:uid="{0F31317A-A1D8-4C3D-BE37-1D622A2E4561}"/>
    <cellStyle name="Header2" xfId="453" xr:uid="{74E33F9F-CD80-4A0E-BA51-37E40AC678BD}"/>
    <cellStyle name="Header2 10" xfId="21978" xr:uid="{7B33FA1B-82F5-444B-B08E-6937B526BB99}"/>
    <cellStyle name="Header2 2" xfId="454" xr:uid="{2754EC0B-6D0B-452F-9A09-35438D86FE7C}"/>
    <cellStyle name="Header2 2 2" xfId="9256" xr:uid="{58861720-84C3-4C8D-BA74-B391AF12C7D4}"/>
    <cellStyle name="Header2 2 2 2" xfId="22050" xr:uid="{16D668BD-3797-4E86-A6FA-E5145FB4FA4B}"/>
    <cellStyle name="Header2 2 2 3" xfId="40326" xr:uid="{CAEC1CB8-8652-4778-B0B5-118C0F03A56C}"/>
    <cellStyle name="Header2 2 3" xfId="18999" xr:uid="{A7E8B152-75ED-47C3-B4A7-B2853FD6A07B}"/>
    <cellStyle name="Header2 2 3 2" xfId="32100" xr:uid="{C0A01FF8-5F19-495C-B326-99E2986A60CB}"/>
    <cellStyle name="Header2 2 3 3" xfId="28598" xr:uid="{A9E248C1-63EF-405F-995F-214E71397544}"/>
    <cellStyle name="Header2 2 3 4" xfId="27652" xr:uid="{43612FD8-17A6-4179-B045-2A430BA270EA}"/>
    <cellStyle name="Header2 2 3 5" xfId="36813" xr:uid="{4868F30C-6A40-4744-8E25-0F803E38CD0C}"/>
    <cellStyle name="Header2 2 3 6" xfId="37059" xr:uid="{0A0193A3-7145-48B9-BC15-877CB3370ADA}"/>
    <cellStyle name="Header2 2 3 7" xfId="37458" xr:uid="{5EE872AA-1B1A-4EC3-B178-31F0329909A8}"/>
    <cellStyle name="Header2 2 3 8" xfId="39115" xr:uid="{67AE0874-ECEC-4657-8A3C-25CE118833BC}"/>
    <cellStyle name="Header2 2 3 9" xfId="48074" xr:uid="{848F9BE3-FAD7-4D25-9AEB-7646517DB8F3}"/>
    <cellStyle name="Header2 2 4" xfId="21979" xr:uid="{DA189B3C-8B4D-4BAD-B876-751EDCBA834E}"/>
    <cellStyle name="Header2 3" xfId="9255" xr:uid="{3769DEF6-2E7D-4DBE-ABCD-37EE3A8E6B9B}"/>
    <cellStyle name="Header2 3 2" xfId="19000" xr:uid="{F45181EC-733E-4390-9CE4-49AC76F83385}"/>
    <cellStyle name="Header2 3 2 2" xfId="32101" xr:uid="{18D54A82-C374-41B5-9B95-4D4E6E8CF279}"/>
    <cellStyle name="Header2 3 2 3" xfId="27172" xr:uid="{F1AA1522-50A7-4E9E-8EEB-F637BDB9AF0F}"/>
    <cellStyle name="Header2 3 2 4" xfId="34042" xr:uid="{52E8B4B7-9D2D-4E23-ADED-68E16D8DFD3E}"/>
    <cellStyle name="Header2 3 2 5" xfId="35055" xr:uid="{492AA944-8BDB-46EF-BAB6-C6DBC45E8646}"/>
    <cellStyle name="Header2 3 2 6" xfId="27212" xr:uid="{50CF7DA4-8EEB-414D-B7D7-84DE481D070A}"/>
    <cellStyle name="Header2 3 2 7" xfId="31634" xr:uid="{D32DCAB0-7A12-49B1-BBA0-2DCD515F4EE3}"/>
    <cellStyle name="Header2 3 2 8" xfId="35428" xr:uid="{C9870F7A-A608-4FA5-9C2A-1DE66765061D}"/>
    <cellStyle name="Header2 3 2 9" xfId="48075" xr:uid="{94A22D6A-0EA5-4E47-BFB9-81F17A74B87D}"/>
    <cellStyle name="Header2 4" xfId="15504" xr:uid="{2BEF5E51-2604-45DD-BBE9-8A7161EBE92A}"/>
    <cellStyle name="Header2 4 2" xfId="19001" xr:uid="{0E8D6CFF-8EA3-428D-91F9-362323F206D6}"/>
    <cellStyle name="Header2 4 2 2" xfId="32102" xr:uid="{4DC0323C-28D3-4DD4-8BC4-F3265B1A738E}"/>
    <cellStyle name="Header2 4 2 3" xfId="32868" xr:uid="{624F14F7-1E64-44F2-AABB-A9025DBEEA67}"/>
    <cellStyle name="Header2 4 2 4" xfId="36135" xr:uid="{02051DA9-F125-44D7-A61B-4375DE7EE59E}"/>
    <cellStyle name="Header2 4 2 5" xfId="23399" xr:uid="{389E4480-77D9-45F2-A2E1-2EBAB918D3A6}"/>
    <cellStyle name="Header2 4 2 6" xfId="38353" xr:uid="{5B3C94CB-FC88-4A9F-8A78-01525D7208F8}"/>
    <cellStyle name="Header2 4 2 7" xfId="22366" xr:uid="{D582CC83-5EA8-4B5F-A0C0-A364A9B486D5}"/>
    <cellStyle name="Header2 4 2 8" xfId="26104" xr:uid="{A22725BA-F32D-4A46-9524-A62A167ED6B4}"/>
    <cellStyle name="Header2 4 2 9" xfId="48076" xr:uid="{4F2AD3C6-6153-49C8-AE78-886D64D7B465}"/>
    <cellStyle name="Header2 5" xfId="15505" xr:uid="{1B907C16-489C-406E-AF99-A5B0EFF94D4C}"/>
    <cellStyle name="Header2 5 2" xfId="23194" xr:uid="{F7BDAB3F-52D6-494D-9896-0059E2E021BE}"/>
    <cellStyle name="Header2 5 3" xfId="44323" xr:uid="{CE0B4149-AD88-4FFA-8005-36CBB0B58819}"/>
    <cellStyle name="Header2 6" xfId="15506" xr:uid="{D3919958-155E-479C-AF8A-C73EA08C2A15}"/>
    <cellStyle name="Header2 6 2" xfId="23607" xr:uid="{A6DA1F4C-2270-42F8-8BE6-617386A35F68}"/>
    <cellStyle name="Header2 6 3" xfId="44324" xr:uid="{1D0719AC-CD28-4303-9823-0D01A4B96CE5}"/>
    <cellStyle name="Header2 7" xfId="17486" xr:uid="{B80FFA26-6531-4B25-B0DD-15BEB2CA7E94}"/>
    <cellStyle name="Header2 7 2" xfId="29114" xr:uid="{0D80EE0D-6854-46D9-BB10-C71747A33AA2}"/>
    <cellStyle name="Header2 7 3" xfId="44556" xr:uid="{55E12DE2-04FC-43F9-8695-1D2B3AD1924B}"/>
    <cellStyle name="Header2 8" xfId="17666" xr:uid="{1F1206D9-14F8-4FB0-A645-6069E3978955}"/>
    <cellStyle name="Header2 8 2" xfId="35732" xr:uid="{76CFB0A4-A14D-43FA-A247-BE20EB533140}"/>
    <cellStyle name="Header2 8 3" xfId="44585" xr:uid="{9F5DCE77-AAA2-4E06-9BC7-F48FE41825C0}"/>
    <cellStyle name="Header2 9" xfId="18998" xr:uid="{9B3D2648-C364-40E6-A908-AA2107EB33A6}"/>
    <cellStyle name="Header2 9 2" xfId="32099" xr:uid="{3ABB8BC9-E129-41C1-A530-A52EC477719D}"/>
    <cellStyle name="Header2 9 3" xfId="22296" xr:uid="{6A0BAFCE-7291-4186-81CB-FF1A43D0914E}"/>
    <cellStyle name="Header2 9 4" xfId="24608" xr:uid="{70E2D7CA-E449-4358-82D8-ABAF3A145F40}"/>
    <cellStyle name="Header2 9 5" xfId="30938" xr:uid="{EB18A340-0B1F-4B22-BB25-D50E905EC31E}"/>
    <cellStyle name="Header2 9 6" xfId="38354" xr:uid="{049C67C4-8718-42D3-914A-7B47598E4202}"/>
    <cellStyle name="Header2 9 7" xfId="35563" xr:uid="{AAE659E1-12AC-45E1-A685-BB377AD94D29}"/>
    <cellStyle name="Header2 9 8" xfId="37468" xr:uid="{2396D861-2A70-4150-8EE5-5997C75A7A54}"/>
    <cellStyle name="Header2 9 9" xfId="48073" xr:uid="{D65019B3-B56B-44CD-B123-91F3A7F8598A}"/>
    <cellStyle name="Header3" xfId="455" xr:uid="{D6AC0420-6B50-4108-B433-1569300402FB}"/>
    <cellStyle name="Header3 2" xfId="8953" xr:uid="{76944FF7-C484-4C8A-AEA7-86CABA7A57EB}"/>
    <cellStyle name="Header3 2 2" xfId="26522" xr:uid="{5DC8DB00-EDBE-4AE9-9931-82F5976A95BF}"/>
    <cellStyle name="Header3 2 3" xfId="25791" xr:uid="{CBBF8CD0-682B-4C15-BA53-DBC33699A3D8}"/>
    <cellStyle name="Header3 2 4" xfId="27593" xr:uid="{291CED17-16F9-4007-85D1-DBA3B2B0DF68}"/>
    <cellStyle name="Header3 2 5" xfId="22738" xr:uid="{F64D5C6E-BE93-4956-9394-ED8E35EE6C6D}"/>
    <cellStyle name="Header3 2 6" xfId="34280" xr:uid="{63899484-029E-4024-B1EB-C6E89DA38E9C}"/>
    <cellStyle name="Header3 2 7" xfId="35964" xr:uid="{F568B196-A147-41B9-8292-DD9918FECE63}"/>
    <cellStyle name="Header3 2 8" xfId="29078" xr:uid="{14956497-B258-4A3C-817E-D872C4E8C13C}"/>
    <cellStyle name="Header3 3" xfId="8773" xr:uid="{665F956A-CA7A-4876-8884-8A6C1B1CA5AF}"/>
    <cellStyle name="Heading" xfId="456" xr:uid="{3557F5D8-B577-4324-9E36-D57599B3C844}"/>
    <cellStyle name="Heading 1" xfId="4182" builtinId="16" customBuiltin="1"/>
    <cellStyle name="Heading 1 10" xfId="2963" xr:uid="{0E07886E-EB7B-47D5-A4A9-66C119CB17CC}"/>
    <cellStyle name="Heading 1 10 2" xfId="7460" xr:uid="{F965E4B7-2857-4B79-B168-61C3A690654C}"/>
    <cellStyle name="Heading 1 10 3" xfId="15508" xr:uid="{05F1395B-D0B9-4FD3-A544-14B990D4CCD3}"/>
    <cellStyle name="Heading 1 11" xfId="2964" xr:uid="{1BB73E06-E3E2-474C-B06A-C5284186B95C}"/>
    <cellStyle name="Heading 1 11 2" xfId="4432" xr:uid="{C77E9585-E035-4F8A-BACB-494B7099AD44}"/>
    <cellStyle name="Heading 1 11 3" xfId="15509" xr:uid="{B4A0FB87-C8CB-4D08-AC9D-5FCDA40C35B6}"/>
    <cellStyle name="Heading 1 12" xfId="2965" xr:uid="{1205F741-D84F-473F-B053-231228049963}"/>
    <cellStyle name="Heading 1 12 2" xfId="6476" xr:uid="{095A31D0-25B6-4486-95C8-8A84B3D794AA}"/>
    <cellStyle name="Heading 1 12 3" xfId="15510" xr:uid="{56A76B6A-5F0C-4D52-AB21-69B389FD5191}"/>
    <cellStyle name="Heading 1 13" xfId="2966" xr:uid="{84061889-A93A-4DF5-A5C6-90BB632E981E}"/>
    <cellStyle name="Heading 1 13 2" xfId="6439" xr:uid="{3D0588E1-ABF3-42CC-AEAA-5EF57DB8D2ED}"/>
    <cellStyle name="Heading 1 13 3" xfId="15511" xr:uid="{1341E1C8-EA64-4E33-BEC5-6CE3D1AF9F14}"/>
    <cellStyle name="Heading 1 14" xfId="2967" xr:uid="{11555328-4972-4C07-A42A-04DD7FA7D3B6}"/>
    <cellStyle name="Heading 1 14 2" xfId="6399" xr:uid="{AA585B76-DD68-4977-8798-AD937A12A51C}"/>
    <cellStyle name="Heading 1 14 3" xfId="15512" xr:uid="{B5D3A914-2288-4885-8DEB-61AAC537FFD0}"/>
    <cellStyle name="Heading 1 15" xfId="2968" xr:uid="{396D0835-B429-4AFA-8A09-70E60A1AF6C8}"/>
    <cellStyle name="Heading 1 15 2" xfId="6373" xr:uid="{FA3E97E4-C3D7-4FFF-B3B8-C04D75C6D8A0}"/>
    <cellStyle name="Heading 1 15 3" xfId="15513" xr:uid="{14E4C96C-B1A8-47AF-9703-66F11778E11D}"/>
    <cellStyle name="Heading 1 16" xfId="2969" xr:uid="{C371689B-3FB8-4C3D-862F-3210786AC81E}"/>
    <cellStyle name="Heading 1 16 2" xfId="6346" xr:uid="{D19EA870-EF71-4075-9E8F-457A66D724D2}"/>
    <cellStyle name="Heading 1 16 3" xfId="15514" xr:uid="{1C0E12A5-8770-4F08-9B6A-F58CBC7CDA10}"/>
    <cellStyle name="Heading 1 17" xfId="2970" xr:uid="{9656FA44-0C5B-4D61-82B4-2C3DFA71F390}"/>
    <cellStyle name="Heading 1 17 2" xfId="6309" xr:uid="{AA18C457-7E95-4CB8-B2BF-645725C847F8}"/>
    <cellStyle name="Heading 1 17 3" xfId="15515" xr:uid="{3AD8AAF0-F2B3-4640-9BAC-509046369736}"/>
    <cellStyle name="Heading 1 18" xfId="2971" xr:uid="{A06BC92D-D1D9-4C7A-A4B8-6E621FFAA977}"/>
    <cellStyle name="Heading 1 18 2" xfId="4372" xr:uid="{EE08850B-E8FE-4DCE-B8D0-8E0876A151B8}"/>
    <cellStyle name="Heading 1 18 3" xfId="15516" xr:uid="{A43BED6D-9858-467E-B11E-C0AA81A453EE}"/>
    <cellStyle name="Heading 1 19" xfId="2972" xr:uid="{CE11DEB3-9FA6-48B6-9EF9-B0C1D3139144}"/>
    <cellStyle name="Heading 1 19 2" xfId="6231" xr:uid="{532584C8-F511-463F-878B-7C92B2323753}"/>
    <cellStyle name="Heading 1 19 3" xfId="15517" xr:uid="{A6F386AE-D1AB-4630-B1E1-11D08A58A5C5}"/>
    <cellStyle name="Heading 1 2" xfId="457" xr:uid="{134A2466-CA24-4B78-9F48-D4FFD2D14EF4}"/>
    <cellStyle name="Heading 1 2 10" xfId="15518" xr:uid="{C336D400-FAC3-4B12-9AF5-009B170B74C6}"/>
    <cellStyle name="Heading 1 2 11" xfId="19002" xr:uid="{1264CE4D-806E-477A-ADE5-A77DDB01FA5E}"/>
    <cellStyle name="Heading 1 2 2" xfId="458" xr:uid="{CFBCBEEC-F2B5-4209-84D7-626DD403DAF8}"/>
    <cellStyle name="Heading 1 2 2 2" xfId="15519" xr:uid="{0889BE01-33D6-462F-882A-5DB55419ADAF}"/>
    <cellStyle name="Heading 1 2 3" xfId="459" xr:uid="{670CB5E6-4DC0-494F-885D-39D8B044B57F}"/>
    <cellStyle name="Heading 1 2 3 2" xfId="15520" xr:uid="{6AD66F5C-1A6F-4985-B04B-2FC9650911EF}"/>
    <cellStyle name="Heading 1 2 3 2 2" xfId="21471" xr:uid="{C61BD65F-15FE-419E-8E3B-8F61B40E103D}"/>
    <cellStyle name="Heading 1 2 3 3" xfId="19003" xr:uid="{98ED575E-577F-4D7A-8E16-BD7E96E735E0}"/>
    <cellStyle name="Heading 1 2 4" xfId="2973" xr:uid="{C719CAF3-38BB-48F9-B1DC-A7D6E9CDB769}"/>
    <cellStyle name="Heading 1 2 4 2" xfId="15521" xr:uid="{60CA147E-2BDA-4D8B-A527-67CC6D9F238A}"/>
    <cellStyle name="Heading 1 2 5" xfId="4972" xr:uid="{A3C6E293-8407-4E28-882B-06D5C6114054}"/>
    <cellStyle name="Heading 1 2 5 2" xfId="15522" xr:uid="{4721DD9D-1DFD-49F8-9D59-3AC5D60DFFB7}"/>
    <cellStyle name="Heading 1 2 6" xfId="15523" xr:uid="{DF40E7CD-0284-4DD2-960B-B739CD696079}"/>
    <cellStyle name="Heading 1 2 7" xfId="15524" xr:uid="{B56E7036-A3A2-4D91-A506-1E2D5C8D5C35}"/>
    <cellStyle name="Heading 1 2 8" xfId="15525" xr:uid="{1503A441-BB6B-4B7E-A901-72200C45101D}"/>
    <cellStyle name="Heading 1 2 9" xfId="15526" xr:uid="{1BD35E39-1B88-49E9-AEBC-0ED1CE91434E}"/>
    <cellStyle name="Heading 1 2_Detail Cash flow" xfId="15527" xr:uid="{CE836ACE-5182-408B-A2BA-0EC216FA9079}"/>
    <cellStyle name="Heading 1 20" xfId="2974" xr:uid="{F05F69C7-CB7E-4524-9CD3-276425BB8A67}"/>
    <cellStyle name="Heading 1 20 2" xfId="6194" xr:uid="{87489573-EEF0-4197-B80A-E2BED251A1DA}"/>
    <cellStyle name="Heading 1 20 3" xfId="15528" xr:uid="{25158DCD-3B46-48DB-80F3-970C9A8CACF3}"/>
    <cellStyle name="Heading 1 21" xfId="2975" xr:uid="{F75087C9-C533-4F42-B163-FB27A658CC99}"/>
    <cellStyle name="Heading 1 21 2" xfId="4297" xr:uid="{0CEC82DE-563B-44C5-9364-A02DC8BEBCF9}"/>
    <cellStyle name="Heading 1 21 3" xfId="15529" xr:uid="{D5C9849E-64A2-47F4-B3FE-DE7C0C31F1DC}"/>
    <cellStyle name="Heading 1 22" xfId="2976" xr:uid="{AEBBC44C-A7D7-4F0F-ACD3-1521FAEA6D55}"/>
    <cellStyle name="Heading 1 22 2" xfId="5354" xr:uid="{02156A95-A7AE-4F0E-897E-738061F2D63F}"/>
    <cellStyle name="Heading 1 22 3" xfId="15530" xr:uid="{7127E10E-9562-4BB0-868D-678C3E8F73A5}"/>
    <cellStyle name="Heading 1 23" xfId="2977" xr:uid="{9D83F1E6-1C99-48DB-90CB-2E6C9550E654}"/>
    <cellStyle name="Heading 1 23 2" xfId="4296" xr:uid="{F4F5E9FD-24BE-4A0E-9924-5B9BD68B4E94}"/>
    <cellStyle name="Heading 1 23 3" xfId="15531" xr:uid="{47F419A3-2EE9-4677-83B6-2DF1A331981D}"/>
    <cellStyle name="Heading 1 24" xfId="2978" xr:uid="{59E3CF95-25E5-4A5C-AD8C-4D4131D4A5B0}"/>
    <cellStyle name="Heading 1 24 2" xfId="5353" xr:uid="{D3E1F656-1CEA-4497-B5E0-61C38748C69D}"/>
    <cellStyle name="Heading 1 24 3" xfId="15532" xr:uid="{FAE14CF9-6A23-429B-9098-B78BB3F7281C}"/>
    <cellStyle name="Heading 1 25" xfId="2979" xr:uid="{40F4DB28-9014-4A01-B0C5-2CA2925A1EA6}"/>
    <cellStyle name="Heading 1 25 2" xfId="4295" xr:uid="{E06F7BA0-2049-4706-BB12-7D0F9E0207A7}"/>
    <cellStyle name="Heading 1 25 3" xfId="15533" xr:uid="{CE471D7B-0457-49D4-982A-31BD714B6948}"/>
    <cellStyle name="Heading 1 26" xfId="2980" xr:uid="{654DDE3F-EC82-44A6-B02E-7FDF98CD28DB}"/>
    <cellStyle name="Heading 1 26 2" xfId="5352" xr:uid="{948071D0-3828-4377-B111-590BA577CF33}"/>
    <cellStyle name="Heading 1 26 3" xfId="15534" xr:uid="{84DBAE24-3135-4A2D-9A6A-89A75F9D89AB}"/>
    <cellStyle name="Heading 1 27" xfId="2981" xr:uid="{B05484DA-9591-4F54-A469-BDDACB8BF0E7}"/>
    <cellStyle name="Heading 1 27 2" xfId="4294" xr:uid="{AD2AAFBB-5C06-44E0-8625-FFE3E8B08AF9}"/>
    <cellStyle name="Heading 1 27 3" xfId="15535" xr:uid="{F3CC9466-7F91-42D1-8C05-4FC68DF3D0E2}"/>
    <cellStyle name="Heading 1 28" xfId="2982" xr:uid="{840AAE32-23E0-4359-A39C-92CCAB65165C}"/>
    <cellStyle name="Heading 1 28 2" xfId="5351" xr:uid="{D5E62EF6-2A92-4ADB-811F-32C5A4272374}"/>
    <cellStyle name="Heading 1 28 3" xfId="15536" xr:uid="{60D5B471-60EB-448D-BA60-EAF66F3D1D2D}"/>
    <cellStyle name="Heading 1 29" xfId="2983" xr:uid="{88384EC0-5A99-4973-9809-83834E1CFAB2}"/>
    <cellStyle name="Heading 1 29 2" xfId="4293" xr:uid="{462D37B5-158C-44DF-9831-5DFF42417A8C}"/>
    <cellStyle name="Heading 1 29 3" xfId="15537" xr:uid="{7FF09938-343E-4B2E-953F-BB3CC3986AB3}"/>
    <cellStyle name="Heading 1 3" xfId="2984" xr:uid="{8B78F8DC-384E-44B1-8729-753687739DE0}"/>
    <cellStyle name="Heading 1 3 2" xfId="7199" xr:uid="{50C4102B-BDB8-4F7D-840D-43E193728D57}"/>
    <cellStyle name="Heading 1 3 3" xfId="15538" xr:uid="{71043F37-40CD-46B2-ACE9-FB85B38283C8}"/>
    <cellStyle name="Heading 1 3 4" xfId="19004" xr:uid="{46269D63-D46C-4911-ADA9-5CF120BC1237}"/>
    <cellStyle name="Heading 1 30" xfId="2985" xr:uid="{F0E4C6F1-3A18-4FB2-9E79-A55C53B84ED1}"/>
    <cellStyle name="Heading 1 30 2" xfId="5350" xr:uid="{061AB4AC-1344-42CA-82AB-A6AF0F65F276}"/>
    <cellStyle name="Heading 1 30 3" xfId="15539" xr:uid="{5C6DA3D7-98F8-4810-84E7-1A9652D4670F}"/>
    <cellStyle name="Heading 1 31" xfId="2986" xr:uid="{EBF22E45-9A59-486E-B6FE-51DD9A0BBB69}"/>
    <cellStyle name="Heading 1 31 2" xfId="4292" xr:uid="{857C6771-72FB-4915-A71C-90DF4DBC129F}"/>
    <cellStyle name="Heading 1 31 3" xfId="15540" xr:uid="{7362B8EF-C609-4930-941F-208C088C09DD}"/>
    <cellStyle name="Heading 1 32" xfId="2987" xr:uid="{9E1D2B6B-DB60-4C7C-B779-BE07C48989D2}"/>
    <cellStyle name="Heading 1 32 2" xfId="5349" xr:uid="{78FF3267-162C-4459-BE7A-4A4457222E4A}"/>
    <cellStyle name="Heading 1 32 3" xfId="15541" xr:uid="{FEDE94B1-BA90-4377-B086-4833C3174DCB}"/>
    <cellStyle name="Heading 1 33" xfId="2988" xr:uid="{67E702FA-76D4-474F-9844-CD058B09543D}"/>
    <cellStyle name="Heading 1 33 2" xfId="5348" xr:uid="{F64DA66E-57B7-4FB7-B600-1299A555636B}"/>
    <cellStyle name="Heading 1 33 3" xfId="15542" xr:uid="{EBBB6C98-52C6-4D07-93CE-115FF044764C}"/>
    <cellStyle name="Heading 1 34" xfId="2989" xr:uid="{9645A2F5-BF92-453C-A2D4-62C62752DB41}"/>
    <cellStyle name="Heading 1 34 2" xfId="5347" xr:uid="{756A2E66-6AA5-44F5-B86A-B9CCEB91C819}"/>
    <cellStyle name="Heading 1 34 3" xfId="15543" xr:uid="{896B26B5-B95E-4C2A-ADB7-43E18F8E3F6C}"/>
    <cellStyle name="Heading 1 35" xfId="2990" xr:uid="{1AA72ED5-91BD-48A0-8927-FA4119B79C20}"/>
    <cellStyle name="Heading 1 35 2" xfId="5346" xr:uid="{73CE4411-2A9C-483B-887C-1C9BEEECEE1C}"/>
    <cellStyle name="Heading 1 35 3" xfId="15544" xr:uid="{430A1122-A55E-45C6-AA51-1A28EB0B2301}"/>
    <cellStyle name="Heading 1 36" xfId="2991" xr:uid="{C5E5481C-0D50-45E9-92EB-89AE289E08CB}"/>
    <cellStyle name="Heading 1 36 2" xfId="5345" xr:uid="{EB91C6F2-77F4-4745-B94D-F535681EB874}"/>
    <cellStyle name="Heading 1 36 3" xfId="15545" xr:uid="{499F243A-6E1B-43F9-8E44-6C8CC748E8AA}"/>
    <cellStyle name="Heading 1 37" xfId="2992" xr:uid="{17BCC209-44BF-4B30-A48D-3BE500D2EDF2}"/>
    <cellStyle name="Heading 1 37 2" xfId="5344" xr:uid="{45AD7C94-6135-48B8-97DC-A06D5B8DFC6B}"/>
    <cellStyle name="Heading 1 37 3" xfId="15546" xr:uid="{CCFDB349-DCE3-4BC6-8F7A-779E43D2958C}"/>
    <cellStyle name="Heading 1 38" xfId="2993" xr:uid="{F7676EC5-8360-4D7A-A021-ACCA37D48121}"/>
    <cellStyle name="Heading 1 38 2" xfId="5343" xr:uid="{11116D58-039C-41D9-91A7-9DD84FF22149}"/>
    <cellStyle name="Heading 1 38 3" xfId="15547" xr:uid="{F7B455D7-320D-4C67-B92A-E69E0F0F4E76}"/>
    <cellStyle name="Heading 1 39" xfId="2994" xr:uid="{43208B60-C1B1-490B-B457-D6376F79D9FB}"/>
    <cellStyle name="Heading 1 39 2" xfId="5342" xr:uid="{B7AE02A8-A1DA-4E7B-BA14-2736E1E7B30B}"/>
    <cellStyle name="Heading 1 39 3" xfId="15548" xr:uid="{171B95CE-D72A-43AC-929C-92E675AC4BE2}"/>
    <cellStyle name="Heading 1 4" xfId="460" xr:uid="{4439C086-32B2-44E8-B7EF-8218FB86EACF}"/>
    <cellStyle name="Heading 1 4 2" xfId="2995" xr:uid="{087F2110-0A87-4B09-8CB6-6D415FB9781A}"/>
    <cellStyle name="Heading 1 4 2 2" xfId="20605" xr:uid="{4BB2772B-DA27-4E16-A70E-0E5E907B35F6}"/>
    <cellStyle name="Heading 1 4 3" xfId="6780" xr:uid="{CB475E94-DEF1-49FB-A3C0-0F62BB7613BE}"/>
    <cellStyle name="Heading 1 4 4" xfId="15549" xr:uid="{B9261A22-C455-444C-848D-E0AEDA5E735F}"/>
    <cellStyle name="Heading 1 40" xfId="2996" xr:uid="{4E4EB8C6-67A7-47C9-80F5-606EA4E92B48}"/>
    <cellStyle name="Heading 1 40 2" xfId="5341" xr:uid="{1D0C8F43-FC51-4C65-831D-5F5D7E67A8EC}"/>
    <cellStyle name="Heading 1 40 3" xfId="15550" xr:uid="{01A4067D-B933-4A1F-A93C-59BB93522204}"/>
    <cellStyle name="Heading 1 41" xfId="2997" xr:uid="{7B107CEA-A731-4111-95EF-8963D22A6456}"/>
    <cellStyle name="Heading 1 41 2" xfId="5340" xr:uid="{D69CECC9-1EDD-4653-98D3-EEC6CE64E7B1}"/>
    <cellStyle name="Heading 1 41 3" xfId="15551" xr:uid="{9F09DE62-F318-4C35-8A91-F5720B647C90}"/>
    <cellStyle name="Heading 1 42" xfId="2998" xr:uid="{B0EE20B0-B666-4A24-B99C-168B4D243605}"/>
    <cellStyle name="Heading 1 42 2" xfId="5339" xr:uid="{9DD626AD-C392-4079-B1B9-0BBC57CEB117}"/>
    <cellStyle name="Heading 1 43" xfId="2999" xr:uid="{CEFF2B30-5074-4DB8-9B6B-939C20E2081B}"/>
    <cellStyle name="Heading 1 43 2" xfId="5338" xr:uid="{3FF05201-3DB8-4092-AA5C-CBBF9DDD3B6B}"/>
    <cellStyle name="Heading 1 44" xfId="3000" xr:uid="{37EB9A9F-2F5C-44B7-864B-2D2F1803CB5A}"/>
    <cellStyle name="Heading 1 44 2" xfId="5337" xr:uid="{4C36C86F-2989-4C99-B083-73E4CA89C598}"/>
    <cellStyle name="Heading 1 45" xfId="3001" xr:uid="{9C01DF3B-8D39-4093-9792-01D3EA996CE9}"/>
    <cellStyle name="Heading 1 45 2" xfId="5336" xr:uid="{8B7F37DC-A681-4F7E-B532-F9E1EFFAC0B8}"/>
    <cellStyle name="Heading 1 46" xfId="3002" xr:uid="{42AB6F55-62C5-4FF0-BF02-C2A7A754E82A}"/>
    <cellStyle name="Heading 1 46 2" xfId="8073" xr:uid="{C7D0A241-EE0C-4E83-9442-9CB7BC6395DF}"/>
    <cellStyle name="Heading 1 47" xfId="3003" xr:uid="{D862A0C6-01AE-48C1-8E64-20BE8F751B81}"/>
    <cellStyle name="Heading 1 47 2" xfId="8242" xr:uid="{0C9E99AC-D05D-430C-BB0F-ED3B3E79BFC8}"/>
    <cellStyle name="Heading 1 48" xfId="3004" xr:uid="{6853E5AE-468D-4C37-A644-E90D8BB852F4}"/>
    <cellStyle name="Heading 1 48 2" xfId="4635" xr:uid="{37D20D3C-D006-49BD-8B3E-B9F3C0D88CF6}"/>
    <cellStyle name="Heading 1 49" xfId="3005" xr:uid="{02CD0153-0BEB-4DC0-ADB7-B62F0E7E8263}"/>
    <cellStyle name="Heading 1 5" xfId="3006" xr:uid="{17CE00A0-EBF5-4950-84A6-0CB68CEF1945}"/>
    <cellStyle name="Heading 1 5 2" xfId="6518" xr:uid="{456EC5CE-09EC-4C43-9616-B405F42F3EA4}"/>
    <cellStyle name="Heading 1 5 3" xfId="15552" xr:uid="{DCA842C5-F633-4212-A112-1EB18B6ED850}"/>
    <cellStyle name="Heading 1 50" xfId="3007" xr:uid="{E0EEADCD-A9F1-4BBA-8EEB-8F23BA1EC916}"/>
    <cellStyle name="Heading 1 51" xfId="3008" xr:uid="{AA2BFA1A-45D0-4C50-BC93-923A402C1E6E}"/>
    <cellStyle name="Heading 1 52" xfId="3009" xr:uid="{107D3200-BEF4-4E42-A4B3-690DC26140D3}"/>
    <cellStyle name="Heading 1 53" xfId="3010" xr:uid="{02329C13-4C02-43B7-8119-F6E66027F0A5}"/>
    <cellStyle name="Heading 1 54" xfId="3011" xr:uid="{4CC57808-124D-4176-8B35-E4E4346A9820}"/>
    <cellStyle name="Heading 1 55" xfId="3012" xr:uid="{370234F6-B547-4659-9700-39B88EAD8B7B}"/>
    <cellStyle name="Heading 1 56" xfId="10274" xr:uid="{45A7BF3B-C500-4942-A36A-03F9E238C279}"/>
    <cellStyle name="Heading 1 6" xfId="3013" xr:uid="{C5B304B9-580A-4809-91F1-C1553650FA34}"/>
    <cellStyle name="Heading 1 6 2" xfId="4227" xr:uid="{07EA8D0B-52FF-4E9B-90A7-7BF870EBCA30}"/>
    <cellStyle name="Heading 1 6 3" xfId="15553" xr:uid="{68466E79-1237-4B95-99C0-2F78137966F7}"/>
    <cellStyle name="Heading 1 7" xfId="3014" xr:uid="{E79087FA-31D0-4D88-8B01-DE49C5DC4670}"/>
    <cellStyle name="Heading 1 7 2" xfId="6508" xr:uid="{4F335412-EBD2-40AE-AC58-029ED78374AF}"/>
    <cellStyle name="Heading 1 7 3" xfId="15554" xr:uid="{7133E120-D0B1-4496-BC2F-83D96FE0EFC9}"/>
    <cellStyle name="Heading 1 8" xfId="3015" xr:uid="{10EEED06-5E58-46A0-B7BE-F75837DA48AE}"/>
    <cellStyle name="Heading 1 8 2" xfId="4482" xr:uid="{010A0B67-2C70-41FB-BC06-1CA6B5A09A3C}"/>
    <cellStyle name="Heading 1 8 3" xfId="15555" xr:uid="{51190163-3FF9-44D8-9EAB-A9D50471ECFE}"/>
    <cellStyle name="Heading 1 9" xfId="3016" xr:uid="{9C81227A-F11B-4749-AA4F-3685A6ACFCC7}"/>
    <cellStyle name="Heading 1 9 2" xfId="4455" xr:uid="{A4A6236A-2851-4907-9237-5346CAC6D5C3}"/>
    <cellStyle name="Heading 1 9 3" xfId="15556" xr:uid="{4B4286A9-7BF7-4813-8111-21C5B87E330D}"/>
    <cellStyle name="Heading 2" xfId="4183" builtinId="17" customBuiltin="1"/>
    <cellStyle name="Heading 2 10" xfId="3017" xr:uid="{E4963EF4-E299-4C06-B3C2-479893E16155}"/>
    <cellStyle name="Heading 2 10 2" xfId="6497" xr:uid="{21B29C13-B481-497B-AF9F-986855C18758}"/>
    <cellStyle name="Heading 2 10 3" xfId="15557" xr:uid="{43FC62E4-A3A3-4FA4-A296-2C76CCDFC0EF}"/>
    <cellStyle name="Heading 2 11" xfId="3018" xr:uid="{F0FA7666-CA9C-4969-8159-DB02133A425F}"/>
    <cellStyle name="Heading 2 11 2" xfId="4219" xr:uid="{59517DFD-5544-4BDF-8C40-10628DFE3B2C}"/>
    <cellStyle name="Heading 2 11 3" xfId="15558" xr:uid="{78A19899-B528-4B99-A2BF-CC717D33C8B1}"/>
    <cellStyle name="Heading 2 12" xfId="3019" xr:uid="{39ED4A60-C65F-488A-954F-DBE690F980AA}"/>
    <cellStyle name="Heading 2 12 2" xfId="6475" xr:uid="{4BB9F1D4-A0C9-49E9-90FA-82C075F0B852}"/>
    <cellStyle name="Heading 2 12 3" xfId="15559" xr:uid="{50BE4195-7620-42FF-B5F8-48FC599CE78E}"/>
    <cellStyle name="Heading 2 13" xfId="3020" xr:uid="{06E904F1-CD92-46B0-AC16-21D5B5335F1D}"/>
    <cellStyle name="Heading 2 13 2" xfId="6438" xr:uid="{9441A951-331F-4328-9FCD-232B5D078F05}"/>
    <cellStyle name="Heading 2 13 3" xfId="15560" xr:uid="{355AB987-1488-46CB-A9B8-2A4C5FFC2647}"/>
    <cellStyle name="Heading 2 14" xfId="3021" xr:uid="{A1303991-D78B-401D-B3DA-DAC9E180481B}"/>
    <cellStyle name="Heading 2 14 2" xfId="6398" xr:uid="{06788247-4373-4C07-9932-82BEA15DF6DE}"/>
    <cellStyle name="Heading 2 14 3" xfId="15561" xr:uid="{50CD4E0E-21C9-4295-8401-56B2BA60FF02}"/>
    <cellStyle name="Heading 2 15" xfId="3022" xr:uid="{E9F7D433-B967-48EA-82A4-BAFF52683F0A}"/>
    <cellStyle name="Heading 2 15 2" xfId="4392" xr:uid="{127EA8B1-BF16-4B4F-A42E-58ED6B8EDCC7}"/>
    <cellStyle name="Heading 2 15 3" xfId="15562" xr:uid="{339EF0D4-BEB0-4EED-884A-54D17007D28E}"/>
    <cellStyle name="Heading 2 16" xfId="3023" xr:uid="{131E6BE6-4D59-47AF-A1CE-1B967A04A558}"/>
    <cellStyle name="Heading 2 16 2" xfId="6345" xr:uid="{54538831-6634-4CC9-84D1-3E38C86A6A3E}"/>
    <cellStyle name="Heading 2 16 3" xfId="15563" xr:uid="{CBAE350E-F13B-4401-B0C2-ADB5515DAD80}"/>
    <cellStyle name="Heading 2 17" xfId="3024" xr:uid="{4FD339B5-A6AF-4638-AEFB-7CC4B4DDBA71}"/>
    <cellStyle name="Heading 2 17 2" xfId="6308" xr:uid="{0E7140BC-D96A-41ED-84C2-303CC9C10616}"/>
    <cellStyle name="Heading 2 17 3" xfId="15564" xr:uid="{E603D141-8832-4004-8B8B-0F80750725F4}"/>
    <cellStyle name="Heading 2 18" xfId="3025" xr:uid="{11C531EC-F69F-4547-B337-80C2DABB07EF}"/>
    <cellStyle name="Heading 2 18 2" xfId="4371" xr:uid="{5832B514-972B-4061-A5EC-9906AD3D7BFB}"/>
    <cellStyle name="Heading 2 18 3" xfId="15565" xr:uid="{82C99511-0936-4C0E-90CF-32BBB04317D0}"/>
    <cellStyle name="Heading 2 19" xfId="3026" xr:uid="{68080AF9-C6C4-4061-BE0A-D346AC273B2E}"/>
    <cellStyle name="Heading 2 19 2" xfId="6230" xr:uid="{CE3AAAF8-38FA-40F0-A815-6DCFDCC77204}"/>
    <cellStyle name="Heading 2 19 3" xfId="15566" xr:uid="{8CF705C3-E67E-4EBC-8B6E-35D69A654E1F}"/>
    <cellStyle name="Heading 2 2" xfId="461" xr:uid="{1A023426-CD56-4763-B52A-5C8F32CDC794}"/>
    <cellStyle name="Heading 2 2 10" xfId="15567" xr:uid="{4CF9D7F4-E2A8-457F-8A9B-7B009DB48DAA}"/>
    <cellStyle name="Heading 2 2 11" xfId="19005" xr:uid="{8DE05D5D-3ECA-4B15-838A-452CB55F34DF}"/>
    <cellStyle name="Heading 2 2 2" xfId="462" xr:uid="{1CB46448-DEE4-48EA-9FD3-3B1BEF87CA31}"/>
    <cellStyle name="Heading 2 2 2 2" xfId="15568" xr:uid="{C2444278-18B6-4C63-A13E-BE1BF2E61A66}"/>
    <cellStyle name="Heading 2 2 3" xfId="463" xr:uid="{6229D5E5-42D7-463F-8FEA-2C813AA376E5}"/>
    <cellStyle name="Heading 2 2 3 2" xfId="15569" xr:uid="{ED5F4588-EDF0-4E35-912A-91B35AAAA7C9}"/>
    <cellStyle name="Heading 2 2 3 2 2" xfId="21472" xr:uid="{6B6FD416-38A6-4EB9-B84C-2675067AB649}"/>
    <cellStyle name="Heading 2 2 3 3" xfId="19006" xr:uid="{BDD0B58F-9264-4040-A0CC-07948AA76FE0}"/>
    <cellStyle name="Heading 2 2 4" xfId="3027" xr:uid="{F2FDB770-1A21-4A57-AFF8-E80AC3FE2D40}"/>
    <cellStyle name="Heading 2 2 4 2" xfId="15570" xr:uid="{E5D28AAE-C3E7-4018-A498-F170AA3899B1}"/>
    <cellStyle name="Heading 2 2 5" xfId="7247" xr:uid="{B1DF8573-CA57-4801-B555-980E80173121}"/>
    <cellStyle name="Heading 2 2 5 2" xfId="15571" xr:uid="{0ACFC765-58A4-4AB8-826D-EC52CEDA65CD}"/>
    <cellStyle name="Heading 2 2 6" xfId="15572" xr:uid="{E76772A5-1B15-4716-8D59-59979486C17E}"/>
    <cellStyle name="Heading 2 2 7" xfId="15573" xr:uid="{7D087F53-7818-46CD-9DB4-539EBC0E6E2A}"/>
    <cellStyle name="Heading 2 2 8" xfId="15574" xr:uid="{2A0D2C04-81E7-4852-AD0E-16193DF611E4}"/>
    <cellStyle name="Heading 2 2 9" xfId="15575" xr:uid="{A0544215-C687-49B9-99B0-34CCAFF86C4F}"/>
    <cellStyle name="Heading 2 2_Detail Cash flow" xfId="15576" xr:uid="{9B54CC3C-6426-4178-BE80-4D6D773D9271}"/>
    <cellStyle name="Heading 2 20" xfId="3028" xr:uid="{E895A3FE-C5A4-4CDA-A311-8CC5AFB4D81D}"/>
    <cellStyle name="Heading 2 20 2" xfId="6193" xr:uid="{E9B1E948-E189-4A6D-B41F-7DB550DACDED}"/>
    <cellStyle name="Heading 2 20 3" xfId="15577" xr:uid="{0545E26D-518A-4E22-945C-6153C2637F8A}"/>
    <cellStyle name="Heading 2 21" xfId="3029" xr:uid="{AB6BDE6C-5511-4B63-9E10-5A19F3B01DC6}"/>
    <cellStyle name="Heading 2 21 2" xfId="5335" xr:uid="{B126663A-999C-4B81-BE40-9A0A734AA699}"/>
    <cellStyle name="Heading 2 21 3" xfId="15578" xr:uid="{C8D299AE-08DF-4506-A22B-93AA034597D0}"/>
    <cellStyle name="Heading 2 22" xfId="3030" xr:uid="{E0003963-75DA-4F0A-8775-735569F33320}"/>
    <cellStyle name="Heading 2 22 2" xfId="5334" xr:uid="{3BED1EE8-E2E3-471A-B889-C8C01A819371}"/>
    <cellStyle name="Heading 2 22 3" xfId="15579" xr:uid="{E19EEC27-0481-4C47-9B57-ED00DD351E7E}"/>
    <cellStyle name="Heading 2 23" xfId="3031" xr:uid="{3051B52D-1D5C-489A-9568-537CEF8897CC}"/>
    <cellStyle name="Heading 2 23 2" xfId="5333" xr:uid="{D10A2018-F2B6-45BE-B49D-AC39CEABAA00}"/>
    <cellStyle name="Heading 2 23 3" xfId="15580" xr:uid="{F1511E4B-E4E9-4B5F-AFFF-B79007D78D69}"/>
    <cellStyle name="Heading 2 24" xfId="3032" xr:uid="{A8F82128-23A6-49D3-B037-6B743D31A409}"/>
    <cellStyle name="Heading 2 24 2" xfId="5332" xr:uid="{FCDF6F09-A291-4C10-8784-37848EA7776B}"/>
    <cellStyle name="Heading 2 24 3" xfId="15581" xr:uid="{C8401468-1966-4C2D-8833-2DD4CD3810EE}"/>
    <cellStyle name="Heading 2 25" xfId="3033" xr:uid="{ED25B2E5-1E2D-4D24-84A4-2A92C884A290}"/>
    <cellStyle name="Heading 2 25 2" xfId="5331" xr:uid="{F15E25F9-C433-42DB-9E27-6B9FDCA80F1F}"/>
    <cellStyle name="Heading 2 25 3" xfId="15582" xr:uid="{2AF629B9-A792-4C42-BF25-3FA2C177A09C}"/>
    <cellStyle name="Heading 2 26" xfId="3034" xr:uid="{0B9AE68A-1B26-422C-957D-91DD5776A3EB}"/>
    <cellStyle name="Heading 2 26 2" xfId="5330" xr:uid="{F2552E05-F403-41AD-9759-2FC03E497CF3}"/>
    <cellStyle name="Heading 2 26 3" xfId="15583" xr:uid="{32C9C1E2-F850-4BA7-80C8-81E1BE8E1773}"/>
    <cellStyle name="Heading 2 27" xfId="3035" xr:uid="{130DE66A-7790-45C6-8FCC-6F823F479061}"/>
    <cellStyle name="Heading 2 27 2" xfId="5329" xr:uid="{24AAFA43-4A68-424D-B5A0-2805287D65BA}"/>
    <cellStyle name="Heading 2 27 3" xfId="15584" xr:uid="{1069CE38-CBCD-4B43-80A9-E011BD1089A0}"/>
    <cellStyle name="Heading 2 28" xfId="3036" xr:uid="{C7545340-CF5F-4376-A198-74B2E3E9E5C0}"/>
    <cellStyle name="Heading 2 28 2" xfId="5328" xr:uid="{88E3B4FD-CEBD-41D9-97DF-06A62522FE59}"/>
    <cellStyle name="Heading 2 28 3" xfId="15585" xr:uid="{1C88EA55-4DF3-4C3B-A2C0-A9B1E9304DB2}"/>
    <cellStyle name="Heading 2 29" xfId="3037" xr:uid="{28E6740D-425F-4209-9844-4B12F4DCC94F}"/>
    <cellStyle name="Heading 2 29 2" xfId="5327" xr:uid="{FA064A60-84F8-4AC4-BE97-858703DF0EA7}"/>
    <cellStyle name="Heading 2 29 3" xfId="15586" xr:uid="{762FC3CC-3608-4F83-9634-22EBAB05815E}"/>
    <cellStyle name="Heading 2 3" xfId="3038" xr:uid="{2F561DA8-C0EB-437E-BDD1-BD698D43A6E3}"/>
    <cellStyle name="Heading 2 3 2" xfId="4951" xr:uid="{A8DA5D41-D517-4F35-8BC1-58D9106A8675}"/>
    <cellStyle name="Heading 2 3 3" xfId="15587" xr:uid="{EDCD5331-9C45-44BF-864C-5CAE5189D40C}"/>
    <cellStyle name="Heading 2 3 4" xfId="19007" xr:uid="{7B10BD8E-D5B0-4CC9-B9EF-88152E6C27A9}"/>
    <cellStyle name="Heading 2 30" xfId="3039" xr:uid="{9A1F3C08-4154-4CFA-8ADB-0932E8503020}"/>
    <cellStyle name="Heading 2 30 2" xfId="5326" xr:uid="{ACDA4220-14E7-4E8E-BFA3-B4518390E0C6}"/>
    <cellStyle name="Heading 2 30 3" xfId="15588" xr:uid="{7841B7D2-43CC-452E-96C5-F19387D78781}"/>
    <cellStyle name="Heading 2 31" xfId="3040" xr:uid="{1A29ECD3-2BA1-418D-84E2-FCD054401867}"/>
    <cellStyle name="Heading 2 31 2" xfId="5325" xr:uid="{2753AC9B-F19A-4338-8CC1-963A40285954}"/>
    <cellStyle name="Heading 2 31 3" xfId="15589" xr:uid="{B7729118-B4B2-4443-8574-445D9AD14B16}"/>
    <cellStyle name="Heading 2 32" xfId="3041" xr:uid="{4B5D066B-A769-4D0A-B492-FC3EEAAC6480}"/>
    <cellStyle name="Heading 2 32 2" xfId="5324" xr:uid="{01A2AE10-1553-4A4D-B8FE-CA2E48DC2E9D}"/>
    <cellStyle name="Heading 2 32 3" xfId="15590" xr:uid="{24D8FEFE-7DF3-4371-9AEA-FE4DC223899B}"/>
    <cellStyle name="Heading 2 33" xfId="3042" xr:uid="{4D7BAC87-5F0A-4EF7-A990-ECC63F0A9AE4}"/>
    <cellStyle name="Heading 2 33 2" xfId="5323" xr:uid="{C74BC657-0C2C-4EC9-9C5C-0DA7E239D2D5}"/>
    <cellStyle name="Heading 2 33 3" xfId="15591" xr:uid="{20C15D89-D2D8-48FA-8863-2CC4268A715F}"/>
    <cellStyle name="Heading 2 34" xfId="3043" xr:uid="{D8DD750B-8614-4504-A146-B1398DCC5DCC}"/>
    <cellStyle name="Heading 2 34 2" xfId="5322" xr:uid="{14EAD045-9537-44F6-835B-721D859C44B0}"/>
    <cellStyle name="Heading 2 34 3" xfId="15592" xr:uid="{BFC6085C-A56A-4297-AEB4-5FCF15E1C945}"/>
    <cellStyle name="Heading 2 35" xfId="3044" xr:uid="{B7A26597-3407-4747-AC07-91848352164D}"/>
    <cellStyle name="Heading 2 35 2" xfId="5321" xr:uid="{73289005-33B9-4844-97C0-0EB301DECA09}"/>
    <cellStyle name="Heading 2 35 3" xfId="15593" xr:uid="{49C34DC7-54B3-49C6-B5BA-7FAC8CF5650F}"/>
    <cellStyle name="Heading 2 36" xfId="3045" xr:uid="{36104C7A-825C-45C4-AEBF-45F3E5EF0054}"/>
    <cellStyle name="Heading 2 36 2" xfId="5313" xr:uid="{38E59BFC-1F41-4591-8487-4CB3004D26BA}"/>
    <cellStyle name="Heading 2 36 3" xfId="15594" xr:uid="{AC53B7FC-F966-4722-BFBD-393638F53EDF}"/>
    <cellStyle name="Heading 2 37" xfId="3046" xr:uid="{84BC6697-8FA0-4E13-8F43-DEBBB34431BA}"/>
    <cellStyle name="Heading 2 37 2" xfId="5320" xr:uid="{82355182-1A1A-4C30-930B-F8032ABC341F}"/>
    <cellStyle name="Heading 2 37 3" xfId="15595" xr:uid="{2FCCEA38-C1BB-4FE1-A929-1EBFA38A2B20}"/>
    <cellStyle name="Heading 2 38" xfId="3047" xr:uid="{07D09F82-DDF2-439E-B4A8-B4EB2261C95F}"/>
    <cellStyle name="Heading 2 38 2" xfId="5319" xr:uid="{43632C51-13FB-4B75-BF10-3F305A635D7A}"/>
    <cellStyle name="Heading 2 38 3" xfId="15596" xr:uid="{32A1F329-9C96-4EC6-9AE8-118F1C1B7A56}"/>
    <cellStyle name="Heading 2 39" xfId="3048" xr:uid="{2E02FE01-2FEA-4F21-A858-1FE5EFAF9F92}"/>
    <cellStyle name="Heading 2 39 2" xfId="5318" xr:uid="{6B30EA69-AE6F-41DC-BA18-943EC9FB1523}"/>
    <cellStyle name="Heading 2 39 3" xfId="15597" xr:uid="{5486A771-40AE-4483-9BD4-F55528673510}"/>
    <cellStyle name="Heading 2 4" xfId="464" xr:uid="{C81E471E-5FF0-4659-87DA-1A9A98AB2A68}"/>
    <cellStyle name="Heading 2 4 2" xfId="3049" xr:uid="{8512B536-5DEC-4738-BF14-9E6EE665E1FB}"/>
    <cellStyle name="Heading 2 4 2 2" xfId="20606" xr:uid="{8F8C7919-7A41-47A3-81B9-1AFB6507EDD2}"/>
    <cellStyle name="Heading 2 4 3" xfId="6779" xr:uid="{7048F8DC-9C53-4CCD-BC42-9B8855F88F7B}"/>
    <cellStyle name="Heading 2 4 4" xfId="15598" xr:uid="{9C042000-69A0-4F2A-87EF-378617C36F67}"/>
    <cellStyle name="Heading 2 40" xfId="3050" xr:uid="{E546DF4A-8985-46AB-B396-C14F4B465B6B}"/>
    <cellStyle name="Heading 2 40 2" xfId="5317" xr:uid="{1C3673C8-69B4-4D7E-BF4A-DF39428F2459}"/>
    <cellStyle name="Heading 2 40 3" xfId="15599" xr:uid="{90227FDA-B7A8-441B-B53B-533442484B1B}"/>
    <cellStyle name="Heading 2 41" xfId="3051" xr:uid="{27219759-0619-4E25-B316-90445224A0F9}"/>
    <cellStyle name="Heading 2 41 2" xfId="5316" xr:uid="{CF1C1788-A715-4E74-8CC3-5F274CDAE6CB}"/>
    <cellStyle name="Heading 2 41 3" xfId="15600" xr:uid="{D8145C4F-0356-4E08-840A-B9DB2C3F39EA}"/>
    <cellStyle name="Heading 2 42" xfId="3052" xr:uid="{FBF2EDD0-1CBB-4D24-ABB4-BBF5D6F43C0E}"/>
    <cellStyle name="Heading 2 42 2" xfId="5315" xr:uid="{9F1CE2C4-AEDA-43C8-99DA-D0FD5C83DE6B}"/>
    <cellStyle name="Heading 2 43" xfId="3053" xr:uid="{0D2A8446-B4A9-4E39-BAEF-6C697198CB49}"/>
    <cellStyle name="Heading 2 43 2" xfId="5314" xr:uid="{CA76B00B-9AD3-41B3-9036-BB4266577FFD}"/>
    <cellStyle name="Heading 2 44" xfId="3054" xr:uid="{30A29377-7D60-4BFE-9818-EDEBD592849F}"/>
    <cellStyle name="Heading 2 44 2" xfId="5312" xr:uid="{34DE54BA-4676-42A9-93A1-99D0686CF695}"/>
    <cellStyle name="Heading 2 45" xfId="3055" xr:uid="{2D3CE532-EA85-4C4B-8FD9-43E62F66B00C}"/>
    <cellStyle name="Heading 2 45 2" xfId="5311" xr:uid="{5958156C-5696-420C-B303-0589DE4CFDAE}"/>
    <cellStyle name="Heading 2 46" xfId="3056" xr:uid="{BA24DEA0-8D21-45CD-9BCD-29E2D8E0276B}"/>
    <cellStyle name="Heading 2 46 2" xfId="8074" xr:uid="{451510B0-C9D7-4C0B-92B2-6D3E13970A53}"/>
    <cellStyle name="Heading 2 47" xfId="3057" xr:uid="{FB218C43-DBD0-4DD9-9F51-1FD2A52924CE}"/>
    <cellStyle name="Heading 2 47 2" xfId="8243" xr:uid="{113F0D65-9E8C-4A4F-BA8F-A1AB6AE6B285}"/>
    <cellStyle name="Heading 2 48" xfId="3058" xr:uid="{552D40D0-5B47-4812-8D67-5563B704EC1C}"/>
    <cellStyle name="Heading 2 48 2" xfId="4634" xr:uid="{40839400-36C7-435E-9FF6-7365C18A672C}"/>
    <cellStyle name="Heading 2 49" xfId="3059" xr:uid="{7B3A8888-0803-4FF2-BE24-9667928975DC}"/>
    <cellStyle name="Heading 2 5" xfId="3060" xr:uid="{CC897DA8-5DD2-4B8C-8B76-2A5036E530AC}"/>
    <cellStyle name="Heading 2 5 2" xfId="4590" xr:uid="{F2D630B8-155E-475D-965D-9A14B9D01F5A}"/>
    <cellStyle name="Heading 2 5 3" xfId="15601" xr:uid="{0F0D41C2-6BB3-43DC-9918-221191D64584}"/>
    <cellStyle name="Heading 2 50" xfId="3061" xr:uid="{EC3552B2-AAAD-42A6-BBF5-3F48DBD4E258}"/>
    <cellStyle name="Heading 2 51" xfId="3062" xr:uid="{B0BC6E10-FE26-4CC4-9800-8C6068DE237B}"/>
    <cellStyle name="Heading 2 52" xfId="3063" xr:uid="{2D00F9A5-E209-41CC-AAD9-52B8A2DD7945}"/>
    <cellStyle name="Heading 2 53" xfId="3064" xr:uid="{EA0027B7-A923-4E74-8495-B984C9A0F631}"/>
    <cellStyle name="Heading 2 54" xfId="3065" xr:uid="{D1FC50DA-1165-469C-87D7-AFA3D645E816}"/>
    <cellStyle name="Heading 2 55" xfId="3066" xr:uid="{7A085EF6-F481-48BC-A3AF-F98EFD9DEBA5}"/>
    <cellStyle name="Heading 2 56" xfId="10275" xr:uid="{FEBDBBE4-4C5B-4F5E-BC02-84E178E60390}"/>
    <cellStyle name="Heading 2 6" xfId="3067" xr:uid="{876E262A-3DAB-4535-A80A-6B7C4CF93661}"/>
    <cellStyle name="Heading 2 6 2" xfId="4561" xr:uid="{E655890B-EA07-4DDA-87C0-1E69BD395AA9}"/>
    <cellStyle name="Heading 2 6 3" xfId="15602" xr:uid="{DB032FE1-FB5D-40E7-8EA2-C9E5A16A1678}"/>
    <cellStyle name="Heading 2 7" xfId="3068" xr:uid="{13AACB55-BFE8-4F00-90EE-26F2CEB7194A}"/>
    <cellStyle name="Heading 2 7 2" xfId="4519" xr:uid="{8B036974-1B29-4169-B5B8-70E582BE0976}"/>
    <cellStyle name="Heading 2 7 3" xfId="15603" xr:uid="{DCF4C160-E6B7-4157-B1A6-8E662CFEF7BA}"/>
    <cellStyle name="Heading 2 8" xfId="3069" xr:uid="{D85AC946-9A13-44DB-AC1C-FDCCF437E2AC}"/>
    <cellStyle name="Heading 2 8 2" xfId="6501" xr:uid="{374A4377-56E1-4B43-9BA3-3460D9B7FD14}"/>
    <cellStyle name="Heading 2 8 3" xfId="15604" xr:uid="{2142E242-5D10-4FB1-9538-A8CDDB713A28}"/>
    <cellStyle name="Heading 2 9" xfId="3070" xr:uid="{77FA1FB0-6595-40AB-AC9D-B954E2B87025}"/>
    <cellStyle name="Heading 2 9 2" xfId="7737" xr:uid="{11905BF6-1A20-46BE-B37F-DE2AEE075C38}"/>
    <cellStyle name="Heading 2 9 3" xfId="15605" xr:uid="{6BD5BD32-8C5A-460B-8C6E-EB0B3E9E515E}"/>
    <cellStyle name="Heading 3" xfId="4184" builtinId="18" customBuiltin="1"/>
    <cellStyle name="Heading 3 10" xfId="3071" xr:uid="{614A655C-4DED-49B5-ABFC-7454945030AC}"/>
    <cellStyle name="Heading 3 10 10" xfId="37761" xr:uid="{EE3F97C0-4DFC-4066-942B-CB58C5315695}"/>
    <cellStyle name="Heading 3 10 11" xfId="26311" xr:uid="{D569597D-B0E7-4E70-BA93-9F43D2CCC7CA}"/>
    <cellStyle name="Heading 3 10 2" xfId="4445" xr:uid="{D51B7965-6185-4236-B467-25829A8753BF}"/>
    <cellStyle name="Heading 3 10 2 2" xfId="17667" xr:uid="{2147BBA6-0229-4E96-8A9A-D0F856157F11}"/>
    <cellStyle name="Heading 3 10 2 2 2" xfId="32920" xr:uid="{8E26D00F-4EC1-4905-BA41-575D89E17853}"/>
    <cellStyle name="Heading 3 10 2 2 3" xfId="34149" xr:uid="{92AFC090-F2BF-4E5C-892C-AC2762B8E4A7}"/>
    <cellStyle name="Heading 3 10 2 2 4" xfId="23918" xr:uid="{773EF0E8-C698-4626-B804-26A06F59D6BA}"/>
    <cellStyle name="Heading 3 10 2 2 5" xfId="37262" xr:uid="{04D73264-3AF4-405C-B25E-BCB95C058C9D}"/>
    <cellStyle name="Heading 3 10 2 2 6" xfId="35427" xr:uid="{A4721477-F164-4764-A255-26E8C2711029}"/>
    <cellStyle name="Heading 3 10 2 2 7" xfId="37686" xr:uid="{936D6689-FEAE-44C5-A719-62059CE051AE}"/>
    <cellStyle name="Heading 3 10 2 2 8" xfId="34320" xr:uid="{8C51447B-FCF9-4C5E-9BBD-D1520AF83983}"/>
    <cellStyle name="Heading 3 10 3" xfId="11326" xr:uid="{153E21BA-4F8A-4E47-A2DA-7F52A5F0256F}"/>
    <cellStyle name="Heading 3 10 3 2" xfId="29390" xr:uid="{AE696F3F-3E8E-4767-A8C9-AE10F6EF1334}"/>
    <cellStyle name="Heading 3 10 3 3" xfId="24006" xr:uid="{0320F2C6-F5FE-460F-A7E6-D8C78199A1D6}"/>
    <cellStyle name="Heading 3 10 3 4" xfId="22150" xr:uid="{3024050D-8905-4D69-958C-8D463405B311}"/>
    <cellStyle name="Heading 3 10 3 5" xfId="35366" xr:uid="{68659D60-D5E7-430D-BBBA-EE0BD9E9AC55}"/>
    <cellStyle name="Heading 3 10 3 6" xfId="29175" xr:uid="{74AB1ED8-596B-42E5-A6A4-86A776219A1F}"/>
    <cellStyle name="Heading 3 10 3 7" xfId="37111" xr:uid="{E15DE694-E6A2-4F08-B6F1-16971F32941E}"/>
    <cellStyle name="Heading 3 10 3 8" xfId="39261" xr:uid="{A91AD6CE-65F2-4AF6-BD04-DDE38D3DD3F3}"/>
    <cellStyle name="Heading 3 10 4" xfId="15606" xr:uid="{48617C3C-5313-4F27-B3C8-45B50B405B21}"/>
    <cellStyle name="Heading 3 10 4 2" xfId="27123" xr:uid="{C18B1A97-9996-4370-BD1B-87FACB3B8D46}"/>
    <cellStyle name="Heading 3 10 4 3" xfId="26735" xr:uid="{873EA453-BD6B-4209-AAAB-E610411DD850}"/>
    <cellStyle name="Heading 3 10 4 4" xfId="34484" xr:uid="{8330B413-20BB-4F32-92D3-312A4616E8D2}"/>
    <cellStyle name="Heading 3 10 4 5" xfId="28437" xr:uid="{E70AAD78-C395-47C8-A051-67A8CA3EFC83}"/>
    <cellStyle name="Heading 3 10 4 6" xfId="36040" xr:uid="{DE09225D-D466-4D55-8B67-F7F721BEB9DD}"/>
    <cellStyle name="Heading 3 10 4 7" xfId="25806" xr:uid="{74471704-D824-4364-A0FC-4922CC0AD2EF}"/>
    <cellStyle name="Heading 3 10 4 8" xfId="39118" xr:uid="{B4E62BCB-6912-42AC-B4E2-60AEB16EB019}"/>
    <cellStyle name="Heading 3 10 5" xfId="21725" xr:uid="{EF75A3BD-667E-4E03-AE06-E9645B69A258}"/>
    <cellStyle name="Heading 3 10 6" xfId="23912" xr:uid="{7A4F3787-FCBD-442D-893C-BCDE0CE51BB6}"/>
    <cellStyle name="Heading 3 10 7" xfId="28881" xr:uid="{B525717F-E8BC-4CD4-BDF8-E768E982F8A7}"/>
    <cellStyle name="Heading 3 10 8" xfId="28479" xr:uid="{FEA37B42-EA70-432A-8CA0-C33A49FD1FEE}"/>
    <cellStyle name="Heading 3 10 9" xfId="34264" xr:uid="{9769E2FC-98F3-406D-BC58-E2DAACEFEC02}"/>
    <cellStyle name="Heading 3 11" xfId="3072" xr:uid="{336CF1BE-D23E-41EE-83EA-79D3E2E4AC3E}"/>
    <cellStyle name="Heading 3 11 10" xfId="38516" xr:uid="{245DA4E7-4781-4B69-933F-C0A1E3A4EDEF}"/>
    <cellStyle name="Heading 3 11 11" xfId="38317" xr:uid="{DFC12BE2-AC15-40BD-98E2-13B5A0422D16}"/>
    <cellStyle name="Heading 3 11 2" xfId="6496" xr:uid="{2AAB6683-9E5F-401E-B41C-5A2353F3D5F0}"/>
    <cellStyle name="Heading 3 11 2 2" xfId="17668" xr:uid="{30FB37C5-7445-4753-8D9F-6C9A8D1BE6F8}"/>
    <cellStyle name="Heading 3 11 2 2 2" xfId="27391" xr:uid="{1ED43C5E-27EF-43F6-AD15-B651A03994C5}"/>
    <cellStyle name="Heading 3 11 2 2 3" xfId="25352" xr:uid="{33A5CCFD-9509-40F0-B23C-FA38DE895FA8}"/>
    <cellStyle name="Heading 3 11 2 2 4" xfId="30650" xr:uid="{31526E1B-66ED-44D4-9AB1-FFA41BB150C7}"/>
    <cellStyle name="Heading 3 11 2 2 5" xfId="22363" xr:uid="{73E73FF7-2807-413C-8F88-D0607936F752}"/>
    <cellStyle name="Heading 3 11 2 2 6" xfId="25108" xr:uid="{B37F90EF-DD1A-4ACA-9957-123E969543C0}"/>
    <cellStyle name="Heading 3 11 2 2 7" xfId="28934" xr:uid="{F317CA48-4CC8-44E2-B80A-E66DA00003F4}"/>
    <cellStyle name="Heading 3 11 2 2 8" xfId="37004" xr:uid="{842927DC-D8B7-4EFF-8B0C-AE1E8F915F32}"/>
    <cellStyle name="Heading 3 11 3" xfId="11327" xr:uid="{71D8DC55-BDBB-4E7B-AC29-1FBAC3A45B73}"/>
    <cellStyle name="Heading 3 11 3 2" xfId="26079" xr:uid="{A13F4031-23C2-47CE-B3F2-8401FA8856D9}"/>
    <cellStyle name="Heading 3 11 3 3" xfId="24825" xr:uid="{8000AA72-34C1-40D4-A88A-1BE4C8558331}"/>
    <cellStyle name="Heading 3 11 3 4" xfId="29066" xr:uid="{24124F7F-29FC-4282-B8B4-0F30A31FD995}"/>
    <cellStyle name="Heading 3 11 3 5" xfId="28531" xr:uid="{D5FADA4F-0B95-49EC-85FD-849E650CCF26}"/>
    <cellStyle name="Heading 3 11 3 6" xfId="33218" xr:uid="{1C3C950C-CA11-402C-AF48-5BD05339E810}"/>
    <cellStyle name="Heading 3 11 3 7" xfId="36772" xr:uid="{7DF2B794-D35B-4EC4-B4DD-A3626DF24CE7}"/>
    <cellStyle name="Heading 3 11 3 8" xfId="26102" xr:uid="{2F8521BB-E1A0-45B4-BA6E-84D83A213AFA}"/>
    <cellStyle name="Heading 3 11 4" xfId="15607" xr:uid="{F8A777E4-0451-48E1-B03F-8DD2FD6F9FFE}"/>
    <cellStyle name="Heading 3 11 4 2" xfId="33035" xr:uid="{5DA890EC-27CA-4757-916F-26C283C58163}"/>
    <cellStyle name="Heading 3 11 4 3" xfId="27958" xr:uid="{44F541BA-4F3D-44F0-A227-876B9D5040DF}"/>
    <cellStyle name="Heading 3 11 4 4" xfId="28400" xr:uid="{236CE99D-1D8E-413C-9190-56232E6FAA29}"/>
    <cellStyle name="Heading 3 11 4 5" xfId="32121" xr:uid="{F0885292-D9A9-4234-9F74-44D3AEAB186C}"/>
    <cellStyle name="Heading 3 11 4 6" xfId="34988" xr:uid="{A6D3DB72-DF2F-421F-B822-4DCC7508685E}"/>
    <cellStyle name="Heading 3 11 4 7" xfId="38063" xr:uid="{3BF3DE16-FA72-4313-9E55-25C9895C31E5}"/>
    <cellStyle name="Heading 3 11 4 8" xfId="37629" xr:uid="{62C06620-6C73-4FE4-BBEB-0D10DE43EFE1}"/>
    <cellStyle name="Heading 3 11 5" xfId="21711" xr:uid="{1D2D4A0F-2AD8-4FF0-919A-08AE74ED0673}"/>
    <cellStyle name="Heading 3 11 6" xfId="27898" xr:uid="{D9E14981-A884-41C1-9953-1229D99CB9A4}"/>
    <cellStyle name="Heading 3 11 7" xfId="35491" xr:uid="{2957F4A2-02B2-4EAA-9E49-0E6B53E248BC}"/>
    <cellStyle name="Heading 3 11 8" xfId="27574" xr:uid="{5423FF66-411B-4599-9EC3-23A4D475106E}"/>
    <cellStyle name="Heading 3 11 9" xfId="28622" xr:uid="{99E266ED-90E7-446F-BD80-7517AAC450BE}"/>
    <cellStyle name="Heading 3 12" xfId="3073" xr:uid="{49461888-178A-4970-A7C2-3366C906E3B0}"/>
    <cellStyle name="Heading 3 12 10" xfId="28573" xr:uid="{DFAE7ED7-64D3-473E-994D-1DFF9E67E69F}"/>
    <cellStyle name="Heading 3 12 11" xfId="38543" xr:uid="{8947035A-A85E-4CF8-B4ED-0E0EDC3394AF}"/>
    <cellStyle name="Heading 3 12 2" xfId="6474" xr:uid="{CF184F1F-A2F0-47B6-9E5A-1ED948AB383C}"/>
    <cellStyle name="Heading 3 12 2 2" xfId="17669" xr:uid="{629C0014-8D4C-4E54-ABF3-3D7F916DC547}"/>
    <cellStyle name="Heading 3 12 2 2 2" xfId="24632" xr:uid="{09DC9C47-785B-4552-9D38-4A5DD19FA3E0}"/>
    <cellStyle name="Heading 3 12 2 2 3" xfId="25029" xr:uid="{369645A7-7676-4790-B2E5-4657B2A81B59}"/>
    <cellStyle name="Heading 3 12 2 2 4" xfId="31881" xr:uid="{995F9493-EAF4-47F3-8FD8-12EA095775E4}"/>
    <cellStyle name="Heading 3 12 2 2 5" xfId="31834" xr:uid="{3863970F-E7C0-4E58-AE38-B8C4B338BE7C}"/>
    <cellStyle name="Heading 3 12 2 2 6" xfId="34553" xr:uid="{6084E3B5-8B68-4819-9185-69C7890316EE}"/>
    <cellStyle name="Heading 3 12 2 2 7" xfId="22776" xr:uid="{088219C1-B344-413A-9D2B-A2B75366943F}"/>
    <cellStyle name="Heading 3 12 2 2 8" xfId="37181" xr:uid="{E3EECB40-15CC-4F42-A761-F19F8BBCA8FD}"/>
    <cellStyle name="Heading 3 12 3" xfId="11328" xr:uid="{804541B2-38B4-459E-9197-5FC7AC988EE1}"/>
    <cellStyle name="Heading 3 12 3 2" xfId="23340" xr:uid="{327CE46D-3734-44DF-83AC-24BE747E513C}"/>
    <cellStyle name="Heading 3 12 3 3" xfId="23437" xr:uid="{71596F36-EEE6-454B-9EBA-C2BC4C3DC085}"/>
    <cellStyle name="Heading 3 12 3 4" xfId="28600" xr:uid="{A2B974B7-8C99-47E9-B492-1DEF0F07629C}"/>
    <cellStyle name="Heading 3 12 3 5" xfId="23093" xr:uid="{9BDC9377-7418-493A-8E4F-693D3F0C5B87}"/>
    <cellStyle name="Heading 3 12 3 6" xfId="36504" xr:uid="{FAF9A88A-CD11-4768-949D-BAD0A4FD6CC4}"/>
    <cellStyle name="Heading 3 12 3 7" xfId="36559" xr:uid="{CCD729AA-6383-4A5E-B563-E223CD73C3D7}"/>
    <cellStyle name="Heading 3 12 3 8" xfId="37949" xr:uid="{D9CBCA13-99B4-4B0D-9487-235ABE596FC2}"/>
    <cellStyle name="Heading 3 12 4" xfId="15608" xr:uid="{332FAA3A-7F52-4DC8-90DF-3BE8A8C4E89E}"/>
    <cellStyle name="Heading 3 12 4 2" xfId="27514" xr:uid="{2F243BA9-408C-4F88-A069-C2677D83CA07}"/>
    <cellStyle name="Heading 3 12 4 3" xfId="34658" xr:uid="{81E133D2-8EF2-4EDE-966F-A9DCB7CB36A0}"/>
    <cellStyle name="Heading 3 12 4 4" xfId="34530" xr:uid="{559A407E-8FCA-4CAD-BFF2-165205FA7080}"/>
    <cellStyle name="Heading 3 12 4 5" xfId="23371" xr:uid="{50B8E272-0D02-477E-B9EE-E90148349CBF}"/>
    <cellStyle name="Heading 3 12 4 6" xfId="25164" xr:uid="{A7212637-AD6D-4846-AE0B-7E73AE9FFC36}"/>
    <cellStyle name="Heading 3 12 4 7" xfId="37442" xr:uid="{CDE74F14-40FD-4C34-B34D-A1E806FB53CF}"/>
    <cellStyle name="Heading 3 12 4 8" xfId="37141" xr:uid="{93F2E7B7-F50A-444D-946D-B692C6589044}"/>
    <cellStyle name="Heading 3 12 5" xfId="32337" xr:uid="{5FF8676B-BE6D-4906-ACF3-9CD8D50B7CFC}"/>
    <cellStyle name="Heading 3 12 6" xfId="25875" xr:uid="{A3B0A348-9286-48AC-8F84-BBA0B5821654}"/>
    <cellStyle name="Heading 3 12 7" xfId="29148" xr:uid="{5AEB9B64-8FF3-4CD9-873A-BD547EAF6C1C}"/>
    <cellStyle name="Heading 3 12 8" xfId="34257" xr:uid="{7605AB87-9ACD-48F6-BAD2-1D54355CF2E0}"/>
    <cellStyle name="Heading 3 12 9" xfId="35947" xr:uid="{5F6A20CF-86CC-4E1C-A1C1-20376D8D22F8}"/>
    <cellStyle name="Heading 3 13" xfId="3074" xr:uid="{C475AAD7-AE98-4EF0-A394-4712F8DA6438}"/>
    <cellStyle name="Heading 3 13 10" xfId="37788" xr:uid="{7B17927E-470D-44B9-B5F6-19CF7A853ADC}"/>
    <cellStyle name="Heading 3 13 11" xfId="37482" xr:uid="{232AA68D-753E-4966-8535-80FF9311BA41}"/>
    <cellStyle name="Heading 3 13 2" xfId="6437" xr:uid="{97BE1B5A-D786-4644-AD3F-D91AA7D2DC2F}"/>
    <cellStyle name="Heading 3 13 2 2" xfId="17670" xr:uid="{F2722EF0-7D4F-4D6A-9A53-CE6376D70C97}"/>
    <cellStyle name="Heading 3 13 2 2 2" xfId="22448" xr:uid="{C13A405F-23D2-4A89-84F1-4E3EE72EBA28}"/>
    <cellStyle name="Heading 3 13 2 2 3" xfId="33802" xr:uid="{DF3EC5AB-6917-4626-80E1-CEBE62549EED}"/>
    <cellStyle name="Heading 3 13 2 2 4" xfId="23047" xr:uid="{CF1EDDB6-4DA6-4F52-9369-25F9ED4D3B31}"/>
    <cellStyle name="Heading 3 13 2 2 5" xfId="37261" xr:uid="{7BF5F734-2618-48E0-A6E1-E526E9C28BFC}"/>
    <cellStyle name="Heading 3 13 2 2 6" xfId="27614" xr:uid="{C57493AE-9DCB-4F59-9F96-5A241AB760D5}"/>
    <cellStyle name="Heading 3 13 2 2 7" xfId="26171" xr:uid="{B32E33A9-3A1C-40E3-9DED-B40746B49B1B}"/>
    <cellStyle name="Heading 3 13 2 2 8" xfId="38879" xr:uid="{05D0EF11-129C-4901-8628-F348C8E0BFF4}"/>
    <cellStyle name="Heading 3 13 3" xfId="11329" xr:uid="{49887EA8-E567-4C5D-A5A7-C47C83DDC5EC}"/>
    <cellStyle name="Heading 3 13 3 2" xfId="29389" xr:uid="{942C87D4-9AA3-45D9-B9C4-175AABBE03E1}"/>
    <cellStyle name="Heading 3 13 3 3" xfId="30171" xr:uid="{27D2E2CE-D5EC-4EC9-B123-2EA47AB657D7}"/>
    <cellStyle name="Heading 3 13 3 4" xfId="35003" xr:uid="{7038C067-D0F9-4982-A1C8-94414916DADF}"/>
    <cellStyle name="Heading 3 13 3 5" xfId="31965" xr:uid="{071430B0-47CB-449B-88D3-082EE8CC8794}"/>
    <cellStyle name="Heading 3 13 3 6" xfId="26202" xr:uid="{7B67ECE2-A61B-4BC2-9501-EEAC5E18FE98}"/>
    <cellStyle name="Heading 3 13 3 7" xfId="21911" xr:uid="{55110A5D-68DA-4175-A13E-2C61B0CD1808}"/>
    <cellStyle name="Heading 3 13 3 8" xfId="39136" xr:uid="{AAE77DFA-39F2-4919-8F8C-356A9DD564E6}"/>
    <cellStyle name="Heading 3 13 4" xfId="15609" xr:uid="{C1A0FF4B-1FBE-40C3-993E-6E31835E6D3A}"/>
    <cellStyle name="Heading 3 13 4 2" xfId="28392" xr:uid="{C0F341BA-6118-45DF-A4B6-27C9B835BE7F}"/>
    <cellStyle name="Heading 3 13 4 3" xfId="29070" xr:uid="{63411251-1CB5-42A8-B90A-5599DF193AD6}"/>
    <cellStyle name="Heading 3 13 4 4" xfId="26831" xr:uid="{FDBC0A55-80CF-4433-8D1E-709F0D0F3FD5}"/>
    <cellStyle name="Heading 3 13 4 5" xfId="36944" xr:uid="{FB03CE23-8D2A-4D66-9A72-1C3ACAD433FA}"/>
    <cellStyle name="Heading 3 13 4 6" xfId="36773" xr:uid="{F17BC7D5-296C-4D7D-B072-F71A9A4B5B37}"/>
    <cellStyle name="Heading 3 13 4 7" xfId="34845" xr:uid="{B045E6DB-B644-408B-85C1-B8E448F21CB5}"/>
    <cellStyle name="Heading 3 13 4 8" xfId="29104" xr:uid="{BFA3532F-AAE9-4494-8809-55C7713E957B}"/>
    <cellStyle name="Heading 3 13 5" xfId="33190" xr:uid="{201B95D7-C9F0-427F-9C05-DFC1175F6A2C}"/>
    <cellStyle name="Heading 3 13 6" xfId="26195" xr:uid="{84B7259C-275A-4D33-926A-7492F83C09F7}"/>
    <cellStyle name="Heading 3 13 7" xfId="21925" xr:uid="{358D7719-F790-40F5-A775-B0602FA5A18C}"/>
    <cellStyle name="Heading 3 13 8" xfId="24550" xr:uid="{F76E43AE-1110-4A24-A4DD-0BFBD011F0F7}"/>
    <cellStyle name="Heading 3 13 9" xfId="24419" xr:uid="{ACEDDFBC-B3B9-44A0-AEA2-E60F5E539A77}"/>
    <cellStyle name="Heading 3 14" xfId="3075" xr:uid="{E9074C53-57F9-49AA-A56C-59360F046DFD}"/>
    <cellStyle name="Heading 3 14 10" xfId="21993" xr:uid="{5B4E0636-AFBE-43EF-935D-BE1E75B4EEE7}"/>
    <cellStyle name="Heading 3 14 11" xfId="22294" xr:uid="{334D81C2-2EFC-4EB1-B082-B981CC56E982}"/>
    <cellStyle name="Heading 3 14 2" xfId="6397" xr:uid="{35A8139E-5B37-41D4-8CEE-D1252E026012}"/>
    <cellStyle name="Heading 3 14 2 2" xfId="17671" xr:uid="{75D46D8C-C3CD-40F6-8CBF-B0190A04BF6A}"/>
    <cellStyle name="Heading 3 14 2 2 2" xfId="33490" xr:uid="{42C66D3F-56CF-4FC4-97E4-CBCC3F19CEF9}"/>
    <cellStyle name="Heading 3 14 2 2 3" xfId="34584" xr:uid="{2C5FBAD0-528E-4C8C-A2D7-0B2C7D048FEA}"/>
    <cellStyle name="Heading 3 14 2 2 4" xfId="34327" xr:uid="{E33015DC-BDFA-407F-9321-45F9CF78C15A}"/>
    <cellStyle name="Heading 3 14 2 2 5" xfId="31424" xr:uid="{3394212F-7668-4C90-A873-54DD1FF97B23}"/>
    <cellStyle name="Heading 3 14 2 2 6" xfId="26026" xr:uid="{3850C0DE-4868-4BE8-AFBD-41722B590AED}"/>
    <cellStyle name="Heading 3 14 2 2 7" xfId="38520" xr:uid="{A33C831E-84C8-4FA8-BE37-B9506D27287B}"/>
    <cellStyle name="Heading 3 14 2 2 8" xfId="26383" xr:uid="{E85E4248-D7EE-4468-853F-C6AC936D288E}"/>
    <cellStyle name="Heading 3 14 3" xfId="11330" xr:uid="{AC3C168B-E65D-4CC8-9C6F-3E65074C8F90}"/>
    <cellStyle name="Heading 3 14 3 2" xfId="26078" xr:uid="{27D20F4B-C17C-40C1-91F6-850BA01DA8AB}"/>
    <cellStyle name="Heading 3 14 3 3" xfId="32372" xr:uid="{4DC5FA35-75F9-4D8B-98B6-D9287B03B472}"/>
    <cellStyle name="Heading 3 14 3 4" xfId="35425" xr:uid="{7F1AE34B-9647-4C71-8749-D0AE21F138EA}"/>
    <cellStyle name="Heading 3 14 3 5" xfId="26781" xr:uid="{A4615B07-4EF2-4CAC-8705-CE090214D8FA}"/>
    <cellStyle name="Heading 3 14 3 6" xfId="31576" xr:uid="{5DDB372F-414E-4E8A-A7E4-0EB82E29DC87}"/>
    <cellStyle name="Heading 3 14 3 7" xfId="26884" xr:uid="{F068B242-6001-4136-8B40-187CA5D12ED3}"/>
    <cellStyle name="Heading 3 14 3 8" xfId="39254" xr:uid="{4DED5D33-20FA-45AF-9EB7-B0E48EF88DEA}"/>
    <cellStyle name="Heading 3 14 4" xfId="15610" xr:uid="{078B3D92-849C-456A-ADD2-13573D67D041}"/>
    <cellStyle name="Heading 3 14 4 2" xfId="24797" xr:uid="{C86531AE-A894-4C0D-B428-926E4650E7A7}"/>
    <cellStyle name="Heading 3 14 4 3" xfId="32000" xr:uid="{39914B43-12E4-4CF5-A42E-EC7162990642}"/>
    <cellStyle name="Heading 3 14 4 4" xfId="34255" xr:uid="{7F848CF0-CB78-47E3-A1B2-1085BC0FFCE6}"/>
    <cellStyle name="Heading 3 14 4 5" xfId="35310" xr:uid="{382025DD-1933-41D4-9AF9-A42304E7BC32}"/>
    <cellStyle name="Heading 3 14 4 6" xfId="28014" xr:uid="{72C24075-57A9-473B-AFEC-212D35D1AA4B}"/>
    <cellStyle name="Heading 3 14 4 7" xfId="32197" xr:uid="{AD5333A6-8EE5-4E7F-8DE2-7D175772456F}"/>
    <cellStyle name="Heading 3 14 4 8" xfId="39054" xr:uid="{60208E35-9D4B-4465-92C5-8D75A37E0581}"/>
    <cellStyle name="Heading 3 14 5" xfId="30140" xr:uid="{DCA41B2A-10E7-49F8-8F9A-2B90CC95B055}"/>
    <cellStyle name="Heading 3 14 6" xfId="34073" xr:uid="{4117F865-E258-47C7-AE64-46DBADF0B158}"/>
    <cellStyle name="Heading 3 14 7" xfId="35490" xr:uid="{08082986-2B8B-4C4B-9083-911C01B26E04}"/>
    <cellStyle name="Heading 3 14 8" xfId="26021" xr:uid="{7687C0A8-4ACF-4CBD-84D5-A5FB8DAAA21C}"/>
    <cellStyle name="Heading 3 14 9" xfId="36805" xr:uid="{E545F9DA-D50C-412A-9BC4-ACD86D92B067}"/>
    <cellStyle name="Heading 3 15" xfId="3076" xr:uid="{E0D58E38-6204-48BE-93BB-AFBB4A74B99C}"/>
    <cellStyle name="Heading 3 15 10" xfId="26421" xr:uid="{23F917E6-40C3-4405-956F-0AFA04716FD2}"/>
    <cellStyle name="Heading 3 15 11" xfId="26121" xr:uid="{4C91CB27-56B4-4CBF-B96C-9064D3729049}"/>
    <cellStyle name="Heading 3 15 2" xfId="4391" xr:uid="{381B91EE-F288-4F43-8080-35DDC072363E}"/>
    <cellStyle name="Heading 3 15 2 2" xfId="17672" xr:uid="{9A9EE0D4-617A-401D-8C1A-18190CCD2578}"/>
    <cellStyle name="Heading 3 15 2 2 2" xfId="28046" xr:uid="{F24CB8F9-DCC4-433E-9190-0E2143C946C3}"/>
    <cellStyle name="Heading 3 15 2 2 3" xfId="25332" xr:uid="{C0A51128-9A29-43C0-9797-23D457DD14B9}"/>
    <cellStyle name="Heading 3 15 2 2 4" xfId="26685" xr:uid="{63AF1BA2-FA2C-412E-ACAB-1DF8F1F841A7}"/>
    <cellStyle name="Heading 3 15 2 2 5" xfId="33222" xr:uid="{E27FC037-A4E7-4FCE-8CB2-BEF43A12A5B5}"/>
    <cellStyle name="Heading 3 15 2 2 6" xfId="36602" xr:uid="{D5098CB0-DD01-47C5-8826-197214D7E4E5}"/>
    <cellStyle name="Heading 3 15 2 2 7" xfId="23824" xr:uid="{99353012-E527-487B-978E-C94D10D44144}"/>
    <cellStyle name="Heading 3 15 2 2 8" xfId="33400" xr:uid="{E58C69AA-2962-4AE3-A2E4-9F554E9054FB}"/>
    <cellStyle name="Heading 3 15 3" xfId="11331" xr:uid="{4280202A-13FC-4AE9-8EB6-42C388CC5587}"/>
    <cellStyle name="Heading 3 15 3 2" xfId="23339" xr:uid="{A9367471-FBF0-44B8-BC18-F1B01F3A5B94}"/>
    <cellStyle name="Heading 3 15 3 3" xfId="29142" xr:uid="{2BB538A0-4A29-40C0-94F7-D1E26009242B}"/>
    <cellStyle name="Heading 3 15 3 4" xfId="23297" xr:uid="{75897FCE-2ACA-4A64-91B2-9DCBC19CE469}"/>
    <cellStyle name="Heading 3 15 3 5" xfId="29372" xr:uid="{2FC315F6-30D5-4C77-80C6-0A72DD594D77}"/>
    <cellStyle name="Heading 3 15 3 6" xfId="36207" xr:uid="{1B73D1F1-3E4F-4B80-9058-D99D4DF10E45}"/>
    <cellStyle name="Heading 3 15 3 7" xfId="28985" xr:uid="{9F67CC37-6E18-444F-BCC3-A1F397DECD11}"/>
    <cellStyle name="Heading 3 15 3 8" xfId="38209" xr:uid="{56F3DF0C-5061-42DA-B312-FBE34203FD85}"/>
    <cellStyle name="Heading 3 15 4" xfId="15611" xr:uid="{65FD9993-686D-446B-96D5-952F77AA9B30}"/>
    <cellStyle name="Heading 3 15 4 2" xfId="33036" xr:uid="{7BFCBC3A-D130-4B18-B561-B03082274A9A}"/>
    <cellStyle name="Heading 3 15 4 3" xfId="34657" xr:uid="{16898996-B437-4957-9CBD-12A5BF4BFCAA}"/>
    <cellStyle name="Heading 3 15 4 4" xfId="21746" xr:uid="{B3CE2FF6-0D56-41A2-B6EF-EF73EE357067}"/>
    <cellStyle name="Heading 3 15 4 5" xfId="34205" xr:uid="{4A3C2BC7-6B62-4B7B-B8E3-16AE930B112A}"/>
    <cellStyle name="Heading 3 15 4 6" xfId="35586" xr:uid="{E0CD8775-E87E-4229-BA53-8DD49C48C933}"/>
    <cellStyle name="Heading 3 15 4 7" xfId="35308" xr:uid="{B43B73A5-7138-41E6-84F9-BFDCD753B7CB}"/>
    <cellStyle name="Heading 3 15 4 8" xfId="36968" xr:uid="{3EB7E2F1-95B1-4F17-9CFE-F8D73145DE56}"/>
    <cellStyle name="Heading 3 15 5" xfId="32339" xr:uid="{269E51EF-5496-4A07-B95F-04C432DE793F}"/>
    <cellStyle name="Heading 3 15 6" xfId="29262" xr:uid="{CD58BD5D-100F-49DD-B3B5-78CE20BA5FB0}"/>
    <cellStyle name="Heading 3 15 7" xfId="35830" xr:uid="{9FA2FE74-D04C-4CC6-A26B-5BFF97B48084}"/>
    <cellStyle name="Heading 3 15 8" xfId="36267" xr:uid="{AF2DBF22-D4FB-4175-B9CA-6F94888CBAA2}"/>
    <cellStyle name="Heading 3 15 9" xfId="25584" xr:uid="{22F33111-E6EF-4E35-8F6C-3CBACA7CC572}"/>
    <cellStyle name="Heading 3 16" xfId="3077" xr:uid="{38DF6F56-6E1A-47A8-ABEF-FEA57CE92C79}"/>
    <cellStyle name="Heading 3 16 10" xfId="30045" xr:uid="{911E055D-2B90-4682-8CB7-9EC32975F8AB}"/>
    <cellStyle name="Heading 3 16 11" xfId="29604" xr:uid="{0E99FA05-10B8-4E49-81AD-E0AB19759169}"/>
    <cellStyle name="Heading 3 16 2" xfId="6344" xr:uid="{6AB7C826-06D8-45BE-85D0-C290BC71D59A}"/>
    <cellStyle name="Heading 3 16 2 2" xfId="17673" xr:uid="{5BA1BA51-94BD-4655-B6C8-D8FC3436C8B9}"/>
    <cellStyle name="Heading 3 16 2 2 2" xfId="25712" xr:uid="{906B38AB-87FB-4BE2-9DC3-A3D841A2C506}"/>
    <cellStyle name="Heading 3 16 2 2 3" xfId="32063" xr:uid="{441B28BF-8B04-44A6-8BBC-FCC1B153ACFF}"/>
    <cellStyle name="Heading 3 16 2 2 4" xfId="33606" xr:uid="{D20565D0-3B77-41AA-ADEA-70B83B918204}"/>
    <cellStyle name="Heading 3 16 2 2 5" xfId="34876" xr:uid="{1EAF60C4-0370-4AB7-AB88-E8A24BD2BB65}"/>
    <cellStyle name="Heading 3 16 2 2 6" xfId="25154" xr:uid="{DE78ED47-D581-4732-AC00-FFA10F171D21}"/>
    <cellStyle name="Heading 3 16 2 2 7" xfId="36945" xr:uid="{2B8B757B-B79F-406A-9492-2FC1229BCCC3}"/>
    <cellStyle name="Heading 3 16 2 2 8" xfId="24072" xr:uid="{81205331-C02C-4134-83AB-C5F9EDC74349}"/>
    <cellStyle name="Heading 3 16 3" xfId="11332" xr:uid="{C72B4B30-A25D-4A22-9B49-FBB0B96147F3}"/>
    <cellStyle name="Heading 3 16 3 2" xfId="29388" xr:uid="{F97FBE83-300B-425D-8051-C246308C8B24}"/>
    <cellStyle name="Heading 3 16 3 3" xfId="32373" xr:uid="{0A963F10-4631-42BD-8361-B43F5CBADADC}"/>
    <cellStyle name="Heading 3 16 3 4" xfId="34720" xr:uid="{4573EE16-EAF9-4178-B4B8-C7C92E486A06}"/>
    <cellStyle name="Heading 3 16 3 5" xfId="37430" xr:uid="{DB8EAB2A-573F-4D14-BBE7-907FA21B07F2}"/>
    <cellStyle name="Heading 3 16 3 6" xfId="32182" xr:uid="{EF7F5AC9-00A1-46E8-9A2A-ADA15BB81D1F}"/>
    <cellStyle name="Heading 3 16 3 7" xfId="37375" xr:uid="{B2295152-EF0F-4C76-ACB3-A1B7B126BD0B}"/>
    <cellStyle name="Heading 3 16 3 8" xfId="36434" xr:uid="{F24F2FB2-4E47-4626-ADC1-BDB192AB972D}"/>
    <cellStyle name="Heading 3 16 4" xfId="15612" xr:uid="{07615566-901C-4A55-B2E6-4296B542F191}"/>
    <cellStyle name="Heading 3 16 4 2" xfId="27515" xr:uid="{1846F752-7515-40E1-8FD1-428B015D33DC}"/>
    <cellStyle name="Heading 3 16 4 3" xfId="22968" xr:uid="{149268E9-7F4B-442C-A30D-EE84CA3325A6}"/>
    <cellStyle name="Heading 3 16 4 4" xfId="22148" xr:uid="{F8377663-868A-4574-B068-C30B48636125}"/>
    <cellStyle name="Heading 3 16 4 5" xfId="28186" xr:uid="{2BC9BFFA-65AA-494F-B7CA-06F6A5F26601}"/>
    <cellStyle name="Heading 3 16 4 6" xfId="29197" xr:uid="{78D50B70-E66B-4309-98AA-8A8F9A4EA2A7}"/>
    <cellStyle name="Heading 3 16 4 7" xfId="23056" xr:uid="{368C5369-B86E-4DB4-A5A6-361ED4251637}"/>
    <cellStyle name="Heading 3 16 4 8" xfId="37956" xr:uid="{9A08042B-A2F3-4E6E-BA92-A2FC32772D49}"/>
    <cellStyle name="Heading 3 16 5" xfId="27703" xr:uid="{E4222858-51AE-4104-B626-64CED0A808BD}"/>
    <cellStyle name="Heading 3 16 6" xfId="23833" xr:uid="{467C10D8-66D3-46E4-A091-53451E7634F7}"/>
    <cellStyle name="Heading 3 16 7" xfId="21832" xr:uid="{59DE81A5-6853-4D92-AE33-06774B387B06}"/>
    <cellStyle name="Heading 3 16 8" xfId="25374" xr:uid="{7C72EB9E-C212-492F-9442-B32C7BD99787}"/>
    <cellStyle name="Heading 3 16 9" xfId="26640" xr:uid="{D7EB92E7-C3FC-4534-9B2F-2B16175885CC}"/>
    <cellStyle name="Heading 3 17" xfId="3078" xr:uid="{1710FE49-C60D-49DE-ACDD-7FA12E017F80}"/>
    <cellStyle name="Heading 3 17 10" xfId="34006" xr:uid="{0B704A35-B577-4A5C-A04E-B1A51AF74EEA}"/>
    <cellStyle name="Heading 3 17 11" xfId="36815" xr:uid="{F34E4AE2-6A5C-4DE2-848F-41CC16C5E96B}"/>
    <cellStyle name="Heading 3 17 2" xfId="6307" xr:uid="{1D5902B7-7E74-417A-B5DB-423D86D3D01F}"/>
    <cellStyle name="Heading 3 17 2 2" xfId="17674" xr:uid="{21C44F0E-B942-497D-AC55-C58661E6D242}"/>
    <cellStyle name="Heading 3 17 2 2 2" xfId="33489" xr:uid="{7EA581FC-E6DF-4673-92A0-E4A7BA84024A}"/>
    <cellStyle name="Heading 3 17 2 2 3" xfId="34583" xr:uid="{25D1642F-9C1C-4584-95FA-7E7F30B66C7C}"/>
    <cellStyle name="Heading 3 17 2 2 4" xfId="33789" xr:uid="{55668F1B-A4E1-4BE1-B809-9508E9E97AFF}"/>
    <cellStyle name="Heading 3 17 2 2 5" xfId="37260" xr:uid="{00105C9C-F5C7-4194-82A4-7395B0D83274}"/>
    <cellStyle name="Heading 3 17 2 2 6" xfId="22180" xr:uid="{CF20D343-3ACF-4B36-B7FE-5327D64CA1C2}"/>
    <cellStyle name="Heading 3 17 2 2 7" xfId="28447" xr:uid="{D8EE114E-0639-4E10-8217-811E73109FDD}"/>
    <cellStyle name="Heading 3 17 2 2 8" xfId="39272" xr:uid="{280C63B8-34D2-4378-BE51-635F7CA05319}"/>
    <cellStyle name="Heading 3 17 3" xfId="11333" xr:uid="{68EAD746-1A7B-4FFA-AFCF-8CDE51496109}"/>
    <cellStyle name="Heading 3 17 3 2" xfId="24911" xr:uid="{16167FF2-6F80-4705-A413-77FCCBB55053}"/>
    <cellStyle name="Heading 3 17 3 3" xfId="21874" xr:uid="{4FC1FCAB-66DF-405D-B13F-3D04C84AB30B}"/>
    <cellStyle name="Heading 3 17 3 4" xfId="31991" xr:uid="{8A793C16-7E6E-476A-827B-13DA3117992A}"/>
    <cellStyle name="Heading 3 17 3 5" xfId="27179" xr:uid="{8F6CE1C6-66BA-4C3B-AFE0-C287422F5393}"/>
    <cellStyle name="Heading 3 17 3 6" xfId="35423" xr:uid="{4EB1DA49-1C26-41E9-A2EA-34D98C7FF288}"/>
    <cellStyle name="Heading 3 17 3 7" xfId="29441" xr:uid="{0D0E2444-A1F1-4479-B900-9101E7ED0399}"/>
    <cellStyle name="Heading 3 17 3 8" xfId="25367" xr:uid="{C55FE147-CC27-4338-BC69-628A393534E9}"/>
    <cellStyle name="Heading 3 17 4" xfId="15613" xr:uid="{32A99682-563B-4950-B075-C04ED9DAE322}"/>
    <cellStyle name="Heading 3 17 4 2" xfId="24798" xr:uid="{B6113D95-206E-4A3C-9072-D472EB676E63}"/>
    <cellStyle name="Heading 3 17 4 3" xfId="32001" xr:uid="{FC2E0939-1F8C-413A-A710-1FEB2020FAE3}"/>
    <cellStyle name="Heading 3 17 4 4" xfId="23487" xr:uid="{11CEF251-B799-4A20-B884-E810AC012992}"/>
    <cellStyle name="Heading 3 17 4 5" xfId="31879" xr:uid="{F2E3E09E-CBB6-4EE1-8092-5476D337955F}"/>
    <cellStyle name="Heading 3 17 4 6" xfId="27715" xr:uid="{81FD6717-4A34-4786-BD22-810644381159}"/>
    <cellStyle name="Heading 3 17 4 7" xfId="30144" xr:uid="{D20DDAB2-36E5-42AF-B1BC-77795D0209BA}"/>
    <cellStyle name="Heading 3 17 4 8" xfId="34331" xr:uid="{A7CB32C2-D7B4-4DD8-A751-1D12D8070CCA}"/>
    <cellStyle name="Heading 3 17 5" xfId="25066" xr:uid="{0A5BE8F4-C2E6-47AD-A1BD-1B866BAD8E5A}"/>
    <cellStyle name="Heading 3 17 6" xfId="33319" xr:uid="{1D45BCE9-D35D-4870-A627-565300F72C3C}"/>
    <cellStyle name="Heading 3 17 7" xfId="23593" xr:uid="{7E10A8B0-8A73-44F5-B384-176167ABCA08}"/>
    <cellStyle name="Heading 3 17 8" xfId="34755" xr:uid="{90115264-0B11-4DA2-84F6-FFC0AE3AF4DF}"/>
    <cellStyle name="Heading 3 17 9" xfId="31807" xr:uid="{31B96444-F403-4C77-95A9-C22C1BC8F6AB}"/>
    <cellStyle name="Heading 3 18" xfId="3079" xr:uid="{EC3B7E2E-2750-4172-BB1C-EBAE8B22F6A7}"/>
    <cellStyle name="Heading 3 18 10" xfId="29533" xr:uid="{03859417-859D-4134-AD1B-603C9DA02806}"/>
    <cellStyle name="Heading 3 18 11" xfId="36832" xr:uid="{F4970545-3EE8-49B6-9C03-AFCAB7C6C8F6}"/>
    <cellStyle name="Heading 3 18 2" xfId="6270" xr:uid="{41CDD05E-0375-4B7B-818B-1BB1676AAC37}"/>
    <cellStyle name="Heading 3 18 2 2" xfId="17675" xr:uid="{CA4A0B34-073A-4E49-AF61-14FAF8ECFD67}"/>
    <cellStyle name="Heading 3 18 2 2 2" xfId="28045" xr:uid="{23F96704-4BDD-4841-9572-6571AEB1211E}"/>
    <cellStyle name="Heading 3 18 2 2 3" xfId="29091" xr:uid="{156DED65-01A0-4430-B35B-8C3A67D9157C}"/>
    <cellStyle name="Heading 3 18 2 2 4" xfId="26385" xr:uid="{A936FDB8-9C8A-43D0-8421-37EB3B12DA8C}"/>
    <cellStyle name="Heading 3 18 2 2 5" xfId="35710" xr:uid="{3721F552-AFBF-438E-A22F-17BB8C3030A5}"/>
    <cellStyle name="Heading 3 18 2 2 6" xfId="28354" xr:uid="{E12D6A49-6577-4EB1-A013-24C7B7B891C9}"/>
    <cellStyle name="Heading 3 18 2 2 7" xfId="37768" xr:uid="{3107B3C2-F323-496F-85AE-8BCE9419938E}"/>
    <cellStyle name="Heading 3 18 2 2 8" xfId="37688" xr:uid="{6E9922A3-9BF5-4266-A0A1-89570EBF8571}"/>
    <cellStyle name="Heading 3 18 3" xfId="11334" xr:uid="{B205544C-86F7-479A-BC69-278F7EAD8ED5}"/>
    <cellStyle name="Heading 3 18 3 2" xfId="33094" xr:uid="{D0F568A3-4EC6-4B94-B962-F4B87FB0AE1F}"/>
    <cellStyle name="Heading 3 18 3 3" xfId="32371" xr:uid="{B5E8C487-07A0-4109-9B41-6740E0CBCF8F}"/>
    <cellStyle name="Heading 3 18 3 4" xfId="25998" xr:uid="{0EA35F87-078B-4C13-B20B-C60F2E6600FF}"/>
    <cellStyle name="Heading 3 18 3 5" xfId="21931" xr:uid="{EDE99C6A-54DD-48D5-9C44-9F1CFA7834BE}"/>
    <cellStyle name="Heading 3 18 3 6" xfId="23974" xr:uid="{5737B8FA-6225-4B43-B9D7-260A00CD6120}"/>
    <cellStyle name="Heading 3 18 3 7" xfId="34985" xr:uid="{C2C986C5-D944-4FC8-8D8E-4840B774B8CD}"/>
    <cellStyle name="Heading 3 18 3 8" xfId="35445" xr:uid="{F7CC4E35-04CC-4EF7-9116-CB72A063F5BD}"/>
    <cellStyle name="Heading 3 18 4" xfId="15614" xr:uid="{5F23CA14-77F0-4EB5-B269-51904475A383}"/>
    <cellStyle name="Heading 3 18 4 2" xfId="22731" xr:uid="{0433D64E-3756-437D-B433-5B1E35E4BAAF}"/>
    <cellStyle name="Heading 3 18 4 3" xfId="34656" xr:uid="{CE54883B-DEA8-44F9-A014-2FFB2C61DE04}"/>
    <cellStyle name="Heading 3 18 4 4" xfId="25087" xr:uid="{6C00F19E-F012-46B0-B847-FB7AE84C0C13}"/>
    <cellStyle name="Heading 3 18 4 5" xfId="35633" xr:uid="{07D39794-CA53-4C97-8EAE-02F6B0E3E720}"/>
    <cellStyle name="Heading 3 18 4 6" xfId="26313" xr:uid="{291B6383-31AD-44A4-97CC-A887156858B5}"/>
    <cellStyle name="Heading 3 18 4 7" xfId="33140" xr:uid="{105F41AB-8458-4EB0-BEAD-E64FF2B1B549}"/>
    <cellStyle name="Heading 3 18 4 8" xfId="29459" xr:uid="{12BDC9C3-7A0D-4E05-A5FD-40DAE487F9B4}"/>
    <cellStyle name="Heading 3 18 5" xfId="32338" xr:uid="{CF3FA5F5-B5AE-4535-8866-20C017844263}"/>
    <cellStyle name="Heading 3 18 6" xfId="25678" xr:uid="{5707D987-D305-46BE-8205-F887AB41178B}"/>
    <cellStyle name="Heading 3 18 7" xfId="28135" xr:uid="{5BBA7847-219C-4EA2-BD6C-3038A612A162}"/>
    <cellStyle name="Heading 3 18 8" xfId="32058" xr:uid="{7C5ECFCA-F6C9-4D1E-8FAE-734489B07ABB}"/>
    <cellStyle name="Heading 3 18 9" xfId="34133" xr:uid="{2318423A-7560-440C-9F63-F2188B7D83FE}"/>
    <cellStyle name="Heading 3 19" xfId="3080" xr:uid="{383CC029-1097-4C68-AED0-C584B0990B48}"/>
    <cellStyle name="Heading 3 19 10" xfId="32199" xr:uid="{F7BCE4FB-4EDA-4045-92C1-D25BEC0AF7FD}"/>
    <cellStyle name="Heading 3 19 11" xfId="25518" xr:uid="{37E6EEDA-A182-4EB4-ACE9-BB0DE368E508}"/>
    <cellStyle name="Heading 3 19 2" xfId="6229" xr:uid="{14CFFECE-324B-49F5-815D-AF390DBD7F34}"/>
    <cellStyle name="Heading 3 19 2 2" xfId="17676" xr:uid="{AF10A95B-C356-4D54-A9C3-E231A2DF9AF1}"/>
    <cellStyle name="Heading 3 19 2 2 2" xfId="25711" xr:uid="{A833866F-D1DC-414C-9557-7144E001DCB0}"/>
    <cellStyle name="Heading 3 19 2 2 3" xfId="32064" xr:uid="{0D909467-3602-4410-A527-4A43103FAABC}"/>
    <cellStyle name="Heading 3 19 2 2 4" xfId="23039" xr:uid="{F2186B00-F6E4-4F86-A572-8C61DBE95598}"/>
    <cellStyle name="Heading 3 19 2 2 5" xfId="26324" xr:uid="{6111805A-63F7-4B9D-88FF-64EA28EB1BDA}"/>
    <cellStyle name="Heading 3 19 2 2 6" xfId="34230" xr:uid="{80BB368C-6D2F-41C3-9CDA-D73DAEAF8572}"/>
    <cellStyle name="Heading 3 19 2 2 7" xfId="35039" xr:uid="{AC0C4174-EF19-43E9-B14D-55FCA12B9D8F}"/>
    <cellStyle name="Heading 3 19 2 2 8" xfId="27738" xr:uid="{4D4DD960-25D6-4C5F-A8E6-8935684BF30B}"/>
    <cellStyle name="Heading 3 19 3" xfId="11335" xr:uid="{E7BEA584-94F8-4FF3-A5E3-C36E2D7A8DA5}"/>
    <cellStyle name="Heading 3 19 3 2" xfId="23338" xr:uid="{05440BA0-EC49-4880-9428-310F8A1E6A0F}"/>
    <cellStyle name="Heading 3 19 3 3" xfId="33857" xr:uid="{BDF061D6-50DD-4B76-B092-9DB6935C8144}"/>
    <cellStyle name="Heading 3 19 3 4" xfId="25551" xr:uid="{77F12AB9-1159-4773-9D1F-29C27086CD3F}"/>
    <cellStyle name="Heading 3 19 3 5" xfId="37509" xr:uid="{D3CD288B-6ED4-4AAD-B6EF-F515A12BCBAB}"/>
    <cellStyle name="Heading 3 19 3 6" xfId="36952" xr:uid="{E1007FDC-ADBB-4EC0-B0E2-17FC3419C87F}"/>
    <cellStyle name="Heading 3 19 3 7" xfId="22786" xr:uid="{9A33583A-1040-4365-AC60-CD567BA5AF53}"/>
    <cellStyle name="Heading 3 19 3 8" xfId="27018" xr:uid="{B6A34F41-B826-4657-9F28-5E05CED0A6D4}"/>
    <cellStyle name="Heading 3 19 4" xfId="15615" xr:uid="{15DE926F-0E3F-469D-A1BD-872296A0BCDA}"/>
    <cellStyle name="Heading 3 19 4 2" xfId="26459" xr:uid="{30935DB1-E6EE-47F4-99EC-62D36324F57B}"/>
    <cellStyle name="Heading 3 19 4 3" xfId="25577" xr:uid="{46888C90-7B94-4B51-90BA-F0773869CB74}"/>
    <cellStyle name="Heading 3 19 4 4" xfId="32077" xr:uid="{60AF4AF5-F432-43FB-B634-D9EFBD080C27}"/>
    <cellStyle name="Heading 3 19 4 5" xfId="27737" xr:uid="{95BD6AD4-F9F8-4F3F-8714-00E677900457}"/>
    <cellStyle name="Heading 3 19 4 6" xfId="28878" xr:uid="{285BD1B7-8007-491C-A5B2-319855A8DCB7}"/>
    <cellStyle name="Heading 3 19 4 7" xfId="38308" xr:uid="{5C34D61E-D8D5-434F-9F68-B56D567F89D1}"/>
    <cellStyle name="Heading 3 19 4 8" xfId="36191" xr:uid="{C9B9213F-1B42-44A8-8690-AB2E94837F25}"/>
    <cellStyle name="Heading 3 19 5" xfId="33191" xr:uid="{7EEE8A12-9E0C-4B31-AA0D-9BEBCDB7694B}"/>
    <cellStyle name="Heading 3 19 6" xfId="25591" xr:uid="{1559447C-3537-4182-B124-31D2BF8A7F4F}"/>
    <cellStyle name="Heading 3 19 7" xfId="25557" xr:uid="{165FEE98-ED00-4C57-86CB-70E2A2261F48}"/>
    <cellStyle name="Heading 3 19 8" xfId="21954" xr:uid="{27D24253-B5E2-40BA-AC3A-2E914CE96290}"/>
    <cellStyle name="Heading 3 19 9" xfId="36973" xr:uid="{906AC557-4B17-46D7-A440-2F5832437190}"/>
    <cellStyle name="Heading 3 2" xfId="465" xr:uid="{BF4DA856-B1D1-4F9F-8B9C-FB6BDCA699A0}"/>
    <cellStyle name="Heading 3 2 10" xfId="17677" xr:uid="{5AA1C024-6F6F-4382-ACBF-0713311516C1}"/>
    <cellStyle name="Heading 3 2 10 2" xfId="33488" xr:uid="{870B2C51-63F7-44D4-B4AA-FBB9FC5C1398}"/>
    <cellStyle name="Heading 3 2 10 3" xfId="34582" xr:uid="{53F4FAB9-A73A-410D-B6AE-96F3EF6D8BBF}"/>
    <cellStyle name="Heading 3 2 10 4" xfId="23547" xr:uid="{A06E5825-C969-4FA9-9ABB-6F15317534C9}"/>
    <cellStyle name="Heading 3 2 10 5" xfId="23197" xr:uid="{A022A3C4-C75D-45BF-B96B-95CF1915FB1C}"/>
    <cellStyle name="Heading 3 2 10 6" xfId="29228" xr:uid="{E2A3FB47-3CB9-49AE-BB2B-CDAB6A2AC8ED}"/>
    <cellStyle name="Heading 3 2 10 7" xfId="25952" xr:uid="{B9C3CA2A-513E-4088-8A68-3385E8D404ED}"/>
    <cellStyle name="Heading 3 2 10 8" xfId="37499" xr:uid="{A6531AD5-C0F5-4C84-BF19-54BDDC33B4A4}"/>
    <cellStyle name="Heading 3 2 11" xfId="15616" xr:uid="{2F6F2782-1BEB-432F-A500-243246556E5B}"/>
    <cellStyle name="Heading 3 2 11 2" xfId="26656" xr:uid="{86676948-3A90-49CF-819A-C77299B53722}"/>
    <cellStyle name="Heading 3 2 11 3" xfId="32002" xr:uid="{278C9D9B-18C4-44EA-8898-C4B8D3377FCE}"/>
    <cellStyle name="Heading 3 2 11 4" xfId="23861" xr:uid="{6449C90B-90B1-4B1F-8EA2-50176B9E77E2}"/>
    <cellStyle name="Heading 3 2 11 5" xfId="26322" xr:uid="{FBA4B9B8-464F-4B2C-BFEB-E6D324572B2F}"/>
    <cellStyle name="Heading 3 2 11 6" xfId="26256" xr:uid="{7ECFEB13-2048-4C2F-A014-92A5674234A6}"/>
    <cellStyle name="Heading 3 2 11 7" xfId="25280" xr:uid="{897DA58B-59FE-4DC7-A1C3-851250E9A3EE}"/>
    <cellStyle name="Heading 3 2 11 8" xfId="34382" xr:uid="{011D03A0-D539-4648-8F05-20743A4B0BAC}"/>
    <cellStyle name="Heading 3 2 12" xfId="19008" xr:uid="{BEB22DAA-6A0B-43E4-9EB3-A731A200EC30}"/>
    <cellStyle name="Heading 3 2 12 2" xfId="22295" xr:uid="{8BCE39CD-8A94-4036-BF12-450BB51B2311}"/>
    <cellStyle name="Heading 3 2 12 3" xfId="22889" xr:uid="{26293D63-581D-4981-9A1A-007E11386A46}"/>
    <cellStyle name="Heading 3 2 12 4" xfId="22774" xr:uid="{04EE6B92-BFE2-44DA-AAA7-87847D922185}"/>
    <cellStyle name="Heading 3 2 12 5" xfId="33105" xr:uid="{65610221-D554-4A44-8DF8-9F1A5BBF170F}"/>
    <cellStyle name="Heading 3 2 12 6" xfId="36484" xr:uid="{EEF7F006-F264-4940-92EF-57C8B2C987A8}"/>
    <cellStyle name="Heading 3 2 12 7" xfId="28277" xr:uid="{65428579-5229-41BF-B6A5-7480A2F23175}"/>
    <cellStyle name="Heading 3 2 12 8" xfId="35724" xr:uid="{01B2A22E-7A40-462B-9FC4-6004E531DB16}"/>
    <cellStyle name="Heading 3 2 13" xfId="25391" xr:uid="{9227D83A-232D-437B-A1B1-E168581CE49C}"/>
    <cellStyle name="Heading 3 2 14" xfId="28432" xr:uid="{6506EC10-DFB6-4E9E-8D45-4F359FDF13AB}"/>
    <cellStyle name="Heading 3 2 15" xfId="35468" xr:uid="{443AF818-C125-4B23-9148-D2A24F13B6E2}"/>
    <cellStyle name="Heading 3 2 16" xfId="35489" xr:uid="{481C49AF-970A-4C2C-B3A3-B06D0D560AEA}"/>
    <cellStyle name="Heading 3 2 17" xfId="25114" xr:uid="{F841C071-4605-41A3-8747-8097C9CADFFC}"/>
    <cellStyle name="Heading 3 2 18" xfId="36951" xr:uid="{4585F671-E749-4AF5-B118-EF50BE560919}"/>
    <cellStyle name="Heading 3 2 19" xfId="38515" xr:uid="{6690B68A-26AA-4192-ABB4-FE40D3F046DF}"/>
    <cellStyle name="Heading 3 2 2" xfId="466" xr:uid="{239272C2-82C6-4456-9F23-926571A3B097}"/>
    <cellStyle name="Heading 3 2 2 2" xfId="17678" xr:uid="{2EB08336-E38B-4C17-B1DC-31C6ABBDF1BD}"/>
    <cellStyle name="Heading 3 2 2 2 2" xfId="28044" xr:uid="{BF519F4A-B2AE-4375-BEE0-5B5BDE75EC28}"/>
    <cellStyle name="Heading 3 2 2 2 3" xfId="22991" xr:uid="{F840DAD6-B1E3-4D3C-8CA9-F0F83093E1E5}"/>
    <cellStyle name="Heading 3 2 2 2 4" xfId="31012" xr:uid="{E6E5648D-C76D-412E-BFD2-FD9CA186C48E}"/>
    <cellStyle name="Heading 3 2 2 2 5" xfId="37259" xr:uid="{303DE32E-36EE-427E-8C8D-F931AB15E23A}"/>
    <cellStyle name="Heading 3 2 2 2 6" xfId="36698" xr:uid="{8286EC99-0117-4517-A41E-20FF98C40394}"/>
    <cellStyle name="Heading 3 2 2 2 7" xfId="35275" xr:uid="{BD007747-232E-46EF-864D-A0420FD2887D}"/>
    <cellStyle name="Heading 3 2 2 2 8" xfId="26054" xr:uid="{A592E741-EEE0-4262-AD33-6DBE4385CD68}"/>
    <cellStyle name="Heading 3 2 2 3" xfId="15617" xr:uid="{E94AB93F-255E-4278-86FD-C998C02A7455}"/>
    <cellStyle name="Heading 3 2 2 3 2" xfId="26443" xr:uid="{059E1895-A624-4BC1-A250-FE8A8EBF7F81}"/>
    <cellStyle name="Heading 3 2 2 3 3" xfId="34655" xr:uid="{B41B45AF-4291-4D5C-AE8C-B4964AFBA7E8}"/>
    <cellStyle name="Heading 3 2 2 3 4" xfId="26444" xr:uid="{27B820B5-0B3C-487D-BB0B-979BEE9307AE}"/>
    <cellStyle name="Heading 3 2 2 3 5" xfId="32020" xr:uid="{E30604F1-524D-4062-8B43-BC16E696D75C}"/>
    <cellStyle name="Heading 3 2 2 3 6" xfId="24849" xr:uid="{F8FC0F39-40A4-4648-98F9-8A40A4875633}"/>
    <cellStyle name="Heading 3 2 2 3 7" xfId="29516" xr:uid="{32250E2E-BA7B-4AB7-8370-D97DBCBCD0BB}"/>
    <cellStyle name="Heading 3 2 2 3 8" xfId="39003" xr:uid="{36DADEAD-005B-4911-9E7C-06E999E67D94}"/>
    <cellStyle name="Heading 3 2 3" xfId="467" xr:uid="{D52A1DFD-D0F3-48E7-BA2C-9AD9E4F88205}"/>
    <cellStyle name="Heading 3 2 3 2" xfId="17679" xr:uid="{A31958BF-E55F-483C-9627-254BB5A6B490}"/>
    <cellStyle name="Heading 3 2 3 2 2" xfId="21473" xr:uid="{33CB3919-9967-4F78-B5A1-0069E7024899}"/>
    <cellStyle name="Heading 3 2 3 2 3" xfId="25710" xr:uid="{B534CDEF-3D83-478C-95BB-7A87A6EF3830}"/>
    <cellStyle name="Heading 3 2 3 2 4" xfId="32065" xr:uid="{82C5B78C-3FB8-43AD-90B5-96ED0502F6FC}"/>
    <cellStyle name="Heading 3 2 3 2 5" xfId="34093" xr:uid="{09E03C31-6AD9-4941-BB79-936D6CC6E806}"/>
    <cellStyle name="Heading 3 2 3 2 6" xfId="33399" xr:uid="{4950039C-C3F8-4049-9811-2DCFF5853B57}"/>
    <cellStyle name="Heading 3 2 3 2 7" xfId="28752" xr:uid="{34C34531-0E23-4936-BBD1-C4B68128223B}"/>
    <cellStyle name="Heading 3 2 3 2 8" xfId="22330" xr:uid="{FFD9AF38-9297-4983-ACB5-8C5AFF874099}"/>
    <cellStyle name="Heading 3 2 3 2 9" xfId="39324" xr:uid="{05138091-91E5-41A2-9B3B-F7BFC647AAEB}"/>
    <cellStyle name="Heading 3 2 3 3" xfId="15618" xr:uid="{D81AC798-A8D7-42EB-9E01-7A06BCF259B3}"/>
    <cellStyle name="Heading 3 2 3 3 2" xfId="26646" xr:uid="{DB223EB6-79B1-4F29-99C5-028888CF3A79}"/>
    <cellStyle name="Heading 3 2 3 3 3" xfId="29071" xr:uid="{B0C5EC3D-53FF-4FA9-A222-B66E60BFA6AB}"/>
    <cellStyle name="Heading 3 2 3 3 4" xfId="31774" xr:uid="{F36E2086-445A-4402-BBEC-19DAB89141B8}"/>
    <cellStyle name="Heading 3 2 3 3 5" xfId="30965" xr:uid="{82C40F57-6C5F-4E80-8946-64BBAD00BF12}"/>
    <cellStyle name="Heading 3 2 3 3 6" xfId="32402" xr:uid="{1CA6119F-D5E2-4CD3-922F-BC46F123162F}"/>
    <cellStyle name="Heading 3 2 3 3 7" xfId="37571" xr:uid="{9978A375-0FD5-4AC6-A886-253AC479B7A6}"/>
    <cellStyle name="Heading 3 2 3 3 8" xfId="38899" xr:uid="{C76B0F73-BE29-4682-B326-D542F5D3FFFB}"/>
    <cellStyle name="Heading 3 2 3 4" xfId="19009" xr:uid="{097D5381-5BA0-4BF7-918E-37C1E0489053}"/>
    <cellStyle name="Heading 3 2 4" xfId="3081" xr:uid="{D6BC1C3F-777E-46B2-9895-85B261436E77}"/>
    <cellStyle name="Heading 3 2 4 10" xfId="39220" xr:uid="{C3F5C58C-65E6-4155-9CD3-81C48064A477}"/>
    <cellStyle name="Heading 3 2 4 2" xfId="11336" xr:uid="{FB0725CA-15E3-46B3-9924-1B7136F17350}"/>
    <cellStyle name="Heading 3 2 4 2 2" xfId="17680" xr:uid="{CB2BFE09-7BBB-4B26-AC72-F1EF9B6FDB8B}"/>
    <cellStyle name="Heading 3 2 4 2 2 2" xfId="33487" xr:uid="{0E6C201C-F011-4FB8-A093-F167A693C627}"/>
    <cellStyle name="Heading 3 2 4 2 2 3" xfId="34581" xr:uid="{AD98E3F9-6B8E-4807-896C-C09BDCB47551}"/>
    <cellStyle name="Heading 3 2 4 2 2 4" xfId="21894" xr:uid="{D99FCEFA-4F56-415D-B613-934BE8A5BB74}"/>
    <cellStyle name="Heading 3 2 4 2 2 5" xfId="35598" xr:uid="{7B4070BE-AD2E-42BE-A82B-5FC2723136F2}"/>
    <cellStyle name="Heading 3 2 4 2 2 6" xfId="29251" xr:uid="{8F716410-55A1-45BB-8140-37D956CB14E6}"/>
    <cellStyle name="Heading 3 2 4 2 2 7" xfId="35298" xr:uid="{B222BC54-82E1-4DDE-A9F4-3085226E79B6}"/>
    <cellStyle name="Heading 3 2 4 2 2 8" xfId="33373" xr:uid="{2FBA4B7B-CCFB-4767-AFC3-A2E2CAF628FD}"/>
    <cellStyle name="Heading 3 2 4 2 3" xfId="21854" xr:uid="{1AE9B1A5-C5AE-4023-8E7F-BC191555FF4C}"/>
    <cellStyle name="Heading 3 2 4 2 4" xfId="21747" xr:uid="{608D1A5B-0B8A-4AB8-83F1-F21A0D7E7F5D}"/>
    <cellStyle name="Heading 3 2 4 2 5" xfId="22910" xr:uid="{7A70A49E-7FE6-4F7A-A48B-263E2A5106B3}"/>
    <cellStyle name="Heading 3 2 4 2 6" xfId="24836" xr:uid="{3F943CB1-94BF-4B1D-8271-840EEAEC3D91}"/>
    <cellStyle name="Heading 3 2 4 2 7" xfId="35971" xr:uid="{9BE0E2F3-20E3-45F5-8AC9-1CB7065FADC2}"/>
    <cellStyle name="Heading 3 2 4 2 8" xfId="32800" xr:uid="{8DB89507-79E2-4342-87C1-F51928ED45EF}"/>
    <cellStyle name="Heading 3 2 4 2 9" xfId="38091" xr:uid="{AF3E42D9-7482-4980-8F46-038BC5CAA6A5}"/>
    <cellStyle name="Heading 3 2 4 3" xfId="15619" xr:uid="{4914AC6E-F9C7-4881-BA25-E18FBEA2C93F}"/>
    <cellStyle name="Heading 3 2 4 3 2" xfId="26431" xr:uid="{25FFC8A7-3124-481F-9501-2E565D584A96}"/>
    <cellStyle name="Heading 3 2 4 3 3" xfId="32003" xr:uid="{AF981203-4289-4322-A4E6-E3F595E838B5}"/>
    <cellStyle name="Heading 3 2 4 3 4" xfId="24901" xr:uid="{97FA0D72-147A-498E-8026-1ACD391D238A}"/>
    <cellStyle name="Heading 3 2 4 3 5" xfId="25082" xr:uid="{DCCD5103-2ADE-472A-B5CA-7268814F3B78}"/>
    <cellStyle name="Heading 3 2 4 3 6" xfId="28443" xr:uid="{1DD31CC3-AF8A-466B-B80B-888465950017}"/>
    <cellStyle name="Heading 3 2 4 3 7" xfId="35123" xr:uid="{1EA8D529-2174-41BB-B1DB-6073233DCA64}"/>
    <cellStyle name="Heading 3 2 4 3 8" xfId="35007" xr:uid="{A6698DFD-5D3A-4616-8975-AC5EA4414360}"/>
    <cellStyle name="Heading 3 2 4 4" xfId="27704" xr:uid="{15DE8389-B9A6-46FE-85BE-EE546BCB5D3B}"/>
    <cellStyle name="Heading 3 2 4 5" xfId="27878" xr:uid="{BEE25473-C618-475C-B4B6-A8C6323E13F5}"/>
    <cellStyle name="Heading 3 2 4 6" xfId="35742" xr:uid="{95087AB9-53D2-4953-B55C-03B6EB5E030D}"/>
    <cellStyle name="Heading 3 2 4 7" xfId="28176" xr:uid="{2CCC69E3-F94E-428E-87C1-4040C771C7F0}"/>
    <cellStyle name="Heading 3 2 4 8" xfId="23131" xr:uid="{05AB9CD1-32F6-405E-9D7A-808D902A58A1}"/>
    <cellStyle name="Heading 3 2 4 9" xfId="21971" xr:uid="{BDA41982-194B-4162-9A29-DBED9D56A6E7}"/>
    <cellStyle name="Heading 3 2 5" xfId="7246" xr:uid="{CD91BDE4-7CC9-45A7-9433-367930BE808D}"/>
    <cellStyle name="Heading 3 2 5 2" xfId="17681" xr:uid="{81DE05E0-7F3A-4045-B118-638D03A02E48}"/>
    <cellStyle name="Heading 3 2 5 2 2" xfId="28043" xr:uid="{2CA5F716-AECC-4B72-8679-50F7CE06EEB4}"/>
    <cellStyle name="Heading 3 2 5 2 3" xfId="25353" xr:uid="{00CA491C-B4F0-479E-B50C-D6EFEC5CE833}"/>
    <cellStyle name="Heading 3 2 5 2 4" xfId="23770" xr:uid="{BA51FBE5-4F6A-405A-8E17-44C2389A8127}"/>
    <cellStyle name="Heading 3 2 5 2 5" xfId="34959" xr:uid="{54E5C41F-8548-4AAB-9A0F-0135ECDDEA36}"/>
    <cellStyle name="Heading 3 2 5 2 6" xfId="35677" xr:uid="{D0BC0BD4-ED12-403F-8310-6D6663A12C1A}"/>
    <cellStyle name="Heading 3 2 5 2 7" xfId="33945" xr:uid="{5421ECC1-8CD9-423A-8C90-56DF565E7EA6}"/>
    <cellStyle name="Heading 3 2 5 2 8" xfId="35543" xr:uid="{01492086-704D-4E7B-AA6E-FF7B920F1587}"/>
    <cellStyle name="Heading 3 2 5 3" xfId="15620" xr:uid="{83D534E7-56B4-4F1A-BA28-DFACA226F91A}"/>
    <cellStyle name="Heading 3 2 5 3 2" xfId="26636" xr:uid="{AFA9EDCD-2FFF-441E-9FBD-1300D79F10F1}"/>
    <cellStyle name="Heading 3 2 5 3 3" xfId="34654" xr:uid="{5C8E3787-E247-44F9-9445-795F8D04BE6C}"/>
    <cellStyle name="Heading 3 2 5 3 4" xfId="25820" xr:uid="{4651EBA9-6305-4F9D-A15E-DFDCE2FD6478}"/>
    <cellStyle name="Heading 3 2 5 3 5" xfId="27769" xr:uid="{658436DF-B30D-4461-8D78-18D3BEAF2C4B}"/>
    <cellStyle name="Heading 3 2 5 3 6" xfId="26793" xr:uid="{B0A67926-D376-43CD-BA70-98614AD9B870}"/>
    <cellStyle name="Heading 3 2 5 3 7" xfId="36807" xr:uid="{B5DBFD54-AE98-4421-9D84-534064F016CE}"/>
    <cellStyle name="Heading 3 2 5 3 8" xfId="37969" xr:uid="{541322AA-D7FF-4D17-A8D2-7B9EB4603D46}"/>
    <cellStyle name="Heading 3 2 6" xfId="11274" xr:uid="{4201846E-8C97-4499-9468-7B209E36218A}"/>
    <cellStyle name="Heading 3 2 6 10" xfId="35030" xr:uid="{9B3EB501-FD17-4266-BFE6-8D2300FCDF38}"/>
    <cellStyle name="Heading 3 2 6 2" xfId="17682" xr:uid="{76F3F4A7-A75E-4DC9-B9AC-41B3B99E1DFD}"/>
    <cellStyle name="Heading 3 2 6 2 2" xfId="25709" xr:uid="{D96BDCC0-5E67-4D4D-9644-ED2BE87464A7}"/>
    <cellStyle name="Heading 3 2 6 2 3" xfId="32066" xr:uid="{0C23A83A-0CC2-402E-AF66-A1540CC856CB}"/>
    <cellStyle name="Heading 3 2 6 2 4" xfId="31891" xr:uid="{D104160E-998D-4C11-B5B7-15E92E680B95}"/>
    <cellStyle name="Heading 3 2 6 2 5" xfId="29004" xr:uid="{B71D7E23-EC74-4B40-B4DC-E178BED3491C}"/>
    <cellStyle name="Heading 3 2 6 2 6" xfId="23470" xr:uid="{F13A1BF2-F665-499D-9035-AD7E95DC1AD4}"/>
    <cellStyle name="Heading 3 2 6 2 7" xfId="29453" xr:uid="{E890C208-CC70-4BBD-BA2F-634F1FE63031}"/>
    <cellStyle name="Heading 3 2 6 2 8" xfId="24580" xr:uid="{C812399B-46BF-4A13-BCD9-C3120E859D05}"/>
    <cellStyle name="Heading 3 2 6 3" xfId="15621" xr:uid="{EF79C5CA-F597-4F25-8667-79502FE428AA}"/>
    <cellStyle name="Heading 3 2 6 3 2" xfId="26417" xr:uid="{3D351D75-F2F0-4CEF-8BCB-8F3275C8EED4}"/>
    <cellStyle name="Heading 3 2 6 3 3" xfId="21815" xr:uid="{157446A5-F0D4-4FB1-9DB9-A7F2818EA676}"/>
    <cellStyle name="Heading 3 2 6 3 4" xfId="34050" xr:uid="{AFBB5794-7EFB-4032-93C7-D2FC857BE320}"/>
    <cellStyle name="Heading 3 2 6 3 5" xfId="25083" xr:uid="{8A342D65-0FBB-4FFA-8EB0-743B8748B2E5}"/>
    <cellStyle name="Heading 3 2 6 3 6" xfId="30943" xr:uid="{D73A8F31-D7CC-4F32-AD5F-B49E161BB55E}"/>
    <cellStyle name="Heading 3 2 6 3 7" xfId="23008" xr:uid="{A988A7C3-0FFB-4AE2-9F5D-CEAFEEBF2D22}"/>
    <cellStyle name="Heading 3 2 6 3 8" xfId="22766" xr:uid="{F5FB6F97-852D-4EEC-9A26-21396DD473D7}"/>
    <cellStyle name="Heading 3 2 6 4" xfId="21860" xr:uid="{E66A2990-5A56-40BD-843F-34CF32D7CEB2}"/>
    <cellStyle name="Heading 3 2 6 5" xfId="32367" xr:uid="{FB74D4E9-DC00-4A5C-81F0-F4E25120A850}"/>
    <cellStyle name="Heading 3 2 6 6" xfId="21901" xr:uid="{FAF63BD0-7B7E-4557-974A-6916FE1EBAFD}"/>
    <cellStyle name="Heading 3 2 6 7" xfId="31009" xr:uid="{8535EC16-8A36-434A-96CE-7845602F0805}"/>
    <cellStyle name="Heading 3 2 6 8" xfId="32739" xr:uid="{A70A2E34-F2FD-4DC8-A7CF-856322179B10}"/>
    <cellStyle name="Heading 3 2 6 9" xfId="31655" xr:uid="{B3387E17-C440-4149-9BF9-75200297C6E6}"/>
    <cellStyle name="Heading 3 2 7" xfId="15622" xr:uid="{BFFFAEAC-A28C-4161-95F2-29C6294A6B2D}"/>
    <cellStyle name="Heading 3 2 7 2" xfId="17683" xr:uid="{7B762AC0-C394-4D74-9E99-966ED5719B37}"/>
    <cellStyle name="Heading 3 2 7 2 2" xfId="33486" xr:uid="{4BBB08E4-34B8-4CD7-9DA2-5DE74E767605}"/>
    <cellStyle name="Heading 3 2 7 2 3" xfId="34580" xr:uid="{70D569B3-74E8-4BCE-B894-6F779F6A4E42}"/>
    <cellStyle name="Heading 3 2 7 2 4" xfId="27638" xr:uid="{9A1A7559-D46E-4F2C-87FD-363AF050A9E7}"/>
    <cellStyle name="Heading 3 2 7 2 5" xfId="27566" xr:uid="{5903010A-6F58-41BF-B784-8B314384DCDF}"/>
    <cellStyle name="Heading 3 2 7 2 6" xfId="26296" xr:uid="{0FC937A6-B1FE-4F58-97BC-08C729C01657}"/>
    <cellStyle name="Heading 3 2 7 2 7" xfId="38311" xr:uid="{CB39FDB2-62AD-4892-94CD-FCCF049B99F1}"/>
    <cellStyle name="Heading 3 2 7 2 8" xfId="29087" xr:uid="{B198D14D-23D5-4E25-9C99-59C209DD7459}"/>
    <cellStyle name="Heading 3 2 7 3" xfId="26626" xr:uid="{DC3AF87A-076C-4FE6-BDDF-8E7A4191D1C8}"/>
    <cellStyle name="Heading 3 2 7 4" xfId="32004" xr:uid="{E055B74D-47F2-4015-BA75-CDD6D323A535}"/>
    <cellStyle name="Heading 3 2 7 5" xfId="32181" xr:uid="{CE982315-EDCD-49CD-B2A2-57E4E86FCF89}"/>
    <cellStyle name="Heading 3 2 7 6" xfId="27003" xr:uid="{7DFECBF7-CC80-4963-85EC-E16ECCF64D23}"/>
    <cellStyle name="Heading 3 2 7 7" xfId="35513" xr:uid="{9C291962-13F1-49B4-8AF0-B9E115164C69}"/>
    <cellStyle name="Heading 3 2 7 8" xfId="36575" xr:uid="{58CB7FA6-3297-49AE-8066-3A860A25B59E}"/>
    <cellStyle name="Heading 3 2 7 9" xfId="29015" xr:uid="{248CE99E-A1F4-4C1F-880C-93DA00521FE4}"/>
    <cellStyle name="Heading 3 2 8" xfId="15623" xr:uid="{7A823D54-07D1-4BC9-BBAC-C87974CC8ECB}"/>
    <cellStyle name="Heading 3 2 8 2" xfId="17684" xr:uid="{2FF054A8-702F-4792-BE2C-4E9DF551D6BD}"/>
    <cellStyle name="Heading 3 2 8 2 2" xfId="28042" xr:uid="{72AA3575-1B71-4A08-AEF2-9D357739A3D3}"/>
    <cellStyle name="Heading 3 2 8 2 3" xfId="29092" xr:uid="{B7FCB18F-5044-4865-A5E6-8C70294F2B48}"/>
    <cellStyle name="Heading 3 2 8 2 4" xfId="35593" xr:uid="{2CB7082F-874A-47E1-BE64-519C3C51A70E}"/>
    <cellStyle name="Heading 3 2 8 2 5" xfId="27086" xr:uid="{E79EBD3D-09C8-47F6-9D54-9C2162B9BF1C}"/>
    <cellStyle name="Heading 3 2 8 2 6" xfId="33624" xr:uid="{7C2A2B24-4844-4FC3-8AA3-BFDB15C357E9}"/>
    <cellStyle name="Heading 3 2 8 2 7" xfId="23360" xr:uid="{DD2B70A5-D94A-482F-81ED-58F09B3857C6}"/>
    <cellStyle name="Heading 3 2 8 2 8" xfId="26036" xr:uid="{706441B5-2CC5-448E-BCB8-3D46F15A3D32}"/>
    <cellStyle name="Heading 3 2 8 3" xfId="26405" xr:uid="{7964D02D-F09A-4615-B131-361C1D74F47E}"/>
    <cellStyle name="Heading 3 2 8 4" xfId="34653" xr:uid="{D79EAEA3-B588-4241-B6AB-CBC13A2F7168}"/>
    <cellStyle name="Heading 3 2 8 5" xfId="28285" xr:uid="{048D3E8F-7572-4E04-9098-CC44D7010F2B}"/>
    <cellStyle name="Heading 3 2 8 6" xfId="23364" xr:uid="{1AA47DCC-FC74-45DC-946F-957A4C0154AB}"/>
    <cellStyle name="Heading 3 2 8 7" xfId="34263" xr:uid="{66C41558-0924-4849-81FF-9701392F2326}"/>
    <cellStyle name="Heading 3 2 8 8" xfId="25304" xr:uid="{43180B73-91AD-4953-AA54-1E3D0CA3B5D6}"/>
    <cellStyle name="Heading 3 2 8 9" xfId="38906" xr:uid="{847A5BD1-DB5D-479D-A263-CDCE0C4E36BF}"/>
    <cellStyle name="Heading 3 2 9" xfId="15624" xr:uid="{ED18A00D-6E75-4384-973B-81A03B805DF4}"/>
    <cellStyle name="Heading 3 2 9 2" xfId="17685" xr:uid="{2E04F719-F015-43CD-95F0-EF6EA5ED2D50}"/>
    <cellStyle name="Heading 3 2 9 2 2" xfId="25708" xr:uid="{AAEF779A-31F5-445A-886B-41E30E485846}"/>
    <cellStyle name="Heading 3 2 9 2 3" xfId="32067" xr:uid="{34FD0CB1-2F52-4E10-A30F-09C080F085A0}"/>
    <cellStyle name="Heading 3 2 9 2 4" xfId="25425" xr:uid="{663996F4-40C0-4F22-8A1F-9193A170E730}"/>
    <cellStyle name="Heading 3 2 9 2 5" xfId="37185" xr:uid="{059CA9FA-24E3-4527-BF29-0FD54107F921}"/>
    <cellStyle name="Heading 3 2 9 2 6" xfId="26255" xr:uid="{718CD01C-9712-41BC-95F8-5E96B7AE5F86}"/>
    <cellStyle name="Heading 3 2 9 2 7" xfId="23995" xr:uid="{E7DAD6FF-63DE-45B3-90BB-4EB5A1415FA7}"/>
    <cellStyle name="Heading 3 2 9 2 8" xfId="26964" xr:uid="{2408110E-3897-48FF-AC50-89C80982AA1A}"/>
    <cellStyle name="Heading 3 2 9 3" xfId="26611" xr:uid="{1CCF87B3-36DC-4F7E-8AB7-CA803B93AFD3}"/>
    <cellStyle name="Heading 3 2 9 4" xfId="29072" xr:uid="{6B9D8D7E-6394-4062-B7FA-511293636F05}"/>
    <cellStyle name="Heading 3 2 9 5" xfId="23277" xr:uid="{3BF06D59-8971-480C-B768-F59B6F778941}"/>
    <cellStyle name="Heading 3 2 9 6" xfId="37387" xr:uid="{631D91C8-98BF-4575-96C3-DDBBBD22E0AB}"/>
    <cellStyle name="Heading 3 2 9 7" xfId="32038" xr:uid="{B78B9E90-4F17-41AE-9833-5F8363C2F690}"/>
    <cellStyle name="Heading 3 2 9 8" xfId="22750" xr:uid="{0CF21B92-A892-4DD0-B49F-731A6086FE41}"/>
    <cellStyle name="Heading 3 2 9 9" xfId="38589" xr:uid="{44C8F3F1-90FC-4635-B964-0348EA0F64D4}"/>
    <cellStyle name="Heading 3 2_Detail Cash flow" xfId="17825" xr:uid="{37023210-D5A3-4EC2-9A87-598FE8A79338}"/>
    <cellStyle name="Heading 3 20" xfId="3082" xr:uid="{68693DBE-2D81-4751-9724-F5485E1298A9}"/>
    <cellStyle name="Heading 3 20 10" xfId="22154" xr:uid="{33E8CFE2-2191-4770-B3E9-18F1547934D5}"/>
    <cellStyle name="Heading 3 20 11" xfId="33828" xr:uid="{62B1C52A-BB3D-42F5-A5DC-2AAB0D3F0A13}"/>
    <cellStyle name="Heading 3 20 2" xfId="6192" xr:uid="{1CD56085-F422-4EE4-8D22-A4FBB5BA9CDB}"/>
    <cellStyle name="Heading 3 20 2 2" xfId="17686" xr:uid="{D1411B70-D8AE-4DBB-A05B-23F1E225907E}"/>
    <cellStyle name="Heading 3 20 2 2 2" xfId="33485" xr:uid="{E66F20CC-FE1C-4368-87BF-6852D974875B}"/>
    <cellStyle name="Heading 3 20 2 2 3" xfId="34579" xr:uid="{493354AD-94A1-4BE8-B0F5-5A057BB8752C}"/>
    <cellStyle name="Heading 3 20 2 2 4" xfId="24882" xr:uid="{6D467B4F-1405-4AD1-AD0B-8791F2DD40C2}"/>
    <cellStyle name="Heading 3 20 2 2 5" xfId="35484" xr:uid="{0C4472E9-F923-4774-8229-6B19627D566A}"/>
    <cellStyle name="Heading 3 20 2 2 6" xfId="27619" xr:uid="{4ABBC76A-CB76-4EB0-80DD-C6A68B2673D9}"/>
    <cellStyle name="Heading 3 20 2 2 7" xfId="34696" xr:uid="{AA20FD59-D1F2-4093-AACE-6399D1F96930}"/>
    <cellStyle name="Heading 3 20 2 2 8" xfId="39278" xr:uid="{27076775-DEA6-4615-9403-CB3C3DE51A2F}"/>
    <cellStyle name="Heading 3 20 3" xfId="11337" xr:uid="{CCD2E0F4-3365-4AB3-B56B-531B10987DB4}"/>
    <cellStyle name="Heading 3 20 3 2" xfId="29387" xr:uid="{43155A24-6B23-4492-A7A7-F01F76D513C3}"/>
    <cellStyle name="Heading 3 20 3 3" xfId="24967" xr:uid="{FBCF2B65-9EF2-43C0-A0C7-E7DB5281F3DE}"/>
    <cellStyle name="Heading 3 20 3 4" xfId="24572" xr:uid="{1C01DAD5-DCEC-4D72-B609-3CB87E74E35C}"/>
    <cellStyle name="Heading 3 20 3 5" xfId="28011" xr:uid="{ADB19C6A-2395-4117-8099-8D271AAF9DE5}"/>
    <cellStyle name="Heading 3 20 3 6" xfId="33796" xr:uid="{AB3A9678-54B7-4948-BCF4-19D35D8B213F}"/>
    <cellStyle name="Heading 3 20 3 7" xfId="28897" xr:uid="{50FE9217-D473-4B8A-BE43-AAFBC012F4F9}"/>
    <cellStyle name="Heading 3 20 3 8" xfId="38861" xr:uid="{D2C58E89-F8AC-4BCC-893A-0C27CBAAE991}"/>
    <cellStyle name="Heading 3 20 4" xfId="15625" xr:uid="{13403604-C341-44D8-A693-D7CABA8106BD}"/>
    <cellStyle name="Heading 3 20 4 2" xfId="26390" xr:uid="{94C80C31-41AD-498A-AA21-214FDCF973E9}"/>
    <cellStyle name="Heading 3 20 4 3" xfId="32005" xr:uid="{C0EBD691-6E9B-4150-AC29-BD13BAD981F0}"/>
    <cellStyle name="Heading 3 20 4 4" xfId="26091" xr:uid="{721970E0-6FE3-454D-9484-613A163FC347}"/>
    <cellStyle name="Heading 3 20 4 5" xfId="35122" xr:uid="{DAD6A99F-32AF-4C3A-9E24-F41D97BC1FB9}"/>
    <cellStyle name="Heading 3 20 4 6" xfId="32512" xr:uid="{6A5BDAF3-9A20-4D18-B3D9-CC41B021406D}"/>
    <cellStyle name="Heading 3 20 4 7" xfId="29135" xr:uid="{66FB42A9-5DDD-4B5A-9CA4-C3C4F30792EF}"/>
    <cellStyle name="Heading 3 20 4 8" xfId="23600" xr:uid="{22E9788A-EF8D-4464-8306-4075CEB47330}"/>
    <cellStyle name="Heading 3 20 5" xfId="25067" xr:uid="{940B109A-F39C-4AD1-B21E-46C52A17E179}"/>
    <cellStyle name="Heading 3 20 6" xfId="26843" xr:uid="{3B1DE8A3-69DA-4DD6-B8D0-8BD82E42B3CE}"/>
    <cellStyle name="Heading 3 20 7" xfId="33622" xr:uid="{ECC4C2B2-8291-45AE-87E5-0D880A285DCB}"/>
    <cellStyle name="Heading 3 20 8" xfId="23782" xr:uid="{89710C5C-56F0-4EF3-B20A-672ED528B24B}"/>
    <cellStyle name="Heading 3 20 9" xfId="36352" xr:uid="{26700BBF-C8CA-4456-91A1-C2A52688DA58}"/>
    <cellStyle name="Heading 3 21" xfId="3083" xr:uid="{A05C1523-13CF-4FE7-88EC-5BB052B43DB7}"/>
    <cellStyle name="Heading 3 21 10" xfId="32014" xr:uid="{9EDE99F8-15BC-459C-9C68-2114FDB60908}"/>
    <cellStyle name="Heading 3 21 11" xfId="39434" xr:uid="{00BD60F5-14B6-4B8B-AB66-8EC0813B9E5A}"/>
    <cellStyle name="Heading 3 21 2" xfId="5310" xr:uid="{CF91D2EA-8C41-4E92-A417-36072100A0E5}"/>
    <cellStyle name="Heading 3 21 2 2" xfId="17687" xr:uid="{1B52DFC4-D268-4924-BA1A-06C17D34F520}"/>
    <cellStyle name="Heading 3 21 2 2 2" xfId="28041" xr:uid="{5C7AFCD6-14E9-4B1D-BFA0-A785A445CF09}"/>
    <cellStyle name="Heading 3 21 2 2 3" xfId="22992" xr:uid="{02EB4AF4-10C6-425E-887D-D58EC882B52C}"/>
    <cellStyle name="Heading 3 21 2 2 4" xfId="25562" xr:uid="{411D0A4F-B51D-48D5-9EB9-13395F3C9FAA}"/>
    <cellStyle name="Heading 3 21 2 2 5" xfId="34914" xr:uid="{602A2FF3-6A96-4540-85E0-5370E7159AD8}"/>
    <cellStyle name="Heading 3 21 2 2 6" xfId="31773" xr:uid="{3C38E590-7A03-40A8-880D-4348BB229F92}"/>
    <cellStyle name="Heading 3 21 2 2 7" xfId="26268" xr:uid="{A12854B9-8B28-418B-906A-A2939B02E71E}"/>
    <cellStyle name="Heading 3 21 2 2 8" xfId="38892" xr:uid="{90534E4B-27AC-402D-8A6F-5D03F37A34E3}"/>
    <cellStyle name="Heading 3 21 3" xfId="11338" xr:uid="{2F89CFB2-2657-4DA2-AC23-A8B836B16D85}"/>
    <cellStyle name="Heading 3 21 3 2" xfId="26077" xr:uid="{9A9D1EE6-0A5B-48C9-9C2C-02F3EDD5610D}"/>
    <cellStyle name="Heading 3 21 3 3" xfId="30172" xr:uid="{BFEE52AD-894A-48F4-93C9-489DD436E064}"/>
    <cellStyle name="Heading 3 21 3 4" xfId="29031" xr:uid="{B0373E9D-22E4-4F4E-8C07-5EE915964131}"/>
    <cellStyle name="Heading 3 21 3 5" xfId="30597" xr:uid="{CFBB6177-462F-4BF9-BB96-18E772953351}"/>
    <cellStyle name="Heading 3 21 3 6" xfId="21776" xr:uid="{67199956-E1FD-4AF5-BD6D-BB32B4F4E382}"/>
    <cellStyle name="Heading 3 21 3 7" xfId="35137" xr:uid="{73A40122-B2AC-45C8-AF49-27350D0AD89F}"/>
    <cellStyle name="Heading 3 21 3 8" xfId="38087" xr:uid="{30CC09A9-C693-43E7-B5A4-1AF5AFAE6BF2}"/>
    <cellStyle name="Heading 3 21 4" xfId="15626" xr:uid="{D8D53416-6E48-4911-96BA-B3463935D2DE}"/>
    <cellStyle name="Heading 3 21 4 2" xfId="33596" xr:uid="{1AB6F152-F611-4B47-8570-83651B2DD70C}"/>
    <cellStyle name="Heading 3 21 4 3" xfId="34652" xr:uid="{26EB91B4-6F42-4550-9897-9A197AAE09B5}"/>
    <cellStyle name="Heading 3 21 4 4" xfId="22140" xr:uid="{CD468D00-71B3-4CCC-950C-3BEC37B751BA}"/>
    <cellStyle name="Heading 3 21 4 5" xfId="23126" xr:uid="{9B28E0AB-1ECE-4B82-87A9-10DE6DE28449}"/>
    <cellStyle name="Heading 3 21 4 6" xfId="22434" xr:uid="{7ECB8FE3-5F67-4D14-8DC0-41329B1A7940}"/>
    <cellStyle name="Heading 3 21 4 7" xfId="21980" xr:uid="{01C11426-8D07-49EF-8D87-D515A479C126}"/>
    <cellStyle name="Heading 3 21 4 8" xfId="25207" xr:uid="{FA377069-0F7A-4696-A5CE-F2CE6B49FFA0}"/>
    <cellStyle name="Heading 3 21 5" xfId="23691" xr:uid="{17E8AFAE-8FCA-4F5F-B608-E0DBE4EF6742}"/>
    <cellStyle name="Heading 3 21 6" xfId="22279" xr:uid="{5C9E4791-8ED8-481E-B198-3CB2FD9AE951}"/>
    <cellStyle name="Heading 3 21 7" xfId="36609" xr:uid="{63FD47DD-32B0-4895-B195-68B28EEAACD6}"/>
    <cellStyle name="Heading 3 21 8" xfId="25675" xr:uid="{EDE9DFD4-9478-4DFD-BE79-355C6C064A68}"/>
    <cellStyle name="Heading 3 21 9" xfId="35460" xr:uid="{6B8BFAA9-89FB-4156-8A1D-37482550477C}"/>
    <cellStyle name="Heading 3 22" xfId="3084" xr:uid="{B7367498-78CC-4762-858E-24B645251B14}"/>
    <cellStyle name="Heading 3 22 10" xfId="28870" xr:uid="{ED025A5C-41F0-4A54-995A-681B28F3575D}"/>
    <cellStyle name="Heading 3 22 11" xfId="38928" xr:uid="{2F98A9DB-E8D4-4CD2-A686-F100B26A20B6}"/>
    <cellStyle name="Heading 3 22 2" xfId="5309" xr:uid="{635B0ABF-6DE3-4AD6-8AC1-3ADF4436454B}"/>
    <cellStyle name="Heading 3 22 2 2" xfId="17688" xr:uid="{9F07D511-DCED-4D6F-946A-1AC5CB07CEFF}"/>
    <cellStyle name="Heading 3 22 2 2 2" xfId="25707" xr:uid="{2220DFC1-04E2-4711-B064-EAF27EC5A844}"/>
    <cellStyle name="Heading 3 22 2 2 3" xfId="32068" xr:uid="{0D0E7051-47ED-4EE6-AF6D-2DF17505DFCB}"/>
    <cellStyle name="Heading 3 22 2 2 4" xfId="34516" xr:uid="{EAA11BCE-66C2-4471-AD38-168231DA6090}"/>
    <cellStyle name="Heading 3 22 2 2 5" xfId="24818" xr:uid="{250788B3-2611-400F-85BD-D1A5E3371DDA}"/>
    <cellStyle name="Heading 3 22 2 2 6" xfId="27040" xr:uid="{F5F9590A-AAA8-40F5-8621-71832EA94156}"/>
    <cellStyle name="Heading 3 22 2 2 7" xfId="23556" xr:uid="{AFBC6E03-2285-4B6F-A4B0-78F8DEA12FAF}"/>
    <cellStyle name="Heading 3 22 2 2 8" xfId="28818" xr:uid="{62B33688-28A9-42BE-9777-695210F44550}"/>
    <cellStyle name="Heading 3 22 3" xfId="11339" xr:uid="{B971D69B-FE94-4E6D-A54B-193E6C5E0EDD}"/>
    <cellStyle name="Heading 3 22 3 2" xfId="23337" xr:uid="{F8B91E5F-1CF8-4E3B-8847-5255B7FACBCF}"/>
    <cellStyle name="Heading 3 22 3 3" xfId="27625" xr:uid="{E2FBAAC8-6A40-4ABB-9682-46F2E09D5718}"/>
    <cellStyle name="Heading 3 22 3 4" xfId="21952" xr:uid="{6B5A9808-975C-4B0E-980D-5FBF99F9E98A}"/>
    <cellStyle name="Heading 3 22 3 5" xfId="26541" xr:uid="{4BE1C7CB-41BA-4948-ADEF-35F3FEF2030F}"/>
    <cellStyle name="Heading 3 22 3 6" xfId="26712" xr:uid="{85451B9F-3F7A-475E-87F3-BC0241F7EC2A}"/>
    <cellStyle name="Heading 3 22 3 7" xfId="34438" xr:uid="{D3011B66-2C27-4F0A-B9EB-B1DFE249A6B2}"/>
    <cellStyle name="Heading 3 22 3 8" xfId="21995" xr:uid="{F5D931CD-1997-4514-A062-99062DE8FB98}"/>
    <cellStyle name="Heading 3 22 4" xfId="15627" xr:uid="{4E3985C5-9882-40B9-8336-D5E1C0971780}"/>
    <cellStyle name="Heading 3 22 4 2" xfId="28143" xr:uid="{70171DC8-5321-4783-BC2C-2FA4FBD5B696}"/>
    <cellStyle name="Heading 3 22 4 3" xfId="31790" xr:uid="{55DA56A9-807D-44AF-89D8-F3D39AEB0182}"/>
    <cellStyle name="Heading 3 22 4 4" xfId="31533" xr:uid="{5F83B5DB-BFF2-4BB2-8C36-1EE096AB3C6F}"/>
    <cellStyle name="Heading 3 22 4 5" xfId="37386" xr:uid="{166BA8F0-171D-4DB1-B927-27D659051B1A}"/>
    <cellStyle name="Heading 3 22 4 6" xfId="27781" xr:uid="{34956D91-00E5-449D-A06B-0460ADA5CD6C}"/>
    <cellStyle name="Heading 3 22 4 7" xfId="34830" xr:uid="{59265A4A-A4C1-4366-B2FF-DCDCAA8099BF}"/>
    <cellStyle name="Heading 3 22 4 8" xfId="24811" xr:uid="{4BE95B81-4C2D-4C92-94C2-B1200441C297}"/>
    <cellStyle name="Heading 3 22 5" xfId="22080" xr:uid="{BAE49D1B-C325-48A6-A8CF-1383E2946403}"/>
    <cellStyle name="Heading 3 22 6" xfId="25459" xr:uid="{BA45D26C-5074-43F4-AFF0-75C21A6B0462}"/>
    <cellStyle name="Heading 3 22 7" xfId="26276" xr:uid="{92031484-3E72-421C-91AF-7ECEC046347E}"/>
    <cellStyle name="Heading 3 22 8" xfId="24749" xr:uid="{5B9E801B-D88B-445A-B9A2-FC02C066578D}"/>
    <cellStyle name="Heading 3 22 9" xfId="35169" xr:uid="{A9521E59-9FF8-4B08-A4A7-26AA3AC626E2}"/>
    <cellStyle name="Heading 3 23" xfId="3085" xr:uid="{34AB552E-6DC2-4E30-948E-AE5F5CBC4E90}"/>
    <cellStyle name="Heading 3 23 10" xfId="37731" xr:uid="{A2D8F998-26E8-4CE6-83EA-454586499CFB}"/>
    <cellStyle name="Heading 3 23 11" xfId="23475" xr:uid="{9D0DEBC2-C602-4F22-B7D9-6CD10199FF62}"/>
    <cellStyle name="Heading 3 23 2" xfId="5308" xr:uid="{B8400974-BB95-4A10-871F-728B5D7ED206}"/>
    <cellStyle name="Heading 3 23 2 2" xfId="17689" xr:uid="{9AD5963E-88BA-49C4-AEC1-6F3C9CFAE40A}"/>
    <cellStyle name="Heading 3 23 2 2 2" xfId="33484" xr:uid="{64E2E0DA-9F41-4AAB-A417-F7C2B0E047E6}"/>
    <cellStyle name="Heading 3 23 2 2 3" xfId="34578" xr:uid="{5384E32F-A36E-4002-BAAB-6EF0DB88C111}"/>
    <cellStyle name="Heading 3 23 2 2 4" xfId="25546" xr:uid="{03D4D741-2625-49BB-BECA-862828A54285}"/>
    <cellStyle name="Heading 3 23 2 2 5" xfId="37177" xr:uid="{F8CBF742-4921-4364-9D82-4B4FA0B02C5F}"/>
    <cellStyle name="Heading 3 23 2 2 6" xfId="35457" xr:uid="{D8D18FD5-5A3D-48A7-893E-A7DC4C847AF6}"/>
    <cellStyle name="Heading 3 23 2 2 7" xfId="26271" xr:uid="{FB70D987-F41B-472D-8549-C27E1EF2120A}"/>
    <cellStyle name="Heading 3 23 2 2 8" xfId="37953" xr:uid="{A628E948-C772-4CBB-A85B-87D7B6D47DC2}"/>
    <cellStyle name="Heading 3 23 3" xfId="11340" xr:uid="{F7AFE8F4-F0DC-4D73-AF1A-E194BE264365}"/>
    <cellStyle name="Heading 3 23 3 2" xfId="29386" xr:uid="{FF8DA960-4A02-4848-9E41-76D5820464E1}"/>
    <cellStyle name="Heading 3 23 3 3" xfId="32375" xr:uid="{18106CA1-E8D7-4487-9CF6-F00C6881F48A}"/>
    <cellStyle name="Heading 3 23 3 4" xfId="23719" xr:uid="{D5D12AAD-B81B-4C71-BD7C-5113BE2D2450}"/>
    <cellStyle name="Heading 3 23 3 5" xfId="37431" xr:uid="{7D059A65-91E6-4C45-893F-1D0CB3BCD33E}"/>
    <cellStyle name="Heading 3 23 3 6" xfId="21837" xr:uid="{D115B2BD-E6B1-43DE-9234-602F964A65EB}"/>
    <cellStyle name="Heading 3 23 3 7" xfId="31972" xr:uid="{82D0FA4D-DEA8-4F64-92B3-34AA1C6EDBD6}"/>
    <cellStyle name="Heading 3 23 3 8" xfId="24561" xr:uid="{D6166335-759F-4181-B309-DC6397F4CE9D}"/>
    <cellStyle name="Heading 3 23 4" xfId="15628" xr:uid="{1C1C5B88-4CE5-4EC9-A932-10D1119DB1A0}"/>
    <cellStyle name="Heading 3 23 4 2" xfId="25813" xr:uid="{F77756D5-394B-46DB-A85F-A698A6C32BE3}"/>
    <cellStyle name="Heading 3 23 4 3" xfId="32006" xr:uid="{B59E1918-2AEB-4601-A71C-BE9104E88B87}"/>
    <cellStyle name="Heading 3 23 4 4" xfId="28989" xr:uid="{8044C429-9FBA-4316-8456-F84F98B240EE}"/>
    <cellStyle name="Heading 3 23 4 5" xfId="30176" xr:uid="{C8B96323-1D49-4B23-8999-3FB70A03F5E2}"/>
    <cellStyle name="Heading 3 23 4 6" xfId="26675" xr:uid="{316995E6-6940-4E31-9145-603E2C498916}"/>
    <cellStyle name="Heading 3 23 4 7" xfId="35850" xr:uid="{52A02058-42E4-40A7-B17C-6BD6FAC722DD}"/>
    <cellStyle name="Heading 3 23 4 8" xfId="24994" xr:uid="{8D34A565-F0D1-4F45-83C3-1B8BD5FAEAF0}"/>
    <cellStyle name="Heading 3 23 5" xfId="32333" xr:uid="{668FE934-5227-4377-A419-FF83B9876BF8}"/>
    <cellStyle name="Heading 3 23 6" xfId="34378" xr:uid="{231BF140-8771-4D2C-953E-CDF5FABE9D4A}"/>
    <cellStyle name="Heading 3 23 7" xfId="26292" xr:uid="{56409596-31E3-4FAE-AEF6-54E3EDC7E647}"/>
    <cellStyle name="Heading 3 23 8" xfId="28901" xr:uid="{E2D74D31-C0D5-4BE1-A984-D12D2D970BF6}"/>
    <cellStyle name="Heading 3 23 9" xfId="32389" xr:uid="{A4EF8917-85D4-4313-96FA-AB130D5ADA42}"/>
    <cellStyle name="Heading 3 24" xfId="3086" xr:uid="{404B22C0-BBB0-4F35-88A5-D0F31B649572}"/>
    <cellStyle name="Heading 3 24 10" xfId="36652" xr:uid="{5102EA27-8195-4CE1-926C-8D994A9B7B7C}"/>
    <cellStyle name="Heading 3 24 11" xfId="36205" xr:uid="{729E5900-D8E7-4690-BFAD-D879357D9EE3}"/>
    <cellStyle name="Heading 3 24 2" xfId="5307" xr:uid="{FFC72819-CFF3-4084-AB60-B12155CF8376}"/>
    <cellStyle name="Heading 3 24 2 2" xfId="17690" xr:uid="{1FD8C4DE-CBC3-461D-80C6-15BE53624B24}"/>
    <cellStyle name="Heading 3 24 2 2 2" xfId="28040" xr:uid="{87E48EFA-CC1A-4883-B975-EB299DFF62E0}"/>
    <cellStyle name="Heading 3 24 2 2 3" xfId="25383" xr:uid="{05840E67-39EA-41BA-AAF6-0ADC0F332F28}"/>
    <cellStyle name="Heading 3 24 2 2 4" xfId="22083" xr:uid="{32F9AFBB-F5C5-48DB-BAA1-3A4A07679E29}"/>
    <cellStyle name="Heading 3 24 2 2 5" xfId="30153" xr:uid="{0229E50B-2855-4FC8-B6EA-D7B261E9718A}"/>
    <cellStyle name="Heading 3 24 2 2 6" xfId="27579" xr:uid="{FE1A45A7-1A60-4276-B543-8C2CF50037BE}"/>
    <cellStyle name="Heading 3 24 2 2 7" xfId="23745" xr:uid="{5F93CA07-BD7F-4E0E-ACA7-E6ABA817E02C}"/>
    <cellStyle name="Heading 3 24 2 2 8" xfId="38991" xr:uid="{EFF8ED61-88F0-4BC7-94B8-31DAB21807C6}"/>
    <cellStyle name="Heading 3 24 3" xfId="11341" xr:uid="{C4916254-244A-4C7D-98A9-695112243BF7}"/>
    <cellStyle name="Heading 3 24 3 2" xfId="26076" xr:uid="{29DFE74B-0A55-4EF2-88D5-3C5A7499B3B5}"/>
    <cellStyle name="Heading 3 24 3 3" xfId="31952" xr:uid="{7B8ADCC1-4C4C-473B-984B-3F23428B099A}"/>
    <cellStyle name="Heading 3 24 3 4" xfId="22792" xr:uid="{9AF6A58E-B825-44C1-8C66-36E0EA62FF61}"/>
    <cellStyle name="Heading 3 24 3 5" xfId="28877" xr:uid="{424C6405-9171-4FF2-A435-A67FE564A661}"/>
    <cellStyle name="Heading 3 24 3 6" xfId="32036" xr:uid="{4FC4D7DB-BEE5-47EE-A626-72EE9497E08F}"/>
    <cellStyle name="Heading 3 24 3 7" xfId="35060" xr:uid="{01780ECB-C0C5-49DF-B8A3-BB384293D1B8}"/>
    <cellStyle name="Heading 3 24 3 8" xfId="39262" xr:uid="{0B3A874C-E24E-4DE1-8C55-A0253120A5BE}"/>
    <cellStyle name="Heading 3 24 4" xfId="15629" xr:uid="{74775C21-36FB-4C6F-B580-CAE894515A16}"/>
    <cellStyle name="Heading 3 24 4 2" xfId="33595" xr:uid="{3386EF0E-C4EC-4A57-A8CD-422B616F5A82}"/>
    <cellStyle name="Heading 3 24 4 3" xfId="34651" xr:uid="{F6EAB7E2-4C95-4466-ACD0-46E1189B6AB0}"/>
    <cellStyle name="Heading 3 24 4 4" xfId="27662" xr:uid="{2D3D5877-C3DC-48CC-8F9B-D19A22FC611F}"/>
    <cellStyle name="Heading 3 24 4 5" xfId="33632" xr:uid="{4A2AEECB-DDE6-473A-8E71-8012856AE8C3}"/>
    <cellStyle name="Heading 3 24 4 6" xfId="36534" xr:uid="{1103ADA8-1A07-4585-ABF3-DE31381835B3}"/>
    <cellStyle name="Heading 3 24 4 7" xfId="25949" xr:uid="{6F71A9B3-9FD9-4FC1-85DF-8C155A2BCB6A}"/>
    <cellStyle name="Heading 3 24 4 8" xfId="36963" xr:uid="{BDD69C61-F74B-4D0F-918C-383914D2F9F0}"/>
    <cellStyle name="Heading 3 24 5" xfId="30138" xr:uid="{15ED2058-DB35-443C-9747-B5ABAF4B460E}"/>
    <cellStyle name="Heading 3 24 6" xfId="25970" xr:uid="{795B7647-D759-41EF-B1C1-2D62C995BDB9}"/>
    <cellStyle name="Heading 3 24 7" xfId="34829" xr:uid="{08904CAD-C8DE-417A-94A0-EE88FF08A56F}"/>
    <cellStyle name="Heading 3 24 8" xfId="34365" xr:uid="{2590E30B-6428-4ED7-A8A8-192C2DB0FCCB}"/>
    <cellStyle name="Heading 3 24 9" xfId="37195" xr:uid="{F995538A-FD5F-4B56-82BF-8C0F777AAC0D}"/>
    <cellStyle name="Heading 3 25" xfId="3087" xr:uid="{975A4771-E9AE-4BEB-810B-2A1F6F9258C9}"/>
    <cellStyle name="Heading 3 25 10" xfId="31547" xr:uid="{80D088D0-8ED6-4987-9C88-38FB74127E45}"/>
    <cellStyle name="Heading 3 25 11" xfId="39226" xr:uid="{50E65675-02CF-4E6C-8C58-A042240D09C0}"/>
    <cellStyle name="Heading 3 25 2" xfId="5306" xr:uid="{81F3ABAE-647A-4B8C-8C32-B01E4E894CC0}"/>
    <cellStyle name="Heading 3 25 2 2" xfId="17691" xr:uid="{905CAEE8-6113-4C79-8CEA-8666AC9B9A64}"/>
    <cellStyle name="Heading 3 25 2 2 2" xfId="25706" xr:uid="{18B3867A-774D-4162-BE42-A1926FF95CAB}"/>
    <cellStyle name="Heading 3 25 2 2 3" xfId="32069" xr:uid="{A0B8F134-C8C9-43AA-A048-D5E16F79B2A3}"/>
    <cellStyle name="Heading 3 25 2 2 4" xfId="29953" xr:uid="{EE8C9467-5D0C-490C-AE05-2D562BFF551B}"/>
    <cellStyle name="Heading 3 25 2 2 5" xfId="28411" xr:uid="{995E8751-7FA0-4C26-B5E1-B86AF24DF7D3}"/>
    <cellStyle name="Heading 3 25 2 2 6" xfId="37203" xr:uid="{774EC4A2-B1CF-4148-B200-039F346F2F4D}"/>
    <cellStyle name="Heading 3 25 2 2 7" xfId="28188" xr:uid="{F12191B1-B0B5-4376-94B0-FC6B80B68BDE}"/>
    <cellStyle name="Heading 3 25 2 2 8" xfId="22906" xr:uid="{53617E15-0C92-464F-BFD2-4B9C1BA37385}"/>
    <cellStyle name="Heading 3 25 3" xfId="11342" xr:uid="{3C0FF217-1566-459D-A811-379D41726F40}"/>
    <cellStyle name="Heading 3 25 3 2" xfId="23336" xr:uid="{D11E2E29-C58A-40B1-A0B6-05184058FFD0}"/>
    <cellStyle name="Heading 3 25 3 3" xfId="32376" xr:uid="{D1A76EF3-75EE-4F61-9860-165AFBC729AC}"/>
    <cellStyle name="Heading 3 25 3 4" xfId="22951" xr:uid="{01BF0B89-9EAA-4173-AE3A-F0D847C9453D}"/>
    <cellStyle name="Heading 3 25 3 5" xfId="23419" xr:uid="{D23F59F4-778B-4D01-B624-124416F998E2}"/>
    <cellStyle name="Heading 3 25 3 6" xfId="28951" xr:uid="{5BD561D3-6A64-4706-B6E0-5B5A8EF0005F}"/>
    <cellStyle name="Heading 3 25 3 7" xfId="26242" xr:uid="{CA847FE8-D977-4003-8D2C-C218615B5BCA}"/>
    <cellStyle name="Heading 3 25 3 8" xfId="21904" xr:uid="{40CADCBB-D915-4681-A8DD-E0274798B74B}"/>
    <cellStyle name="Heading 3 25 4" xfId="15630" xr:uid="{D8224583-742F-4424-8180-82C31960020E}"/>
    <cellStyle name="Heading 3 25 4 2" xfId="28142" xr:uid="{5E6B9617-8D5C-4398-A8D2-D6907EB39CAE}"/>
    <cellStyle name="Heading 3 25 4 3" xfId="21816" xr:uid="{1518224A-F594-4470-8D34-45F5CBD5EC5F}"/>
    <cellStyle name="Heading 3 25 4 4" xfId="29529" xr:uid="{1AEF7BD7-287D-408E-B69F-C3EEB7C9FC56}"/>
    <cellStyle name="Heading 3 25 4 5" xfId="37385" xr:uid="{22AE78A1-9E80-4B88-A478-64AA6F68910D}"/>
    <cellStyle name="Heading 3 25 4 6" xfId="22644" xr:uid="{020FD430-C807-4599-850A-FB90DA1552A5}"/>
    <cellStyle name="Heading 3 25 4 7" xfId="37208" xr:uid="{3400DC3E-3358-4B01-A2FD-A9C5AEF94CB9}"/>
    <cellStyle name="Heading 3 25 4 8" xfId="37891" xr:uid="{E6329EE0-DED5-4199-89B6-9336A923B698}"/>
    <cellStyle name="Heading 3 25 5" xfId="32336" xr:uid="{00FC2208-24FB-4041-9600-C1A171565EE6}"/>
    <cellStyle name="Heading 3 25 6" xfId="26874" xr:uid="{DD1E18F8-9BE6-476C-AEA1-AE2667D9858D}"/>
    <cellStyle name="Heading 3 25 7" xfId="26181" xr:uid="{C1C3BA68-DDD3-4632-AB7C-69D717F5FB02}"/>
    <cellStyle name="Heading 3 25 8" xfId="34813" xr:uid="{7A62CFFE-A519-40F3-92AC-E96BE74491D2}"/>
    <cellStyle name="Heading 3 25 9" xfId="23234" xr:uid="{BC75B937-A5A7-4E87-8457-99FBE362D41F}"/>
    <cellStyle name="Heading 3 26" xfId="3088" xr:uid="{01EBBF30-B911-40E5-88AE-E05F4D2AB91D}"/>
    <cellStyle name="Heading 3 26 10" xfId="37859" xr:uid="{78FCE712-B45F-40F1-8503-42E142E55B9A}"/>
    <cellStyle name="Heading 3 26 11" xfId="38090" xr:uid="{166545E3-BAD2-4281-83A8-9C9266AA10CF}"/>
    <cellStyle name="Heading 3 26 2" xfId="5305" xr:uid="{13E2E98A-2958-4958-887C-C8A7A2FDF7AF}"/>
    <cellStyle name="Heading 3 26 2 2" xfId="17692" xr:uid="{8BE0D66D-D77A-438F-B20C-14589C6F141D}"/>
    <cellStyle name="Heading 3 26 2 2 2" xfId="33483" xr:uid="{B4EB67C1-7A78-4615-8D32-014AEA735071}"/>
    <cellStyle name="Heading 3 26 2 2 3" xfId="34577" xr:uid="{D6584867-64FD-4F5A-B0F7-25EDE33C72F2}"/>
    <cellStyle name="Heading 3 26 2 2 4" xfId="36380" xr:uid="{F8B5D3E8-A421-4E3C-B76C-B0D20CDCCC4A}"/>
    <cellStyle name="Heading 3 26 2 2 5" xfId="25257" xr:uid="{A48972F9-08B6-4F4D-8DE2-71CEEC5DCC34}"/>
    <cellStyle name="Heading 3 26 2 2 6" xfId="26941" xr:uid="{D2918B48-FF6C-45C3-A38C-F7C95ED329D3}"/>
    <cellStyle name="Heading 3 26 2 2 7" xfId="22763" xr:uid="{AFC38043-C9D5-4585-B2BD-4DF48EDDC760}"/>
    <cellStyle name="Heading 3 26 2 2 8" xfId="39363" xr:uid="{EA3A38E9-B7FF-409C-88B3-D250AC02BD61}"/>
    <cellStyle name="Heading 3 26 3" xfId="11343" xr:uid="{D81097A2-4B4C-41C9-8269-622174179364}"/>
    <cellStyle name="Heading 3 26 3 2" xfId="29385" xr:uid="{4EA708B4-96B9-48B5-90D6-6B221B219E20}"/>
    <cellStyle name="Heading 3 26 3 3" xfId="26835" xr:uid="{890A0F2C-7805-46EF-B3F7-998F4AD2B25D}"/>
    <cellStyle name="Heading 3 26 3 4" xfId="28890" xr:uid="{4E3B3BCE-6916-40F9-85D5-063BF317D4FA}"/>
    <cellStyle name="Heading 3 26 3 5" xfId="32862" xr:uid="{D9FBFC3F-A12F-4E44-BDDE-B61FE8462708}"/>
    <cellStyle name="Heading 3 26 3 6" xfId="25364" xr:uid="{CA9344E4-EF77-4F6E-9A77-69D44BE4F535}"/>
    <cellStyle name="Heading 3 26 3 7" xfId="36718" xr:uid="{DE138FF2-0EC7-47F5-AEBE-ED5A36047AD4}"/>
    <cellStyle name="Heading 3 26 3 8" xfId="24835" xr:uid="{F97AEA57-FB0B-464F-B78B-EC21CF256468}"/>
    <cellStyle name="Heading 3 26 4" xfId="15631" xr:uid="{DAD15E1E-232B-405A-B20D-5B171330EC4D}"/>
    <cellStyle name="Heading 3 26 4 2" xfId="25812" xr:uid="{2187B09A-3797-45DD-B253-0C160E170F54}"/>
    <cellStyle name="Heading 3 26 4 3" xfId="32007" xr:uid="{7942699F-B922-43D4-A5E3-4B1EA5D5BF04}"/>
    <cellStyle name="Heading 3 26 4 4" xfId="28577" xr:uid="{2F14BC6A-4D93-4291-8C9C-B7C80A52F157}"/>
    <cellStyle name="Heading 3 26 4 5" xfId="32215" xr:uid="{29B42113-DEEF-45E2-81FA-27992D5F03AD}"/>
    <cellStyle name="Heading 3 26 4 6" xfId="35027" xr:uid="{6A1E5973-83E1-4DC2-8464-724900336BEA}"/>
    <cellStyle name="Heading 3 26 4 7" xfId="25921" xr:uid="{E5D748F5-CBE0-49C3-8276-FBCC2DE5B6D9}"/>
    <cellStyle name="Heading 3 26 4 8" xfId="38093" xr:uid="{04E8E412-4C0A-4EBB-A37A-B63853BEBE2D}"/>
    <cellStyle name="Heading 3 26 5" xfId="31666" xr:uid="{0DE12A0A-98CA-4190-9E33-FECF5278AA0C}"/>
    <cellStyle name="Heading 3 26 6" xfId="26853" xr:uid="{583D8DC1-4D80-49C8-8ADB-315D9D9CF62A}"/>
    <cellStyle name="Heading 3 26 7" xfId="28054" xr:uid="{1258FE6B-9E88-4566-B860-8ED6C7F81CE5}"/>
    <cellStyle name="Heading 3 26 8" xfId="27799" xr:uid="{D8CEE90F-DC84-4D9D-B697-3D128FA6881F}"/>
    <cellStyle name="Heading 3 26 9" xfId="25673" xr:uid="{3BCD29A9-CF25-4811-9305-4246F29AA6AC}"/>
    <cellStyle name="Heading 3 27" xfId="3089" xr:uid="{D30B9866-1EE4-4309-80A9-120CDE0F7B10}"/>
    <cellStyle name="Heading 3 27 10" xfId="35720" xr:uid="{4358EC47-B11E-4252-8FEA-FC85BFD88E30}"/>
    <cellStyle name="Heading 3 27 11" xfId="36786" xr:uid="{4227E434-70EA-42A8-842C-FE9A8E86180C}"/>
    <cellStyle name="Heading 3 27 2" xfId="5304" xr:uid="{E470C49A-288E-4471-B3DD-6A03AAEEF627}"/>
    <cellStyle name="Heading 3 27 2 2" xfId="17693" xr:uid="{6FE0FCED-04B2-4227-B975-95EF42B918AF}"/>
    <cellStyle name="Heading 3 27 2 2 2" xfId="28039" xr:uid="{220EC57F-C786-412C-9EF9-15E9B7CCE5EA}"/>
    <cellStyle name="Heading 3 27 2 2 3" xfId="29093" xr:uid="{310DB39E-0F2B-41FF-8B20-14C08BAD0C28}"/>
    <cellStyle name="Heading 3 27 2 2 4" xfId="27850" xr:uid="{CF3E54BD-7825-4572-83B9-A5D260B11FFA}"/>
    <cellStyle name="Heading 3 27 2 2 5" xfId="37171" xr:uid="{A0EBB78E-3724-4CB9-902C-F82E11AC1F13}"/>
    <cellStyle name="Heading 3 27 2 2 6" xfId="30087" xr:uid="{77ED5824-8921-4D7C-9F8B-4ADEC40A8981}"/>
    <cellStyle name="Heading 3 27 2 2 7" xfId="25789" xr:uid="{EDC18EE0-39AA-48FB-B5FF-B7FA7BFF0BFF}"/>
    <cellStyle name="Heading 3 27 2 2 8" xfId="36389" xr:uid="{1E2CEC47-2E6F-44A2-92EA-0C5DE2E2AA0D}"/>
    <cellStyle name="Heading 3 27 3" xfId="11344" xr:uid="{D020DB4E-4912-46CD-A614-CEF576D5BA42}"/>
    <cellStyle name="Heading 3 27 3 2" xfId="26075" xr:uid="{5DBED140-4E23-4B7E-9AEA-F96A57A70D4C}"/>
    <cellStyle name="Heading 3 27 3 3" xfId="32374" xr:uid="{33F35A9A-7CC2-4C64-95C6-2F427F0F39B8}"/>
    <cellStyle name="Heading 3 27 3 4" xfId="33200" xr:uid="{1EDDA565-0209-42FB-ACF1-61A04CD7CA66}"/>
    <cellStyle name="Heading 3 27 3 5" xfId="32357" xr:uid="{C610CD7D-BABE-402D-A556-BD1ACB8AC7EC}"/>
    <cellStyle name="Heading 3 27 3 6" xfId="33708" xr:uid="{3E7F4297-43EF-4222-AB23-19CC158430C4}"/>
    <cellStyle name="Heading 3 27 3 7" xfId="22123" xr:uid="{4EE0CCDE-E88E-49E1-8DB9-AAFB3F2649D8}"/>
    <cellStyle name="Heading 3 27 3 8" xfId="36158" xr:uid="{E13B5262-2DE6-4048-80B4-BED6A7D5ECF9}"/>
    <cellStyle name="Heading 3 27 4" xfId="15632" xr:uid="{03B2CEB8-2493-4428-88EA-6574C58456E5}"/>
    <cellStyle name="Heading 3 27 4 2" xfId="33594" xr:uid="{C4F4886A-0835-464F-BD5E-8DB7C150CA5C}"/>
    <cellStyle name="Heading 3 27 4 3" xfId="34650" xr:uid="{9CCF21E0-CE84-43F5-BB23-15D831A01714}"/>
    <cellStyle name="Heading 3 27 4 4" xfId="26658" xr:uid="{4ADFF68B-857B-4AE7-9211-B18CCF1F8D21}"/>
    <cellStyle name="Heading 3 27 4 5" xfId="33785" xr:uid="{76CEE51A-C753-48C5-90AF-5AB465D5E397}"/>
    <cellStyle name="Heading 3 27 4 6" xfId="33114" xr:uid="{A5ECB3CD-4B63-4CD3-864B-47AEF872E709}"/>
    <cellStyle name="Heading 3 27 4 7" xfId="33333" xr:uid="{A85A9469-7BA8-489D-A6B6-768AAEE4EF19}"/>
    <cellStyle name="Heading 3 27 4 8" xfId="25285" xr:uid="{366FB9C6-147C-447A-8F50-3D937C3F974D}"/>
    <cellStyle name="Heading 3 27 5" xfId="25064" xr:uid="{BB3E7D10-6EE2-4F99-9281-DE2A5E296DAC}"/>
    <cellStyle name="Heading 3 27 6" xfId="25209" xr:uid="{6E6EE319-2C1D-4022-929B-6E66BB26C9BC}"/>
    <cellStyle name="Heading 3 27 7" xfId="32028" xr:uid="{E479D5A1-5DB7-4420-B963-F5786EB26619}"/>
    <cellStyle name="Heading 3 27 8" xfId="35703" xr:uid="{E2B5D7AB-28FC-443E-8303-B68BFC4F3694}"/>
    <cellStyle name="Heading 3 27 9" xfId="22822" xr:uid="{B9B26B2D-0282-4C29-99F6-D242038EF2A2}"/>
    <cellStyle name="Heading 3 28" xfId="3090" xr:uid="{4A65F849-3DA1-43A1-A827-8F6052B17D60}"/>
    <cellStyle name="Heading 3 28 10" xfId="32043" xr:uid="{FC91194B-A333-4C2D-88EE-1CEFC8F0B3E2}"/>
    <cellStyle name="Heading 3 28 11" xfId="33395" xr:uid="{2DD5A493-59E7-4D4F-85F7-4F8ECD2458AE}"/>
    <cellStyle name="Heading 3 28 2" xfId="5303" xr:uid="{BEF725C6-16AD-4FCA-A60F-52EA347302A1}"/>
    <cellStyle name="Heading 3 28 2 2" xfId="17694" xr:uid="{521120BF-7EC6-4E80-8ECC-1853C19C12D4}"/>
    <cellStyle name="Heading 3 28 2 2 2" xfId="25705" xr:uid="{DB3DA058-698B-4680-8AC1-03E681EB472C}"/>
    <cellStyle name="Heading 3 28 2 2 3" xfId="32070" xr:uid="{F30982D0-B226-4563-98D4-F3F458AB0328}"/>
    <cellStyle name="Heading 3 28 2 2 4" xfId="28010" xr:uid="{7F3E1CB1-A6E8-4078-ADC3-36C7FE98FB88}"/>
    <cellStyle name="Heading 3 28 2 2 5" xfId="24468" xr:uid="{0E3D2AAF-F0BA-488C-BC0D-62F7D8D3DE3C}"/>
    <cellStyle name="Heading 3 28 2 2 6" xfId="26494" xr:uid="{70D47FC3-8B05-40FA-ACF3-3675F9654C42}"/>
    <cellStyle name="Heading 3 28 2 2 7" xfId="35304" xr:uid="{19E70149-F5A8-4231-8748-C2CADE7465C2}"/>
    <cellStyle name="Heading 3 28 2 2 8" xfId="37199" xr:uid="{4DC1C625-A130-4EA8-AAE8-C7A2A7D937A4}"/>
    <cellStyle name="Heading 3 28 3" xfId="11345" xr:uid="{A4F53969-7150-49CC-BEC7-A0B907DCFC0C}"/>
    <cellStyle name="Heading 3 28 3 2" xfId="23335" xr:uid="{2316EE01-CC38-4D28-B17E-FEC831D4D58B}"/>
    <cellStyle name="Heading 3 28 3 3" xfId="28396" xr:uid="{6A40D1E2-F522-494B-B4D5-F68C23F26D5A}"/>
    <cellStyle name="Heading 3 28 3 4" xfId="27036" xr:uid="{1291ED31-93CE-4536-8465-E33F133B14EA}"/>
    <cellStyle name="Heading 3 28 3 5" xfId="22162" xr:uid="{D064D431-D53B-41F0-9FF2-B6F2FC5367C2}"/>
    <cellStyle name="Heading 3 28 3 6" xfId="29547" xr:uid="{7D189C8C-2C33-4730-A645-E446FA9831F3}"/>
    <cellStyle name="Heading 3 28 3 7" xfId="29449" xr:uid="{6DBB0A13-A0A4-49EF-82DD-0F238A2F1356}"/>
    <cellStyle name="Heading 3 28 3 8" xfId="22173" xr:uid="{1EABFD45-3558-415B-BB46-C25EA2B1B1FB}"/>
    <cellStyle name="Heading 3 28 4" xfId="15633" xr:uid="{4F4295AA-CF87-42FF-8BA4-95E6C917070A}"/>
    <cellStyle name="Heading 3 28 4 2" xfId="28141" xr:uid="{FBB52274-F29C-408A-B71F-3F4B834CDCC1}"/>
    <cellStyle name="Heading 3 28 4 3" xfId="29073" xr:uid="{3D0B7157-99E9-4CE0-8C4A-67329BCB8B16}"/>
    <cellStyle name="Heading 3 28 4 4" xfId="33086" xr:uid="{D326024F-F310-459C-9CF0-FD91DD089582}"/>
    <cellStyle name="Heading 3 28 4 5" xfId="37384" xr:uid="{0DB7232A-D624-4025-82D3-9AD810EEFA99}"/>
    <cellStyle name="Heading 3 28 4 6" xfId="21861" xr:uid="{C70A9136-1160-45EE-B6B4-EA4A064938B7}"/>
    <cellStyle name="Heading 3 28 4 7" xfId="23485" xr:uid="{CA5C81E7-4577-46D2-847E-842381194869}"/>
    <cellStyle name="Heading 3 28 4 8" xfId="36587" xr:uid="{EEC0B5F7-ADCC-4820-91B7-4AFD749C22FD}"/>
    <cellStyle name="Heading 3 28 5" xfId="32335" xr:uid="{510C2CDF-5BD5-48A5-B99D-2E0837C9B81C}"/>
    <cellStyle name="Heading 3 28 6" xfId="34095" xr:uid="{CD1BBF17-2F9A-4474-B460-048AB6267463}"/>
    <cellStyle name="Heading 3 28 7" xfId="22311" xr:uid="{A449585A-9357-41CF-A87E-9CCC9663F688}"/>
    <cellStyle name="Heading 3 28 8" xfId="33098" xr:uid="{0AC1F94E-B62B-4D05-B0B8-F04BB49033FF}"/>
    <cellStyle name="Heading 3 28 9" xfId="27530" xr:uid="{B663EB70-59D3-4820-A3E0-FAC420EAF1F0}"/>
    <cellStyle name="Heading 3 29" xfId="3091" xr:uid="{1C950746-FEF1-4B40-ABE2-AF38B8D110C4}"/>
    <cellStyle name="Heading 3 29 10" xfId="32383" xr:uid="{B56E274D-9A90-44B0-BC85-0524FEAAF7D6}"/>
    <cellStyle name="Heading 3 29 11" xfId="39246" xr:uid="{6A56BAEC-C1E4-4836-8736-8EBD1518E8E5}"/>
    <cellStyle name="Heading 3 29 2" xfId="5302" xr:uid="{B954C730-C7EC-4792-B641-970257D0C996}"/>
    <cellStyle name="Heading 3 29 2 2" xfId="17695" xr:uid="{F767BA5E-3129-48EA-A626-66668C3695C4}"/>
    <cellStyle name="Heading 3 29 2 2 2" xfId="33482" xr:uid="{9C845445-30B4-4B1B-A0E1-6906533C7DC8}"/>
    <cellStyle name="Heading 3 29 2 2 3" xfId="34576" xr:uid="{484B02AF-04EA-46FF-94FD-CB0B9B5C1EFB}"/>
    <cellStyle name="Heading 3 29 2 2 4" xfId="36379" xr:uid="{F705B8FB-C693-46F1-9DF5-04C22CAE5CA4}"/>
    <cellStyle name="Heading 3 29 2 2 5" xfId="22119" xr:uid="{0CFC4827-7A9C-4419-83BD-97AB83DDEA8A}"/>
    <cellStyle name="Heading 3 29 2 2 6" xfId="28293" xr:uid="{787488A5-9B80-46B4-9888-E3D342E48F41}"/>
    <cellStyle name="Heading 3 29 2 2 7" xfId="21781" xr:uid="{E93B9B20-B1AA-4917-B1A9-4FF328C65C40}"/>
    <cellStyle name="Heading 3 29 2 2 8" xfId="39362" xr:uid="{3371DCB7-CAA6-4018-8B47-3233FA7CC1FB}"/>
    <cellStyle name="Heading 3 29 3" xfId="11346" xr:uid="{5E75F413-6890-4FFB-AFB9-ECC477EF417B}"/>
    <cellStyle name="Heading 3 29 3 2" xfId="29384" xr:uid="{AEE22F4B-29E2-4AE5-A520-5FDB647CBC24}"/>
    <cellStyle name="Heading 3 29 3 3" xfId="33141" xr:uid="{58E1ADFF-79D4-477D-A0CB-E87C19C6F9EB}"/>
    <cellStyle name="Heading 3 29 3 4" xfId="35372" xr:uid="{910311D4-9C62-4BE4-A288-CA92B403114A}"/>
    <cellStyle name="Heading 3 29 3 5" xfId="22887" xr:uid="{27E86D3A-86C5-45CA-BBF0-AE426A67BCC4}"/>
    <cellStyle name="Heading 3 29 3 6" xfId="34486" xr:uid="{048B4656-9D6A-49F4-A588-AFD148D8E5EA}"/>
    <cellStyle name="Heading 3 29 3 7" xfId="33016" xr:uid="{F6803ACA-653F-46E3-A856-36840C525C60}"/>
    <cellStyle name="Heading 3 29 3 8" xfId="34337" xr:uid="{6179F235-59D0-4492-ADF4-764DAE023D8C}"/>
    <cellStyle name="Heading 3 29 4" xfId="15634" xr:uid="{175313FA-FE72-4D95-8BDC-297E40A625F6}"/>
    <cellStyle name="Heading 3 29 4 2" xfId="25811" xr:uid="{B72B1A45-DFDB-4A7E-9D52-DD1757FF89B9}"/>
    <cellStyle name="Heading 3 29 4 3" xfId="32008" xr:uid="{FE52CEC5-780C-4AA1-A3E1-3DF2A2CCE893}"/>
    <cellStyle name="Heading 3 29 4 4" xfId="31938" xr:uid="{B5FDA8CA-F474-4481-9803-C85087FAC85D}"/>
    <cellStyle name="Heading 3 29 4 5" xfId="29605" xr:uid="{B8340C68-39EE-4831-8BAA-CEDB2C405AD7}"/>
    <cellStyle name="Heading 3 29 4 6" xfId="35204" xr:uid="{C7781A74-5E56-47BA-BF1D-D504BCE4B672}"/>
    <cellStyle name="Heading 3 29 4 7" xfId="29560" xr:uid="{93240B0A-0A89-4712-9B64-63F8AE3E5728}"/>
    <cellStyle name="Heading 3 29 4 8" xfId="23967" xr:uid="{7AA1FE56-06DE-4CD1-8431-F1FEED86D297}"/>
    <cellStyle name="Heading 3 29 5" xfId="31651" xr:uid="{32B3A5E8-CCBB-4572-8BD6-3A580965F172}"/>
    <cellStyle name="Heading 3 29 6" xfId="26015" xr:uid="{9D15F71E-BBCE-4973-90C2-DE7E5B682C0D}"/>
    <cellStyle name="Heading 3 29 7" xfId="25125" xr:uid="{21CE65AA-CB37-47C3-B1AB-0E239BC028D3}"/>
    <cellStyle name="Heading 3 29 8" xfId="23671" xr:uid="{F287E07D-8124-4C75-8917-46DF387FC6BD}"/>
    <cellStyle name="Heading 3 29 9" xfId="23541" xr:uid="{C7AF4FA3-1C4E-4A16-957A-6B3E0F817A4D}"/>
    <cellStyle name="Heading 3 3" xfId="3092" xr:uid="{388EC2FD-80D9-4550-AA8B-EEFECF356D9F}"/>
    <cellStyle name="Heading 3 3 10" xfId="36239" xr:uid="{E1B435B8-43D3-455E-BA64-B9E91DD304BD}"/>
    <cellStyle name="Heading 3 3 11" xfId="37354" xr:uid="{2EA6E04C-D9E7-4916-929C-99D2D38F14EE}"/>
    <cellStyle name="Heading 3 3 12" xfId="28163" xr:uid="{A3F23988-BB25-4F9E-B832-507FCCA707F3}"/>
    <cellStyle name="Heading 3 3 2" xfId="4950" xr:uid="{6531D32E-1604-4395-B27A-94388A298E8A}"/>
    <cellStyle name="Heading 3 3 2 2" xfId="17696" xr:uid="{F1736FAD-752C-43E8-9975-BCE0FAE9E3F5}"/>
    <cellStyle name="Heading 3 3 2 2 2" xfId="28038" xr:uid="{C49D8D81-DC41-473A-BD04-AEF418FA9EE2}"/>
    <cellStyle name="Heading 3 3 2 2 3" xfId="22993" xr:uid="{E3723EB9-FEA8-49EA-967B-FF5DF95B40E1}"/>
    <cellStyle name="Heading 3 3 2 2 4" xfId="23200" xr:uid="{D9134B9D-3501-49D9-B655-7E559CEE52CF}"/>
    <cellStyle name="Heading 3 3 2 2 5" xfId="22562" xr:uid="{CB7BD3A4-CB94-477C-814D-2677C54E45CE}"/>
    <cellStyle name="Heading 3 3 2 2 6" xfId="34485" xr:uid="{FEC77BD6-D764-4911-9EAF-6A45645783A9}"/>
    <cellStyle name="Heading 3 3 2 2 7" xfId="22953" xr:uid="{0F90A38E-A242-4EEF-B4CE-9513C1B9716D}"/>
    <cellStyle name="Heading 3 3 2 2 8" xfId="38966" xr:uid="{7FB64E06-2655-45D9-9908-FCE4063FF37B}"/>
    <cellStyle name="Heading 3 3 3" xfId="11347" xr:uid="{0E39CAD8-EFB5-43E9-8792-92E104D7DC94}"/>
    <cellStyle name="Heading 3 3 3 2" xfId="26074" xr:uid="{941A06B7-FBF6-4F5C-B68D-43CECB6AAC1D}"/>
    <cellStyle name="Heading 3 3 3 3" xfId="28481" xr:uid="{4024588E-21DC-4956-BFA9-F2FE01A8A177}"/>
    <cellStyle name="Heading 3 3 3 4" xfId="27920" xr:uid="{2A720BF2-559C-4493-8814-3577417F7182}"/>
    <cellStyle name="Heading 3 3 3 5" xfId="25656" xr:uid="{3037D564-98BE-41ED-A49B-B1D99D5D675B}"/>
    <cellStyle name="Heading 3 3 3 6" xfId="36033" xr:uid="{BB5E9623-32E8-40BE-854E-6E6DEC116E1F}"/>
    <cellStyle name="Heading 3 3 3 7" xfId="37530" xr:uid="{C903BA6D-0128-42AE-B5AE-7CF3EB507C18}"/>
    <cellStyle name="Heading 3 3 3 8" xfId="27787" xr:uid="{7F59E660-2699-4527-AF1F-73C9360C591E}"/>
    <cellStyle name="Heading 3 3 4" xfId="15635" xr:uid="{DDC190D4-AC66-45F8-9CB2-0F735D362E00}"/>
    <cellStyle name="Heading 3 3 4 2" xfId="33593" xr:uid="{4794BE24-CAD1-4F97-B23C-EA311063F1E0}"/>
    <cellStyle name="Heading 3 3 4 3" xfId="34649" xr:uid="{FEBEC1EF-B1B3-42E5-9D54-37A95172315A}"/>
    <cellStyle name="Heading 3 3 4 4" xfId="34077" xr:uid="{755D818A-1770-43C2-87AF-58976F048BF7}"/>
    <cellStyle name="Heading 3 3 4 5" xfId="27585" xr:uid="{6937C1FC-8C79-4DAC-8382-862DBB91F7DE}"/>
    <cellStyle name="Heading 3 3 4 6" xfId="25412" xr:uid="{160D4012-EAC5-426C-83EC-7BB387D12FA5}"/>
    <cellStyle name="Heading 3 3 4 7" xfId="37605" xr:uid="{FF27DB7B-669F-41AA-A466-5C32BDD88F8A}"/>
    <cellStyle name="Heading 3 3 4 8" xfId="36133" xr:uid="{7D70FD64-7FE7-4473-B184-7FD1E16B6603}"/>
    <cellStyle name="Heading 3 3 5" xfId="19010" xr:uid="{DB653407-5254-4A12-A7B1-55CCF923C944}"/>
    <cellStyle name="Heading 3 3 6" xfId="27701" xr:uid="{B6D5A6BC-01BE-4831-9A72-55C5914794F5}"/>
    <cellStyle name="Heading 3 3 7" xfId="23624" xr:uid="{38D28B2A-629C-402D-9BDB-C2336001468F}"/>
    <cellStyle name="Heading 3 3 8" xfId="29022" xr:uid="{15B6489F-E9DD-4911-9D2B-E4E34D1041E6}"/>
    <cellStyle name="Heading 3 3 9" xfId="25072" xr:uid="{62C0FAF5-9811-4D47-9BBA-6F9F100DDBB6}"/>
    <cellStyle name="Heading 3 30" xfId="3093" xr:uid="{BB92C351-54F3-4153-A354-F9921ED8F599}"/>
    <cellStyle name="Heading 3 30 10" xfId="21740" xr:uid="{F22A64CE-196A-4907-83B6-49808778EC8E}"/>
    <cellStyle name="Heading 3 30 11" xfId="33733" xr:uid="{F219B05C-2A62-4A4C-8C0C-2C59C393E1C4}"/>
    <cellStyle name="Heading 3 30 2" xfId="5301" xr:uid="{9F6CFBB2-E5CF-437E-B93D-9992B764C8C6}"/>
    <cellStyle name="Heading 3 30 2 2" xfId="17697" xr:uid="{62426CAE-B30E-4E2D-937B-B232E598BE51}"/>
    <cellStyle name="Heading 3 30 2 2 2" xfId="25704" xr:uid="{21BE2C44-E532-41C2-80B7-DFDB45C3F17D}"/>
    <cellStyle name="Heading 3 30 2 2 3" xfId="32071" xr:uid="{31D62B7F-15A2-4D4F-957A-E2E2943619EB}"/>
    <cellStyle name="Heading 3 30 2 2 4" xfId="26056" xr:uid="{1AF89DA9-06A9-4D6D-9FE1-82654BB7A1FD}"/>
    <cellStyle name="Heading 3 30 2 2 5" xfId="23235" xr:uid="{917185C5-C8CD-43F0-8979-03F28D9E8445}"/>
    <cellStyle name="Heading 3 30 2 2 6" xfId="28986" xr:uid="{6FC39955-4FFB-4262-8D0F-D4D070B2D64F}"/>
    <cellStyle name="Heading 3 30 2 2 7" xfId="35213" xr:uid="{1031934E-1023-4785-B595-7A01CC021852}"/>
    <cellStyle name="Heading 3 30 2 2 8" xfId="39033" xr:uid="{7897CAE1-885F-4EBE-A8BC-79646B8623D6}"/>
    <cellStyle name="Heading 3 30 3" xfId="11348" xr:uid="{C7E4E330-321D-443B-9405-C5DCE986A8A7}"/>
    <cellStyle name="Heading 3 30 3 2" xfId="23334" xr:uid="{5ABF9B72-65F7-4A40-A6EA-79BA603B3429}"/>
    <cellStyle name="Heading 3 30 3 3" xfId="27537" xr:uid="{BD13BFF3-3813-4C7D-A0A3-89523AF822BF}"/>
    <cellStyle name="Heading 3 30 3 4" xfId="34455" xr:uid="{8501D99C-EA26-45AB-B264-4E3221C626DD}"/>
    <cellStyle name="Heading 3 30 3 5" xfId="37427" xr:uid="{CA0C47FD-5D63-46D3-97FD-70665D63B632}"/>
    <cellStyle name="Heading 3 30 3 6" xfId="35642" xr:uid="{E17BD7DA-A2FE-4FE1-BFD5-0591A5701EF2}"/>
    <cellStyle name="Heading 3 30 3 7" xfId="37541" xr:uid="{B2E6F06A-969A-4B03-B668-BCCA95CCD784}"/>
    <cellStyle name="Heading 3 30 3 8" xfId="38535" xr:uid="{A33F0B6E-0D59-438F-BA4C-92B7E997A55A}"/>
    <cellStyle name="Heading 3 30 4" xfId="15636" xr:uid="{489DD110-9208-450B-A17C-8A57CB392820}"/>
    <cellStyle name="Heading 3 30 4 2" xfId="28140" xr:uid="{55D12495-28B8-4A54-8E87-D7E7CDFB4E6B}"/>
    <cellStyle name="Heading 3 30 4 3" xfId="33675" xr:uid="{657B5398-D07C-4A2C-9B7C-86A30BFE1F55}"/>
    <cellStyle name="Heading 3 30 4 4" xfId="24578" xr:uid="{A47A2080-5624-48DB-92BD-832D6DF47012}"/>
    <cellStyle name="Heading 3 30 4 5" xfId="23981" xr:uid="{7F65B738-DBB2-4C1A-B5B5-B149D70FE522}"/>
    <cellStyle name="Heading 3 30 4 6" xfId="36232" xr:uid="{7847E7B1-B74A-43E1-8D85-77940A5C3AD1}"/>
    <cellStyle name="Heading 3 30 4 7" xfId="24577" xr:uid="{533F1F14-1415-4748-8394-D87382973817}"/>
    <cellStyle name="Heading 3 30 4 8" xfId="22255" xr:uid="{5234279C-2FEC-49D0-BE85-2EE6F3A238F4}"/>
    <cellStyle name="Heading 3 30 5" xfId="22079" xr:uid="{8519A4E5-3364-4121-AE3D-8178CEE4D831}"/>
    <cellStyle name="Heading 3 30 6" xfId="30111" xr:uid="{C1E2BD3C-1E25-451C-A58F-147A6020652E}"/>
    <cellStyle name="Heading 3 30 7" xfId="26599" xr:uid="{89A9A29D-8715-4101-97DF-8BF81EB807FE}"/>
    <cellStyle name="Heading 3 30 8" xfId="22740" xr:uid="{D9292D78-68FF-4DB2-9440-A291D3B20CE4}"/>
    <cellStyle name="Heading 3 30 9" xfId="29468" xr:uid="{6BDCD03E-86E2-4CF8-B7C8-2C361CB0606A}"/>
    <cellStyle name="Heading 3 31" xfId="3094" xr:uid="{A12ACB60-070F-40A6-B4B5-67478E68FE98}"/>
    <cellStyle name="Heading 3 31 10" xfId="37707" xr:uid="{CDB55661-F0F5-42DE-AA34-A6E8E3AAD382}"/>
    <cellStyle name="Heading 3 31 11" xfId="32627" xr:uid="{568D435C-70B3-4240-85E0-505294AFAAFA}"/>
    <cellStyle name="Heading 3 31 2" xfId="5300" xr:uid="{5B4ADEEC-3574-4043-AD8E-E72EB62DDBF0}"/>
    <cellStyle name="Heading 3 31 2 2" xfId="17698" xr:uid="{0EF0B4A3-B7B9-4290-91C2-5291FC76D298}"/>
    <cellStyle name="Heading 3 31 2 2 2" xfId="33481" xr:uid="{C9044E39-7274-42DA-BA10-D0AC0E6FA06E}"/>
    <cellStyle name="Heading 3 31 2 2 3" xfId="34575" xr:uid="{7F6790BC-22AB-4C40-8D5D-7DD22017A068}"/>
    <cellStyle name="Heading 3 31 2 2 4" xfId="36378" xr:uid="{B00FA285-6DEF-4B64-919C-7C0B997509BC}"/>
    <cellStyle name="Heading 3 31 2 2 5" xfId="23230" xr:uid="{1FAA9249-88C7-4A7E-AA87-B0B17BD8D422}"/>
    <cellStyle name="Heading 3 31 2 2 6" xfId="33409" xr:uid="{3CBC41EA-21A7-40DC-9F18-5D7A740A8BFF}"/>
    <cellStyle name="Heading 3 31 2 2 7" xfId="38316" xr:uid="{0357DFF5-5CD6-4258-9DF3-F33DE4BDDA0F}"/>
    <cellStyle name="Heading 3 31 2 2 8" xfId="39361" xr:uid="{A79872AC-7461-421C-B583-D955148A3049}"/>
    <cellStyle name="Heading 3 31 3" xfId="11349" xr:uid="{0F357699-02EC-4910-B48C-74D81C0C585C}"/>
    <cellStyle name="Heading 3 31 3 2" xfId="29383" xr:uid="{46BADC33-06AB-497F-82DE-8BD5CCF5090E}"/>
    <cellStyle name="Heading 3 31 3 3" xfId="31951" xr:uid="{7CDBA2E8-7868-4882-9BD0-13B7AEBE0D27}"/>
    <cellStyle name="Heading 3 31 3 4" xfId="25567" xr:uid="{402065F5-3486-4702-B763-CD873F145D7F}"/>
    <cellStyle name="Heading 3 31 3 5" xfId="25602" xr:uid="{6F4591A3-C958-4379-9A63-51A942DDFC6C}"/>
    <cellStyle name="Heading 3 31 3 6" xfId="36547" xr:uid="{3EB09B98-E0B3-4A47-BE2F-2E04715C08B2}"/>
    <cellStyle name="Heading 3 31 3 7" xfId="26374" xr:uid="{ADB339C0-C8BB-4BFB-BCB8-527B3F5E022B}"/>
    <cellStyle name="Heading 3 31 3 8" xfId="27848" xr:uid="{B28BDE4D-70A4-4D4E-8B50-435A5484401D}"/>
    <cellStyle name="Heading 3 31 4" xfId="15637" xr:uid="{ECB6CB2A-B79D-495F-B87B-ED558C6DC2DA}"/>
    <cellStyle name="Heading 3 31 4 2" xfId="25810" xr:uid="{AC1EA043-F5D1-4E43-AECE-68C586E077CC}"/>
    <cellStyle name="Heading 3 31 4 3" xfId="32009" xr:uid="{0272F426-71D6-478C-A84A-01312C65E754}"/>
    <cellStyle name="Heading 3 31 4 4" xfId="34181" xr:uid="{A1B1B1F2-DAC1-4CB0-8F87-17678CAE52AC}"/>
    <cellStyle name="Heading 3 31 4 5" xfId="23476" xr:uid="{C19D3C0C-0966-44BC-8FA7-BAE1C04D9EE8}"/>
    <cellStyle name="Heading 3 31 4 6" xfId="23747" xr:uid="{6A5B9A4B-355F-40D1-ABE6-C319AF9553D6}"/>
    <cellStyle name="Heading 3 31 4 7" xfId="35303" xr:uid="{472EAF3A-9AC8-4FEA-9F9E-D31E3E03DB4A}"/>
    <cellStyle name="Heading 3 31 4 8" xfId="37909" xr:uid="{3A2A1D1C-8996-4023-9E70-70901083AEA3}"/>
    <cellStyle name="Heading 3 31 5" xfId="32334" xr:uid="{3F2C3562-AE0B-40E6-99B9-A71D01FB6E7C}"/>
    <cellStyle name="Heading 3 31 6" xfId="22635" xr:uid="{E4D2A135-EBDA-4CD7-9598-D02680EE5D7C}"/>
    <cellStyle name="Heading 3 31 7" xfId="25118" xr:uid="{66115789-47D3-4F98-B74E-F68BFDF20925}"/>
    <cellStyle name="Heading 3 31 8" xfId="27353" xr:uid="{EF50DA2E-6DE9-462D-9AA3-C3D6EB761EDC}"/>
    <cellStyle name="Heading 3 31 9" xfId="29196" xr:uid="{EFB967AD-CDFE-4DA6-A52F-4DF2A929DA92}"/>
    <cellStyle name="Heading 3 32" xfId="3095" xr:uid="{B3F29AFF-B97E-47E1-999F-36EE06F6F238}"/>
    <cellStyle name="Heading 3 32 10" xfId="34410" xr:uid="{FDAC224F-7C47-4810-86DB-85AD8F4E2F48}"/>
    <cellStyle name="Heading 3 32 11" xfId="32105" xr:uid="{093AC850-53FE-43A1-BC07-A4CC83A41A42}"/>
    <cellStyle name="Heading 3 32 2" xfId="5299" xr:uid="{16E469E2-9A05-4235-8BF6-D8139C98009B}"/>
    <cellStyle name="Heading 3 32 2 2" xfId="17699" xr:uid="{F7C9CFF8-091F-4E77-87A8-CF8E95945A8D}"/>
    <cellStyle name="Heading 3 32 2 2 2" xfId="28037" xr:uid="{A8A28426-31F5-451A-A7A1-CB3CEF2EDF51}"/>
    <cellStyle name="Heading 3 32 2 2 3" xfId="25402" xr:uid="{014174E1-5019-48B6-BAB8-77483FDC9780}"/>
    <cellStyle name="Heading 3 32 2 2 4" xfId="24015" xr:uid="{4BDB2718-DE80-44A3-940F-2D6441CFE0A4}"/>
    <cellStyle name="Heading 3 32 2 2 5" xfId="31943" xr:uid="{1174CFC5-8B62-496F-BDCB-F10A1C5068DA}"/>
    <cellStyle name="Heading 3 32 2 2 6" xfId="36175" xr:uid="{42DB6D3A-2CDC-4061-9909-1167D208B90B}"/>
    <cellStyle name="Heading 3 32 2 2 7" xfId="23081" xr:uid="{6F355DC4-9AAA-4B6E-8B95-EB32A14E725E}"/>
    <cellStyle name="Heading 3 32 2 2 8" xfId="33148" xr:uid="{0BF8DBE4-982F-44D7-B03E-FE91AE8C21C6}"/>
    <cellStyle name="Heading 3 32 3" xfId="11350" xr:uid="{DFAC20C7-6266-4AF4-9E81-6E7E92C6D185}"/>
    <cellStyle name="Heading 3 32 3 2" xfId="26073" xr:uid="{38B0D507-9B4E-4ED8-AB4E-A9124265A0EC}"/>
    <cellStyle name="Heading 3 32 3 3" xfId="31551" xr:uid="{196A4274-7ED2-44AA-A6D4-B48B67798EA2}"/>
    <cellStyle name="Heading 3 32 3 4" xfId="35424" xr:uid="{1591D51D-4B1F-4D3E-A57B-DAC1BCC28C5B}"/>
    <cellStyle name="Heading 3 32 3 5" xfId="34667" xr:uid="{501183F0-C0C8-41D7-A86D-DE4AFA2FB8F9}"/>
    <cellStyle name="Heading 3 32 3 6" xfId="22102" xr:uid="{C6C3F5E3-E6EC-47C7-A706-CE1FDCB283A5}"/>
    <cellStyle name="Heading 3 32 3 7" xfId="30640" xr:uid="{4FC73D86-0A8A-4684-B49A-FE0F99E79D8C}"/>
    <cellStyle name="Heading 3 32 3 8" xfId="39255" xr:uid="{076940F9-B782-4955-949E-EB9D9F5C3F6C}"/>
    <cellStyle name="Heading 3 32 4" xfId="15638" xr:uid="{A658B0FB-DC98-40B7-B624-FF4F8F3248B9}"/>
    <cellStyle name="Heading 3 32 4 2" xfId="28869" xr:uid="{FCD9C9C1-2D1C-4186-B5B0-C50E59A29E3C}"/>
    <cellStyle name="Heading 3 32 4 3" xfId="33077" xr:uid="{8D52205B-69EE-49FB-837D-03971A245913}"/>
    <cellStyle name="Heading 3 32 4 4" xfId="33286" xr:uid="{86318D7B-A90D-47FF-8211-5F67417B59B2}"/>
    <cellStyle name="Heading 3 32 4 5" xfId="23930" xr:uid="{37E02786-8790-4A02-A3EE-597EE085A0FB}"/>
    <cellStyle name="Heading 3 32 4 6" xfId="27045" xr:uid="{0F7E4CB4-73E7-4060-91AD-36A0D2ABA213}"/>
    <cellStyle name="Heading 3 32 4 7" xfId="26415" xr:uid="{91D6BE18-81EA-451E-8002-49203BED1A9B}"/>
    <cellStyle name="Heading 3 32 4 8" xfId="25417" xr:uid="{753D992D-5B9C-4188-9FCF-71A3253B9582}"/>
    <cellStyle name="Heading 3 32 5" xfId="30139" xr:uid="{A6E4B33A-A454-4833-B8FC-9B933559C246}"/>
    <cellStyle name="Heading 3 32 6" xfId="29266" xr:uid="{36A895A6-4563-43C5-854D-9417FF9D9C24}"/>
    <cellStyle name="Heading 3 32 7" xfId="27959" xr:uid="{E8548BD5-7BD7-4F46-8DBD-B6B99E930A78}"/>
    <cellStyle name="Heading 3 32 8" xfId="35744" xr:uid="{DA8E494F-33D8-44FF-80C5-A47017DC197E}"/>
    <cellStyle name="Heading 3 32 9" xfId="32342" xr:uid="{4F17D861-CA2D-477F-AFF3-901FB0BE218F}"/>
    <cellStyle name="Heading 3 33" xfId="3096" xr:uid="{5C839B3E-6C0A-4529-8895-3F017077A967}"/>
    <cellStyle name="Heading 3 33 10" xfId="23000" xr:uid="{5D83D221-2F8B-4CAE-BA73-7DD1AFE15D60}"/>
    <cellStyle name="Heading 3 33 11" xfId="31857" xr:uid="{BAF0450B-2D6A-4AFF-81C9-ABDB8371BCD5}"/>
    <cellStyle name="Heading 3 33 2" xfId="5298" xr:uid="{16F990B0-680C-4E2C-AA6E-B948699D4D13}"/>
    <cellStyle name="Heading 3 33 2 2" xfId="17700" xr:uid="{54D3F39E-D5D2-413D-A2BC-ABFFA2B8248B}"/>
    <cellStyle name="Heading 3 33 2 2 2" xfId="25703" xr:uid="{83E37E9E-EFFE-419F-8337-ABF927D94A1F}"/>
    <cellStyle name="Heading 3 33 2 2 3" xfId="32072" xr:uid="{43E4978C-9FC3-426A-876D-DFB99188ACA9}"/>
    <cellStyle name="Heading 3 33 2 2 4" xfId="34660" xr:uid="{00F5C2B9-6F5E-4CEF-90A1-4A334B37E43C}"/>
    <cellStyle name="Heading 3 33 2 2 5" xfId="35012" xr:uid="{830A7B5D-41C0-48C9-9AE8-DEE7ADE5B0BA}"/>
    <cellStyle name="Heading 3 33 2 2 6" xfId="26758" xr:uid="{A87CE4CF-B4C2-4B0B-95B3-EF9C42293B19}"/>
    <cellStyle name="Heading 3 33 2 2 7" xfId="29005" xr:uid="{40E77A0C-0920-4EBB-889C-EBD34606344F}"/>
    <cellStyle name="Heading 3 33 2 2 8" xfId="38581" xr:uid="{B5C58A1B-1DBC-46BA-B59A-238392A7A5CF}"/>
    <cellStyle name="Heading 3 33 3" xfId="11351" xr:uid="{205DD2CC-15AE-405A-89E8-5B2E31A61377}"/>
    <cellStyle name="Heading 3 33 3 2" xfId="23333" xr:uid="{0F140155-B384-4803-9E8D-F105CF35DA91}"/>
    <cellStyle name="Heading 3 33 3 3" xfId="33056" xr:uid="{E8EE35C3-AFD9-4E06-88E2-6F5E3B342EFE}"/>
    <cellStyle name="Heading 3 33 3 4" xfId="32841" xr:uid="{B195BC7D-33AC-4478-8B52-3EF05888D216}"/>
    <cellStyle name="Heading 3 33 3 5" xfId="32634" xr:uid="{4FCADFD3-7B2D-4642-87E7-181B591FCAD6}"/>
    <cellStyle name="Heading 3 33 3 6" xfId="27952" xr:uid="{8B924D6A-891F-4BDC-A0AC-D70DA279A9C1}"/>
    <cellStyle name="Heading 3 33 3 7" xfId="28051" xr:uid="{FCF236D1-424C-4131-9B5F-5AA0E2CC4052}"/>
    <cellStyle name="Heading 3 33 3 8" xfId="39013" xr:uid="{B0C17D69-D945-4FA4-89E0-AFCF25AF9180}"/>
    <cellStyle name="Heading 3 33 4" xfId="15639" xr:uid="{289E8145-DB19-4CFE-85CB-D4E57B41DEAF}"/>
    <cellStyle name="Heading 3 33 4 2" xfId="24497" xr:uid="{426DC29F-DE19-4A91-AF84-B1B73BE0DC54}"/>
    <cellStyle name="Heading 3 33 4 3" xfId="23605" xr:uid="{01C9EAC6-C500-4B97-B97C-D8CECDA238D3}"/>
    <cellStyle name="Heading 3 33 4 4" xfId="27053" xr:uid="{4A3D7456-D29F-4F05-A320-41736CE9FAB2}"/>
    <cellStyle name="Heading 3 33 4 5" xfId="36942" xr:uid="{774B69E9-C80E-4C1A-9E5E-1A69617E913B}"/>
    <cellStyle name="Heading 3 33 4 6" xfId="24912" xr:uid="{A0ECAD85-37A9-4A58-B813-5E531DB5420D}"/>
    <cellStyle name="Heading 3 33 4 7" xfId="35600" xr:uid="{A59C646B-DF08-492A-9D0A-73A3309547E0}"/>
    <cellStyle name="Heading 3 33 4 8" xfId="34886" xr:uid="{980014EE-B8BB-4810-8E0F-B1EF61EE1ABA}"/>
    <cellStyle name="Heading 3 33 5" xfId="33189" xr:uid="{60807085-5A15-43DE-BFD9-219AC3BD1293}"/>
    <cellStyle name="Heading 3 33 6" xfId="23503" xr:uid="{F441BCEF-2B8D-45F8-874E-2D7149165C72}"/>
    <cellStyle name="Heading 3 33 7" xfId="22077" xr:uid="{FBD9E8F3-6F84-4C2C-BFB9-4456B17F0D0A}"/>
    <cellStyle name="Heading 3 33 8" xfId="22106" xr:uid="{7D86C074-F092-49F9-A04D-FF8167286FD1}"/>
    <cellStyle name="Heading 3 33 9" xfId="34159" xr:uid="{BC2F950C-0140-44F3-8A17-99933A3F4C64}"/>
    <cellStyle name="Heading 3 34" xfId="3097" xr:uid="{2620BDEF-C4C5-43B2-8E94-EE415EAD48C5}"/>
    <cellStyle name="Heading 3 34 10" xfId="25252" xr:uid="{63810825-D51B-4CF2-975B-AB86A1DC6EA3}"/>
    <cellStyle name="Heading 3 34 11" xfId="39225" xr:uid="{2AFD976C-D9A4-4E44-BE66-03E85365597A}"/>
    <cellStyle name="Heading 3 34 2" xfId="5297" xr:uid="{E37A4BF9-1CFB-4814-BFA8-4D20893B88A1}"/>
    <cellStyle name="Heading 3 34 2 2" xfId="17701" xr:uid="{EC859F2B-DD58-4D32-A40E-A425E2A2D4D5}"/>
    <cellStyle name="Heading 3 34 2 2 2" xfId="28672" xr:uid="{FEB44FDA-B3C8-49CE-9A25-EC35930002A1}"/>
    <cellStyle name="Heading 3 34 2 2 3" xfId="28954" xr:uid="{9468EDE4-6F46-4D53-ADF4-2E2D4032E94C}"/>
    <cellStyle name="Heading 3 34 2 2 4" xfId="36377" xr:uid="{49AB62FF-4C01-4BE9-B479-CA15814A6A93}"/>
    <cellStyle name="Heading 3 34 2 2 5" xfId="33152" xr:uid="{214A193C-2561-4190-9483-EC561BF6776F}"/>
    <cellStyle name="Heading 3 34 2 2 6" xfId="34202" xr:uid="{450AFC20-090A-4648-9112-EDE77F3EA48C}"/>
    <cellStyle name="Heading 3 34 2 2 7" xfId="28958" xr:uid="{1875B50E-A52D-441A-96E1-46013FEF6639}"/>
    <cellStyle name="Heading 3 34 2 2 8" xfId="39360" xr:uid="{E2327D68-329B-466C-B6A9-D5629948924D}"/>
    <cellStyle name="Heading 3 34 3" xfId="11352" xr:uid="{C73FEC8A-8F1A-44D4-B429-789ADD13264C}"/>
    <cellStyle name="Heading 3 34 3 2" xfId="29382" xr:uid="{94ADDD08-77FA-42E2-9273-160FCDACA015}"/>
    <cellStyle name="Heading 3 34 3 3" xfId="29638" xr:uid="{359EDF30-977F-4073-8432-D845D65282BE}"/>
    <cellStyle name="Heading 3 34 3 4" xfId="27647" xr:uid="{CA44B143-A39A-41E8-8C59-C7AE968AC30B}"/>
    <cellStyle name="Heading 3 34 3 5" xfId="27932" xr:uid="{6F089366-D12E-473A-B0D1-BE99DCF78E31}"/>
    <cellStyle name="Heading 3 34 3 6" xfId="27764" xr:uid="{6FD18A43-F787-4125-88C5-BAE17690160D}"/>
    <cellStyle name="Heading 3 34 3 7" xfId="26133" xr:uid="{F5B3B2A1-1A0D-40CF-95B0-2AC9D331E68E}"/>
    <cellStyle name="Heading 3 34 3 8" xfId="28928" xr:uid="{1B750FEF-FC89-4F98-8590-A53D6A7A61A6}"/>
    <cellStyle name="Heading 3 34 4" xfId="15640" xr:uid="{0B1450A6-3CA4-44D1-B8E3-06D775DBD5A3}"/>
    <cellStyle name="Heading 3 34 4 2" xfId="26527" xr:uid="{44911904-622E-44D2-93D6-94B2EB83171C}"/>
    <cellStyle name="Heading 3 34 4 3" xfId="21891" xr:uid="{E135BB3E-18C3-4B57-8827-7B9D56B20703}"/>
    <cellStyle name="Heading 3 34 4 4" xfId="35435" xr:uid="{F8B2DF86-D97A-4AF9-A12E-BC4C04EC95FD}"/>
    <cellStyle name="Heading 3 34 4 5" xfId="23210" xr:uid="{59AF580A-2CE1-4B47-A082-66514B03F9A1}"/>
    <cellStyle name="Heading 3 34 4 6" xfId="22630" xr:uid="{90700C23-0244-4245-8D23-9E6425A4013D}"/>
    <cellStyle name="Heading 3 34 4 7" xfId="29043" xr:uid="{35949843-DA18-40B0-9955-192A19A8609E}"/>
    <cellStyle name="Heading 3 34 4 8" xfId="28631" xr:uid="{82AFE41F-42B0-4C02-9902-5468BFDDCCAD}"/>
    <cellStyle name="Heading 3 34 5" xfId="27702" xr:uid="{2148BE5E-B408-453D-BBA8-B21BC03F9661}"/>
    <cellStyle name="Heading 3 34 6" xfId="25443" xr:uid="{82F77A8F-A28A-4D8D-9832-06CA1535B92D}"/>
    <cellStyle name="Heading 3 34 7" xfId="28164" xr:uid="{47F01727-B93E-4026-8623-05C1B4CA9215}"/>
    <cellStyle name="Heading 3 34 8" xfId="34348" xr:uid="{E6C570E6-218E-4FB9-83B0-A796B82C0A79}"/>
    <cellStyle name="Heading 3 34 9" xfId="34823" xr:uid="{CBBEFC76-E168-4584-A750-0A506345F4DB}"/>
    <cellStyle name="Heading 3 35" xfId="3098" xr:uid="{D4876E13-B40D-467E-B26D-53F6C5073F0C}"/>
    <cellStyle name="Heading 3 35 10" xfId="33797" xr:uid="{5D36AA9D-F866-4F06-B4A3-3CB748998641}"/>
    <cellStyle name="Heading 3 35 11" xfId="36287" xr:uid="{C4FC6117-477D-4724-83CD-C6806AD0714B}"/>
    <cellStyle name="Heading 3 35 2" xfId="5296" xr:uid="{FE8CFA51-35BD-4382-831B-47C196ADAD17}"/>
    <cellStyle name="Heading 3 35 2 2" xfId="17702" xr:uid="{C9634E27-4F95-449D-8847-A311C7376870}"/>
    <cellStyle name="Heading 3 35 2 2 2" xfId="24491" xr:uid="{3BE169BA-DACE-4D04-AA23-C1A4AEB3E4DA}"/>
    <cellStyle name="Heading 3 35 2 2 3" xfId="29966" xr:uid="{A6E2E12F-416C-4F94-968B-991224C1B1A2}"/>
    <cellStyle name="Heading 3 35 2 2 4" xfId="33642" xr:uid="{0D88066D-2DA8-4E9A-8D64-1E5FA757B747}"/>
    <cellStyle name="Heading 3 35 2 2 5" xfId="34875" xr:uid="{8CFCE07D-37ED-4A19-B7C4-2B4030EF4F5F}"/>
    <cellStyle name="Heading 3 35 2 2 6" xfId="22441" xr:uid="{F382409F-B011-4A27-94C0-F32CC2AF05D3}"/>
    <cellStyle name="Heading 3 35 2 2 7" xfId="23473" xr:uid="{E5ACB3E3-6B53-47A0-98E9-361CB69FC73B}"/>
    <cellStyle name="Heading 3 35 2 2 8" xfId="38924" xr:uid="{A3C3CCF1-E864-4A5E-A3BE-6D45C93582F8}"/>
    <cellStyle name="Heading 3 35 3" xfId="11353" xr:uid="{4CB9239C-3ADC-427F-A018-AECAB5A1F967}"/>
    <cellStyle name="Heading 3 35 3 2" xfId="26072" xr:uid="{BE779032-FCB4-4555-BEB9-2B950C4FB7D2}"/>
    <cellStyle name="Heading 3 35 3 3" xfId="34292" xr:uid="{31CC0439-91FF-4BEF-9147-59302DFE871A}"/>
    <cellStyle name="Heading 3 35 3 4" xfId="24442" xr:uid="{C837F0B8-D303-4443-B2A3-DC5C1974F2E3}"/>
    <cellStyle name="Heading 3 35 3 5" xfId="37429" xr:uid="{E70F047F-87B3-41C6-A26C-D3A31524B78E}"/>
    <cellStyle name="Heading 3 35 3 6" xfId="29962" xr:uid="{E137252C-00E1-4832-B1DE-A8D717716FC2}"/>
    <cellStyle name="Heading 3 35 3 7" xfId="24923" xr:uid="{D4F6BE2B-C126-400C-AC34-0C3140AF1774}"/>
    <cellStyle name="Heading 3 35 3 8" xfId="37193" xr:uid="{04E9162E-F4EF-41B8-AD57-C340F63ECA1E}"/>
    <cellStyle name="Heading 3 35 4" xfId="15641" xr:uid="{7346863C-5E09-4368-8070-4A93E3B74F52}"/>
    <cellStyle name="Heading 3 35 4 2" xfId="33034" xr:uid="{3DF0882A-0482-45C9-B609-DCA24B3487F1}"/>
    <cellStyle name="Heading 3 35 4 3" xfId="34212" xr:uid="{2089813B-503F-476C-ACDC-5FC343A7D1C4}"/>
    <cellStyle name="Heading 3 35 4 4" xfId="26098" xr:uid="{6C4207D6-50F8-4DFF-9784-CCCBB56AC31E}"/>
    <cellStyle name="Heading 3 35 4 5" xfId="27756" xr:uid="{386D8110-E523-4F39-9872-C409B1466962}"/>
    <cellStyle name="Heading 3 35 4 6" xfId="23120" xr:uid="{0003232A-1512-445D-A39B-AF4C6C89B10F}"/>
    <cellStyle name="Heading 3 35 4 7" xfId="24832" xr:uid="{4FCF2F21-8E7E-4960-A551-1F9C65391066}"/>
    <cellStyle name="Heading 3 35 4 8" xfId="38931" xr:uid="{BDC2896D-8B7C-407A-A94D-4C919CBABF22}"/>
    <cellStyle name="Heading 3 35 5" xfId="25065" xr:uid="{0DB43C38-1523-48E6-804F-309A5BC26781}"/>
    <cellStyle name="Heading 3 35 6" xfId="23677" xr:uid="{D90F12F7-E494-44EA-81A1-4545B27AC9A9}"/>
    <cellStyle name="Heading 3 35 7" xfId="33318" xr:uid="{71B05AB7-F343-4B59-933F-396B6D7BB2FD}"/>
    <cellStyle name="Heading 3 35 8" xfId="34102" xr:uid="{F5A67C13-607D-4743-A7C2-4908841A8995}"/>
    <cellStyle name="Heading 3 35 9" xfId="35475" xr:uid="{D3CA5099-DF86-4F8B-8FE4-201A4255C1B3}"/>
    <cellStyle name="Heading 3 36" xfId="3099" xr:uid="{A7E767F1-DA82-433F-B68E-5DE677EA1DED}"/>
    <cellStyle name="Heading 3 36 10" xfId="22130" xr:uid="{FD8AA2CC-728D-4BA8-9C75-7282B9F05F75}"/>
    <cellStyle name="Heading 3 36 11" xfId="38337" xr:uid="{C45C3D07-37C1-4E44-AC3F-D6216AAF6FEC}"/>
    <cellStyle name="Heading 3 36 2" xfId="5295" xr:uid="{BC56F0D0-BD94-422E-917D-74574F0753FC}"/>
    <cellStyle name="Heading 3 36 2 2" xfId="17703" xr:uid="{62B401DC-DE58-46B9-A183-EB643BEEA972}"/>
    <cellStyle name="Heading 3 36 2 2 2" xfId="26516" xr:uid="{D308CB8A-4038-4718-8F68-5B7EB03C0B77}"/>
    <cellStyle name="Heading 3 36 2 2 3" xfId="24924" xr:uid="{D574D2E4-9BB7-433D-B146-1737A5F78FF2}"/>
    <cellStyle name="Heading 3 36 2 2 4" xfId="25384" xr:uid="{3A14D3A2-AD83-4869-B308-5CDD00529514}"/>
    <cellStyle name="Heading 3 36 2 2 5" xfId="24402" xr:uid="{BDB640E3-6EA9-464A-B378-6A4E71825198}"/>
    <cellStyle name="Heading 3 36 2 2 6" xfId="26880" xr:uid="{F46F40AA-B459-46C9-BCE0-527ED182C48A}"/>
    <cellStyle name="Heading 3 36 2 2 7" xfId="27746" xr:uid="{7F7F7EC5-39BE-42FA-A724-CACBB13F9459}"/>
    <cellStyle name="Heading 3 36 2 2 8" xfId="32781" xr:uid="{2DB9EC5F-B63D-457E-97FA-D47B61003449}"/>
    <cellStyle name="Heading 3 36 3" xfId="11354" xr:uid="{E98F07AF-48C7-4282-9B2D-C1AE2D69A56E}"/>
    <cellStyle name="Heading 3 36 3 2" xfId="23332" xr:uid="{8EFC8A12-2510-45BF-A2AE-6971737C5ACA}"/>
    <cellStyle name="Heading 3 36 3 3" xfId="32378" xr:uid="{004DA6F5-6237-4B28-9D78-213CF928FD26}"/>
    <cellStyle name="Heading 3 36 3 4" xfId="36153" xr:uid="{896D8FB4-89FA-4B8A-B4D4-2E86238CE38C}"/>
    <cellStyle name="Heading 3 36 3 5" xfId="31558" xr:uid="{3F4F15A6-416E-488E-B359-DB1BC81151F1}"/>
    <cellStyle name="Heading 3 36 3 6" xfId="36995" xr:uid="{000DD08F-81B7-49BA-8E57-93CC123C5E3C}"/>
    <cellStyle name="Heading 3 36 3 7" xfId="25146" xr:uid="{BBA35546-8B5B-4352-B825-5CE5181482E2}"/>
    <cellStyle name="Heading 3 36 3 8" xfId="39238" xr:uid="{BFFB6F0E-6425-4AC0-BA8C-541B6899DB08}"/>
    <cellStyle name="Heading 3 36 4" xfId="15642" xr:uid="{D73A29C5-97D1-467B-91CE-1C23E193DA58}"/>
    <cellStyle name="Heading 3 36 4 2" xfId="27513" xr:uid="{F05E98B4-CD61-44AB-B8CF-C078FA96C199}"/>
    <cellStyle name="Heading 3 36 4 3" xfId="23155" xr:uid="{8D1A303A-735A-4E2B-AADE-6CB244B1D3CD}"/>
    <cellStyle name="Heading 3 36 4 4" xfId="27829" xr:uid="{D381E5A5-F128-4D35-A071-7432DC15F2B7}"/>
    <cellStyle name="Heading 3 36 4 5" xfId="25231" xr:uid="{D94A5A1E-3C54-4447-9AE1-91BDE4ED211F}"/>
    <cellStyle name="Heading 3 36 4 6" xfId="32977" xr:uid="{62EBF875-0C86-4A8E-B24F-6259B06CAB6A}"/>
    <cellStyle name="Heading 3 36 4 7" xfId="36665" xr:uid="{BC11DC6B-2D42-436B-B85E-25BE0758F5FC}"/>
    <cellStyle name="Heading 3 36 4 8" xfId="39221" xr:uid="{978EE4F4-AB50-4F1F-8871-C7FB51B8795E}"/>
    <cellStyle name="Heading 3 36 5" xfId="23690" xr:uid="{25BE2347-1B7D-40ED-A877-B17E35664DEE}"/>
    <cellStyle name="Heading 3 36 6" xfId="25394" xr:uid="{9AB180F1-95A5-43E6-B2CF-F23A65AF5A51}"/>
    <cellStyle name="Heading 3 36 7" xfId="35492" xr:uid="{50006738-A39C-42A6-BBD1-A80F251B06E5}"/>
    <cellStyle name="Heading 3 36 8" xfId="28541" xr:uid="{8AF38FF0-562B-4E59-AB0E-7A49CC3D91EA}"/>
    <cellStyle name="Heading 3 36 9" xfId="25183" xr:uid="{4CA50C6E-7D7B-494C-8745-900AF3812486}"/>
    <cellStyle name="Heading 3 37" xfId="3100" xr:uid="{E531A3A5-D970-4FE2-8C75-7F401A00CD50}"/>
    <cellStyle name="Heading 3 37 10" xfId="36496" xr:uid="{90C7CD35-803B-4E46-98D4-8522122BE267}"/>
    <cellStyle name="Heading 3 37 11" xfId="34395" xr:uid="{7324096D-C20E-4CC2-BC29-A8684F7234F5}"/>
    <cellStyle name="Heading 3 37 2" xfId="5294" xr:uid="{C8DC1689-EC45-45CB-8354-3FCAA9BC9173}"/>
    <cellStyle name="Heading 3 37 2 2" xfId="17704" xr:uid="{056EE019-0280-4010-B0A5-C97BDE765ECB}"/>
    <cellStyle name="Heading 3 37 2 2 2" xfId="32919" xr:uid="{4962A8AB-766F-4892-ABAE-931D53789355}"/>
    <cellStyle name="Heading 3 37 2 2 3" xfId="34148" xr:uid="{D8B87844-E145-43BE-8054-3BEBD75B7FCA}"/>
    <cellStyle name="Heading 3 37 2 2 4" xfId="29406" xr:uid="{0CFB3D8D-FEF6-4D30-9BAC-8697BBAB2AE1}"/>
    <cellStyle name="Heading 3 37 2 2 5" xfId="34814" xr:uid="{8AA75D06-9CFF-4F7D-BC2C-458D28D8F124}"/>
    <cellStyle name="Heading 3 37 2 2 6" xfId="36305" xr:uid="{8502CC9C-EB24-4C72-AF2C-DB424052512C}"/>
    <cellStyle name="Heading 3 37 2 2 7" xfId="24569" xr:uid="{69B2BFA0-42BD-452C-8B17-038B8FB06B21}"/>
    <cellStyle name="Heading 3 37 2 2 8" xfId="34154" xr:uid="{662FD10E-7A3C-407C-9854-7CE9777C83E0}"/>
    <cellStyle name="Heading 3 37 3" xfId="11355" xr:uid="{72220A99-2E9D-4B09-B4CE-C7D6BCC5D0EF}"/>
    <cellStyle name="Heading 3 37 3 2" xfId="29381" xr:uid="{D1D5488A-7537-45F4-8288-46C311E61EA8}"/>
    <cellStyle name="Heading 3 37 3 3" xfId="23895" xr:uid="{90542D2E-0638-4943-A4D1-2942A37CD0C5}"/>
    <cellStyle name="Heading 3 37 3 4" xfId="34792" xr:uid="{7179CC10-E37B-48A9-8D62-A6B8B7F0AC78}"/>
    <cellStyle name="Heading 3 37 3 5" xfId="24032" xr:uid="{97D21E2B-B9A3-4A1E-96FF-427B5F9B1CFC}"/>
    <cellStyle name="Heading 3 37 3 6" xfId="32190" xr:uid="{5CBC5436-CE0A-430D-A086-57EB16467DD8}"/>
    <cellStyle name="Heading 3 37 3 7" xfId="21900" xr:uid="{9775D248-C889-4384-BAB9-5C7666C31F44}"/>
    <cellStyle name="Heading 3 37 3 8" xfId="24478" xr:uid="{773041FE-FBF5-4D41-BF89-71917E3B87CC}"/>
    <cellStyle name="Heading 3 37 4" xfId="15643" xr:uid="{F26742AC-7D34-4CE3-A526-E191A3293B67}"/>
    <cellStyle name="Heading 3 37 4 2" xfId="24796" xr:uid="{088FC889-509A-4F0D-8EFC-EC09EA228801}"/>
    <cellStyle name="Heading 3 37 4 3" xfId="26734" xr:uid="{ADECFCDE-33D6-4F63-AA18-02C0957FDEC0}"/>
    <cellStyle name="Heading 3 37 4 4" xfId="26754" xr:uid="{10137759-103B-4AB3-842E-663421253F13}"/>
    <cellStyle name="Heading 3 37 4 5" xfId="37383" xr:uid="{00BA2BBC-9DD9-40EF-8047-920AF1CA7971}"/>
    <cellStyle name="Heading 3 37 4 6" xfId="33312" xr:uid="{98A17877-E9D8-4EE7-9DC3-3CC0C4F6E0CC}"/>
    <cellStyle name="Heading 3 37 4 7" xfId="30179" xr:uid="{57262B21-0F15-4D95-94D1-D0DF50B2769E}"/>
    <cellStyle name="Heading 3 37 4 8" xfId="27516" xr:uid="{07115AC8-393E-450A-A2FC-5E8669EBB8C7}"/>
    <cellStyle name="Heading 3 37 5" xfId="21716" xr:uid="{9C25593F-3477-47D8-AA78-7ACE51D859EA}"/>
    <cellStyle name="Heading 3 37 6" xfId="33357" xr:uid="{B4D453D3-9A26-4037-8EAB-CDB5AB9C2DB3}"/>
    <cellStyle name="Heading 3 37 7" xfId="28984" xr:uid="{B58E693B-9B1F-45E5-896B-B9E0280B0D18}"/>
    <cellStyle name="Heading 3 37 8" xfId="22333" xr:uid="{D1CA3BC4-380C-49E8-8F70-93D34EB300A3}"/>
    <cellStyle name="Heading 3 37 9" xfId="33649" xr:uid="{B8830427-C1BF-4793-8915-8B21750FDE21}"/>
    <cellStyle name="Heading 3 38" xfId="3101" xr:uid="{0D55CF66-B9BC-485E-87F5-B9BBFD890311}"/>
    <cellStyle name="Heading 3 38 10" xfId="37875" xr:uid="{540FF12A-242B-4ACD-85A9-C7EF3EF45D2B}"/>
    <cellStyle name="Heading 3 38 11" xfId="33204" xr:uid="{F97D8F41-7F05-41E3-8784-57D8B61770BD}"/>
    <cellStyle name="Heading 3 38 2" xfId="5293" xr:uid="{FD3F079A-6C0B-46BA-AC12-67C85DB04573}"/>
    <cellStyle name="Heading 3 38 2 2" xfId="17705" xr:uid="{5F8D1838-B66A-41FD-A220-4B222D64EC7A}"/>
    <cellStyle name="Heading 3 38 2 2 2" xfId="27390" xr:uid="{B79C59DA-6B0D-4B2B-89B2-808502730357}"/>
    <cellStyle name="Heading 3 38 2 2 3" xfId="29238" xr:uid="{C827A1EB-424B-4758-A9C5-B2A5B6BB8504}"/>
    <cellStyle name="Heading 3 38 2 2 4" xfId="26265" xr:uid="{0637F431-D4F8-42E3-844F-BA89174E0256}"/>
    <cellStyle name="Heading 3 38 2 2 5" xfId="28508" xr:uid="{256ED96A-955A-4DAF-BC12-E1C3E74618AF}"/>
    <cellStyle name="Heading 3 38 2 2 6" xfId="36788" xr:uid="{689746E6-4A38-4544-9CF7-98FD7F1DABE1}"/>
    <cellStyle name="Heading 3 38 2 2 7" xfId="35876" xr:uid="{35A64D6E-DF8F-438A-9B63-CC53E564A94D}"/>
    <cellStyle name="Heading 3 38 2 2 8" xfId="39129" xr:uid="{31160D19-3C21-4247-8BC0-B6851B618870}"/>
    <cellStyle name="Heading 3 38 3" xfId="11356" xr:uid="{513E172D-B654-4F4D-A2CD-FA584261C777}"/>
    <cellStyle name="Heading 3 38 3 2" xfId="26071" xr:uid="{E00D5FBF-E40C-43C0-B8EE-C44F0C8758B3}"/>
    <cellStyle name="Heading 3 38 3 3" xfId="27127" xr:uid="{2579EE28-BB70-4A3A-B332-586E1A2747F5}"/>
    <cellStyle name="Heading 3 38 3 4" xfId="29466" xr:uid="{8312898A-165F-4C8F-895D-B0A2CB7AC1E5}"/>
    <cellStyle name="Heading 3 38 3 5" xfId="37428" xr:uid="{150CCFFD-CE19-4443-8594-0299850C4594}"/>
    <cellStyle name="Heading 3 38 3 6" xfId="23964" xr:uid="{69B8132D-D1B6-4926-BAD4-8586885C5DD4}"/>
    <cellStyle name="Heading 3 38 3 7" xfId="29239" xr:uid="{E26EBC56-7873-4890-8CF0-35154E940CBB}"/>
    <cellStyle name="Heading 3 38 3 8" xfId="35010" xr:uid="{3D72DF81-4EDA-408B-A5EB-FB4360A54F59}"/>
    <cellStyle name="Heading 3 38 4" xfId="15644" xr:uid="{1A06F0A2-BA70-44C2-878B-D64F1FEE1DE7}"/>
    <cellStyle name="Heading 3 38 4 2" xfId="22730" xr:uid="{A37A7070-0508-41D7-BA76-98B24D86645D}"/>
    <cellStyle name="Heading 3 38 4 3" xfId="25589" xr:uid="{61EE9C3F-F3BF-4CA2-93D9-B58C2D0F42B0}"/>
    <cellStyle name="Heading 3 38 4 4" xfId="21968" xr:uid="{12ABF8F0-9B29-4C9D-9EDC-165EDA450D80}"/>
    <cellStyle name="Heading 3 38 4 5" xfId="35651" xr:uid="{11E5DDB8-AF9D-4F1C-86AB-31A90C1A6FDF}"/>
    <cellStyle name="Heading 3 38 4 6" xfId="33774" xr:uid="{F17F0F20-DF74-4DAF-A791-259F1F781178}"/>
    <cellStyle name="Heading 3 38 4 7" xfId="24065" xr:uid="{C7221F2D-DC8E-4C3A-BA20-12AF5AA1488C}"/>
    <cellStyle name="Heading 3 38 4 8" xfId="38599" xr:uid="{7859B2A4-6B5D-4A89-AFE0-1B24F43104EE}"/>
    <cellStyle name="Heading 3 38 5" xfId="32322" xr:uid="{01029ECC-4CD5-4A29-A9CB-D9176050CA7A}"/>
    <cellStyle name="Heading 3 38 6" xfId="29174" xr:uid="{FD487299-1AC4-4042-92F5-57C136051DC3}"/>
    <cellStyle name="Heading 3 38 7" xfId="30202" xr:uid="{6B1694EC-E44D-4A6C-B9AA-083C93F4B395}"/>
    <cellStyle name="Heading 3 38 8" xfId="36756" xr:uid="{5360B8D1-B02B-4F75-9D20-A5E478F5B857}"/>
    <cellStyle name="Heading 3 38 9" xfId="26414" xr:uid="{801FFA7E-D496-45B1-968C-00B0B3E31B90}"/>
    <cellStyle name="Heading 3 39" xfId="3102" xr:uid="{7C12BC48-FEDE-4DFE-AB41-59ECDF25D7DF}"/>
    <cellStyle name="Heading 3 39 10" xfId="28705" xr:uid="{A9495E81-840D-4C51-A62D-51516AE95BB0}"/>
    <cellStyle name="Heading 3 39 11" xfId="39224" xr:uid="{075B7FE3-89D7-4EF6-AFB2-BFBB1E9DFA76}"/>
    <cellStyle name="Heading 3 39 2" xfId="5292" xr:uid="{9A9AB471-583A-4E22-853D-2491A9DF5E01}"/>
    <cellStyle name="Heading 3 39 2 2" xfId="17706" xr:uid="{4D8FAC3E-77B0-4AE4-9AFD-AF9CC857CE11}"/>
    <cellStyle name="Heading 3 39 2 2 2" xfId="24631" xr:uid="{65122FC7-48C9-48DB-86D2-CB025C98F6D9}"/>
    <cellStyle name="Heading 3 39 2 2 3" xfId="25030" xr:uid="{AFEE9E82-8F37-4316-898B-0CAE4323CE0C}"/>
    <cellStyle name="Heading 3 39 2 2 4" xfId="35602" xr:uid="{B8741BFB-0D2E-47AB-BC84-63B2125776EF}"/>
    <cellStyle name="Heading 3 39 2 2 5" xfId="36847" xr:uid="{1F2D4DFE-B62B-480D-8D14-E4B0F4F805D5}"/>
    <cellStyle name="Heading 3 39 2 2 6" xfId="28885" xr:uid="{D6F71FDE-4424-48AE-9FD5-953BD767160E}"/>
    <cellStyle name="Heading 3 39 2 2 7" xfId="38522" xr:uid="{ACFA4776-9A21-4C3D-B071-7FF31EA356B1}"/>
    <cellStyle name="Heading 3 39 2 2 8" xfId="37237" xr:uid="{A23C6259-E414-4509-98AE-1FD6E88170F1}"/>
    <cellStyle name="Heading 3 39 3" xfId="11357" xr:uid="{31CCFAF7-E3D3-41DD-B7D0-D3F32852DA29}"/>
    <cellStyle name="Heading 3 39 3 2" xfId="23331" xr:uid="{7B9B7D53-1300-4878-96CD-767049D991BE}"/>
    <cellStyle name="Heading 3 39 3 3" xfId="23993" xr:uid="{E3070ABB-A8A0-4B44-9D69-D388BBACF726}"/>
    <cellStyle name="Heading 3 39 3 4" xfId="33766" xr:uid="{47884E1D-BA68-4078-B5BD-1BA6F3CA799C}"/>
    <cellStyle name="Heading 3 39 3 5" xfId="27644" xr:uid="{2529144C-6A2F-4536-B86B-A6E87F50A509}"/>
    <cellStyle name="Heading 3 39 3 6" xfId="35079" xr:uid="{43B38EB7-8BB5-4975-BB83-658023A286BA}"/>
    <cellStyle name="Heading 3 39 3 7" xfId="22323" xr:uid="{2903F365-CD4E-493B-AFC2-CABAFF2B9C2C}"/>
    <cellStyle name="Heading 3 39 3 8" xfId="35434" xr:uid="{96E9180D-8A3A-421B-B4CB-75F154C3B915}"/>
    <cellStyle name="Heading 3 39 4" xfId="15645" xr:uid="{A7B96CC7-FA36-4BD7-A1D0-603279CE5118}"/>
    <cellStyle name="Heading 3 39 4 2" xfId="33592" xr:uid="{0F2323B3-46AC-4238-B4FE-29B8F9A51CC3}"/>
    <cellStyle name="Heading 3 39 4 3" xfId="34648" xr:uid="{207A6BF9-F289-43A3-A8A0-98060829B365}"/>
    <cellStyle name="Heading 3 39 4 4" xfId="36036" xr:uid="{DD1F5DCD-F176-4354-A4C2-E3FFD56856F9}"/>
    <cellStyle name="Heading 3 39 4 5" xfId="22254" xr:uid="{06DBFA96-4549-4410-B605-21FFA1098C6A}"/>
    <cellStyle name="Heading 3 39 4 6" xfId="36774" xr:uid="{D85FB5F2-A583-4A4E-A420-DE2704C51A65}"/>
    <cellStyle name="Heading 3 39 4 7" xfId="28868" xr:uid="{CC4734C0-3F2B-4E0F-B08F-BF7F1BA94E99}"/>
    <cellStyle name="Heading 3 39 4 8" xfId="35066" xr:uid="{44701B1E-8814-477F-BD11-39BE3479A9B4}"/>
    <cellStyle name="Heading 3 39 5" xfId="32699" xr:uid="{64BDC3F5-20DF-4560-B694-609E4A6F612B}"/>
    <cellStyle name="Heading 3 39 6" xfId="29594" xr:uid="{1E4291C3-359B-4D7E-AE79-F3CFB25F0C1D}"/>
    <cellStyle name="Heading 3 39 7" xfId="26502" xr:uid="{4F839548-2620-4ACB-A99B-EC627BBE8707}"/>
    <cellStyle name="Heading 3 39 8" xfId="34289" xr:uid="{081065A8-5A40-451C-BDFA-D1FEC2130B4A}"/>
    <cellStyle name="Heading 3 39 9" xfId="36848" xr:uid="{6C5C5D0B-9608-4136-A233-E382B0F6FBBF}"/>
    <cellStyle name="Heading 3 4" xfId="468" xr:uid="{45F01C50-EA76-4903-99E6-03FDA7521743}"/>
    <cellStyle name="Heading 3 4 2" xfId="3103" xr:uid="{E0C6B0E6-46AB-43C1-AA94-BA9D9E9B254E}"/>
    <cellStyle name="Heading 3 4 2 10" xfId="24883" xr:uid="{69C4C8DD-A69B-4BC1-ACFC-BA36D0EA3DD5}"/>
    <cellStyle name="Heading 3 4 2 11" xfId="32639" xr:uid="{8FAACF5F-A23F-40F4-8ADD-89C4BE5BB4E1}"/>
    <cellStyle name="Heading 3 4 2 2" xfId="11358" xr:uid="{3F442DE4-5EAF-4DFC-9691-97010ED1C1AF}"/>
    <cellStyle name="Heading 3 4 2 2 2" xfId="29380" xr:uid="{CD95738B-B7BF-46D6-8EF3-69FFB9B6FB40}"/>
    <cellStyle name="Heading 3 4 2 2 3" xfId="30173" xr:uid="{93A2B72C-6B49-48E1-A23F-4A69375A039B}"/>
    <cellStyle name="Heading 3 4 2 2 4" xfId="35562" xr:uid="{B513A19E-4EFC-47D8-8F71-FD0A640160CC}"/>
    <cellStyle name="Heading 3 4 2 2 5" xfId="35919" xr:uid="{7723C441-304D-45CA-A00E-0BB048310DC4}"/>
    <cellStyle name="Heading 3 4 2 2 6" xfId="24999" xr:uid="{F014BB35-E8EA-4AE1-A71C-82F613E46352}"/>
    <cellStyle name="Heading 3 4 2 2 7" xfId="25984" xr:uid="{AED1D533-5087-4599-897D-636F5A1C308D}"/>
    <cellStyle name="Heading 3 4 2 2 8" xfId="38940" xr:uid="{BB8DE055-0B9E-434D-85D9-37CF58EC94EC}"/>
    <cellStyle name="Heading 3 4 2 3" xfId="17707" xr:uid="{1086BB7F-AED1-4DE0-900F-4D889C5CB046}"/>
    <cellStyle name="Heading 3 4 2 3 2" xfId="22447" xr:uid="{2C9EF484-67FC-437A-888A-63E7E2C39778}"/>
    <cellStyle name="Heading 3 4 2 3 3" xfId="28296" xr:uid="{81EE23F9-6BA6-4BF2-865F-47F92FB415BD}"/>
    <cellStyle name="Heading 3 4 2 3 4" xfId="34000" xr:uid="{736FCDDC-3E1E-4E0D-8B58-F7F0F269D12F}"/>
    <cellStyle name="Heading 3 4 2 3 5" xfId="33097" xr:uid="{5BE6A87E-6957-488D-A681-E56863353821}"/>
    <cellStyle name="Heading 3 4 2 3 6" xfId="34723" xr:uid="{59955144-E3BD-456A-9FBE-A332E024D914}"/>
    <cellStyle name="Heading 3 4 2 3 7" xfId="31941" xr:uid="{55CA468F-D526-4B96-B74A-559B2A6FD30B}"/>
    <cellStyle name="Heading 3 4 2 3 8" xfId="39212" xr:uid="{86CC7CC0-3749-4957-B21D-A863F2A623E1}"/>
    <cellStyle name="Heading 3 4 2 4" xfId="20607" xr:uid="{E438DFF9-77BB-4C96-B447-030A1E3AA5DD}"/>
    <cellStyle name="Heading 3 4 2 5" xfId="30137" xr:uid="{83925FE5-1A17-414B-9942-07F76CBA6BB2}"/>
    <cellStyle name="Heading 3 4 2 6" xfId="33184" xr:uid="{62CD4399-AFEF-45F1-8B33-48E604E584D3}"/>
    <cellStyle name="Heading 3 4 2 7" xfId="27527" xr:uid="{02830FAB-A285-4EA5-B50B-61E408A62934}"/>
    <cellStyle name="Heading 3 4 2 8" xfId="34193" xr:uid="{7C0B4971-C77C-4F78-A502-BB3E34927095}"/>
    <cellStyle name="Heading 3 4 2 9" xfId="25001" xr:uid="{32D57F70-CB9D-4A05-93BB-6CE707EA73D9}"/>
    <cellStyle name="Heading 3 4 3" xfId="6778" xr:uid="{AA8A02B4-BD02-4380-805F-DB7D125F813F}"/>
    <cellStyle name="Heading 3 4 4" xfId="15646" xr:uid="{18FC91C5-BDBE-4BA1-9525-8854D2A5E099}"/>
    <cellStyle name="Heading 3 4 4 2" xfId="28139" xr:uid="{D899F6C1-C838-47F8-943E-C6C6234EEDC2}"/>
    <cellStyle name="Heading 3 4 4 3" xfId="31791" xr:uid="{094A1FDA-ADCF-4D4B-994B-29963FA8C9CD}"/>
    <cellStyle name="Heading 3 4 4 4" xfId="34375" xr:uid="{5D581C99-7C4F-4DF4-A896-11CCA5408AD2}"/>
    <cellStyle name="Heading 3 4 4 5" xfId="37382" xr:uid="{5F17EFB0-7522-4BBE-8DCE-CF70DBF72CC8}"/>
    <cellStyle name="Heading 3 4 4 6" xfId="36581" xr:uid="{5F1FF03E-1B93-4378-9BE8-4BB185366B63}"/>
    <cellStyle name="Heading 3 4 4 7" xfId="24910" xr:uid="{2C4E1324-D3FB-4C7A-BA59-BBA2FDA74891}"/>
    <cellStyle name="Heading 3 4 4 8" xfId="35657" xr:uid="{800C0A6E-1F73-4F31-86AE-CF269C0F0004}"/>
    <cellStyle name="Heading 3 40" xfId="3104" xr:uid="{A69E3394-5A29-4342-A0C1-2CF131648CCB}"/>
    <cellStyle name="Heading 3 40 10" xfId="35243" xr:uid="{0B641F52-660B-4282-86A9-C7D62A3E4579}"/>
    <cellStyle name="Heading 3 40 11" xfId="33664" xr:uid="{B622435E-460E-4495-BD2E-CBEFF95447B8}"/>
    <cellStyle name="Heading 3 40 2" xfId="5291" xr:uid="{E516F119-01C2-4AB8-AB17-3CF5A7F04237}"/>
    <cellStyle name="Heading 3 40 2 2" xfId="17708" xr:uid="{B8289F60-C549-493B-86B0-23F71D75EC90}"/>
    <cellStyle name="Heading 3 40 2 2 2" xfId="33480" xr:uid="{4ED209FD-3E93-4C2B-9226-DAB988C66308}"/>
    <cellStyle name="Heading 3 40 2 2 3" xfId="34574" xr:uid="{68EB8E1D-43D9-4FC5-9002-67A4AB5ACFD4}"/>
    <cellStyle name="Heading 3 40 2 2 4" xfId="22878" xr:uid="{88EEC42A-6830-4682-953C-CAF19FC60B86}"/>
    <cellStyle name="Heading 3 40 2 2 5" xfId="22189" xr:uid="{10E16B55-BD0D-49FC-8D9E-D62E219DE206}"/>
    <cellStyle name="Heading 3 40 2 2 6" xfId="23944" xr:uid="{FB6AAC0C-8936-4736-85B7-DAF4D6A5D3B1}"/>
    <cellStyle name="Heading 3 40 2 2 7" xfId="36356" xr:uid="{4B1CAC41-5FBC-41B4-BA3A-42B312409151}"/>
    <cellStyle name="Heading 3 40 2 2 8" xfId="39019" xr:uid="{A1CEA29B-48E6-4B85-BE61-AD70564F95FB}"/>
    <cellStyle name="Heading 3 40 3" xfId="11359" xr:uid="{81EF8D8A-EB03-42DB-956E-FE861D448446}"/>
    <cellStyle name="Heading 3 40 3 2" xfId="26070" xr:uid="{FEEE30CA-B1FD-4566-B8D9-609F4687664B}"/>
    <cellStyle name="Heading 3 40 3 3" xfId="28898" xr:uid="{AB9409E4-A0D1-42B4-A79B-C800AE96DD0C}"/>
    <cellStyle name="Heading 3 40 3 4" xfId="23241" xr:uid="{CFB7D019-F059-47BB-A019-04E6FC1086F0}"/>
    <cellStyle name="Heading 3 40 3 5" xfId="36255" xr:uid="{36325BAC-66CD-42F2-88C6-F05814E3B7A6}"/>
    <cellStyle name="Heading 3 40 3 6" xfId="24919" xr:uid="{81410166-C01E-4B63-84B5-E08CFFD365EF}"/>
    <cellStyle name="Heading 3 40 3 7" xfId="32766" xr:uid="{7838BFA2-365B-46C7-B203-939524D41252}"/>
    <cellStyle name="Heading 3 40 3 8" xfId="36106" xr:uid="{9E28E3CD-852D-44F1-8BD3-549ED893608F}"/>
    <cellStyle name="Heading 3 40 4" xfId="15647" xr:uid="{BD49ACAC-D68C-4A52-984C-60590E0AFB1E}"/>
    <cellStyle name="Heading 3 40 4 2" xfId="25809" xr:uid="{6C4F7200-9057-4013-A8E5-3D30FB4994FE}"/>
    <cellStyle name="Heading 3 40 4 3" xfId="32010" xr:uid="{E58E9566-9898-49E3-965E-EA07660F6FE3}"/>
    <cellStyle name="Heading 3 40 4 4" xfId="31863" xr:uid="{0137AEC3-E0F1-46A5-AECB-2C3AA5F96898}"/>
    <cellStyle name="Heading 3 40 4 5" xfId="28283" xr:uid="{9ECC19C1-C112-4191-B16C-55DBC30E6047}"/>
    <cellStyle name="Heading 3 40 4 6" xfId="37511" xr:uid="{FE00BD19-9910-457E-BB86-41C8A0C06D23}"/>
    <cellStyle name="Heading 3 40 4 7" xfId="26633" xr:uid="{D4203718-F369-4345-BC54-07DECC72E3DC}"/>
    <cellStyle name="Heading 3 40 4 8" xfId="39283" xr:uid="{95FA3923-127E-448F-8824-11718759CD04}"/>
    <cellStyle name="Heading 3 40 5" xfId="32332" xr:uid="{58BB5875-AFE0-494E-A7F5-7E71BF972441}"/>
    <cellStyle name="Heading 3 40 6" xfId="28302" xr:uid="{B301119A-43D0-4547-9E1B-15FE79C7F68F}"/>
    <cellStyle name="Heading 3 40 7" xfId="31974" xr:uid="{D3341BDF-410B-4F3E-9662-5D08236DFEBA}"/>
    <cellStyle name="Heading 3 40 8" xfId="27144" xr:uid="{B88D0EF3-E81F-4FF6-A162-BE7C19D9A009}"/>
    <cellStyle name="Heading 3 40 9" xfId="30949" xr:uid="{6FA09231-4D58-4201-A5D5-BEC538D72225}"/>
    <cellStyle name="Heading 3 41" xfId="3105" xr:uid="{90A4A7DA-BA82-4218-BD49-8729CE60E235}"/>
    <cellStyle name="Heading 3 41 10" xfId="34754" xr:uid="{D7D9F47C-B1FB-496B-91E3-02EEB08FEF61}"/>
    <cellStyle name="Heading 3 41 11" xfId="37018" xr:uid="{C7AB5440-11C4-4BF8-BC9F-777A87EDC7CD}"/>
    <cellStyle name="Heading 3 41 2" xfId="5290" xr:uid="{2E7F1DC5-B282-46FB-BCC1-7528A6812C2C}"/>
    <cellStyle name="Heading 3 41 2 2" xfId="17709" xr:uid="{AA2C0586-1D46-4AAB-9645-34321E7424B5}"/>
    <cellStyle name="Heading 3 41 2 2 2" xfId="28036" xr:uid="{CDB8CF59-6501-4F1E-9F4F-3D99826BB940}"/>
    <cellStyle name="Heading 3 41 2 2 3" xfId="29094" xr:uid="{ADDF617D-3AA5-4CED-9D17-0F9B2EFCB383}"/>
    <cellStyle name="Heading 3 41 2 2 4" xfId="31827" xr:uid="{1B29C8B5-F694-4EE0-933F-35184B606AB9}"/>
    <cellStyle name="Heading 3 41 2 2 5" xfId="35002" xr:uid="{46EF6E44-1421-412C-A632-4A25EF875EA6}"/>
    <cellStyle name="Heading 3 41 2 2 6" xfId="31652" xr:uid="{5B5D41A3-A099-46E2-B477-5E15D2A654F0}"/>
    <cellStyle name="Heading 3 41 2 2 7" xfId="35637" xr:uid="{B69CB17B-3A76-481A-BA51-42C0F1BD9857}"/>
    <cellStyle name="Heading 3 41 2 2 8" xfId="30084" xr:uid="{7C50595D-DCBF-48EE-80F5-690358618DEE}"/>
    <cellStyle name="Heading 3 41 3" xfId="11360" xr:uid="{5A65E23D-EBB2-4A20-911A-47F028E95B35}"/>
    <cellStyle name="Heading 3 41 3 2" xfId="23330" xr:uid="{807C4912-EF58-4B80-B192-C2A085E58D0B}"/>
    <cellStyle name="Heading 3 41 3 3" xfId="24970" xr:uid="{F5709807-9B06-465D-9E51-27485051D78B}"/>
    <cellStyle name="Heading 3 41 3 4" xfId="28619" xr:uid="{2025A714-EA11-4D80-8C55-3C4EA64884D5}"/>
    <cellStyle name="Heading 3 41 3 5" xfId="36527" xr:uid="{EDFF3648-1477-4398-9DC1-A92F6DA980B6}"/>
    <cellStyle name="Heading 3 41 3 6" xfId="26881" xr:uid="{AC2D5D5A-91C5-4E12-B614-6EA719444E3E}"/>
    <cellStyle name="Heading 3 41 3 7" xfId="28403" xr:uid="{FA6EB135-0EF6-42D4-8AFC-5434EEE319FC}"/>
    <cellStyle name="Heading 3 41 3 8" xfId="39263" xr:uid="{DD19C630-8B18-4547-8318-B9189D8506B4}"/>
    <cellStyle name="Heading 3 41 4" xfId="15648" xr:uid="{BFCA6079-F5FE-46B0-B0DA-0F68FD720E3F}"/>
    <cellStyle name="Heading 3 41 4 2" xfId="33591" xr:uid="{8264586A-83B5-40A5-9043-1D8C2981F2AF}"/>
    <cellStyle name="Heading 3 41 4 3" xfId="34647" xr:uid="{27077BE5-F213-4615-8A79-FA27D9C2128E}"/>
    <cellStyle name="Heading 3 41 4 4" xfId="25599" xr:uid="{08F2559F-C035-4173-B3AC-3C65851D8E00}"/>
    <cellStyle name="Heading 3 41 4 5" xfId="29276" xr:uid="{60C595A7-3FDD-45E7-B942-5CB38D8B0C4A}"/>
    <cellStyle name="Heading 3 41 4 6" xfId="25803" xr:uid="{722F7AEC-9025-406E-9F72-ABAAFA3F2681}"/>
    <cellStyle name="Heading 3 41 4 7" xfId="37415" xr:uid="{C27E39C3-7E93-471C-BEE6-4F777C22A363}"/>
    <cellStyle name="Heading 3 41 4 8" xfId="33952" xr:uid="{0A1A15B2-9A4D-4F9E-8F6B-4F7B58456C9A}"/>
    <cellStyle name="Heading 3 41 5" xfId="27075" xr:uid="{6A7AB2E2-8EED-4E45-868E-5000B74E4AD9}"/>
    <cellStyle name="Heading 3 41 6" xfId="26323" xr:uid="{9808E99B-B819-4E42-944B-6DF93F6E0BED}"/>
    <cellStyle name="Heading 3 41 7" xfId="33353" xr:uid="{210BCDB2-2272-49F0-B44A-2E1E1363E939}"/>
    <cellStyle name="Heading 3 41 8" xfId="23990" xr:uid="{C47475B1-2789-44BA-868D-44A8D88EE182}"/>
    <cellStyle name="Heading 3 41 9" xfId="34015" xr:uid="{C4A0D5CF-4069-434B-BC9A-3DAD38DC5EFB}"/>
    <cellStyle name="Heading 3 42" xfId="3106" xr:uid="{C17DB8D7-B3DA-47F6-A22B-FDA2E02FE3AB}"/>
    <cellStyle name="Heading 3 42 10" xfId="34278" xr:uid="{E5E72D98-A9D5-4A92-995B-9B9DB7BCBDF8}"/>
    <cellStyle name="Heading 3 42 2" xfId="5289" xr:uid="{3CE28434-EC5C-4C42-8FC0-6BB9D14D8FBB}"/>
    <cellStyle name="Heading 3 42 3" xfId="11361" xr:uid="{579027DB-D940-46A6-9CE1-C53F1DABBCFD}"/>
    <cellStyle name="Heading 3 42 3 2" xfId="29379" xr:uid="{D95E27CE-B594-49B6-952F-9D8B7F9C7D64}"/>
    <cellStyle name="Heading 3 42 3 3" xfId="32379" xr:uid="{9FBD839B-E222-4BCC-828F-C53F732D78BB}"/>
    <cellStyle name="Heading 3 42 3 4" xfId="25106" xr:uid="{CE30D835-2071-45A4-90DD-642129D69E1E}"/>
    <cellStyle name="Heading 3 42 3 5" xfId="35978" xr:uid="{E4242913-F375-4216-AD2A-667AE60DB4E6}"/>
    <cellStyle name="Heading 3 42 3 6" xfId="33093" xr:uid="{AA519404-ACB5-495D-9F68-7CC03E00AD67}"/>
    <cellStyle name="Heading 3 42 3 7" xfId="34592" xr:uid="{0814C0B2-6916-4B5D-B46D-641BE1040051}"/>
    <cellStyle name="Heading 3 42 3 8" xfId="34355" xr:uid="{B344625C-1C8F-4CC0-9780-9D118D084CE0}"/>
    <cellStyle name="Heading 3 42 4" xfId="32330" xr:uid="{D1BEDE94-22D0-40AA-B43A-F350028CEF3B}"/>
    <cellStyle name="Heading 3 42 5" xfId="33329" xr:uid="{0DFF8E78-998F-4A7D-BAE5-E11AFCD7F722}"/>
    <cellStyle name="Heading 3 42 6" xfId="35697" xr:uid="{1E1B8A10-40A6-4497-B64E-3533E6222C2E}"/>
    <cellStyle name="Heading 3 42 7" xfId="27788" xr:uid="{7CE6FEFB-6DC1-4C8D-9931-30E621885FE3}"/>
    <cellStyle name="Heading 3 42 8" xfId="25924" xr:uid="{ECAA4B12-12B6-49C0-AAE2-7B71A4E40B2E}"/>
    <cellStyle name="Heading 3 42 9" xfId="28279" xr:uid="{6CD4A37E-7D87-433C-BA5F-4BE74D455F92}"/>
    <cellStyle name="Heading 3 43" xfId="3107" xr:uid="{F3FF0848-ACFE-4B39-9547-446786472E61}"/>
    <cellStyle name="Heading 3 43 10" xfId="36429" xr:uid="{2321039B-6DDD-49B4-9939-B8A273A33522}"/>
    <cellStyle name="Heading 3 43 2" xfId="5288" xr:uid="{B7A4703F-BB8B-42BB-9141-9920BF3656F4}"/>
    <cellStyle name="Heading 3 43 3" xfId="11362" xr:uid="{28D77C81-92BB-430C-B3EF-E8F5BF7D099C}"/>
    <cellStyle name="Heading 3 43 3 2" xfId="26069" xr:uid="{C433B265-5B48-455A-8878-4981B424FE37}"/>
    <cellStyle name="Heading 3 43 3 3" xfId="22772" xr:uid="{2A4B4A51-056F-484F-B759-AD8EFECAD417}"/>
    <cellStyle name="Heading 3 43 3 4" xfId="23859" xr:uid="{A9331585-232D-41C0-A0C1-56553C2688BE}"/>
    <cellStyle name="Heading 3 43 3 5" xfId="26011" xr:uid="{54E23070-44EF-482F-BBCA-F4C4F7F7FB66}"/>
    <cellStyle name="Heading 3 43 3 6" xfId="28000" xr:uid="{B0C6DF1C-9B69-418F-A334-D7F67D13BF3E}"/>
    <cellStyle name="Heading 3 43 3 7" xfId="23237" xr:uid="{75EC9F93-85C7-47D4-9E22-26EFEEBE869C}"/>
    <cellStyle name="Heading 3 43 3 8" xfId="27577" xr:uid="{88120384-F220-42A3-9D8D-A85103B26AF2}"/>
    <cellStyle name="Heading 3 43 4" xfId="32331" xr:uid="{0ECAD010-EA22-4C49-8FEC-A20745F0E0EB}"/>
    <cellStyle name="Heading 3 43 5" xfId="27909" xr:uid="{9EB1977F-0495-44C4-B7E9-BFDC7B45CCC9}"/>
    <cellStyle name="Heading 3 43 6" xfId="23620" xr:uid="{B35FB6A3-8686-4209-9318-551570735BBB}"/>
    <cellStyle name="Heading 3 43 7" xfId="23727" xr:uid="{9E6DE2B3-9FD2-41B8-B67D-9A9293F65259}"/>
    <cellStyle name="Heading 3 43 8" xfId="35581" xr:uid="{2A8AF1F4-6D96-4805-B28D-D14BD1685A40}"/>
    <cellStyle name="Heading 3 43 9" xfId="34026" xr:uid="{CB72A42D-C5F0-404B-AFE8-F5B8E922F526}"/>
    <cellStyle name="Heading 3 44" xfId="3108" xr:uid="{6D6607EC-5E80-482F-802D-59D39C47547C}"/>
    <cellStyle name="Heading 3 44 10" xfId="29277" xr:uid="{3213FE0E-A1A5-45BA-9CD2-DB5603E9246F}"/>
    <cellStyle name="Heading 3 44 2" xfId="5287" xr:uid="{750B8FF9-591C-4500-AC9C-E3F061809283}"/>
    <cellStyle name="Heading 3 44 3" xfId="11363" xr:uid="{EB1A9C65-0CBF-40D7-A9EE-84FA2FCA5A16}"/>
    <cellStyle name="Heading 3 44 3 2" xfId="23329" xr:uid="{33657742-289D-4A07-BCDB-8BA44DFB78C7}"/>
    <cellStyle name="Heading 3 44 3 3" xfId="27628" xr:uid="{3AE1BE20-C6F2-41A8-B517-24C53D2511D4}"/>
    <cellStyle name="Heading 3 44 3 4" xfId="26942" xr:uid="{084DF3FF-26C1-4115-B936-CC4D86DDA3D9}"/>
    <cellStyle name="Heading 3 44 3 5" xfId="36105" xr:uid="{DB59B00F-CA8A-455A-AEAB-DEAAB06F606A}"/>
    <cellStyle name="Heading 3 44 3 6" xfId="25936" xr:uid="{8D9E4513-5CEA-40E0-B932-856DBED40DB9}"/>
    <cellStyle name="Heading 3 44 3 7" xfId="35694" xr:uid="{D6CB9A51-5D84-4DDB-9CED-5CF4E063C449}"/>
    <cellStyle name="Heading 3 44 3 8" xfId="39286" xr:uid="{2267265A-6C42-4D63-8C90-B23F93FA92F2}"/>
    <cellStyle name="Heading 3 44 4" xfId="27699" xr:uid="{87CF4BDD-241E-4BF7-93FC-720E17C59FB3}"/>
    <cellStyle name="Heading 3 44 5" xfId="28198" xr:uid="{223DD3B2-74C0-4B38-B16E-41F1A50C289A}"/>
    <cellStyle name="Heading 3 44 6" xfId="27834" xr:uid="{80BCF60B-D4CB-4FD2-9655-09118DE05E2B}"/>
    <cellStyle name="Heading 3 44 7" xfId="37049" xr:uid="{FF0B791C-8BD6-40A2-A42E-83CB5C525EF0}"/>
    <cellStyle name="Heading 3 44 8" xfId="36806" xr:uid="{2B8895F2-C82F-426E-96A9-F995DBA7A294}"/>
    <cellStyle name="Heading 3 44 9" xfId="33955" xr:uid="{C21DE5EE-6A61-4846-B7DF-0DAAEA200906}"/>
    <cellStyle name="Heading 3 45" xfId="3109" xr:uid="{FDCC4E2E-C6FA-4730-9474-A79C18A4F7C1}"/>
    <cellStyle name="Heading 3 45 10" xfId="23242" xr:uid="{FF3134DA-B2B4-46D7-AE7F-43B699A95882}"/>
    <cellStyle name="Heading 3 45 2" xfId="5286" xr:uid="{44000B78-BCF7-4D86-A17C-F15D1D444BB8}"/>
    <cellStyle name="Heading 3 45 3" xfId="11364" xr:uid="{F4F323EF-2CFA-4E1C-80F4-C7ADF5C2B44D}"/>
    <cellStyle name="Heading 3 45 3 2" xfId="29378" xr:uid="{63F48B55-9E03-46FB-80CC-8E6469C71927}"/>
    <cellStyle name="Heading 3 45 3 3" xfId="32377" xr:uid="{5C096077-DDF0-4788-9C23-C660B0F78712}"/>
    <cellStyle name="Heading 3 45 3 4" xfId="23728" xr:uid="{C6B863F2-2931-43BD-8F62-9A25F8600592}"/>
    <cellStyle name="Heading 3 45 3 5" xfId="26293" xr:uid="{36D579EE-0495-404B-8B8F-EAE20D2D105C}"/>
    <cellStyle name="Heading 3 45 3 6" xfId="33281" xr:uid="{31CAC7CD-E785-4DA7-8F2F-96B6CE4EAF72}"/>
    <cellStyle name="Heading 3 45 3 7" xfId="36787" xr:uid="{09456D57-9093-479F-81A4-9403BA6EFEBF}"/>
    <cellStyle name="Heading 3 45 3 8" xfId="23762" xr:uid="{531583E4-D352-42B4-9F20-CAA84AECF16F}"/>
    <cellStyle name="Heading 3 45 4" xfId="32327" xr:uid="{9F9EE5D0-D2BC-4248-9208-90C8A3361015}"/>
    <cellStyle name="Heading 3 45 5" xfId="31302" xr:uid="{EEE0C7F0-5839-41FC-BDB6-7CCE329E7016}"/>
    <cellStyle name="Heading 3 45 6" xfId="32746" xr:uid="{DE01920C-DA09-4606-9CA0-0341EAE465EF}"/>
    <cellStyle name="Heading 3 45 7" xfId="34986" xr:uid="{6DF4B294-DD26-4A7F-9DE4-57F9D255BD8B}"/>
    <cellStyle name="Heading 3 45 8" xfId="24927" xr:uid="{6D526014-3257-4AAC-843D-8B58A6052921}"/>
    <cellStyle name="Heading 3 45 9" xfId="28476" xr:uid="{5D2A2FC7-2052-40DC-9AD6-BE237E16E6F1}"/>
    <cellStyle name="Heading 3 46" xfId="3110" xr:uid="{B688100A-AA5F-4770-91C1-DC3A4778C5F3}"/>
    <cellStyle name="Heading 3 46 10" xfId="35784" xr:uid="{77A96B5E-D07C-4CF4-BADA-704F6C3634F4}"/>
    <cellStyle name="Heading 3 46 11" xfId="39253" xr:uid="{8707F1F2-C8BE-4CD2-BD6B-4C2EFD3739A3}"/>
    <cellStyle name="Heading 3 46 2" xfId="8075" xr:uid="{96B73E52-4EDE-435D-8D62-7E4E76EBF23E}"/>
    <cellStyle name="Heading 3 46 2 2" xfId="13515" xr:uid="{D171743F-CC2F-4945-BB53-42F50ECD6144}"/>
    <cellStyle name="Heading 3 46 2 2 2" xfId="26689" xr:uid="{63E62FE6-A92F-4FC1-8490-F70195AD1C9D}"/>
    <cellStyle name="Heading 3 46 2 2 3" xfId="31803" xr:uid="{93978234-0AD2-4D9D-ABFE-33844A305C22}"/>
    <cellStyle name="Heading 3 46 2 2 4" xfId="34785" xr:uid="{C9830A72-CB6A-48FC-A61E-A44BFA816AF7}"/>
    <cellStyle name="Heading 3 46 2 2 5" xfId="36625" xr:uid="{77BDE49C-B7CE-4A73-B615-1319D924D917}"/>
    <cellStyle name="Heading 3 46 2 2 6" xfId="24753" xr:uid="{4F32A936-FDD2-4F86-A79B-333E40D9E65E}"/>
    <cellStyle name="Heading 3 46 2 2 7" xfId="27649" xr:uid="{911BA281-48C6-458A-8727-20425BE1CCD4}"/>
    <cellStyle name="Heading 3 46 2 2 8" xfId="31948" xr:uid="{13E49319-5AE6-40E8-BF10-5815955B9612}"/>
    <cellStyle name="Heading 3 46 2 3" xfId="28528" xr:uid="{71B70313-561F-4E7F-93D4-68C8FF5FD86D}"/>
    <cellStyle name="Heading 3 46 2 4" xfId="31006" xr:uid="{20855F3F-BB83-4C16-AE7E-17D236AB69CC}"/>
    <cellStyle name="Heading 3 46 2 5" xfId="35277" xr:uid="{00D6929D-EA46-4D19-900F-490F685912A6}"/>
    <cellStyle name="Heading 3 46 2 6" xfId="34097" xr:uid="{6063F665-0FC8-4EC4-BD73-57FBC5AFB445}"/>
    <cellStyle name="Heading 3 46 2 7" xfId="30216" xr:uid="{F1AE16E9-1F84-4FE8-A272-0179B8162D62}"/>
    <cellStyle name="Heading 3 46 2 8" xfId="38131" xr:uid="{9F7402C4-A31A-4BC4-AF20-1FC04DDF40C8}"/>
    <cellStyle name="Heading 3 46 2 9" xfId="39028" xr:uid="{54247C19-3786-44FD-B322-4B7480B6733D}"/>
    <cellStyle name="Heading 3 46 3" xfId="11365" xr:uid="{A2E33B37-27F0-4A7A-BCDE-89949ED2E2FA}"/>
    <cellStyle name="Heading 3 46 3 2" xfId="26068" xr:uid="{2727E81B-6A11-4CEE-A154-D8192474DF25}"/>
    <cellStyle name="Heading 3 46 3 3" xfId="24828" xr:uid="{8E632E5B-F5D5-4B31-84D6-61F4053C282E}"/>
    <cellStyle name="Heading 3 46 3 4" xfId="29102" xr:uid="{58A3A149-650E-40F8-9173-2EBA8C9EDF6B}"/>
    <cellStyle name="Heading 3 46 3 5" xfId="33963" xr:uid="{FBF0EC7C-ED53-4C5E-88CE-D8CB6256B8A7}"/>
    <cellStyle name="Heading 3 46 3 6" xfId="26029" xr:uid="{409C3070-FB33-4DA2-B56F-B4CB7F89CF8B}"/>
    <cellStyle name="Heading 3 46 3 7" xfId="28953" xr:uid="{3DA8412F-5D5F-4DD8-84EB-57C04A607333}"/>
    <cellStyle name="Heading 3 46 3 8" xfId="21876" xr:uid="{78310257-5D3A-4907-9A66-25AAEE055343}"/>
    <cellStyle name="Heading 3 46 4" xfId="21650" xr:uid="{18BD742B-7BEF-40CD-AD31-55BF50F7E70C}"/>
    <cellStyle name="Heading 3 46 4 2" xfId="34870" xr:uid="{3AAF355C-3A04-4148-B9C8-E6B3CB164983}"/>
    <cellStyle name="Heading 3 46 4 3" xfId="36130" xr:uid="{75E53505-5066-45CA-B050-515264FB5C79}"/>
    <cellStyle name="Heading 3 46 4 4" xfId="27255" xr:uid="{D3CAB3E1-361D-43D3-8E50-48F0F6AC149D}"/>
    <cellStyle name="Heading 3 46 4 5" xfId="37760" xr:uid="{F4D5D830-14DA-4932-A9B2-9CAC6CED78AE}"/>
    <cellStyle name="Heading 3 46 4 6" xfId="38549" xr:uid="{8474FE90-5B4C-459C-8208-03927C75550F}"/>
    <cellStyle name="Heading 3 46 4 7" xfId="39112" xr:uid="{6A72C8DE-8F40-4BF9-96E1-8D2682F77227}"/>
    <cellStyle name="Heading 3 46 4 8" xfId="27584" xr:uid="{22BCF37A-2C04-4436-B347-F213B5A0F3C2}"/>
    <cellStyle name="Heading 3 46 5" xfId="33844" xr:uid="{4EE59114-C2B7-461E-9262-C4153F5DD815}"/>
    <cellStyle name="Heading 3 46 6" xfId="23225" xr:uid="{8AB9295C-117B-43F0-B917-EE73718B3973}"/>
    <cellStyle name="Heading 3 46 7" xfId="35458" xr:uid="{AC23CCD9-7479-4C88-8C06-68464A5F3BEC}"/>
    <cellStyle name="Heading 3 46 8" xfId="35663" xr:uid="{0D2A7A31-9E56-4EEB-AB9D-D492A22CFC80}"/>
    <cellStyle name="Heading 3 46 9" xfId="35171" xr:uid="{46EB0B7F-B545-4A8C-8EEA-C8698C7DCAA2}"/>
    <cellStyle name="Heading 3 47" xfId="3111" xr:uid="{DA91C911-26AB-43BF-9D89-083BF4CC8775}"/>
    <cellStyle name="Heading 3 47 10" xfId="36648" xr:uid="{AE82C34F-8F9C-4070-A1F8-CABCE92917CB}"/>
    <cellStyle name="Heading 3 47 2" xfId="8244" xr:uid="{3110054E-31BA-4AE0-8DDF-89B5439BA89B}"/>
    <cellStyle name="Heading 3 47 3" xfId="11366" xr:uid="{06E5D0DC-4BCE-43A5-841A-03DFC090B338}"/>
    <cellStyle name="Heading 3 47 3 2" xfId="23328" xr:uid="{33AD0ACE-C92D-450E-A9B6-49CD5247D765}"/>
    <cellStyle name="Heading 3 47 3 3" xfId="33142" xr:uid="{FCD40E48-B4D3-4F31-936D-FE7D4CEB136C}"/>
    <cellStyle name="Heading 3 47 3 4" xfId="34719" xr:uid="{B81E6E9B-22A8-4CB6-A69B-117E14C9128F}"/>
    <cellStyle name="Heading 3 47 3 5" xfId="30226" xr:uid="{0B35D4C7-ECB9-4ED2-ADE1-9900D33724BD}"/>
    <cellStyle name="Heading 3 47 3 6" xfId="35648" xr:uid="{1B2A5E72-922C-437D-800D-783848C70ED7}"/>
    <cellStyle name="Heading 3 47 3 7" xfId="34468" xr:uid="{DA3C552A-D1F1-4A70-A395-BB693542924B}"/>
    <cellStyle name="Heading 3 47 3 8" xfId="33396" xr:uid="{97D6857D-3B87-4CB6-B8B1-3D1CC5E2AA6A}"/>
    <cellStyle name="Heading 3 47 4" xfId="32329" xr:uid="{69B38BBD-72D3-48AF-A991-9199BA787B59}"/>
    <cellStyle name="Heading 3 47 5" xfId="28303" xr:uid="{3CD8EC54-2A8C-4A0F-BF97-6A316DE2546D}"/>
    <cellStyle name="Heading 3 47 6" xfId="35462" xr:uid="{B27C2887-2D51-49D3-A6F5-9A7E052172A1}"/>
    <cellStyle name="Heading 3 47 7" xfId="30149" xr:uid="{3EDA03EC-B425-4BA8-80E3-DB1E08B227CC}"/>
    <cellStyle name="Heading 3 47 8" xfId="35361" xr:uid="{E52A296D-B2FB-4F0A-8764-F712941B382A}"/>
    <cellStyle name="Heading 3 47 9" xfId="38069" xr:uid="{0B2DCD84-40B8-4285-B75F-CADD91C0E3F8}"/>
    <cellStyle name="Heading 3 48" xfId="3112" xr:uid="{5CB9D993-A7B1-45CA-B7E5-7E6836F39A97}"/>
    <cellStyle name="Heading 3 48 10" xfId="30632" xr:uid="{8EAB3B48-46EB-4EC0-AE6D-AF644F2F4E77}"/>
    <cellStyle name="Heading 3 48 11" xfId="25348" xr:uid="{B83EFF71-D695-4B31-BCDC-EF3A456FF29F}"/>
    <cellStyle name="Heading 3 48 2" xfId="6554" xr:uid="{41FCDB98-7A07-489C-B6AB-B21EC438970C}"/>
    <cellStyle name="Heading 3 48 2 2" xfId="25956" xr:uid="{E9A13518-697F-469A-A7A4-295CF32AD50C}"/>
    <cellStyle name="Heading 3 48 2 3" xfId="27553" xr:uid="{A7EB08CC-719A-423C-8553-6D58F179FFC1}"/>
    <cellStyle name="Heading 3 48 2 4" xfId="24876" xr:uid="{9D01B905-1D16-41C8-AD5A-069785C37646}"/>
    <cellStyle name="Heading 3 48 2 5" xfId="36483" xr:uid="{1EC432E2-8B0B-4A28-A086-C48728D88FFE}"/>
    <cellStyle name="Heading 3 48 2 6" xfId="34915" xr:uid="{8C6C01DD-9590-4F63-9145-C315D24C21A9}"/>
    <cellStyle name="Heading 3 48 2 7" xfId="35900" xr:uid="{EBFC8643-B408-401C-92AD-2EF3179F31BD}"/>
    <cellStyle name="Heading 3 48 2 8" xfId="37793" xr:uid="{7B164A6A-EE9E-4FAE-B995-AF2FD852DBEE}"/>
    <cellStyle name="Heading 3 48 3" xfId="11367" xr:uid="{A76DD0F6-150C-4AB8-8D80-00D6252D3AD1}"/>
    <cellStyle name="Heading 3 48 3 2" xfId="31820" xr:uid="{F9B6796E-86D7-474E-B3B9-019B49924745}"/>
    <cellStyle name="Heading 3 48 3 3" xfId="30174" xr:uid="{A9497B79-341F-4609-89D1-ECAEAA6D38B5}"/>
    <cellStyle name="Heading 3 48 3 4" xfId="22570" xr:uid="{7F3CD74D-D743-4282-B336-59E46D622809}"/>
    <cellStyle name="Heading 3 48 3 5" xfId="22747" xr:uid="{33C88B80-9841-47AE-BC7E-AE9392F803D7}"/>
    <cellStyle name="Heading 3 48 3 6" xfId="29063" xr:uid="{D71B55B0-9FAB-451A-8F88-7177E5DC5BD7}"/>
    <cellStyle name="Heading 3 48 3 7" xfId="37064" xr:uid="{7BB92894-52C9-4399-9CC7-398CD214A9FE}"/>
    <cellStyle name="Heading 3 48 3 8" xfId="38949" xr:uid="{3A8E6A9D-5D56-43DA-BEA9-9BDBCCBCEE9D}"/>
    <cellStyle name="Heading 3 48 4" xfId="20755" xr:uid="{09445B66-E34D-4CBA-A39D-EB6A56FDF062}"/>
    <cellStyle name="Heading 3 48 4 2" xfId="34446" xr:uid="{0880E736-0587-4F9B-B84D-211D0814297F}"/>
    <cellStyle name="Heading 3 48 4 3" xfId="35682" xr:uid="{0AD0B5C3-F8AD-4778-A38A-66A2349A1A86}"/>
    <cellStyle name="Heading 3 48 4 4" xfId="36253" xr:uid="{3AD2449E-B812-41C1-91E4-0691D2236722}"/>
    <cellStyle name="Heading 3 48 4 5" xfId="28300" xr:uid="{DC50BFB0-690E-4A1F-9DC0-954C128B3BA3}"/>
    <cellStyle name="Heading 3 48 4 6" xfId="38174" xr:uid="{BFB842DD-E8AD-45CA-98CA-79D14595EF52}"/>
    <cellStyle name="Heading 3 48 4 7" xfId="38981" xr:uid="{196BCE49-F7B6-45DE-A98C-5A8D53A1699B}"/>
    <cellStyle name="Heading 3 48 4 8" xfId="34330" xr:uid="{F998670C-82F8-4380-8B64-E8BD7C065762}"/>
    <cellStyle name="Heading 3 48 5" xfId="32328" xr:uid="{3AF25122-A5CE-42CE-A752-799B6217AD89}"/>
    <cellStyle name="Heading 3 48 6" xfId="29367" xr:uid="{32996DD3-9C9A-480D-8DC6-37847F1FC6D3}"/>
    <cellStyle name="Heading 3 48 7" xfId="21947" xr:uid="{ABE1BEAB-AB81-4ED9-B29B-B5D76A157EC1}"/>
    <cellStyle name="Heading 3 48 8" xfId="32652" xr:uid="{147677FF-2F80-4C58-8694-E909BB8AA1E9}"/>
    <cellStyle name="Heading 3 48 9" xfId="37699" xr:uid="{720A8BB0-37E2-40DF-AE33-3274461BE44D}"/>
    <cellStyle name="Heading 3 49" xfId="3113" xr:uid="{685B955D-01A7-4ED7-9C70-DF0AEA0F286D}"/>
    <cellStyle name="Heading 3 49 2" xfId="11368" xr:uid="{07D32CC2-949B-476E-A3B1-6F22C86C14A6}"/>
    <cellStyle name="Heading 3 49 2 2" xfId="29377" xr:uid="{801E6540-B7D6-4937-8A33-D201F8BBAFC6}"/>
    <cellStyle name="Heading 3 49 2 3" xfId="27539" xr:uid="{2BD87A1A-B336-46F2-AD15-271049AD0E21}"/>
    <cellStyle name="Heading 3 49 2 4" xfId="36156" xr:uid="{B8ADD46E-DF7D-4E01-8F79-4EDCEC7CA39F}"/>
    <cellStyle name="Heading 3 49 2 5" xfId="21973" xr:uid="{A8FD0692-15E4-4B86-AC81-F73030BD2384}"/>
    <cellStyle name="Heading 3 49 2 6" xfId="36241" xr:uid="{AD24D20B-1194-4EF9-B516-8C079D3CE7B8}"/>
    <cellStyle name="Heading 3 49 2 7" xfId="27856" xr:uid="{14D21A95-9B5B-4C57-8F45-CBB1BD5A3581}"/>
    <cellStyle name="Heading 3 49 2 8" xfId="36993" xr:uid="{F05CBB48-BF4C-45D2-99DD-B83C0DB5BC47}"/>
    <cellStyle name="Heading 3 49 3" xfId="28356" xr:uid="{53079F91-72D6-4820-92D7-B03F682FFBB8}"/>
    <cellStyle name="Heading 3 49 4" xfId="27868" xr:uid="{E3746771-5421-41DB-A6C7-7221B6963D4E}"/>
    <cellStyle name="Heading 3 49 5" xfId="23730" xr:uid="{77065F32-A9B1-4884-9123-5A8AA041E0EF}"/>
    <cellStyle name="Heading 3 49 6" xfId="35551" xr:uid="{7FD7919E-0691-4B6A-8310-F5B033571B33}"/>
    <cellStyle name="Heading 3 49 7" xfId="26920" xr:uid="{9D974F12-C097-4593-B24C-05CE5EBF593A}"/>
    <cellStyle name="Heading 3 49 8" xfId="30954" xr:uid="{1D23E1ED-BFBF-41E4-8779-9D416AD1A83E}"/>
    <cellStyle name="Heading 3 49 9" xfId="21893" xr:uid="{8CDDDBC4-F1EB-4116-AF35-EAEECFE55F3B}"/>
    <cellStyle name="Heading 3 5" xfId="3114" xr:uid="{5B2044E3-AFF6-4BAB-9F27-E9398EA17206}"/>
    <cellStyle name="Heading 3 5 10" xfId="32029" xr:uid="{7D39FC46-8318-464F-85B6-57F0745BF67A}"/>
    <cellStyle name="Heading 3 5 11" xfId="35269" xr:uid="{C4B7CA1E-52FE-48BA-BD2B-A37A83562BDE}"/>
    <cellStyle name="Heading 3 5 2" xfId="4589" xr:uid="{3810C8BE-75F4-44F4-AC0F-A57E5AB06716}"/>
    <cellStyle name="Heading 3 5 2 2" xfId="17710" xr:uid="{FD98D03B-B8CA-4118-B700-21AD0A44465F}"/>
    <cellStyle name="Heading 3 5 2 2 2" xfId="25702" xr:uid="{56825E9B-3445-4F18-AB22-27244974CB76}"/>
    <cellStyle name="Heading 3 5 2 2 3" xfId="32073" xr:uid="{C24A352A-64F1-455F-8E2D-94A7A0671147}"/>
    <cellStyle name="Heading 3 5 2 2 4" xfId="35193" xr:uid="{665C2290-1B6C-437B-AB7A-FCA39D1F0829}"/>
    <cellStyle name="Heading 3 5 2 2 5" xfId="34265" xr:uid="{2F2B48B5-045E-4980-8EBD-760C104C9F11}"/>
    <cellStyle name="Heading 3 5 2 2 6" xfId="26109" xr:uid="{241B1812-8569-43F9-9D32-E18F9718BA53}"/>
    <cellStyle name="Heading 3 5 2 2 7" xfId="24074" xr:uid="{46168C75-384D-46AE-94EA-213B650E8BC6}"/>
    <cellStyle name="Heading 3 5 2 2 8" xfId="28309" xr:uid="{FECB581B-9F9B-4015-B9BB-B8ABE25F0A05}"/>
    <cellStyle name="Heading 3 5 3" xfId="11369" xr:uid="{4B25FD5C-92A9-4AEB-9A59-7840EA3FF042}"/>
    <cellStyle name="Heading 3 5 3 2" xfId="24441" xr:uid="{29ABE898-84F7-4CC0-A48B-F6C48FF04ED8}"/>
    <cellStyle name="Heading 3 5 3 3" xfId="27059" xr:uid="{735CAA7E-CE87-442E-8CB9-E890569EE4FF}"/>
    <cellStyle name="Heading 3 5 3 4" xfId="27571" xr:uid="{EE6F2DAC-A424-4AF4-A281-5A6C63D1E590}"/>
    <cellStyle name="Heading 3 5 3 5" xfId="37426" xr:uid="{4D1C802F-4A6C-493D-B0EE-0497F01780FC}"/>
    <cellStyle name="Heading 3 5 3 6" xfId="27872" xr:uid="{AB6CB4FF-2D93-4BB4-A9CE-2379045DE4B4}"/>
    <cellStyle name="Heading 3 5 3 7" xfId="23734" xr:uid="{109807FF-B19E-4786-A1A8-8A56D07D9A10}"/>
    <cellStyle name="Heading 3 5 3 8" xfId="38859" xr:uid="{14191339-43D4-4C03-AF13-039BFDB829C3}"/>
    <cellStyle name="Heading 3 5 4" xfId="15649" xr:uid="{893FABE2-7B85-4EFC-A1D0-16E5F45B3BB2}"/>
    <cellStyle name="Heading 3 5 4 2" xfId="28138" xr:uid="{5697016F-8D6A-413E-A841-A743AE8175C1}"/>
    <cellStyle name="Heading 3 5 4 3" xfId="21817" xr:uid="{5EFB509A-57ED-408A-9B6F-585774214B0C}"/>
    <cellStyle name="Heading 3 5 4 4" xfId="22998" xr:uid="{166E53BD-E4AA-47E3-B765-6F99CAAC76DB}"/>
    <cellStyle name="Heading 3 5 4 5" xfId="37381" xr:uid="{359CB5AB-C66E-4C47-9999-350771D9CDF3}"/>
    <cellStyle name="Heading 3 5 4 6" xfId="34004" xr:uid="{5ED9E20E-63B0-40A0-8152-6151BD31A1B8}"/>
    <cellStyle name="Heading 3 5 4 7" xfId="37391" xr:uid="{1009A79E-1008-4249-AC40-AF14F4433254}"/>
    <cellStyle name="Heading 3 5 4 8" xfId="24509" xr:uid="{5A711ECC-5741-4868-8964-A134275CB2E9}"/>
    <cellStyle name="Heading 3 5 5" xfId="25062" xr:uid="{5F04A290-1BA6-4478-9A3C-68E9CCAF778E}"/>
    <cellStyle name="Heading 3 5 6" xfId="25047" xr:uid="{3E16400B-841D-4D8E-83DC-E1E8F305F778}"/>
    <cellStyle name="Heading 3 5 7" xfId="35708" xr:uid="{95783F25-90D8-4131-94F2-EAD5C068D8FD}"/>
    <cellStyle name="Heading 3 5 8" xfId="35046" xr:uid="{B3B0328A-3064-4A9C-AEEA-4D398B056539}"/>
    <cellStyle name="Heading 3 5 9" xfId="35690" xr:uid="{81AB15C8-40CD-4145-8A33-DE718449B0DB}"/>
    <cellStyle name="Heading 3 50" xfId="3115" xr:uid="{F47E902C-81B4-40E6-A031-8F0E2AA20098}"/>
    <cellStyle name="Heading 3 50 2" xfId="11370" xr:uid="{A94648CA-3BFE-4D19-A46F-2C4EC12B0031}"/>
    <cellStyle name="Heading 3 50 2 2" xfId="23327" xr:uid="{1EEAF800-30FD-4186-B15E-B1022D726969}"/>
    <cellStyle name="Heading 3 50 2 3" xfId="22096" xr:uid="{64A860DA-C340-41DD-AE96-9EB383402F42}"/>
    <cellStyle name="Heading 3 50 2 4" xfId="21907" xr:uid="{01E2D24C-88B9-435D-888C-F62AAEA4D932}"/>
    <cellStyle name="Heading 3 50 2 5" xfId="27827" xr:uid="{1C7A933A-9938-4976-A811-62B95B7CB43B}"/>
    <cellStyle name="Heading 3 50 2 6" xfId="21915" xr:uid="{2057D354-98B3-40DC-9ACB-DDA278697746}"/>
    <cellStyle name="Heading 3 50 2 7" xfId="35938" xr:uid="{D06E6ACB-3A84-4A71-97C2-34125C17F9C8}"/>
    <cellStyle name="Heading 3 50 2 8" xfId="23760" xr:uid="{C7AE13E4-F442-4038-9F39-AF28D777DB95}"/>
    <cellStyle name="Heading 3 50 3" xfId="32323" xr:uid="{20E899C9-3008-482F-84C1-64BEA5CA5A88}"/>
    <cellStyle name="Heading 3 50 4" xfId="28009" xr:uid="{E009AA2F-3EE9-405D-8408-9571CDBBEACC}"/>
    <cellStyle name="Heading 3 50 5" xfId="29283" xr:uid="{6CA83A1C-65E5-48B8-905C-14C8E37FD9BE}"/>
    <cellStyle name="Heading 3 50 6" xfId="22870" xr:uid="{C6387630-34A0-4F3F-BCEA-91D5166079CE}"/>
    <cellStyle name="Heading 3 50 7" xfId="32042" xr:uid="{E3770C61-058D-44D3-AB8B-ABC337FDE7DD}"/>
    <cellStyle name="Heading 3 50 8" xfId="38503" xr:uid="{BFA1633E-500D-45E9-BD67-7F58B64FD36B}"/>
    <cellStyle name="Heading 3 50 9" xfId="37968" xr:uid="{CD88F9C5-E0DB-466E-AF4D-FA49B72D48F0}"/>
    <cellStyle name="Heading 3 51" xfId="3116" xr:uid="{CB39BE9F-F0A9-4177-B92C-90929EBA38C4}"/>
    <cellStyle name="Heading 3 51 2" xfId="11371" xr:uid="{47D00C58-0723-4B15-A6DF-0F913C73FF7D}"/>
    <cellStyle name="Heading 3 51 2 2" xfId="29376" xr:uid="{8956A327-D576-4795-954E-A1D9E6BD0E26}"/>
    <cellStyle name="Heading 3 51 2 3" xfId="33057" xr:uid="{AF795403-9BF0-44A1-BFC3-4DAF269D4345}"/>
    <cellStyle name="Heading 3 51 2 4" xfId="34262" xr:uid="{66BF1CBE-5498-40AB-B1BB-7B78DEA40935}"/>
    <cellStyle name="Heading 3 51 2 5" xfId="27741" xr:uid="{FC625804-C9D3-41E6-B33A-57342431DA89}"/>
    <cellStyle name="Heading 3 51 2 6" xfId="34182" xr:uid="{310B3BC7-E27A-4629-9691-836AB833775C}"/>
    <cellStyle name="Heading 3 51 2 7" xfId="30147" xr:uid="{29A8CA40-3B06-4337-8FF1-54BAD39CB992}"/>
    <cellStyle name="Heading 3 51 2 8" xfId="38643" xr:uid="{CC42D27C-38CB-43D7-A297-F4AECC7DC4D8}"/>
    <cellStyle name="Heading 3 51 3" xfId="32326" xr:uid="{2BF72622-FE7C-4B96-94BE-497F4FFDFADF}"/>
    <cellStyle name="Heading 3 51 4" xfId="27297" xr:uid="{E69DB9D8-1A7A-4684-9789-A6BA9AE2B18F}"/>
    <cellStyle name="Heading 3 51 5" xfId="28202" xr:uid="{D64FBB4C-6F01-4C52-B0F9-45E8D38B679A}"/>
    <cellStyle name="Heading 3 51 6" xfId="24847" xr:uid="{2B6E0E13-5FEF-43C2-8BCA-4F8D80E5FD40}"/>
    <cellStyle name="Heading 3 51 7" xfId="22617" xr:uid="{7843CE5E-03D4-4BD4-BF0A-33C06505F4D7}"/>
    <cellStyle name="Heading 3 51 8" xfId="35718" xr:uid="{E94DA147-9B4F-4CE7-A4F7-E995B320F1CA}"/>
    <cellStyle name="Heading 3 51 9" xfId="22928" xr:uid="{AB4B461A-DB22-41D7-95F2-5D75483D64B6}"/>
    <cellStyle name="Heading 3 52" xfId="3117" xr:uid="{2579BAE6-0CD8-4AED-ACC9-50C8C09A2267}"/>
    <cellStyle name="Heading 3 52 2" xfId="11372" xr:uid="{0502BF39-17AA-4967-8E14-DE63804F792F}"/>
    <cellStyle name="Heading 3 52 2 2" xfId="26067" xr:uid="{56996C8C-A892-4729-BB63-766FDC29B565}"/>
    <cellStyle name="Heading 3 52 2 3" xfId="31954" xr:uid="{A28559E0-1BC8-4E34-8C70-68E1DF6F9D7D}"/>
    <cellStyle name="Heading 3 52 2 4" xfId="25946" xr:uid="{11220FC6-C52A-4CBF-B580-37519ADACB65}"/>
    <cellStyle name="Heading 3 52 2 5" xfId="35668" xr:uid="{7162633D-C658-47AF-8A0F-E7D78FEA1D6C}"/>
    <cellStyle name="Heading 3 52 2 6" xfId="32618" xr:uid="{9D950E57-FD13-4F23-AB9A-70C75CEB9553}"/>
    <cellStyle name="Heading 3 52 2 7" xfId="29185" xr:uid="{30DD063B-9940-4E40-AEBF-AAE98B46AE13}"/>
    <cellStyle name="Heading 3 52 2 8" xfId="34560" xr:uid="{74A334DA-4BAA-471F-B92D-FCC3A716A049}"/>
    <cellStyle name="Heading 3 52 3" xfId="32324" xr:uid="{04966D04-781B-4A95-8C80-CF879CD39D80}"/>
    <cellStyle name="Heading 3 52 4" xfId="27870" xr:uid="{45A969B1-D88A-4AE9-9287-1E890E770FBC}"/>
    <cellStyle name="Heading 3 52 5" xfId="22812" xr:uid="{46321193-F086-4A77-ABC9-CE5314DE1B43}"/>
    <cellStyle name="Heading 3 52 6" xfId="34801" xr:uid="{C0D09797-D692-45B6-870A-78E058D0ADFF}"/>
    <cellStyle name="Heading 3 52 7" xfId="23763" xr:uid="{7765362E-A6BA-4B13-8181-77AA2FD7959A}"/>
    <cellStyle name="Heading 3 52 8" xfId="26870" xr:uid="{E35237CA-0AA2-4714-B233-F51AADEAB947}"/>
    <cellStyle name="Heading 3 52 9" xfId="36626" xr:uid="{CB1FA28C-39ED-4ED1-8D85-27E7373E413A}"/>
    <cellStyle name="Heading 3 53" xfId="3118" xr:uid="{EA81E9BB-B03A-4CD8-A605-1991B830DA2D}"/>
    <cellStyle name="Heading 3 53 2" xfId="11373" xr:uid="{97ABDCDC-9EEE-4DB0-89A7-E90017CCAB68}"/>
    <cellStyle name="Heading 3 53 2 2" xfId="23326" xr:uid="{F1B34944-742C-49C2-A95A-BFA446515482}"/>
    <cellStyle name="Heading 3 53 2 3" xfId="23706" xr:uid="{EB1A52F1-B040-4762-AC4D-85EA97DDEA31}"/>
    <cellStyle name="Heading 3 53 2 4" xfId="30082" xr:uid="{D870951F-7910-4734-A822-FDD403A56E8A}"/>
    <cellStyle name="Heading 3 53 2 5" xfId="26272" xr:uid="{D4A6C03A-6378-4FBD-8BF7-421925CE7488}"/>
    <cellStyle name="Heading 3 53 2 6" xfId="25487" xr:uid="{FA0DAE5F-379B-4BDD-B6FC-92E393E49067}"/>
    <cellStyle name="Heading 3 53 2 7" xfId="28871" xr:uid="{13509EBE-9361-4A35-B545-36512A16309E}"/>
    <cellStyle name="Heading 3 53 2 8" xfId="39131" xr:uid="{B61FFFAE-3C03-47D9-B46B-E680F054CD1F}"/>
    <cellStyle name="Heading 3 53 3" xfId="32325" xr:uid="{71103E11-2D37-409E-803B-B3A76E2CBF13}"/>
    <cellStyle name="Heading 3 53 4" xfId="25480" xr:uid="{AFAE1231-A62A-4C97-8E6A-760B38C3759D}"/>
    <cellStyle name="Heading 3 53 5" xfId="27544" xr:uid="{D06227F0-D2CD-4088-A118-7D8C938867F4}"/>
    <cellStyle name="Heading 3 53 6" xfId="26969" xr:uid="{2A9BD47D-E818-4F1E-9BF6-AB923DD64DE8}"/>
    <cellStyle name="Heading 3 53 7" xfId="31368" xr:uid="{0CEDC15F-3D49-4B38-8171-DED8A30D1ADA}"/>
    <cellStyle name="Heading 3 53 8" xfId="37512" xr:uid="{683BB7AD-2983-44F8-9FAD-4BE756A07C01}"/>
    <cellStyle name="Heading 3 53 9" xfId="35296" xr:uid="{A9CF97DF-EB63-4D02-8338-157E3F9F3A2E}"/>
    <cellStyle name="Heading 3 54" xfId="3119" xr:uid="{6FF9A572-3383-4FBF-9D99-6F4D94DACD1F}"/>
    <cellStyle name="Heading 3 54 2" xfId="11374" xr:uid="{1055DD9C-673F-4ACA-A5BE-0EFEE5F0AF58}"/>
    <cellStyle name="Heading 3 54 2 2" xfId="29375" xr:uid="{7430E81C-46D8-4C13-936A-F89AEF38EEBF}"/>
    <cellStyle name="Heading 3 54 2 3" xfId="24827" xr:uid="{A91F7335-F443-4394-931B-1F1EF0EB4E04}"/>
    <cellStyle name="Heading 3 54 2 4" xfId="22575" xr:uid="{D8FBF1FF-F5B6-4272-BD41-D2BDA0718749}"/>
    <cellStyle name="Heading 3 54 2 5" xfId="30222" xr:uid="{0B322701-10A4-4CDB-A18E-47202436230D}"/>
    <cellStyle name="Heading 3 54 2 6" xfId="33751" xr:uid="{DEA65FCD-F078-4CA9-A8E0-C8569DF0FC8F}"/>
    <cellStyle name="Heading 3 54 2 7" xfId="37194" xr:uid="{6B8ADD21-164E-48C0-BA10-05FB80D1CCFA}"/>
    <cellStyle name="Heading 3 54 2 8" xfId="29613" xr:uid="{FC2E695B-20E5-4730-AF57-A7B1CB87044B}"/>
    <cellStyle name="Heading 3 54 3" xfId="27700" xr:uid="{3789C48C-83FA-48E4-86C6-D02952AB1EA0}"/>
    <cellStyle name="Heading 3 54 4" xfId="23083" xr:uid="{96EF689F-9EFB-4BEA-9BC6-615E8E5A092B}"/>
    <cellStyle name="Heading 3 54 5" xfId="29534" xr:uid="{99C61B6B-A095-4F6C-9F71-43EB9794AB52}"/>
    <cellStyle name="Heading 3 54 6" xfId="26531" xr:uid="{3F295B80-80EF-4114-9657-A79D0FEC56EA}"/>
    <cellStyle name="Heading 3 54 7" xfId="22430" xr:uid="{03AFC326-8E1F-4B0F-9DD3-78FAEA58A5DB}"/>
    <cellStyle name="Heading 3 54 8" xfId="28287" xr:uid="{98DD9B5C-3FFF-4C0E-A742-918C84194D51}"/>
    <cellStyle name="Heading 3 54 9" xfId="39085" xr:uid="{B0390198-F220-46D7-8E1E-55D39397713F}"/>
    <cellStyle name="Heading 3 55" xfId="3120" xr:uid="{EB5FACE5-799D-433B-B443-9CF571BAC5E2}"/>
    <cellStyle name="Heading 3 55 2" xfId="11375" xr:uid="{6373D84D-8CAE-42C6-A0B4-B985E3BC9AE8}"/>
    <cellStyle name="Heading 3 55 2 2" xfId="26066" xr:uid="{CE3BD74A-38DE-4BDB-97F2-117D3F7D679E}"/>
    <cellStyle name="Heading 3 55 2 3" xfId="24969" xr:uid="{AF1BFDAE-42F0-46A3-80C8-61507AF96E09}"/>
    <cellStyle name="Heading 3 55 2 4" xfId="35606" xr:uid="{DCDD713E-8F33-4BB8-A37E-1B7CDDF4B719}"/>
    <cellStyle name="Heading 3 55 2 5" xfId="31718" xr:uid="{C0983648-8A3B-48C3-B730-3909464D7A1B}"/>
    <cellStyle name="Heading 3 55 2 6" xfId="34726" xr:uid="{E9B54DE2-0AC4-4230-8D22-C8E3BD042E1B}"/>
    <cellStyle name="Heading 3 55 2 7" xfId="37028" xr:uid="{D4BDA7CC-248D-4E1A-8CB2-D6BF3CD106BC}"/>
    <cellStyle name="Heading 3 55 2 8" xfId="38900" xr:uid="{F9D41C27-7E8F-42F9-98B7-034C2D00BA02}"/>
    <cellStyle name="Heading 3 55 3" xfId="25063" xr:uid="{ADAE633B-72F6-4A0B-A6F6-1B4AB55E03BD}"/>
    <cellStyle name="Heading 3 55 4" xfId="26149" xr:uid="{938DD8CC-4956-4535-8E7A-1A81DC205321}"/>
    <cellStyle name="Heading 3 55 5" xfId="31909" xr:uid="{602AB022-8C09-4E8A-A492-07BAC5C8516C}"/>
    <cellStyle name="Heading 3 55 6" xfId="25623" xr:uid="{477C26E1-099C-4011-9FEF-10EBF3F28777}"/>
    <cellStyle name="Heading 3 55 7" xfId="25634" xr:uid="{A2F272A2-F4E2-4BEC-92AF-2180DEDD7185}"/>
    <cellStyle name="Heading 3 55 8" xfId="36979" xr:uid="{1DDE3765-4251-4FD7-BE7F-51A850CFFC13}"/>
    <cellStyle name="Heading 3 55 9" xfId="37418" xr:uid="{159FD319-C836-4775-8504-91CD107CDCF2}"/>
    <cellStyle name="Heading 3 56" xfId="10276" xr:uid="{ABCBA4BD-847A-4990-B43A-B5965D7F2D8B}"/>
    <cellStyle name="Heading 3 56 2" xfId="29566" xr:uid="{3832B123-BD1B-4045-95C9-AAB47444072A}"/>
    <cellStyle name="Heading 3 56 3" xfId="25081" xr:uid="{2EABCC8B-15DA-4308-A7B8-484D1EF9D62C}"/>
    <cellStyle name="Heading 3 56 4" xfId="35346" xr:uid="{85FBF826-0A27-41D2-A5F0-2C011240B1FC}"/>
    <cellStyle name="Heading 3 56 5" xfId="23189" xr:uid="{75C66226-E6DC-45DE-BAD0-F552F365F30F}"/>
    <cellStyle name="Heading 3 56 6" xfId="36688" xr:uid="{3C16E9C3-6AAB-4CDB-837C-24CF70A055B6}"/>
    <cellStyle name="Heading 3 56 7" xfId="35624" xr:uid="{7BF630FC-21AD-43C8-8089-F8BEA78FC81A}"/>
    <cellStyle name="Heading 3 56 8" xfId="29622" xr:uid="{AC1B1904-02BD-4C25-9A75-944FB61B26BA}"/>
    <cellStyle name="Heading 3 6" xfId="3121" xr:uid="{D3FDF195-23C6-4A00-8DDD-4E587A71217D}"/>
    <cellStyle name="Heading 3 6 10" xfId="25046" xr:uid="{EDA473DF-4C36-4CE4-A8CB-BEB1AAE75C46}"/>
    <cellStyle name="Heading 3 6 11" xfId="35325" xr:uid="{42663427-CFB3-42F9-999E-2B94F5AEFCCE}"/>
    <cellStyle name="Heading 3 6 2" xfId="6510" xr:uid="{3CD4B870-97AB-48D0-B198-4FE3404A6157}"/>
    <cellStyle name="Heading 3 6 2 2" xfId="17711" xr:uid="{49A71CA9-178A-4963-BC10-F79E6254CFA9}"/>
    <cellStyle name="Heading 3 6 2 2 2" xfId="33479" xr:uid="{2B43C202-05DA-48BB-9208-D06674493700}"/>
    <cellStyle name="Heading 3 6 2 2 3" xfId="34573" xr:uid="{BE8700DC-F3BD-4983-8DD8-B715F2808D5B}"/>
    <cellStyle name="Heading 3 6 2 2 4" xfId="36376" xr:uid="{496D642D-51B8-4C3E-84A8-88D29D4E9861}"/>
    <cellStyle name="Heading 3 6 2 2 5" xfId="33365" xr:uid="{095D0937-FC82-45A7-B3CB-BC108CBC3012}"/>
    <cellStyle name="Heading 3 6 2 2 6" xfId="37204" xr:uid="{D328355A-385F-4A65-8B9A-1A3C500D9186}"/>
    <cellStyle name="Heading 3 6 2 2 7" xfId="27602" xr:uid="{4FB861E4-81FE-491D-A0F6-9D1FEDCC9A0F}"/>
    <cellStyle name="Heading 3 6 2 2 8" xfId="39359" xr:uid="{5F9EAC2C-8EBD-4E29-AC44-CF6EABF49E3A}"/>
    <cellStyle name="Heading 3 6 3" xfId="11376" xr:uid="{AEAE6B69-3082-4998-86E8-92D99B744863}"/>
    <cellStyle name="Heading 3 6 3 2" xfId="23325" xr:uid="{AE31A3B2-8C74-4C0A-ACDA-4455A3B2E595}"/>
    <cellStyle name="Heading 3 6 3 3" xfId="25105" xr:uid="{7F9B41E3-5F4E-43C7-ACC6-92A74DC5B47E}"/>
    <cellStyle name="Heading 3 6 3 4" xfId="34037" xr:uid="{EBDE0415-5BCA-44DB-B3F1-0B6AFC941098}"/>
    <cellStyle name="Heading 3 6 3 5" xfId="25866" xr:uid="{CFFCBC91-2D79-41AC-9E57-2490CE3FC441}"/>
    <cellStyle name="Heading 3 6 3 6" xfId="21840" xr:uid="{B37C5EF4-866B-4B5F-AA42-E1BC56C91CF6}"/>
    <cellStyle name="Heading 3 6 3 7" xfId="32227" xr:uid="{DEF950AD-7345-4AEF-B36D-30A372825080}"/>
    <cellStyle name="Heading 3 6 3 8" xfId="39137" xr:uid="{FC51BDF4-6280-41E5-A010-C123E3669F39}"/>
    <cellStyle name="Heading 3 6 4" xfId="15650" xr:uid="{014F9471-2ED9-459C-832D-258F8C11440D}"/>
    <cellStyle name="Heading 3 6 4 2" xfId="25808" xr:uid="{BDBB728D-18EC-400E-8B72-287D85B92EB5}"/>
    <cellStyle name="Heading 3 6 4 3" xfId="32011" xr:uid="{09682065-4DBD-4E87-9B4B-FC023F8984E0}"/>
    <cellStyle name="Heading 3 6 4 4" xfId="26373" xr:uid="{78D3A008-E258-41D2-9FE8-497FE4D7AC44}"/>
    <cellStyle name="Heading 3 6 4 5" xfId="27656" xr:uid="{16E42DDE-A983-4186-A818-1AD75BA19097}"/>
    <cellStyle name="Heading 3 6 4 6" xfId="22033" xr:uid="{AA93D5C9-B770-4C7C-82B0-39AE50C82686}"/>
    <cellStyle name="Heading 3 6 4 7" xfId="36152" xr:uid="{7572A897-CD01-4E6F-BCBD-801D2EFDE071}"/>
    <cellStyle name="Heading 3 6 4 8" xfId="35035" xr:uid="{E62D579A-E856-4B24-BC54-A054470F08E1}"/>
    <cellStyle name="Heading 3 6 5" xfId="23689" xr:uid="{0C32E279-1F94-428E-885E-18B9F0271678}"/>
    <cellStyle name="Heading 3 6 6" xfId="23834" xr:uid="{618B97BB-8545-4E07-9178-8E588E694375}"/>
    <cellStyle name="Heading 3 6 7" xfId="34528" xr:uid="{D4D7E920-7BB8-4AAE-AE56-E1EBF13BA19A}"/>
    <cellStyle name="Heading 3 6 8" xfId="34025" xr:uid="{21C210FC-A1DB-49A0-B463-1EDC6104FABF}"/>
    <cellStyle name="Heading 3 6 9" xfId="37698" xr:uid="{9A082822-263A-418F-912D-E9626E546E75}"/>
    <cellStyle name="Heading 3 7" xfId="3122" xr:uid="{7B4044CE-AD62-47ED-9D52-680C71738D58}"/>
    <cellStyle name="Heading 3 7 10" xfId="36829" xr:uid="{C7F44BB7-2EA9-48B7-91F3-1439755D3908}"/>
    <cellStyle name="Heading 3 7 11" xfId="27712" xr:uid="{960E59E1-77AE-4D6B-8D62-85622FD42279}"/>
    <cellStyle name="Heading 3 7 2" xfId="4518" xr:uid="{20AFA611-BE02-4A92-846B-58F1628A9392}"/>
    <cellStyle name="Heading 3 7 2 2" xfId="17712" xr:uid="{3C26E8B4-2F89-42D3-BABE-DAC36E11FB55}"/>
    <cellStyle name="Heading 3 7 2 2 2" xfId="28035" xr:uid="{4266CFE7-B29D-4767-97DC-F804BB5F8DBF}"/>
    <cellStyle name="Heading 3 7 2 2 3" xfId="22994" xr:uid="{A764EC83-A188-4BEE-ADBF-DB4E2BA2B824}"/>
    <cellStyle name="Heading 3 7 2 2 4" xfId="23619" xr:uid="{B3749620-6096-40A9-A5B2-E1CF49519464}"/>
    <cellStyle name="Heading 3 7 2 2 5" xfId="37163" xr:uid="{F39DF06B-66F6-4B34-9892-1C15A4896B8A}"/>
    <cellStyle name="Heading 3 7 2 2 6" xfId="31956" xr:uid="{B6FC1053-6DCC-490D-A3E2-581941BC79EE}"/>
    <cellStyle name="Heading 3 7 2 2 7" xfId="38620" xr:uid="{BD860A6B-A36E-4052-8AB6-66F8362CC20C}"/>
    <cellStyle name="Heading 3 7 2 2 8" xfId="33247" xr:uid="{1373D393-BEA9-4F1C-B5E6-A42E59AE7360}"/>
    <cellStyle name="Heading 3 7 3" xfId="11377" xr:uid="{EADAF5D4-4AA0-45C7-A578-1276075B9D04}"/>
    <cellStyle name="Heading 3 7 3 2" xfId="29374" xr:uid="{3E1A92C4-610F-4872-A891-F211375A2BAE}"/>
    <cellStyle name="Heading 3 7 3 3" xfId="28397" xr:uid="{DB03DB8E-79EE-4FAB-8E36-E68E5E99122E}"/>
    <cellStyle name="Heading 3 7 3 4" xfId="27613" xr:uid="{8E18B2E0-3748-492F-A5CD-B47453F518A3}"/>
    <cellStyle name="Heading 3 7 3 5" xfId="26179" xr:uid="{E1D8F6E4-1CBA-48D5-A6EA-3342074F171A}"/>
    <cellStyle name="Heading 3 7 3 6" xfId="37392" xr:uid="{28BFD3C4-1E7E-4DDD-90A7-3FC01806ED15}"/>
    <cellStyle name="Heading 3 7 3 7" xfId="25444" xr:uid="{AC4C1CE2-C69A-44CC-A54A-40AF3E32C030}"/>
    <cellStyle name="Heading 3 7 3 8" xfId="39256" xr:uid="{62A2991E-A055-4403-858D-BB9A5BA494A8}"/>
    <cellStyle name="Heading 3 7 4" xfId="15651" xr:uid="{541AEDAF-64D6-4257-9128-DC5D83EFCA44}"/>
    <cellStyle name="Heading 3 7 4 2" xfId="33590" xr:uid="{ADD50988-9A26-4646-B58E-EE52D23FD7E7}"/>
    <cellStyle name="Heading 3 7 4 3" xfId="34646" xr:uid="{6776B4B4-FC5A-45BF-9F91-6C0009794611}"/>
    <cellStyle name="Heading 3 7 4 4" xfId="28602" xr:uid="{054E1261-04E5-462C-91B8-4B951E356C9B}"/>
    <cellStyle name="Heading 3 7 4 5" xfId="26510" xr:uid="{916C2685-491D-434C-9305-79C1268D81BF}"/>
    <cellStyle name="Heading 3 7 4 6" xfId="26111" xr:uid="{3F7F07E7-80B9-45B0-BAC6-5E7E374E7D91}"/>
    <cellStyle name="Heading 3 7 4 7" xfId="24537" xr:uid="{B479E0D3-01AF-4AD0-A04C-F23069112187}"/>
    <cellStyle name="Heading 3 7 4 8" xfId="29629" xr:uid="{3A7EF563-FED0-4300-A4D2-0B68DC75BDDA}"/>
    <cellStyle name="Heading 3 7 5" xfId="22078" xr:uid="{0097220D-D918-4F8A-AA0B-BC2274E93A1F}"/>
    <cellStyle name="Heading 3 7 6" xfId="32655" xr:uid="{050C039B-C74E-4CA8-B8E7-E875C43D45D3}"/>
    <cellStyle name="Heading 3 7 7" xfId="35717" xr:uid="{AE2A93D6-5A53-488D-B64C-3057E8E89BC9}"/>
    <cellStyle name="Heading 3 7 8" xfId="22765" xr:uid="{34427FF0-C4ED-4B70-AD3D-84EC7447F118}"/>
    <cellStyle name="Heading 3 7 9" xfId="30086" xr:uid="{39F1816C-AFAF-4E93-B619-2F5BE2C1F6A8}"/>
    <cellStyle name="Heading 3 8" xfId="3123" xr:uid="{DEEF2702-B25C-4E2E-BAFC-B836D84F4EF1}"/>
    <cellStyle name="Heading 3 8 10" xfId="34721" xr:uid="{866A5AA3-7398-4B0E-B2BF-6BD39BF6747E}"/>
    <cellStyle name="Heading 3 8 11" xfId="32391" xr:uid="{031A91BC-50A1-47FB-B875-E7F5D39BA208}"/>
    <cellStyle name="Heading 3 8 2" xfId="4485" xr:uid="{6B4940A0-0E39-4719-821D-6A466EA4F09C}"/>
    <cellStyle name="Heading 3 8 2 2" xfId="17713" xr:uid="{5429CE4D-1F3B-4B6F-8CFF-545DC037BDE8}"/>
    <cellStyle name="Heading 3 8 2 2 2" xfId="25701" xr:uid="{69EDBB8B-05B8-4E49-BC70-F87AA8D73292}"/>
    <cellStyle name="Heading 3 8 2 2 3" xfId="32074" xr:uid="{E3039E10-6E04-4D0E-B070-0F99AF130DD9}"/>
    <cellStyle name="Heading 3 8 2 2 4" xfId="21934" xr:uid="{F1904ECA-A186-4330-A89B-5DF169E1BEB6}"/>
    <cellStyle name="Heading 3 8 2 2 5" xfId="35131" xr:uid="{3CE10153-7FDD-427A-A7B7-B0B1A5FD13AD}"/>
    <cellStyle name="Heading 3 8 2 2 6" xfId="32187" xr:uid="{A0C3FC84-705B-4A80-BDCB-DC8E778C9412}"/>
    <cellStyle name="Heading 3 8 2 2 7" xfId="22375" xr:uid="{6D2D914F-0C2A-4790-8C76-F8373B46076B}"/>
    <cellStyle name="Heading 3 8 2 2 8" xfId="23914" xr:uid="{B1C74F60-59DB-4468-9BEC-10E49054DE0F}"/>
    <cellStyle name="Heading 3 8 3" xfId="11378" xr:uid="{8208000A-F08A-41B6-BB39-663A8C1DEA1E}"/>
    <cellStyle name="Heading 3 8 3 2" xfId="26065" xr:uid="{D5DF1055-D05C-4A92-BB9E-CA3CE81D72D6}"/>
    <cellStyle name="Heading 3 8 3 3" xfId="27627" xr:uid="{5180A1AE-0169-4E42-A4DA-074673980AC9}"/>
    <cellStyle name="Heading 3 8 3 4" xfId="36507" xr:uid="{630E0DDA-3C4C-4576-8C6D-DF3993C937DB}"/>
    <cellStyle name="Heading 3 8 3 5" xfId="35443" xr:uid="{BF9F53D1-1CCE-46A1-8BC4-E8D4A09097DB}"/>
    <cellStyle name="Heading 3 8 3 6" xfId="26055" xr:uid="{FF9B2FD6-E6BC-4684-AB28-A981409C955B}"/>
    <cellStyle name="Heading 3 8 3 7" xfId="23069" xr:uid="{800311BA-FB50-4503-8671-B75320D56BD0}"/>
    <cellStyle name="Heading 3 8 3 8" xfId="39433" xr:uid="{F1DE638F-DB29-4E70-B97E-586D4A80C381}"/>
    <cellStyle name="Heading 3 8 4" xfId="15652" xr:uid="{BF71B37E-3F29-4A0E-8A3D-476ED979B88A}"/>
    <cellStyle name="Heading 3 8 4 2" xfId="28137" xr:uid="{4A114665-B00B-4AC1-9960-10E65E8227CD}"/>
    <cellStyle name="Heading 3 8 4 3" xfId="29074" xr:uid="{572CF06F-FCA4-4C66-AA5C-20B9461AC18B}"/>
    <cellStyle name="Heading 3 8 4 4" xfId="32796" xr:uid="{1322DED1-98F8-487F-89B0-6EE8B12CF400}"/>
    <cellStyle name="Heading 3 8 4 5" xfId="37380" xr:uid="{3963B774-5EFD-4E1F-9785-D15F9D4D7734}"/>
    <cellStyle name="Heading 3 8 4 6" xfId="21814" xr:uid="{AD0129C4-8518-41D7-AA8F-31EF108E4411}"/>
    <cellStyle name="Heading 3 8 4 7" xfId="35157" xr:uid="{26714EA8-61ED-478E-9E2F-7E520D48492E}"/>
    <cellStyle name="Heading 3 8 4 8" xfId="39053" xr:uid="{A05EBDA6-084E-4EA6-AB3C-6597E8D71FBD}"/>
    <cellStyle name="Heading 3 8 5" xfId="30136" xr:uid="{2BE21654-3733-4D15-994F-C564BD6DDE6C}"/>
    <cellStyle name="Heading 3 8 6" xfId="34906" xr:uid="{21579D76-9976-486D-9CE7-82B236876F81}"/>
    <cellStyle name="Heading 3 8 7" xfId="22479" xr:uid="{F1129345-3343-49E0-9786-5F1FFEF17323}"/>
    <cellStyle name="Heading 3 8 8" xfId="35031" xr:uid="{BA735489-FE18-4C36-8371-F888AB21796E}"/>
    <cellStyle name="Heading 3 8 9" xfId="22260" xr:uid="{CE006575-B8C9-4B82-9C67-95D9192400CB}"/>
    <cellStyle name="Heading 3 9" xfId="3124" xr:uid="{B063D632-2B01-460D-B1D7-3CE9BEB7247E}"/>
    <cellStyle name="Heading 3 9 10" xfId="37352" xr:uid="{7744E9E1-15BC-48E0-807C-66CA4E16F6E5}"/>
    <cellStyle name="Heading 3 9 11" xfId="38136" xr:uid="{44F1AA06-30A9-47A7-849B-A4DEBBA6D667}"/>
    <cellStyle name="Heading 3 9 2" xfId="7669" xr:uid="{FE201F85-F1C8-4933-8B8D-284B1DF2BF05}"/>
    <cellStyle name="Heading 3 9 2 2" xfId="17714" xr:uid="{B74DA48B-A7ED-41A5-BD5D-549D36093BF3}"/>
    <cellStyle name="Heading 3 9 2 2 2" xfId="33478" xr:uid="{EFB86E25-AE76-4E76-B39F-34A3B04F0ECD}"/>
    <cellStyle name="Heading 3 9 2 2 3" xfId="34572" xr:uid="{27990E4F-A3C4-4658-A309-F0FF1D2A0BEC}"/>
    <cellStyle name="Heading 3 9 2 2 4" xfId="36375" xr:uid="{08461457-BB26-4E0D-BE62-223EA3CDD5A7}"/>
    <cellStyle name="Heading 3 9 2 2 5" xfId="23486" xr:uid="{7E4315A4-1CF5-4A2E-9608-B61F610CD57F}"/>
    <cellStyle name="Heading 3 9 2 2 6" xfId="27725" xr:uid="{C1218564-99F0-4D31-8F05-74D642201130}"/>
    <cellStyle name="Heading 3 9 2 2 7" xfId="24079" xr:uid="{C46A3092-59B6-453A-A71C-43CF2BCAF8F4}"/>
    <cellStyle name="Heading 3 9 2 2 8" xfId="39358" xr:uid="{2F64F751-F5E0-40D6-A936-AC9B98EB30EA}"/>
    <cellStyle name="Heading 3 9 3" xfId="11379" xr:uid="{A4531CBD-5407-454A-B9B6-4276DE1259B0}"/>
    <cellStyle name="Heading 3 9 3 2" xfId="23324" xr:uid="{3DE6FFDC-8C94-4958-B6ED-AE30A51F2ED3}"/>
    <cellStyle name="Heading 3 9 3 3" xfId="27736" xr:uid="{5D9F14D4-28D7-4AEB-A741-505E6DD1ACF3}"/>
    <cellStyle name="Heading 3 9 3 4" xfId="34492" xr:uid="{00738A50-B719-459D-8809-5660A954CF4B}"/>
    <cellStyle name="Heading 3 9 3 5" xfId="36392" xr:uid="{943017E5-D0CD-4340-A84D-27F4FB35E332}"/>
    <cellStyle name="Heading 3 9 3 6" xfId="27216" xr:uid="{A3E5937F-D86F-4BDE-884A-023F016C7158}"/>
    <cellStyle name="Heading 3 9 3 7" xfId="23099" xr:uid="{FD3147BC-0F62-4E55-8C59-4C8303AD2CEC}"/>
    <cellStyle name="Heading 3 9 3 8" xfId="33158" xr:uid="{3579B3C9-83BF-4ED6-9398-B123C3D5474F}"/>
    <cellStyle name="Heading 3 9 4" xfId="15653" xr:uid="{2E628EA9-E0EE-4E9A-8D4A-B0703EB70012}"/>
    <cellStyle name="Heading 3 9 4 2" xfId="25807" xr:uid="{BB7A3AC7-D81A-4A2E-99BE-B9451523165C}"/>
    <cellStyle name="Heading 3 9 4 3" xfId="32012" xr:uid="{89D3FCF7-32F0-486C-B4ED-1C8D268876F9}"/>
    <cellStyle name="Heading 3 9 4 4" xfId="22302" xr:uid="{DEA89DE6-5466-4627-8331-68BD706D7BD1}"/>
    <cellStyle name="Heading 3 9 4 5" xfId="27650" xr:uid="{5A1108BB-AC7E-4970-94E9-3B943A497CD6}"/>
    <cellStyle name="Heading 3 9 4 6" xfId="35075" xr:uid="{43764781-F79A-4D9A-B8FA-5982C5F46BF8}"/>
    <cellStyle name="Heading 3 9 4 7" xfId="27017" xr:uid="{7477B037-029B-477C-88A5-C9FCF1D97230}"/>
    <cellStyle name="Heading 3 9 4 8" xfId="26704" xr:uid="{C7C5650B-3AE3-41C8-A279-D36182C85A3F}"/>
    <cellStyle name="Heading 3 9 5" xfId="31432" xr:uid="{DD0C3F1C-CABA-4357-80D5-100BA3D23610}"/>
    <cellStyle name="Heading 3 9 6" xfId="34903" xr:uid="{18778AC7-579C-4D8B-8817-5569CF9E3AE9}"/>
    <cellStyle name="Heading 3 9 7" xfId="29521" xr:uid="{0FF21C91-DF35-459B-9006-7D9C088B56F4}"/>
    <cellStyle name="Heading 3 9 8" xfId="23452" xr:uid="{BE2DDAB1-C497-4354-9857-A4F7C6F08321}"/>
    <cellStyle name="Heading 3 9 9" xfId="25162" xr:uid="{46841099-6ACD-4E5C-9718-DD6924199606}"/>
    <cellStyle name="Heading 4" xfId="4185" builtinId="19" customBuiltin="1"/>
    <cellStyle name="Heading 4 10" xfId="3125" xr:uid="{BC04A03C-5207-4769-8BF3-C7C4E993DF3F}"/>
    <cellStyle name="Heading 4 10 2" xfId="4444" xr:uid="{6B55EA68-1D0A-45C1-849B-78C59EBCFAB2}"/>
    <cellStyle name="Heading 4 10 3" xfId="15654" xr:uid="{5FEECD12-2D58-48B9-BEA7-41DC807FD6FC}"/>
    <cellStyle name="Heading 4 11" xfId="3126" xr:uid="{4535202D-B0CD-4419-93F0-DCC5EC9CC121}"/>
    <cellStyle name="Heading 4 11 2" xfId="4430" xr:uid="{7178485E-BD74-432D-9D99-1AB23073C25D}"/>
    <cellStyle name="Heading 4 11 3" xfId="15655" xr:uid="{0BA4890A-1D17-4CCA-B0DE-31317885F8BE}"/>
    <cellStyle name="Heading 4 12" xfId="3127" xr:uid="{179EB861-A656-406E-B0EA-1175A2836440}"/>
    <cellStyle name="Heading 4 12 2" xfId="6473" xr:uid="{BE21EF7F-A3C2-47DB-8CD6-6AC7549823CB}"/>
    <cellStyle name="Heading 4 12 3" xfId="15656" xr:uid="{E425D68A-6A74-4372-BB63-9667BECF262D}"/>
    <cellStyle name="Heading 4 13" xfId="3128" xr:uid="{1E760911-2092-47C1-95A3-31E0D9243B77}"/>
    <cellStyle name="Heading 4 13 2" xfId="6436" xr:uid="{5AA66E5F-D5F2-49AF-A54E-51EC49900636}"/>
    <cellStyle name="Heading 4 13 3" xfId="15657" xr:uid="{9C31B8CC-9507-4C0B-AF59-D2B7366E191D}"/>
    <cellStyle name="Heading 4 14" xfId="3129" xr:uid="{162D2A11-92BA-466D-A7EC-6270AEF963B7}"/>
    <cellStyle name="Heading 4 14 2" xfId="6396" xr:uid="{B04CA454-6001-461A-9A21-DFAC38D45339}"/>
    <cellStyle name="Heading 4 14 3" xfId="15658" xr:uid="{2AE32F96-781E-40CB-8967-B461297F7BA9}"/>
    <cellStyle name="Heading 4 15" xfId="3130" xr:uid="{98FB1003-1EB4-4DBB-A5D9-26EA1D568B3E}"/>
    <cellStyle name="Heading 4 15 2" xfId="6372" xr:uid="{78614883-4A55-4609-A93B-9D6A0F215DF9}"/>
    <cellStyle name="Heading 4 15 3" xfId="15659" xr:uid="{9DCF5ADA-3597-4E1F-B835-70584CF36DBC}"/>
    <cellStyle name="Heading 4 16" xfId="3131" xr:uid="{AE73B2A3-90A5-4BE1-8429-5F3104270E0E}"/>
    <cellStyle name="Heading 4 16 2" xfId="6343" xr:uid="{F6EE1518-5CA8-4DAC-A575-BBC8BE0E9153}"/>
    <cellStyle name="Heading 4 16 3" xfId="15660" xr:uid="{2A0BA40E-EC48-42D2-B44F-2C8A7C779527}"/>
    <cellStyle name="Heading 4 17" xfId="3132" xr:uid="{51F37F6F-EE60-4868-BF67-540CC980AC02}"/>
    <cellStyle name="Heading 4 17 2" xfId="6306" xr:uid="{63FC1CD9-A477-4810-B8D3-A3F28A7976D3}"/>
    <cellStyle name="Heading 4 17 3" xfId="15661" xr:uid="{64758F51-15BE-4CE2-9257-86AABC59D4A3}"/>
    <cellStyle name="Heading 4 18" xfId="3133" xr:uid="{A2E22F19-2320-4535-9AFE-43A35A065B86}"/>
    <cellStyle name="Heading 4 18 2" xfId="6269" xr:uid="{F9706E8D-C2EC-4F01-B5E0-EA5E3A2A8C41}"/>
    <cellStyle name="Heading 4 18 3" xfId="15662" xr:uid="{62D0120E-761D-48E7-B27E-525CB1E3A548}"/>
    <cellStyle name="Heading 4 19" xfId="3134" xr:uid="{CC83874A-B96E-4FF3-BFF8-C8E329816F98}"/>
    <cellStyle name="Heading 4 19 2" xfId="6228" xr:uid="{E824ADB0-B79A-4B40-9752-655EDE32C723}"/>
    <cellStyle name="Heading 4 19 3" xfId="15663" xr:uid="{710B0B32-3FE7-408A-A015-538EC9904745}"/>
    <cellStyle name="Heading 4 2" xfId="469" xr:uid="{A459D994-7159-4D6A-B083-86726EE15268}"/>
    <cellStyle name="Heading 4 2 10" xfId="15664" xr:uid="{F966F8D9-4256-4627-AD84-4050ED4F8534}"/>
    <cellStyle name="Heading 4 2 11" xfId="19011" xr:uid="{63922F08-00F5-4D49-9E84-7652CB2187CC}"/>
    <cellStyle name="Heading 4 2 2" xfId="470" xr:uid="{49E6E824-D726-415E-B833-79A9AD1FA1D0}"/>
    <cellStyle name="Heading 4 2 2 2" xfId="15665" xr:uid="{D2F54AB0-DED8-47D3-9E33-2433DA36DB24}"/>
    <cellStyle name="Heading 4 2 3" xfId="471" xr:uid="{EF8DF5DD-552D-450F-99E6-3553B13E64FC}"/>
    <cellStyle name="Heading 4 2 3 2" xfId="15666" xr:uid="{B80D679A-89DB-4811-A8CC-96A5A3D6BEDD}"/>
    <cellStyle name="Heading 4 2 3 2 2" xfId="21474" xr:uid="{B0F47489-1A17-4E5C-8939-12332E66AF8C}"/>
    <cellStyle name="Heading 4 2 3 3" xfId="19012" xr:uid="{28A2650F-3A01-47C2-B530-181802A629B9}"/>
    <cellStyle name="Heading 4 2 4" xfId="3135" xr:uid="{14E99DEF-65F1-4C98-A402-F796E30AEE84}"/>
    <cellStyle name="Heading 4 2 4 2" xfId="15667" xr:uid="{A4D06FCD-CA65-444F-8896-635574AB1B32}"/>
    <cellStyle name="Heading 4 2 5" xfId="7245" xr:uid="{491CED09-9617-488C-BF91-F5AE3E41C610}"/>
    <cellStyle name="Heading 4 2 5 2" xfId="15668" xr:uid="{B1B3E730-A2FB-4028-A012-93AE28843299}"/>
    <cellStyle name="Heading 4 2 6" xfId="15669" xr:uid="{9163CF17-A635-404F-933F-A49E62097F2B}"/>
    <cellStyle name="Heading 4 2 7" xfId="15670" xr:uid="{D9BAE043-92C8-4B42-BDCF-57B3AC65B624}"/>
    <cellStyle name="Heading 4 2 8" xfId="15671" xr:uid="{2E798801-8232-4EEE-80CB-15353F4B74B7}"/>
    <cellStyle name="Heading 4 2 9" xfId="15672" xr:uid="{86FE09F0-D963-4FE2-AEA2-8F7BE0D12000}"/>
    <cellStyle name="Heading 4 2_Detail Cash flow" xfId="15673" xr:uid="{0449916D-E863-4721-93B4-340D318BBA17}"/>
    <cellStyle name="Heading 4 20" xfId="3136" xr:uid="{C2F5BBE7-BF95-4DC2-ABE9-8DC6E8233337}"/>
    <cellStyle name="Heading 4 20 2" xfId="6191" xr:uid="{E20E0F67-1681-4971-9F55-41CFFBF0753F}"/>
    <cellStyle name="Heading 4 20 3" xfId="15674" xr:uid="{7C25CE67-4B81-48ED-B103-99453F3176CC}"/>
    <cellStyle name="Heading 4 21" xfId="3137" xr:uid="{D3065E75-FD50-4E09-BA08-8675373575AA}"/>
    <cellStyle name="Heading 4 21 2" xfId="5285" xr:uid="{FB53DE25-C3A8-4890-8ED3-30C1E67CA743}"/>
    <cellStyle name="Heading 4 21 3" xfId="15675" xr:uid="{4887914F-2378-4EB7-9659-DEACCA97DB57}"/>
    <cellStyle name="Heading 4 22" xfId="3138" xr:uid="{3DCEBE23-4F11-4824-80FF-9069857DEF1B}"/>
    <cellStyle name="Heading 4 22 2" xfId="5284" xr:uid="{E74A1E69-8AD4-4101-B71C-2DF39807772E}"/>
    <cellStyle name="Heading 4 22 3" xfId="15676" xr:uid="{E1B6271C-0CA1-4F4E-8556-3B0D1F017AA4}"/>
    <cellStyle name="Heading 4 23" xfId="3139" xr:uid="{9E82A888-5D1E-4F89-AFB4-CBDAE79C5984}"/>
    <cellStyle name="Heading 4 23 2" xfId="5283" xr:uid="{4E16B54B-F17E-4481-B657-CA43C14903BA}"/>
    <cellStyle name="Heading 4 23 3" xfId="15677" xr:uid="{FAC54C9D-88CC-4681-9A82-2DD5314240C8}"/>
    <cellStyle name="Heading 4 24" xfId="3140" xr:uid="{D0C88EFA-9A67-44F7-B13C-EE33274999BD}"/>
    <cellStyle name="Heading 4 24 2" xfId="5282" xr:uid="{32E2C638-4DD8-447B-8727-9E14365409C1}"/>
    <cellStyle name="Heading 4 24 3" xfId="15678" xr:uid="{7EC14715-31F5-43F8-8B46-95F082B6072E}"/>
    <cellStyle name="Heading 4 25" xfId="3141" xr:uid="{EFB1BEF1-46AD-4138-8AD9-91FB2F9C411C}"/>
    <cellStyle name="Heading 4 25 2" xfId="5281" xr:uid="{F7BE545B-9944-40E1-BE2D-0DC25ED400C2}"/>
    <cellStyle name="Heading 4 25 3" xfId="15679" xr:uid="{4A01FCC0-B4B3-4228-8419-C353D9FA76E8}"/>
    <cellStyle name="Heading 4 26" xfId="3142" xr:uid="{F2F5886E-123E-4EF7-8A0E-DB2C5E328CBA}"/>
    <cellStyle name="Heading 4 26 2" xfId="5280" xr:uid="{1E5BD203-6B18-44CA-B1ED-18AA45C323D7}"/>
    <cellStyle name="Heading 4 26 3" xfId="15680" xr:uid="{6C84C66A-5A74-48F2-AF4B-336A34119829}"/>
    <cellStyle name="Heading 4 27" xfId="3143" xr:uid="{8288C3D4-DFD7-4496-9D63-D5D265CB7E34}"/>
    <cellStyle name="Heading 4 27 2" xfId="4290" xr:uid="{19E87B46-DF47-4D9E-8A20-EAE26612EAAA}"/>
    <cellStyle name="Heading 4 27 3" xfId="15681" xr:uid="{A880E4FC-4161-45D7-A5BD-EAF3D44DF016}"/>
    <cellStyle name="Heading 4 28" xfId="3144" xr:uid="{00D7A383-9D7F-41A0-8342-93BC476C1FB3}"/>
    <cellStyle name="Heading 4 28 2" xfId="5279" xr:uid="{DB38FB7E-5915-441F-907F-FA1DF3A32E6E}"/>
    <cellStyle name="Heading 4 28 3" xfId="15682" xr:uid="{AC9E7255-2AC0-466F-8F39-CA8807D8D708}"/>
    <cellStyle name="Heading 4 29" xfId="3145" xr:uid="{FED2E835-00D3-4247-9F3E-A4416ABB176D}"/>
    <cellStyle name="Heading 4 29 2" xfId="4289" xr:uid="{38A409FF-536A-47C6-9239-0A878389A236}"/>
    <cellStyle name="Heading 4 29 3" xfId="15683" xr:uid="{9EEC9DF0-73C8-4479-93AB-EDCBCB240DBE}"/>
    <cellStyle name="Heading 4 3" xfId="3146" xr:uid="{AD1DF084-F91C-4C9A-AED5-6F734D0FD705}"/>
    <cellStyle name="Heading 4 3 2" xfId="7198" xr:uid="{36E14601-3773-4F47-99C0-67C24D2F1F82}"/>
    <cellStyle name="Heading 4 3 3" xfId="15684" xr:uid="{D673793B-9870-4B4F-A77D-4943559ED671}"/>
    <cellStyle name="Heading 4 3 4" xfId="19013" xr:uid="{B88D75F2-C7C7-44AD-890C-3EAC82F2ADB5}"/>
    <cellStyle name="Heading 4 30" xfId="3147" xr:uid="{197718D0-EDF7-4C4D-A435-806CFDBCBEC8}"/>
    <cellStyle name="Heading 4 30 2" xfId="4288" xr:uid="{3EB1D295-6320-481A-8BE1-CA779124360F}"/>
    <cellStyle name="Heading 4 30 3" xfId="15685" xr:uid="{5CD94958-BB92-4D42-BC4A-27D5F35491CC}"/>
    <cellStyle name="Heading 4 31" xfId="3148" xr:uid="{5298BA9E-E545-4850-8A25-18B647BCB92B}"/>
    <cellStyle name="Heading 4 31 2" xfId="5278" xr:uid="{2608CC2D-DEA9-4F21-A33E-2BF51A0F17E1}"/>
    <cellStyle name="Heading 4 31 3" xfId="15686" xr:uid="{36293F55-A4F4-408B-96DB-E07E91206C35}"/>
    <cellStyle name="Heading 4 32" xfId="3149" xr:uid="{FC36DBFE-0558-4458-8200-37683C67B385}"/>
    <cellStyle name="Heading 4 32 2" xfId="5277" xr:uid="{DC6F74C3-8252-406D-BAF7-C15AD40D0413}"/>
    <cellStyle name="Heading 4 32 3" xfId="15687" xr:uid="{939719B5-8B9A-45F8-8BBB-7E7139CE6DF2}"/>
    <cellStyle name="Heading 4 33" xfId="3150" xr:uid="{A4A84F87-C8B9-46D1-9392-6B89C13238FC}"/>
    <cellStyle name="Heading 4 33 2" xfId="5276" xr:uid="{96E8067D-ADD1-4A5E-BAB3-964FB2490BDE}"/>
    <cellStyle name="Heading 4 33 3" xfId="15688" xr:uid="{900A6C1B-F191-481D-9D5A-C2516B3E2878}"/>
    <cellStyle name="Heading 4 34" xfId="3151" xr:uid="{6A6E1521-2118-45AA-8EC4-23D4ADA1A769}"/>
    <cellStyle name="Heading 4 34 2" xfId="5275" xr:uid="{BAC8FE5A-11A2-4B46-A0BB-AD2A33FE5C08}"/>
    <cellStyle name="Heading 4 34 3" xfId="15689" xr:uid="{66DC4DE4-B8E2-41DF-9F39-3154394B7B8F}"/>
    <cellStyle name="Heading 4 35" xfId="3152" xr:uid="{B7C0900D-3A2F-4CB1-9A7D-81FBE9232847}"/>
    <cellStyle name="Heading 4 35 2" xfId="5274" xr:uid="{5DF43943-FAC9-4AE6-BD83-616AA8E8239B}"/>
    <cellStyle name="Heading 4 35 3" xfId="15690" xr:uid="{FACAC33E-51CF-45FA-955B-B3DC0EC743F6}"/>
    <cellStyle name="Heading 4 36" xfId="3153" xr:uid="{3EC92084-B781-4289-85D5-FBF469FD6F5E}"/>
    <cellStyle name="Heading 4 36 2" xfId="5273" xr:uid="{90B7B2C6-78EB-409D-8805-AEE4C80CC9DC}"/>
    <cellStyle name="Heading 4 36 3" xfId="15691" xr:uid="{76E3BB11-B7EE-4BB0-9E6F-FE38E38AD9B4}"/>
    <cellStyle name="Heading 4 37" xfId="3154" xr:uid="{99B0713E-B4A4-4CFA-9C89-9D976BF36B21}"/>
    <cellStyle name="Heading 4 37 2" xfId="5272" xr:uid="{80662AA5-642A-4F97-B699-56D096256CDE}"/>
    <cellStyle name="Heading 4 37 3" xfId="15692" xr:uid="{C4E464B9-AB7F-4A14-8C42-FA5AA03B5563}"/>
    <cellStyle name="Heading 4 38" xfId="3155" xr:uid="{019327DF-CEC9-412F-9103-C4965252D0AC}"/>
    <cellStyle name="Heading 4 38 2" xfId="5271" xr:uid="{150116CC-C5A6-4AE0-987E-2796435C9BDE}"/>
    <cellStyle name="Heading 4 38 3" xfId="15693" xr:uid="{8F65A370-4148-4894-9D2D-C389F70F7FC7}"/>
    <cellStyle name="Heading 4 39" xfId="3156" xr:uid="{062C469F-F00B-4ABF-B25E-323FB96D4D05}"/>
    <cellStyle name="Heading 4 39 2" xfId="5270" xr:uid="{21B62874-376D-498B-911D-45FDEB8BD5E8}"/>
    <cellStyle name="Heading 4 39 3" xfId="15694" xr:uid="{91E7E561-D47A-4719-95F2-3CC401459985}"/>
    <cellStyle name="Heading 4 4" xfId="472" xr:uid="{61B70443-DE46-426B-B6D4-07F99CA73909}"/>
    <cellStyle name="Heading 4 4 2" xfId="3157" xr:uid="{5C04C23F-258C-420F-AFBD-1905F7CD4989}"/>
    <cellStyle name="Heading 4 4 2 2" xfId="20608" xr:uid="{CAB93E0F-6A3F-4365-BD02-EC12E77CE038}"/>
    <cellStyle name="Heading 4 4 3" xfId="6777" xr:uid="{ABE48C78-6095-47D1-8D29-E32FAA67D8D8}"/>
    <cellStyle name="Heading 4 4 4" xfId="15695" xr:uid="{E815D8B3-A534-43AD-943A-57EC6BA47F91}"/>
    <cellStyle name="Heading 4 40" xfId="3158" xr:uid="{47AE151D-9F27-409D-AFB8-0C9D0C0F1CC0}"/>
    <cellStyle name="Heading 4 40 2" xfId="5269" xr:uid="{0B1F738A-2E47-406F-A1AB-7096E6BE9F07}"/>
    <cellStyle name="Heading 4 40 3" xfId="15696" xr:uid="{AB7B3727-45B8-46E3-99E1-0F61F7B5AA43}"/>
    <cellStyle name="Heading 4 41" xfId="3159" xr:uid="{D4F8416C-CDA9-48E0-88C1-36E6D0CAF81F}"/>
    <cellStyle name="Heading 4 41 2" xfId="5268" xr:uid="{C76B459F-515C-47C2-819E-7325167F00B2}"/>
    <cellStyle name="Heading 4 41 3" xfId="15697" xr:uid="{BFCA8E92-3C12-4949-BAD0-5C6A4738E097}"/>
    <cellStyle name="Heading 4 42" xfId="3160" xr:uid="{4FF6AA9A-FC3E-4FA0-A929-EE836249AFDF}"/>
    <cellStyle name="Heading 4 42 2" xfId="5267" xr:uid="{353E9745-ECC2-49EC-858B-C6305F8CE886}"/>
    <cellStyle name="Heading 4 43" xfId="3161" xr:uid="{035D591C-6964-4D46-94A1-5C17E7F86A94}"/>
    <cellStyle name="Heading 4 43 2" xfId="5266" xr:uid="{C4209C35-FD06-45B6-A219-9B7653E0F66F}"/>
    <cellStyle name="Heading 4 44" xfId="3162" xr:uid="{0898A05F-4BD1-4CA1-BA30-726D84FD70F6}"/>
    <cellStyle name="Heading 4 44 2" xfId="5265" xr:uid="{D8969527-1602-49B8-98F5-1171C8325B94}"/>
    <cellStyle name="Heading 4 45" xfId="3163" xr:uid="{99BFBC39-7697-445A-8F33-C24BB6150F98}"/>
    <cellStyle name="Heading 4 45 2" xfId="5264" xr:uid="{FAE25978-C289-4A74-94E2-FCAEE23D31F9}"/>
    <cellStyle name="Heading 4 46" xfId="3164" xr:uid="{DCFC5401-362F-4A98-B5F5-ACE679383E28}"/>
    <cellStyle name="Heading 4 46 2" xfId="8076" xr:uid="{CF310288-63F2-4F1B-B10A-F94571020A8C}"/>
    <cellStyle name="Heading 4 47" xfId="3165" xr:uid="{33C1594A-08F8-4A5B-B898-41C7A8803D5D}"/>
    <cellStyle name="Heading 4 47 2" xfId="8245" xr:uid="{46F8B649-D367-49F0-823D-A90BE996F93E}"/>
    <cellStyle name="Heading 4 48" xfId="3166" xr:uid="{9B3EE004-2E45-40A9-BD58-EB914DBF90A4}"/>
    <cellStyle name="Heading 4 48 2" xfId="6553" xr:uid="{7E1160C6-CB2F-4A9D-8922-8A3E75303D6D}"/>
    <cellStyle name="Heading 4 49" xfId="3167" xr:uid="{4AE79681-C82F-46DE-B4F2-552ED6432E5D}"/>
    <cellStyle name="Heading 4 5" xfId="3168" xr:uid="{1F4E036F-AE65-4C50-8638-B47970AEC70E}"/>
    <cellStyle name="Heading 4 5 2" xfId="4588" xr:uid="{32A66E58-52FB-4233-B95D-79E1B65A9BEE}"/>
    <cellStyle name="Heading 4 5 3" xfId="15698" xr:uid="{74A23EEB-C61D-4686-8A9E-FF3BDADF3293}"/>
    <cellStyle name="Heading 4 50" xfId="3169" xr:uid="{F3739986-5A14-43A3-B989-0F09FD555437}"/>
    <cellStyle name="Heading 4 51" xfId="3170" xr:uid="{93E4F6FB-B2A5-41AE-9100-C814BA2C0F94}"/>
    <cellStyle name="Heading 4 52" xfId="3171" xr:uid="{1555F00E-8ADE-4AC8-82DF-BD5D05D34643}"/>
    <cellStyle name="Heading 4 53" xfId="3172" xr:uid="{1771759A-96AA-45B0-99A8-93708B4625BE}"/>
    <cellStyle name="Heading 4 54" xfId="3173" xr:uid="{C828832F-2402-41AC-8C4B-B6E02B0F1FF1}"/>
    <cellStyle name="Heading 4 55" xfId="3174" xr:uid="{E517085C-9AAE-47D4-B5C3-1037B9C65124}"/>
    <cellStyle name="Heading 4 56" xfId="10277" xr:uid="{D1A65F8E-60B5-40D2-95F8-363E2CC0B88C}"/>
    <cellStyle name="Heading 4 6" xfId="3175" xr:uid="{0D33AED8-E952-4C0B-9176-B6AAB75BAE23}"/>
    <cellStyle name="Heading 4 6 2" xfId="4560" xr:uid="{3237C6C6-003B-4E64-A2DA-B48771465900}"/>
    <cellStyle name="Heading 4 6 3" xfId="15699" xr:uid="{536AF9EF-4B24-4187-805C-302CCD600A31}"/>
    <cellStyle name="Heading 4 7" xfId="3176" xr:uid="{41AB877F-CAB4-44CF-9318-8436B439C1B3}"/>
    <cellStyle name="Heading 4 7 2" xfId="4517" xr:uid="{21A9F596-23F8-4BEC-A24D-C7FB98257059}"/>
    <cellStyle name="Heading 4 7 3" xfId="15700" xr:uid="{F8C46494-CEEE-4FA9-BBDB-4DACFF076899}"/>
    <cellStyle name="Heading 4 8" xfId="3177" xr:uid="{C0FAE78F-5C57-4D1C-80A0-A246AE970DA0}"/>
    <cellStyle name="Heading 4 8 2" xfId="4484" xr:uid="{570888D1-4AF3-4F76-A814-BDEE44FF1921}"/>
    <cellStyle name="Heading 4 8 3" xfId="15701" xr:uid="{32319759-4384-47E6-9B7C-DA297A2667A1}"/>
    <cellStyle name="Heading 4 9" xfId="3178" xr:uid="{823D3BC0-9310-4467-8F69-C073FC2E3390}"/>
    <cellStyle name="Heading 4 9 2" xfId="7748" xr:uid="{873E417B-D093-4F8B-BADC-A9FA0EF318AE}"/>
    <cellStyle name="Heading 4 9 3" xfId="15702" xr:uid="{1EC0A3D5-1434-4869-9FB3-892EA5586F3D}"/>
    <cellStyle name="Heading 5" xfId="473" xr:uid="{558F498A-D3B4-428C-A15B-A0F88A173A8F}"/>
    <cellStyle name="Heading 6" xfId="2962" xr:uid="{1865572B-1F10-40AF-8E46-E0E9F468EFF4}"/>
    <cellStyle name="Heading 7" xfId="15507" xr:uid="{E1D4AD74-8DE6-43F4-A4A2-6DD9715FB6B9}"/>
    <cellStyle name="HEADING, MAJOR" xfId="474" xr:uid="{12D44667-698C-4854-ABF2-4CBE255137DB}"/>
    <cellStyle name="HEADING, MINOR" xfId="475" xr:uid="{36BAD346-33FC-4247-AA42-43A11C9A42A4}"/>
    <cellStyle name="HEADING, MINOR 2" xfId="476" xr:uid="{1D1D555F-0D24-43C1-AED3-51E5C0D95DFD}"/>
    <cellStyle name="HEADING, RIGHT" xfId="477" xr:uid="{9E8A2E2E-F8D9-404E-9372-3958EB4B4EE0}"/>
    <cellStyle name="HEADING,MAJOR" xfId="478" xr:uid="{2B36197A-5B92-4A40-96F7-A03EFF461917}"/>
    <cellStyle name="HEADING,MAJOR 2" xfId="479" xr:uid="{A3783653-3F6C-430B-9F1C-0F2290A7C29A}"/>
    <cellStyle name="Heading1" xfId="15703" xr:uid="{F8DFC2A2-C7A5-4BB2-A9CA-998FE73740BF}"/>
    <cellStyle name="HEADING2" xfId="15704" xr:uid="{1BCC33BF-16C1-419E-B559-239E4AB6CFEF}"/>
    <cellStyle name="ht" xfId="3179" xr:uid="{FA619B76-6491-4920-BB8D-623D066497BE}"/>
    <cellStyle name="Hyperlink 2" xfId="480" xr:uid="{A3767A1C-E6A0-453A-B215-EF0B4EC56922}"/>
    <cellStyle name="Hyperlink 2 2" xfId="481" xr:uid="{53BC5BFB-D0EA-47D7-993E-D23770BFBB18}"/>
    <cellStyle name="Hyperlink 2 2 2" xfId="13696" xr:uid="{132372F0-8294-459A-B438-C844867C86FE}"/>
    <cellStyle name="Hyperlink 2 3" xfId="482" xr:uid="{437B23F3-CD21-4358-A6FE-2AC9FDC96E27}"/>
    <cellStyle name="Hyperlink 2 3 2" xfId="21475" xr:uid="{AA1B26D3-0135-452B-A8AB-F1DD376A5AC9}"/>
    <cellStyle name="Hyperlink 2 3 3" xfId="19014" xr:uid="{3DEBB66E-B066-4A28-8466-847CE4F16BEE}"/>
    <cellStyle name="Hyperlink 2 4" xfId="8396" xr:uid="{5142F3CF-86F6-41CF-B0C1-A13805947BCB}"/>
    <cellStyle name="Hyperlink 2 4 2" xfId="8591" xr:uid="{D3003AAF-7742-4D4B-9BFD-1A74DD5695F6}"/>
    <cellStyle name="Hyperlink 2 4 2 2" xfId="13530" xr:uid="{7079D32A-D17F-4D33-8012-6D17203551CE}"/>
    <cellStyle name="Hyperlink 2 4 3" xfId="19015" xr:uid="{F793AA5A-B032-426B-A15B-077D10E95D65}"/>
    <cellStyle name="Hyperlink 2 5" xfId="5263" xr:uid="{5B5F7A2A-19C7-4D4F-91F4-29C1A2C3EDF3}"/>
    <cellStyle name="Hyperlink 2 5 2" xfId="8610" xr:uid="{CD9137B7-5DA8-4FD6-A75C-A67A424BBC5B}"/>
    <cellStyle name="Hyperlink 2 6" xfId="5262" xr:uid="{7FA70556-C603-4A93-81B8-1E4F0DD97095}"/>
    <cellStyle name="Hyperlink 2 7" xfId="7400" xr:uid="{E1B8EF1F-3CAF-4B31-A0D7-586106CD4B1D}"/>
    <cellStyle name="Hyperlink 2 8" xfId="13688" xr:uid="{C1BBDA3D-0A0F-49FD-BBD5-B16DFECBA3F3}"/>
    <cellStyle name="Hyperlink 3" xfId="483" xr:uid="{9D14788E-4079-496A-BD03-EEFD7D390A18}"/>
    <cellStyle name="Hyperlink 3 2" xfId="484" xr:uid="{74A8C049-2034-4B54-B12A-390D6774AE91}"/>
    <cellStyle name="Hyperlink 3 2 2" xfId="21477" xr:uid="{7A8783E2-EF5B-4498-9416-E242908F1FB5}"/>
    <cellStyle name="Hyperlink 3 2 3" xfId="19017" xr:uid="{4E12B641-22E4-4256-9158-C51F1BAC7CBE}"/>
    <cellStyle name="Hyperlink 3 3" xfId="13700" xr:uid="{4C2AA0A6-FDBE-4F2D-AE5D-FABA473465D5}"/>
    <cellStyle name="Hyperlink 3 3 2" xfId="21476" xr:uid="{5AF1E689-1151-4833-8C14-A6268883424C}"/>
    <cellStyle name="Hyperlink 3 4" xfId="19016" xr:uid="{2935366A-3580-4B71-8D1D-842AC1574FAA}"/>
    <cellStyle name="Hyperlink 4" xfId="485" xr:uid="{1BCD043E-BCD5-4029-A234-85232DF1A23E}"/>
    <cellStyle name="Hyperlink 4 2" xfId="8393" xr:uid="{6AC73EC0-AC64-4446-A376-EB3298A34D46}"/>
    <cellStyle name="Hyperlink 4 3" xfId="5261" xr:uid="{BA8324CF-3152-46EF-B9AF-C5B914185FEA}"/>
    <cellStyle name="Hyperlink 4 4" xfId="7403" xr:uid="{BAA46BC3-D6B9-4DCB-AE0E-DE0AA782D6E5}"/>
    <cellStyle name="Hyperlink 4 5" xfId="19018" xr:uid="{21A47C58-AD39-421F-A971-8AABC8578D3B}"/>
    <cellStyle name="Hyperlink 5" xfId="486" xr:uid="{20822BDB-5125-47D0-B72E-6EB466546F7C}"/>
    <cellStyle name="Hyperlink 5 2" xfId="21478" xr:uid="{A0F3009E-B2ED-4E01-B906-D9B81CE275DC}"/>
    <cellStyle name="Hyperlink 5 3" xfId="19019" xr:uid="{E46636E5-8437-4C62-9A7E-57CB2119AB0E}"/>
    <cellStyle name="Hyperlink 6" xfId="8400" xr:uid="{EADDC7FB-ED4B-48DA-B23B-10E395667C70}"/>
    <cellStyle name="Hyperlink 6 2" xfId="13533" xr:uid="{DE295231-651B-4383-B44F-786F058A90A6}"/>
    <cellStyle name="Hyperlink 6 3" xfId="11186" xr:uid="{8658B159-8A95-44DF-A60D-D7B85FA8857B}"/>
    <cellStyle name="Hyperlink 7" xfId="7755" xr:uid="{D8682397-E066-4C5E-90E1-1F75DA8CB5A9}"/>
    <cellStyle name="Indent" xfId="487" xr:uid="{7B84BE87-6271-472D-9BA5-19CF4A6766D1}"/>
    <cellStyle name="Indent 2" xfId="3180" xr:uid="{A52F7B46-07F2-4850-A29E-9B2D33C7210F}"/>
    <cellStyle name="Info_Main" xfId="3181" xr:uid="{BF60F859-DA10-4990-93FE-DE4FDB046F6D}"/>
    <cellStyle name="Input" xfId="4188" builtinId="20" customBuiltin="1"/>
    <cellStyle name="Input [yellow]" xfId="23" xr:uid="{3A378E97-D658-493C-8ED3-48D1E5956ACD}"/>
    <cellStyle name="Input [yellow] 2" xfId="488" xr:uid="{A4E6E55D-2DC8-4009-B31E-4EB0FE110A1D}"/>
    <cellStyle name="Input [yellow] 3" xfId="4002" xr:uid="{BFB728CA-6DB3-42FE-94E1-5DA265B2E445}"/>
    <cellStyle name="Input [yellow] 3 2" xfId="15705" xr:uid="{65364BF4-292B-4AE8-BC76-81A05FE1C351}"/>
    <cellStyle name="Input [yellow] 3 3" xfId="20609" xr:uid="{ABE3EF56-8670-4F7B-962B-9DDCE62659E2}"/>
    <cellStyle name="Input [yellow] 4" xfId="6776" xr:uid="{C89FF0C1-18B2-4467-87D4-4C152B295187}"/>
    <cellStyle name="Input [yellow] 4 2" xfId="15706" xr:uid="{C69F15B9-A2F2-41D6-9F82-7ED1BEDDCD49}"/>
    <cellStyle name="Input [yellow] 5" xfId="15707" xr:uid="{5573CAD5-4FEE-45B4-BA50-60E2998B2BD3}"/>
    <cellStyle name="Input [yellow] 6" xfId="15708" xr:uid="{F5D750C6-E866-4DE6-8447-E26CA876B375}"/>
    <cellStyle name="Input [yellow] 7" xfId="17485" xr:uid="{6A5065F6-AAD8-4203-8BA5-8EB66BD25D0B}"/>
    <cellStyle name="Input 10" xfId="3182" xr:uid="{82F6BB18-ED4C-4C56-9DED-79DB8897975D}"/>
    <cellStyle name="Input 10 10" xfId="23933" xr:uid="{F138B902-76D3-4BF4-9B53-74BD1327EE98}"/>
    <cellStyle name="Input 10 11" xfId="27054" xr:uid="{1E46920F-D6F2-40C4-8634-54972B3AC08B}"/>
    <cellStyle name="Input 10 12" xfId="36337" xr:uid="{FC882E03-39DF-4E28-AB8A-73B8E89E4647}"/>
    <cellStyle name="Input 10 13" xfId="38060" xr:uid="{23658B9B-4AEB-4EEE-8AB0-770B7F3187FB}"/>
    <cellStyle name="Input 10 14" xfId="35894" xr:uid="{34B04F46-436D-4D2C-87FE-26AD7E765C83}"/>
    <cellStyle name="Input 10 15" xfId="39668" xr:uid="{91067A2E-1E0C-459D-B10C-813E31FFDA31}"/>
    <cellStyle name="Input 10 16" xfId="44890" xr:uid="{C38382A7-6579-402E-9ADC-CF8104F5AC69}"/>
    <cellStyle name="Input 10 2" xfId="6775" xr:uid="{EC865CDA-F0C2-490E-BE5A-D44992EF4983}"/>
    <cellStyle name="Input 10 2 10" xfId="26702" xr:uid="{DE763C52-D69B-4308-A251-18DB659CF086}"/>
    <cellStyle name="Input 10 2 11" xfId="40098" xr:uid="{EC2EB51B-C04F-486D-86F9-1E5B12CC4D32}"/>
    <cellStyle name="Input 10 2 12" xfId="41068" xr:uid="{AEE66BDF-8AE2-489E-9166-075C29D94EB4}"/>
    <cellStyle name="Input 10 2 13" xfId="9024" xr:uid="{2A4E5FF6-DE38-4F5B-A7E1-60B9DB5C6FEA}"/>
    <cellStyle name="Input 10 2 2" xfId="12453" xr:uid="{B63502B9-00C8-42CA-AD3C-29CC35312FFE}"/>
    <cellStyle name="Input 10 2 3" xfId="15710" xr:uid="{97CDE786-4B96-4533-9168-F6F56244CB92}"/>
    <cellStyle name="Input 10 2 3 2" xfId="29645" xr:uid="{A12FCDBA-BD49-4EBE-8D27-96AB493CC74A}"/>
    <cellStyle name="Input 10 2 3 3" xfId="28130" xr:uid="{C6BDE78E-165E-48BE-AE41-1608034835EA}"/>
    <cellStyle name="Input 10 2 3 4" xfId="33994" xr:uid="{EF5639B4-89D1-4106-9267-FC36C2E0A11B}"/>
    <cellStyle name="Input 10 2 3 5" xfId="34271" xr:uid="{78676E47-3D68-453D-A47F-F68CEC071A81}"/>
    <cellStyle name="Input 10 2 3 6" xfId="27767" xr:uid="{63F3CE88-1483-4588-A164-78CCEC6AA0B3}"/>
    <cellStyle name="Input 10 2 3 7" xfId="37518" xr:uid="{28084184-E1E2-45BE-A13C-1AAFB8459729}"/>
    <cellStyle name="Input 10 2 3 8" xfId="29307" xr:uid="{30F6882F-BDCF-490C-8D0A-D014B039FDF9}"/>
    <cellStyle name="Input 10 2 3 9" xfId="46662" xr:uid="{08F7E120-E6EA-4F4C-9293-F198F1A932A9}"/>
    <cellStyle name="Input 10 2 4" xfId="24170" xr:uid="{E8795E1C-A29E-4923-B5AE-F696A3C5DB4E}"/>
    <cellStyle name="Input 10 2 5" xfId="28516" xr:uid="{B0DD76EB-AB7D-4F0B-86E1-C8BC34ACC932}"/>
    <cellStyle name="Input 10 2 6" xfId="31398" xr:uid="{16DE55E8-3F5E-45D1-9632-0DF6F51B0A72}"/>
    <cellStyle name="Input 10 2 7" xfId="23045" xr:uid="{E28643BC-95D7-428C-84D1-1D39231051BA}"/>
    <cellStyle name="Input 10 2 8" xfId="33654" xr:uid="{187B8F2E-D0BE-4434-B48C-702A6A62C1E0}"/>
    <cellStyle name="Input 10 2 9" xfId="33244" xr:uid="{9E0E6B25-CC73-4D4C-A470-A04D6AFC53F1}"/>
    <cellStyle name="Input 10 3" xfId="10014" xr:uid="{7AF9452A-81C5-4B6C-8F1F-AF92C1577349}"/>
    <cellStyle name="Input 10 3 2" xfId="15711" xr:uid="{C5B6E7B3-650C-44C7-B61E-4F9FF279FFAA}"/>
    <cellStyle name="Input 10 3 2 2" xfId="29646" xr:uid="{A5E90720-FCD6-4E43-B36C-8466C556324C}"/>
    <cellStyle name="Input 10 3 2 3" xfId="25800" xr:uid="{DB87ED07-85E4-4A43-AA84-515195570E4C}"/>
    <cellStyle name="Input 10 3 2 4" xfId="33953" xr:uid="{ED96F2FF-2A8B-4E61-8822-D7577DC7376D}"/>
    <cellStyle name="Input 10 3 2 5" xfId="33062" xr:uid="{24DAB59D-2D10-4182-9713-8AEB2BBA7C1B}"/>
    <cellStyle name="Input 10 3 2 6" xfId="35903" xr:uid="{28ED1716-4EDE-4C0B-B0DB-1BA33B74EDBB}"/>
    <cellStyle name="Input 10 3 2 7" xfId="32196" xr:uid="{2CCF3F09-2735-4955-916F-E0DFB9B70486}"/>
    <cellStyle name="Input 10 3 2 8" xfId="38888" xr:uid="{5C7BD8F1-7E04-42E9-A579-BB29A029EEC6}"/>
    <cellStyle name="Input 10 3 2 9" xfId="46663" xr:uid="{705EFC40-0AD3-4F70-8877-998A613A5D45}"/>
    <cellStyle name="Input 10 4" xfId="15712" xr:uid="{6125B94A-D4A0-4E3A-AF4D-4A76E3D58088}"/>
    <cellStyle name="Input 10 4 2" xfId="29647" xr:uid="{8D14F3CA-BFA3-46C0-917B-34BBCE921D79}"/>
    <cellStyle name="Input 10 4 3" xfId="28867" xr:uid="{11E83353-D6AC-4C10-B020-6421CBD29256}"/>
    <cellStyle name="Input 10 4 4" xfId="23186" xr:uid="{7671C92E-DDC1-41A1-AE76-2E6E79F75F07}"/>
    <cellStyle name="Input 10 4 5" xfId="26684" xr:uid="{776E2175-B76F-4A8E-80B0-58E57BB1A5CC}"/>
    <cellStyle name="Input 10 4 6" xfId="29170" xr:uid="{43C6E904-C214-4E25-911E-4404006CBBFF}"/>
    <cellStyle name="Input 10 4 7" xfId="32021" xr:uid="{05082C72-4215-4B04-93AB-011888F3517A}"/>
    <cellStyle name="Input 10 4 8" xfId="22149" xr:uid="{8D7ED79A-EB53-455C-B2CA-9B9803CBA7E9}"/>
    <cellStyle name="Input 10 4 9" xfId="46664" xr:uid="{1A9ED739-D0F3-48EE-B780-EBFAD150DD17}"/>
    <cellStyle name="Input 10 5" xfId="15713" xr:uid="{9F5FF548-A079-4F76-BFCB-997F2AEC1F79}"/>
    <cellStyle name="Input 10 5 2" xfId="29648" xr:uid="{1DB23BDC-BA6E-4B3F-9594-9FF79398DE9E}"/>
    <cellStyle name="Input 10 5 3" xfId="24480" xr:uid="{A0A08B2F-9F93-430E-96CC-F4AF96A17050}"/>
    <cellStyle name="Input 10 5 4" xfId="27679" xr:uid="{3CA3C9F0-3B9E-4DCF-A8BE-345F93B7B8FC}"/>
    <cellStyle name="Input 10 5 5" xfId="36940" xr:uid="{1A2EE4A6-DEC1-40EB-829D-A9CEE3FB1CCB}"/>
    <cellStyle name="Input 10 5 6" xfId="36763" xr:uid="{D98C8C30-27C7-4E46-9FD0-A7DB2DAC8C0F}"/>
    <cellStyle name="Input 10 5 7" xfId="28199" xr:uid="{5322F72B-B810-4303-B528-B3F64D447B74}"/>
    <cellStyle name="Input 10 5 8" xfId="29620" xr:uid="{740D7A23-3060-48AE-BED0-89EE1411D539}"/>
    <cellStyle name="Input 10 5 9" xfId="46665" xr:uid="{85A8C900-877E-41B2-B741-B09D20A7A606}"/>
    <cellStyle name="Input 10 6" xfId="15714" xr:uid="{52A1301C-A694-4471-9F75-E7A7271A5265}"/>
    <cellStyle name="Input 10 6 2" xfId="29649" xr:uid="{88F568C0-3526-4071-8024-9725227F4BD3}"/>
    <cellStyle name="Input 10 6 3" xfId="26505" xr:uid="{A37234AE-335E-4517-8E7F-49D5EDCE8C39}"/>
    <cellStyle name="Input 10 6 4" xfId="24916" xr:uid="{4C134C1E-4C45-40E6-8ECB-67C12143791A}"/>
    <cellStyle name="Input 10 6 5" xfId="29979" xr:uid="{3FE2D410-5508-4730-965B-F01844F3327D}"/>
    <cellStyle name="Input 10 6 6" xfId="38055" xr:uid="{745D3732-CB4E-4B56-BE87-11CFED9F6810}"/>
    <cellStyle name="Input 10 6 7" xfId="37832" xr:uid="{F7D5E0CF-663F-49C9-8D79-EB6DD2CD552A}"/>
    <cellStyle name="Input 10 6 8" xfId="33792" xr:uid="{A480B9ED-4FF3-4C38-8784-75C075E87C44}"/>
    <cellStyle name="Input 10 6 9" xfId="46666" xr:uid="{37E1C5B6-BA54-4886-B196-F686B49C1F11}"/>
    <cellStyle name="Input 10 7" xfId="17487" xr:uid="{38361095-BEA0-4B09-B563-FA8D22DF5AC0}"/>
    <cellStyle name="Input 10 7 2" xfId="31121" xr:uid="{5E38F24C-2F01-4DF8-9118-53ED0A682608}"/>
    <cellStyle name="Input 10 7 3" xfId="27205" xr:uid="{7FF5A197-B69E-4730-AE3B-695622F62641}"/>
    <cellStyle name="Input 10 7 4" xfId="28001" xr:uid="{FEE69EC9-280D-492D-BC0B-E00651032058}"/>
    <cellStyle name="Input 10 7 5" xfId="24607" xr:uid="{BBB3CA74-8D0B-4460-95C2-27A44C3D884B}"/>
    <cellStyle name="Input 10 7 6" xfId="25915" xr:uid="{D7D7385A-300C-49A0-8CD0-E8960710432C}"/>
    <cellStyle name="Input 10 7 7" xfId="27001" xr:uid="{F93AF3A6-123C-4D34-89BE-A0522E293B94}"/>
    <cellStyle name="Input 10 7 8" xfId="25122" xr:uid="{FF6560A8-8F3E-4CCC-99AA-504D66741A1C}"/>
    <cellStyle name="Input 10 7 9" xfId="47690" xr:uid="{616F558D-9F97-460B-B37D-904A7ABCBB18}"/>
    <cellStyle name="Input 10 8" xfId="15709" xr:uid="{37C2DFD1-2A67-4F38-AAF5-D4E99E5DED41}"/>
    <cellStyle name="Input 10 8 2" xfId="29644" xr:uid="{51201BB2-6A70-4745-BCCD-4E9EF6D1794F}"/>
    <cellStyle name="Input 10 8 3" xfId="33582" xr:uid="{D65F4A45-313C-48C7-8EEF-E5D5D80DE9CB}"/>
    <cellStyle name="Input 10 8 4" xfId="23098" xr:uid="{C2B59C36-1AF0-4873-BECA-3E14278BDC4B}"/>
    <cellStyle name="Input 10 8 5" xfId="29988" xr:uid="{400C942F-29F2-419F-8109-FA7279F18AC4}"/>
    <cellStyle name="Input 10 8 6" xfId="38186" xr:uid="{CA7BBC19-03B6-4089-9923-812BB0300DD1}"/>
    <cellStyle name="Input 10 8 7" xfId="36809" xr:uid="{B19BA206-8755-4EBD-B128-4D2392141E19}"/>
    <cellStyle name="Input 10 8 8" xfId="33096" xr:uid="{7E90FA6C-6449-4425-91B7-F0774DC89B38}"/>
    <cellStyle name="Input 10 8 9" xfId="46661" xr:uid="{8C6B39B8-7A76-49B1-99C6-358799F483E3}"/>
    <cellStyle name="Input 10 9" xfId="33761" xr:uid="{67893435-6F9A-4794-95FC-CD9DD607FD03}"/>
    <cellStyle name="Input 100" xfId="6134" xr:uid="{513E8735-0719-4291-9A2E-AD4EAE9423B1}"/>
    <cellStyle name="Input 101" xfId="6135" xr:uid="{E8DE2D45-C0AB-4490-BFBF-DD0257861545}"/>
    <cellStyle name="Input 102" xfId="6133" xr:uid="{5048AF7A-0D21-4B62-8E57-3D9186EEB6CB}"/>
    <cellStyle name="Input 103" xfId="6136" xr:uid="{2A2F1919-44A3-4398-A513-423DB5A806BE}"/>
    <cellStyle name="Input 104" xfId="6137" xr:uid="{58ACF8D6-93A6-4650-907D-B7AFC0E18E7F}"/>
    <cellStyle name="Input 105" xfId="6131" xr:uid="{002FB9EC-D002-439B-9ADB-82A4A0F52EE4}"/>
    <cellStyle name="Input 106" xfId="6130" xr:uid="{EF694004-0E20-4FCC-8416-DBADA5278B4A}"/>
    <cellStyle name="Input 107" xfId="4362" xr:uid="{63B9659D-02B6-4F3B-88C8-BDBF69DA3F87}"/>
    <cellStyle name="Input 108" xfId="6129" xr:uid="{99D90695-F8BB-41EB-86F8-0A8504478C1F}"/>
    <cellStyle name="Input 109" xfId="5260" xr:uid="{CD5FBD30-5BA4-4CD6-B42D-D9CF267EB3C6}"/>
    <cellStyle name="Input 11" xfId="3183" xr:uid="{0169BE6D-A807-4801-9BF9-7F2F9297062B}"/>
    <cellStyle name="Input 11 10" xfId="26592" xr:uid="{5FFAE5FC-643E-43B4-98B2-9DB02105C331}"/>
    <cellStyle name="Input 11 11" xfId="32625" xr:uid="{E92DBBE6-ABFA-464E-B00C-E66F971329A7}"/>
    <cellStyle name="Input 11 12" xfId="29964" xr:uid="{3BB1A64E-58E0-4581-BA9C-972431AED346}"/>
    <cellStyle name="Input 11 13" xfId="37804" xr:uid="{C885FAF0-D414-48D1-BF31-F84AE4AE3245}"/>
    <cellStyle name="Input 11 14" xfId="27573" xr:uid="{A7DB5555-71A4-4520-BEF4-F14B213BA47F}"/>
    <cellStyle name="Input 11 15" xfId="39669" xr:uid="{C4E4318A-9A87-447D-A79C-A4ABFF9E7A34}"/>
    <cellStyle name="Input 11 16" xfId="44889" xr:uid="{4B558C20-B319-4012-B517-4FA33207492D}"/>
    <cellStyle name="Input 11 2" xfId="6774" xr:uid="{500E3BE4-3CEB-4D69-B72D-5B32FAAC1B84}"/>
    <cellStyle name="Input 11 2 10" xfId="22104" xr:uid="{0B67E3A3-CC4C-447B-897F-E60A0F0FF82C}"/>
    <cellStyle name="Input 11 2 11" xfId="40099" xr:uid="{03280B47-F8CD-4E7B-B8AD-9E50E43DE173}"/>
    <cellStyle name="Input 11 2 12" xfId="45741" xr:uid="{4B77EDF7-C17D-458B-8A16-A43EEFCB1FBF}"/>
    <cellStyle name="Input 11 2 13" xfId="9025" xr:uid="{FD3F519C-962B-479A-B61A-EA3450BD2F2D}"/>
    <cellStyle name="Input 11 2 2" xfId="12454" xr:uid="{B19772F6-6CF2-4A11-8BF9-97E5073A9D83}"/>
    <cellStyle name="Input 11 2 3" xfId="15716" xr:uid="{515C4A8B-B5FF-488C-9B16-13E12D5799F3}"/>
    <cellStyle name="Input 11 2 3 2" xfId="29651" xr:uid="{6F65EBE0-0385-4B5F-A214-33F54287B432}"/>
    <cellStyle name="Input 11 2 3 3" xfId="27512" xr:uid="{EA0E5838-AADA-435E-BE41-659643EA5547}"/>
    <cellStyle name="Input 11 2 3 4" xfId="27708" xr:uid="{6BF9E2BA-B598-4C50-83AA-D40C34DD6D0D}"/>
    <cellStyle name="Input 11 2 3 5" xfId="31642" xr:uid="{340EFF8B-C077-4427-8DF7-4806D6E991DE}"/>
    <cellStyle name="Input 11 2 3 6" xfId="35941" xr:uid="{EE268506-88C1-45CB-BB22-1E408ABF1B10}"/>
    <cellStyle name="Input 11 2 3 7" xfId="36057" xr:uid="{D8AD1543-A557-4C95-BD43-A6A63FBBB614}"/>
    <cellStyle name="Input 11 2 3 8" xfId="39240" xr:uid="{10C78119-071C-4D25-B7DE-BBD1CF3EB5DA}"/>
    <cellStyle name="Input 11 2 3 9" xfId="46668" xr:uid="{8F450C5B-5F56-4E4E-B102-86905AB6FF28}"/>
    <cellStyle name="Input 11 2 4" xfId="24171" xr:uid="{A3786168-2AE0-4745-BC9A-829245F1E476}"/>
    <cellStyle name="Input 11 2 5" xfId="27139" xr:uid="{D7E73748-2C6F-4AE5-968E-41577010B33A}"/>
    <cellStyle name="Input 11 2 6" xfId="26404" xr:uid="{F7174217-FC60-4D34-837C-16E43222BCA2}"/>
    <cellStyle name="Input 11 2 7" xfId="34191" xr:uid="{4C745BC9-A4D0-4E46-9E6F-D0626426E07C}"/>
    <cellStyle name="Input 11 2 8" xfId="38121" xr:uid="{29858CC5-054E-49E5-94B4-5C45AF4CB6BB}"/>
    <cellStyle name="Input 11 2 9" xfId="25316" xr:uid="{F012E3DA-4689-448D-9006-5F156E9719EE}"/>
    <cellStyle name="Input 11 3" xfId="10015" xr:uid="{8DBF63BA-8B3E-48FB-915C-F1985D4BF6FD}"/>
    <cellStyle name="Input 11 3 2" xfId="15717" xr:uid="{9E4000CE-6EFE-433C-B6D7-C51379B47EBB}"/>
    <cellStyle name="Input 11 3 2 2" xfId="29652" xr:uid="{1B350020-666B-44C6-B66D-55B641685EFF}"/>
    <cellStyle name="Input 11 3 2 3" xfId="24795" xr:uid="{13591921-7FAD-434F-A10D-B94333E8F391}"/>
    <cellStyle name="Input 11 3 2 4" xfId="23003" xr:uid="{91D7E2B7-C7BF-4949-8B37-0E2A3C3AA7F2}"/>
    <cellStyle name="Input 11 3 2 5" xfId="37372" xr:uid="{5FEC8C62-1A07-49C3-83B4-2329D669816F}"/>
    <cellStyle name="Input 11 3 2 6" xfId="25494" xr:uid="{0B59B6E2-E678-4457-81FB-E898BB581B51}"/>
    <cellStyle name="Input 11 3 2 7" xfId="31819" xr:uid="{EC34EB49-B729-431C-A910-18F5359A246F}"/>
    <cellStyle name="Input 11 3 2 8" xfId="21704" xr:uid="{E53B807F-8741-4EAB-9DA1-8174E77561C1}"/>
    <cellStyle name="Input 11 3 2 9" xfId="46669" xr:uid="{BFC0DF52-F19D-44F8-974C-C427D6CE43CD}"/>
    <cellStyle name="Input 11 4" xfId="15718" xr:uid="{CE1E2659-894C-495F-80CF-3BB31E4BFF5A}"/>
    <cellStyle name="Input 11 4 2" xfId="29653" xr:uid="{7BB9D481-F6EE-4D50-8946-C0EF0E16EB3B}"/>
    <cellStyle name="Input 11 4 3" xfId="22729" xr:uid="{C4D28C92-A35C-4C22-B04B-C89562B5328B}"/>
    <cellStyle name="Input 11 4 4" xfId="23773" xr:uid="{BA4A918E-1234-4007-9504-1D2AAEA5C0C1}"/>
    <cellStyle name="Input 11 4 5" xfId="25570" xr:uid="{F62F4251-8209-4591-A45B-7BC5E91F615A}"/>
    <cellStyle name="Input 11 4 6" xfId="23613" xr:uid="{6F6EF23D-15BC-4912-8379-C64BC1A54802}"/>
    <cellStyle name="Input 11 4 7" xfId="25004" xr:uid="{4A7DAF00-FB91-4B0F-B9A3-58E26BBDB429}"/>
    <cellStyle name="Input 11 4 8" xfId="32660" xr:uid="{AD3B78C1-90B6-4B88-BF73-3B430C358141}"/>
    <cellStyle name="Input 11 4 9" xfId="46670" xr:uid="{B55FAB62-1E4D-4B93-9208-7E74E6B018E5}"/>
    <cellStyle name="Input 11 5" xfId="15719" xr:uid="{D6DFE300-A50E-462D-929A-0AAAC431BC04}"/>
    <cellStyle name="Input 11 5 2" xfId="29654" xr:uid="{7424E27D-2079-47EC-9B16-1E869D16416F}"/>
    <cellStyle name="Input 11 5 3" xfId="33581" xr:uid="{A0FF2CFD-788A-45C2-A46D-F4DEC0CAF558}"/>
    <cellStyle name="Input 11 5 4" xfId="35580" xr:uid="{8D97261C-8224-48F9-A6FF-9F77156A35C9}"/>
    <cellStyle name="Input 11 5 5" xfId="24594" xr:uid="{7891FED9-4BE3-430D-B33A-4E32C2E76576}"/>
    <cellStyle name="Input 11 5 6" xfId="38054" xr:uid="{8C89C840-5574-41D4-9501-0E1685EEF2C6}"/>
    <cellStyle name="Input 11 5 7" xfId="38539" xr:uid="{16EEDAB2-0138-4570-9005-81A5713627AA}"/>
    <cellStyle name="Input 11 5 8" xfId="22856" xr:uid="{02F91703-68BC-48B4-AFFF-A38FA46D77C0}"/>
    <cellStyle name="Input 11 5 9" xfId="46671" xr:uid="{39EB52D1-ED9E-42FE-A52C-5BF74043501D}"/>
    <cellStyle name="Input 11 6" xfId="15720" xr:uid="{971F9D6B-07A5-456F-9AB2-72CD99F1DC0E}"/>
    <cellStyle name="Input 11 6 2" xfId="29655" xr:uid="{626DF7DC-E331-4A7B-969D-38DF3E0DC573}"/>
    <cellStyle name="Input 11 6 3" xfId="28129" xr:uid="{43EF2601-58CE-42DC-B10E-C6E851143F7F}"/>
    <cellStyle name="Input 11 6 4" xfId="29623" xr:uid="{190CCCC2-A406-4ED4-9194-4CDC051F6CC0}"/>
    <cellStyle name="Input 11 6 5" xfId="37371" xr:uid="{DF8964FD-2A65-4525-B8CE-3FE3F8C5F592}"/>
    <cellStyle name="Input 11 6 6" xfId="22135" xr:uid="{222E7B51-25A6-4B0E-AD16-88D6EFBC0A66}"/>
    <cellStyle name="Input 11 6 7" xfId="24708" xr:uid="{318EB215-70E1-4CF9-A940-41E0C1FA847F}"/>
    <cellStyle name="Input 11 6 8" xfId="27519" xr:uid="{8F278E85-215E-4044-823C-2C5623877CCB}"/>
    <cellStyle name="Input 11 6 9" xfId="46672" xr:uid="{35BDE7D8-4B37-44F4-B5F4-8A5A593C910C}"/>
    <cellStyle name="Input 11 7" xfId="17488" xr:uid="{ABAD5ACE-D72A-4EF8-8227-91F3D5F3AD06}"/>
    <cellStyle name="Input 11 7 2" xfId="31122" xr:uid="{6A9F4B23-872D-42DD-835E-4DD1F2D14E70}"/>
    <cellStyle name="Input 11 7 3" xfId="27408" xr:uid="{B6F84358-CF3A-435B-826A-27204EEF54C2}"/>
    <cellStyle name="Input 11 7 4" xfId="23778" xr:uid="{96EBD3CF-D181-4220-A818-B7F844540AF0}"/>
    <cellStyle name="Input 11 7 5" xfId="35014" xr:uid="{AB0D7AE5-90B2-4B2F-AF10-6C6AA84EA2ED}"/>
    <cellStyle name="Input 11 7 6" xfId="37973" xr:uid="{81CF9702-34AA-457E-B720-A1619A890D0B}"/>
    <cellStyle name="Input 11 7 7" xfId="31883" xr:uid="{B997F7BF-AAB3-4A71-9349-20742FB63C70}"/>
    <cellStyle name="Input 11 7 8" xfId="26561" xr:uid="{B37D9477-F447-460D-9231-9DF622E93186}"/>
    <cellStyle name="Input 11 7 9" xfId="47691" xr:uid="{3E6C28F5-06B0-4521-8273-B764259797A3}"/>
    <cellStyle name="Input 11 8" xfId="15715" xr:uid="{6DE734C6-7B5A-44DF-B9F7-A20264B5E425}"/>
    <cellStyle name="Input 11 8 2" xfId="29650" xr:uid="{6767946C-A3F9-47D2-82D9-600EDC5FD6AB}"/>
    <cellStyle name="Input 11 8 3" xfId="33033" xr:uid="{07AD1AF7-B2B5-4864-BA28-205AA003D4AD}"/>
    <cellStyle name="Input 11 8 4" xfId="30208" xr:uid="{4A083CC3-A72F-4F31-B2EB-0CA602248C38}"/>
    <cellStyle name="Input 11 8 5" xfId="35538" xr:uid="{A496A633-5888-4717-AF3E-43C245AB3209}"/>
    <cellStyle name="Input 11 8 6" xfId="27754" xr:uid="{56193D73-6AF9-4999-ABE4-720C9A43CAE4}"/>
    <cellStyle name="Input 11 8 7" xfId="37076" xr:uid="{16D65448-B431-4930-AB13-0EF17C1B8CA2}"/>
    <cellStyle name="Input 11 8 8" xfId="37360" xr:uid="{4CCE606F-5F22-440D-9969-555A8B685BE8}"/>
    <cellStyle name="Input 11 8 9" xfId="46667" xr:uid="{5607976D-565B-4A04-A4FE-B28872E1CA5D}"/>
    <cellStyle name="Input 11 9" xfId="30134" xr:uid="{30B016F6-6175-4E42-871F-DDD783E72C59}"/>
    <cellStyle name="Input 110" xfId="5259" xr:uid="{00E09B82-547F-42B3-AAEA-BDCE19D1D33F}"/>
    <cellStyle name="Input 111" xfId="5258" xr:uid="{6F60D92F-2EBE-4604-AC6C-A8FCBC2812DD}"/>
    <cellStyle name="Input 112" xfId="5257" xr:uid="{7D7B3C95-EDED-4A93-A692-8CD66D42AE2F}"/>
    <cellStyle name="Input 113" xfId="5256" xr:uid="{84025914-C687-4E8B-A098-CA71436D54B7}"/>
    <cellStyle name="Input 114" xfId="5255" xr:uid="{BCE30196-278A-4008-9585-BA4A8B720561}"/>
    <cellStyle name="Input 115" xfId="5254" xr:uid="{5418E0DA-27AD-4281-8144-65145AF80B62}"/>
    <cellStyle name="Input 116" xfId="5253" xr:uid="{80F9E94B-7D0A-4DBE-A74C-F99BD7B062B9}"/>
    <cellStyle name="Input 117" xfId="5252" xr:uid="{E702635A-8BFE-48BD-BEF2-D597115AB923}"/>
    <cellStyle name="Input 118" xfId="5251" xr:uid="{D98773B5-5408-44FA-8A3F-90CC3F76A55A}"/>
    <cellStyle name="Input 119" xfId="5243" xr:uid="{25679FC4-EB4B-44F7-910E-52285BDD6368}"/>
    <cellStyle name="Input 12" xfId="3184" xr:uid="{3E23B20A-40A8-4F2C-9EAF-3DF171467E2C}"/>
    <cellStyle name="Input 12 10" xfId="22280" xr:uid="{3809C550-90D5-4DD0-A3E7-1693E0A1ABCB}"/>
    <cellStyle name="Input 12 11" xfId="33667" xr:uid="{F7CD1967-2E44-41D0-82AB-3CC451B48C2A}"/>
    <cellStyle name="Input 12 12" xfId="28815" xr:uid="{C95EC932-7B82-4DD7-B61A-192E3D25CF15}"/>
    <cellStyle name="Input 12 13" xfId="25041" xr:uid="{A053A19C-6647-4F02-B9F1-E7F2BDBEC58E}"/>
    <cellStyle name="Input 12 14" xfId="22307" xr:uid="{0B397958-8ADB-4207-A53F-56CA3375A60B}"/>
    <cellStyle name="Input 12 15" xfId="39670" xr:uid="{F1C29202-12EB-4DC7-B3C8-9C96D2D6DEFD}"/>
    <cellStyle name="Input 12 16" xfId="44888" xr:uid="{8BED64C8-256A-4B45-8C30-F5A8D3562BA9}"/>
    <cellStyle name="Input 12 2" xfId="6773" xr:uid="{239F1363-3FE4-4EBF-BBC1-FBE4F784DAF0}"/>
    <cellStyle name="Input 12 2 10" xfId="22977" xr:uid="{649CA4ED-D801-4A42-BE14-BBA037BA5CF9}"/>
    <cellStyle name="Input 12 2 11" xfId="40100" xr:uid="{394AC92B-EFDB-4DAA-BC1B-79244F4D99D4}"/>
    <cellStyle name="Input 12 2 12" xfId="44449" xr:uid="{F99B2A8C-B291-4E2F-AE4E-CDDC02CCEBBE}"/>
    <cellStyle name="Input 12 2 13" xfId="9026" xr:uid="{758689DD-3985-478F-A69A-B2169DD72729}"/>
    <cellStyle name="Input 12 2 2" xfId="12455" xr:uid="{6948CC3D-6D4B-4BF7-9D4D-77DAACE265A9}"/>
    <cellStyle name="Input 12 2 3" xfId="15722" xr:uid="{D0B05452-4328-4ECB-8308-26C8744FB22C}"/>
    <cellStyle name="Input 12 2 3 2" xfId="29657" xr:uid="{99818E2B-1736-4D78-A768-4DEFAD601AAB}"/>
    <cellStyle name="Input 12 2 3 3" xfId="33580" xr:uid="{88CDEB86-E5B6-4F94-8F02-B4473C8E0C61}"/>
    <cellStyle name="Input 12 2 3 4" xfId="25848" xr:uid="{FAA34C84-CEFE-4D2D-B769-C01B575ED6C5}"/>
    <cellStyle name="Input 12 2 3 5" xfId="29208" xr:uid="{4ECF15BE-3549-4294-AC9B-D2539A84B401}"/>
    <cellStyle name="Input 12 2 3 6" xfId="37048" xr:uid="{53B3FBE8-AFDA-49DA-9C7A-2D6C6AA20F3E}"/>
    <cellStyle name="Input 12 2 3 7" xfId="34839" xr:uid="{7A6A6A77-0245-4225-A046-BD6C6EC1ACE9}"/>
    <cellStyle name="Input 12 2 3 8" xfId="38634" xr:uid="{115A7BEF-0490-4BB2-9634-AB791C262160}"/>
    <cellStyle name="Input 12 2 3 9" xfId="46674" xr:uid="{C39A15A9-6B2C-416B-8D46-14AFDDD0BD2D}"/>
    <cellStyle name="Input 12 2 4" xfId="24172" xr:uid="{8391AF55-A7E6-43C9-BF54-846B9B266496}"/>
    <cellStyle name="Input 12 2 5" xfId="32143" xr:uid="{6DC5D5BF-789B-436F-8ED6-D7FBE8918C67}"/>
    <cellStyle name="Input 12 2 6" xfId="31383" xr:uid="{62AF1B9C-CE21-4833-BFB8-CE8D4DCA8E3F}"/>
    <cellStyle name="Input 12 2 7" xfId="33225" xr:uid="{E55F20B7-D8E7-4C00-AA39-8D501315289A}"/>
    <cellStyle name="Input 12 2 8" xfId="23109" xr:uid="{B317DACC-F58A-4DB6-B8DF-931488B980A4}"/>
    <cellStyle name="Input 12 2 9" xfId="25837" xr:uid="{281A1E72-D16B-4D2D-9E86-BE376F14B86F}"/>
    <cellStyle name="Input 12 3" xfId="10016" xr:uid="{DD8D246E-1DAC-440B-9171-C51672DB6A56}"/>
    <cellStyle name="Input 12 3 2" xfId="15723" xr:uid="{E4481F08-7D05-45B4-8BB8-9168E1C5B870}"/>
    <cellStyle name="Input 12 3 2 2" xfId="29658" xr:uid="{0B7AF9BE-786A-40F2-B78A-ABE29288CDE7}"/>
    <cellStyle name="Input 12 3 2 3" xfId="28128" xr:uid="{9B74FAEF-3429-4EC7-90D4-C585A522DE28}"/>
    <cellStyle name="Input 12 3 2 4" xfId="27534" xr:uid="{63588CC0-A0FE-46D5-98DC-54A969C911FD}"/>
    <cellStyle name="Input 12 3 2 5" xfId="37370" xr:uid="{3F084D5C-C400-4BB6-87A5-39AD88617FE8}"/>
    <cellStyle name="Input 12 3 2 6" xfId="23877" xr:uid="{3707FA77-CFF1-4BDF-912F-5887C20CCC87}"/>
    <cellStyle name="Input 12 3 2 7" xfId="37887" xr:uid="{42628936-850B-496C-990A-15E6E8AECE54}"/>
    <cellStyle name="Input 12 3 2 8" xfId="22920" xr:uid="{3E9088EB-7442-4BFB-BF20-B2223FCFC3FE}"/>
    <cellStyle name="Input 12 3 2 9" xfId="46675" xr:uid="{B86E3518-4348-4182-94EE-FD56D28F48CF}"/>
    <cellStyle name="Input 12 4" xfId="15724" xr:uid="{80D2BE65-AE69-4326-BC67-70ED27A49C65}"/>
    <cellStyle name="Input 12 4 2" xfId="29659" xr:uid="{97C85EC4-828F-488A-A0D1-28CBC645A920}"/>
    <cellStyle name="Input 12 4 3" xfId="25798" xr:uid="{1B8CA150-16FD-4082-B2A7-161EF102ED2F}"/>
    <cellStyle name="Input 12 4 4" xfId="21927" xr:uid="{F68DD584-05A8-4A4F-BEBB-8171F7DD2344}"/>
    <cellStyle name="Input 12 4 5" xfId="23124" xr:uid="{609A607B-D535-46F2-A58F-6A567E2BAB7B}"/>
    <cellStyle name="Input 12 4 6" xfId="38053" xr:uid="{5C03972F-7289-4613-9A83-A924C0FA7855}"/>
    <cellStyle name="Input 12 4 7" xfId="27595" xr:uid="{F4F76D6E-34E1-429E-BA15-3C785AE0D106}"/>
    <cellStyle name="Input 12 4 8" xfId="22848" xr:uid="{A2416F1D-69FB-4559-B871-41ED67DA4481}"/>
    <cellStyle name="Input 12 4 9" xfId="46676" xr:uid="{E601EA4B-E5B8-4758-B3EF-196CD1353FD0}"/>
    <cellStyle name="Input 12 5" xfId="15725" xr:uid="{D0D9B5BE-A622-4A94-83C8-5DA81C948BA8}"/>
    <cellStyle name="Input 12 5 2" xfId="29660" xr:uid="{523A526F-7A0F-4636-9B60-845DDC6F9594}"/>
    <cellStyle name="Input 12 5 3" xfId="33579" xr:uid="{1CCEE1C1-3E28-4F2E-8D20-F1C16A387042}"/>
    <cellStyle name="Input 12 5 4" xfId="33153" xr:uid="{AB068B54-AF17-40E1-908B-8CE0118601A4}"/>
    <cellStyle name="Input 12 5 5" xfId="23072" xr:uid="{F405DF7B-6186-422D-BA10-AC3974012088}"/>
    <cellStyle name="Input 12 5 6" xfId="25179" xr:uid="{056A4F18-CFD6-4403-94A9-2A818030C2BD}"/>
    <cellStyle name="Input 12 5 7" xfId="37919" xr:uid="{A6FD2B31-F6C3-4A9F-812A-C72A2634D2F3}"/>
    <cellStyle name="Input 12 5 8" xfId="23166" xr:uid="{D7E04FBF-293B-4A11-AB51-A0F82F02D007}"/>
    <cellStyle name="Input 12 5 9" xfId="46677" xr:uid="{35E1C9C8-E1B0-43A3-ACE4-251FF98D19C2}"/>
    <cellStyle name="Input 12 6" xfId="15726" xr:uid="{EA7EB362-2488-4357-9CBB-7C112C5ECC5A}"/>
    <cellStyle name="Input 12 6 2" xfId="29661" xr:uid="{46E4256D-033A-4192-B659-E064738A30DB}"/>
    <cellStyle name="Input 12 6 3" xfId="28127" xr:uid="{4644E97B-A9C9-46F1-87C5-780DA1C5933A}"/>
    <cellStyle name="Input 12 6 4" xfId="30211" xr:uid="{54532151-376C-46B0-8BEC-C535A5F8A509}"/>
    <cellStyle name="Input 12 6 5" xfId="37369" xr:uid="{77B9EA5B-087B-4C3B-BE4A-5515110BABD6}"/>
    <cellStyle name="Input 12 6 6" xfId="31798" xr:uid="{22BC55DD-C7BB-4DB3-A976-8FF8E469C3B2}"/>
    <cellStyle name="Input 12 6 7" xfId="23006" xr:uid="{DAAF2A60-1D41-44A2-920E-2DCD84343452}"/>
    <cellStyle name="Input 12 6 8" xfId="31828" xr:uid="{09206484-31E3-4932-9575-53998ED84450}"/>
    <cellStyle name="Input 12 6 9" xfId="46678" xr:uid="{6B80854B-9A6E-4454-801E-DF69DED8508B}"/>
    <cellStyle name="Input 12 7" xfId="17489" xr:uid="{01AFED9B-A893-4740-AC75-C96DBB960491}"/>
    <cellStyle name="Input 12 7 2" xfId="31123" xr:uid="{2E4FF3FE-6E97-4D24-A8FE-4630E00E5B10}"/>
    <cellStyle name="Input 12 7 3" xfId="33851" xr:uid="{26530473-7208-4AF1-AA9C-A49E714452C8}"/>
    <cellStyle name="Input 12 7 4" xfId="36096" xr:uid="{A8022A15-86DC-48F0-8FD2-41C3F3154AF4}"/>
    <cellStyle name="Input 12 7 5" xfId="36860" xr:uid="{5E37E74D-F139-4570-BD48-36567B376AF2}"/>
    <cellStyle name="Input 12 7 6" xfId="22287" xr:uid="{981A08EE-FC0B-4E0B-8774-6DFBC38628B6}"/>
    <cellStyle name="Input 12 7 7" xfId="35932" xr:uid="{77D00504-A050-45B7-872C-9CF4C5379A43}"/>
    <cellStyle name="Input 12 7 8" xfId="38988" xr:uid="{2CFF555D-0500-49FD-BDF0-99C73EE319EA}"/>
    <cellStyle name="Input 12 7 9" xfId="47692" xr:uid="{D5257D18-49D7-48CA-A3B0-475DFE74CE00}"/>
    <cellStyle name="Input 12 8" xfId="15721" xr:uid="{C6D86B62-AF55-462C-BD3B-26049516CB73}"/>
    <cellStyle name="Input 12 8 2" xfId="29656" xr:uid="{CCD62E7E-ECF3-4E53-8502-F496DE901B6E}"/>
    <cellStyle name="Input 12 8 3" xfId="25799" xr:uid="{1924630A-B7D4-4A42-A3F5-D454D9B721AA}"/>
    <cellStyle name="Input 12 8 4" xfId="23311" xr:uid="{000C69E8-C5DC-4756-A4FD-76BEDADCC688}"/>
    <cellStyle name="Input 12 8 5" xfId="35266" xr:uid="{466BB406-B8D3-4097-ABCC-2BD27B3CF4BC}"/>
    <cellStyle name="Input 12 8 6" xfId="24983" xr:uid="{5BF24556-899A-437D-BF34-E100326ED662}"/>
    <cellStyle name="Input 12 8 7" xfId="22987" xr:uid="{0CE31188-3D98-43BD-87C9-C9DF8592C2FA}"/>
    <cellStyle name="Input 12 8 8" xfId="34150" xr:uid="{D96CD9DA-C849-46F4-BA8A-F46A08FE9D41}"/>
    <cellStyle name="Input 12 8 9" xfId="46673" xr:uid="{AFC2B813-0F0D-4620-9E98-EDE94352F314}"/>
    <cellStyle name="Input 12 9" xfId="22073" xr:uid="{91477CA7-2A8D-4563-8015-F63982ABD72B}"/>
    <cellStyle name="Input 120" xfId="5250" xr:uid="{6A22CA50-A77C-42EF-A062-E117B2B2A72C}"/>
    <cellStyle name="Input 121" xfId="5249" xr:uid="{A12AAEF4-BBF5-4EDA-951E-C1FBD4A0A20B}"/>
    <cellStyle name="Input 122" xfId="5248" xr:uid="{D63292F5-7A2D-4B09-BD83-0FDFD8F6B29B}"/>
    <cellStyle name="Input 123" xfId="5247" xr:uid="{AE583C1F-CF3B-46BA-BCF9-973FA8B57AA7}"/>
    <cellStyle name="Input 124" xfId="5246" xr:uid="{D241FA9E-A5E0-4CC2-A5DA-852A2E006866}"/>
    <cellStyle name="Input 125" xfId="5245" xr:uid="{9A3007FF-4A67-4310-84FA-FA49861091B5}"/>
    <cellStyle name="Input 126" xfId="5244" xr:uid="{C6278012-5FBF-458D-ADBB-A56C64F2001A}"/>
    <cellStyle name="Input 127" xfId="5242" xr:uid="{367E9EDB-0E7F-4AE6-B90D-A7D15E0E3D98}"/>
    <cellStyle name="Input 128" xfId="5241" xr:uid="{9EC729A0-9C9A-4926-9542-02D7AB4E1DA4}"/>
    <cellStyle name="Input 129" xfId="5240" xr:uid="{005904F6-E96D-4AEB-975D-E5AA3FD8E21A}"/>
    <cellStyle name="Input 13" xfId="3185" xr:uid="{FA8185A6-D00A-4586-A9D4-1A449ABB0104}"/>
    <cellStyle name="Input 13 10" xfId="27930" xr:uid="{D82EC8D0-B326-4A21-A7AC-ECC147ED5A4D}"/>
    <cellStyle name="Input 13 11" xfId="36031" xr:uid="{309D78FB-145D-450D-BFC0-1381F6DE7B4A}"/>
    <cellStyle name="Input 13 12" xfId="23374" xr:uid="{B35C9738-C168-48B6-A38F-50D71893FD4F}"/>
    <cellStyle name="Input 13 13" xfId="26572" xr:uid="{598F6250-B229-4F34-AF40-D4B6AE1C8538}"/>
    <cellStyle name="Input 13 14" xfId="35403" xr:uid="{51F721D7-8382-4AFD-8271-7A1379AFAAAD}"/>
    <cellStyle name="Input 13 15" xfId="39671" xr:uid="{087897F7-29A5-4341-8310-E1F8165FCE56}"/>
    <cellStyle name="Input 13 16" xfId="44887" xr:uid="{1794DBB0-04AB-4F60-A2B7-492A1CFC935B}"/>
    <cellStyle name="Input 13 2" xfId="6772" xr:uid="{9CECA342-A0D2-4465-9ACB-075A64BF5264}"/>
    <cellStyle name="Input 13 2 10" xfId="36767" xr:uid="{06322F4E-0E95-4486-83D8-064C57AD6E6D}"/>
    <cellStyle name="Input 13 2 11" xfId="40101" xr:uid="{13F665AE-0010-49BD-BEBF-53D773294E5C}"/>
    <cellStyle name="Input 13 2 12" xfId="39530" xr:uid="{0CFA2FE6-90D7-4FF0-ACC2-8606CE1FBE66}"/>
    <cellStyle name="Input 13 2 13" xfId="9027" xr:uid="{7FF972E7-8F58-4BBC-B8A9-C3A80D4E5813}"/>
    <cellStyle name="Input 13 2 2" xfId="12456" xr:uid="{BAC99C04-5DFE-410D-9FC4-48A291E002F7}"/>
    <cellStyle name="Input 13 2 3" xfId="15728" xr:uid="{1E100914-1107-4041-8C88-0EFFB02DFE17}"/>
    <cellStyle name="Input 13 2 3 2" xfId="29663" xr:uid="{5446AD3D-3EF3-405B-A0F9-FEE6FCEA7404}"/>
    <cellStyle name="Input 13 2 3 3" xfId="33578" xr:uid="{7E9C0412-F0F3-479A-A850-DBCAF1B95F46}"/>
    <cellStyle name="Input 13 2 3 4" xfId="29631" xr:uid="{4182F67D-B752-4902-8C87-3C1B11C6736A}"/>
    <cellStyle name="Input 13 2 3 5" xfId="22745" xr:uid="{3B72EE8E-00D6-4A62-AD76-07F44AF181B6}"/>
    <cellStyle name="Input 13 2 3 6" xfId="28190" xr:uid="{506D492E-5CFE-4D51-A07E-A3322F062132}"/>
    <cellStyle name="Input 13 2 3 7" xfId="35307" xr:uid="{2AF06611-6EE9-4E0B-B5C0-C0A7F43A641C}"/>
    <cellStyle name="Input 13 2 3 8" xfId="36219" xr:uid="{678DE264-AEC8-4A09-A8F8-0F668E452C00}"/>
    <cellStyle name="Input 13 2 3 9" xfId="46680" xr:uid="{15454D62-96E7-4AD6-8BD4-AA20274EC2B8}"/>
    <cellStyle name="Input 13 2 4" xfId="24173" xr:uid="{1A8E8BFC-08B8-4916-B64C-B2B3620F1707}"/>
    <cellStyle name="Input 13 2 5" xfId="26521" xr:uid="{21618A88-4100-4A51-BF24-5530C1955F7E}"/>
    <cellStyle name="Input 13 2 6" xfId="30117" xr:uid="{64A70853-1BA1-409E-B743-1B812D4747B7}"/>
    <cellStyle name="Input 13 2 7" xfId="25903" xr:uid="{AD61A05B-918E-4DCD-805C-809E0D8DC74A}"/>
    <cellStyle name="Input 13 2 8" xfId="22120" xr:uid="{EAF8EBEC-507B-4538-A8F8-D5CB213FCE77}"/>
    <cellStyle name="Input 13 2 9" xfId="34774" xr:uid="{8DE8F20B-6200-448A-A5C8-E2A31D06F850}"/>
    <cellStyle name="Input 13 3" xfId="10017" xr:uid="{11DBE04F-6780-429B-8530-ABB153FB6597}"/>
    <cellStyle name="Input 13 3 2" xfId="15729" xr:uid="{325131AB-631F-4AB4-ACAB-D976FB4874B4}"/>
    <cellStyle name="Input 13 3 2 2" xfId="29664" xr:uid="{C3EAF695-C202-4431-B666-2B6B9A2E7421}"/>
    <cellStyle name="Input 13 3 2 3" xfId="28126" xr:uid="{9046EA57-B7F7-4824-9C83-89EB45FDD7C8}"/>
    <cellStyle name="Input 13 3 2 4" xfId="28924" xr:uid="{BE086AD4-F4E6-4566-AF77-1089F8866C53}"/>
    <cellStyle name="Input 13 3 2 5" xfId="25297" xr:uid="{32880963-F242-4E26-86A7-BD531EDF64F0}"/>
    <cellStyle name="Input 13 3 2 6" xfId="38052" xr:uid="{CF9D7539-2EA0-4A67-B440-18CD85F3C1BE}"/>
    <cellStyle name="Input 13 3 2 7" xfId="33548" xr:uid="{89A5ECEC-303D-4859-9156-E309B0F3D4B2}"/>
    <cellStyle name="Input 13 3 2 8" xfId="27830" xr:uid="{92A8A48B-1A11-479C-A7AE-700857C8D631}"/>
    <cellStyle name="Input 13 3 2 9" xfId="46681" xr:uid="{9BADB275-3D86-4E86-8F6A-2F7FB89C00A2}"/>
    <cellStyle name="Input 13 4" xfId="15730" xr:uid="{9D2B7330-0353-43CD-9713-BC7FF29A60F0}"/>
    <cellStyle name="Input 13 4 2" xfId="29665" xr:uid="{096FB02D-E376-4937-8CB4-EA35C67E9220}"/>
    <cellStyle name="Input 13 4 3" xfId="25796" xr:uid="{BB5B593C-9375-4D0D-8ECF-B133877144D3}"/>
    <cellStyle name="Input 13 4 4" xfId="34307" xr:uid="{D080ED7B-AFE2-4420-9F6B-89877ECD28D5}"/>
    <cellStyle name="Input 13 4 5" xfId="37368" xr:uid="{EAB66730-DFA2-4B49-A925-56CC899F2CC1}"/>
    <cellStyle name="Input 13 4 6" xfId="36236" xr:uid="{B99DDBBB-35B3-4E56-9C2F-215C312D3F6A}"/>
    <cellStyle name="Input 13 4 7" xfId="22925" xr:uid="{0FF29659-5B55-42BC-B14A-EA6DBFD396E5}"/>
    <cellStyle name="Input 13 4 8" xfId="36822" xr:uid="{62569684-BA64-4173-82A8-E883D9273209}"/>
    <cellStyle name="Input 13 4 9" xfId="46682" xr:uid="{19FF0FAA-8955-4B8C-9C43-59AE59BC374A}"/>
    <cellStyle name="Input 13 5" xfId="15731" xr:uid="{E9B9D5FA-ECAE-48A6-9F86-54D61AE80257}"/>
    <cellStyle name="Input 13 5 2" xfId="29666" xr:uid="{9E66B41E-74CD-437E-B3AA-813FC3B1983A}"/>
    <cellStyle name="Input 13 5 3" xfId="22728" xr:uid="{254819EB-C08C-41D5-8AAC-A45476105B06}"/>
    <cellStyle name="Input 13 5 4" xfId="22494" xr:uid="{5D9ACC1A-50E3-4D3C-B7EB-DF1911A87CE3}"/>
    <cellStyle name="Input 13 5 5" xfId="33116" xr:uid="{57FCBF44-D13F-4EAC-9DED-541796D89A33}"/>
    <cellStyle name="Input 13 5 6" xfId="36009" xr:uid="{FBE812BF-3F1D-4A10-ADC2-BD11FA328ADE}"/>
    <cellStyle name="Input 13 5 7" xfId="25170" xr:uid="{A79D7403-8FE4-4F29-BECB-257949223459}"/>
    <cellStyle name="Input 13 5 8" xfId="21863" xr:uid="{42DFD657-5ABA-4C7D-B0D1-6CF6EDD8189C}"/>
    <cellStyle name="Input 13 5 9" xfId="46683" xr:uid="{55131DB7-4632-49FB-9A22-B9DC8F2075A5}"/>
    <cellStyle name="Input 13 6" xfId="15732" xr:uid="{CD9EB834-D2BF-4384-82C5-7526B81636AB}"/>
    <cellStyle name="Input 13 6 2" xfId="29667" xr:uid="{96D5E7A6-A3AD-4411-B976-CD9BB1DFB228}"/>
    <cellStyle name="Input 13 6 3" xfId="33577" xr:uid="{D069291A-0A1A-43A9-AFBC-5DA309A96CFC}"/>
    <cellStyle name="Input 13 6 4" xfId="24037" xr:uid="{929AC25B-2448-4E5F-816E-6EE4A7465011}"/>
    <cellStyle name="Input 13 6 5" xfId="29440" xr:uid="{53A5A59D-079F-49F2-A3C6-8C553C45910B}"/>
    <cellStyle name="Input 13 6 6" xfId="34728" xr:uid="{F62373A0-2EB3-46E0-B07C-12753DC1B12B}"/>
    <cellStyle name="Input 13 6 7" xfId="21862" xr:uid="{0E70F2CA-96E7-45C9-80F5-F2EBEAE78AAF}"/>
    <cellStyle name="Input 13 6 8" xfId="36044" xr:uid="{4EF994DE-658F-4A27-B0F4-15A6131B0144}"/>
    <cellStyle name="Input 13 6 9" xfId="46684" xr:uid="{AC84F80B-B036-4565-88CF-3B13D0792879}"/>
    <cellStyle name="Input 13 7" xfId="17490" xr:uid="{E50A0D30-D545-461C-8B7A-EE4833327EBE}"/>
    <cellStyle name="Input 13 7 2" xfId="31124" xr:uid="{1AA271BD-65D1-4E51-8113-5463126869FC}"/>
    <cellStyle name="Input 13 7 3" xfId="28426" xr:uid="{28970FC9-298A-4349-B48B-F3BAC866B759}"/>
    <cellStyle name="Input 13 7 4" xfId="35819" xr:uid="{CA587E71-2569-402B-B60E-13B7A0E0EB72}"/>
    <cellStyle name="Input 13 7 5" xfId="29438" xr:uid="{EFEBD14E-8897-4407-B098-E5C70FF3E2CD}"/>
    <cellStyle name="Input 13 7 6" xfId="22985" xr:uid="{CB88346A-9402-459F-A616-8283605BADB8}"/>
    <cellStyle name="Input 13 7 7" xfId="31961" xr:uid="{09A4111B-3DC4-4113-BDA4-8DACAAEA1007}"/>
    <cellStyle name="Input 13 7 8" xfId="37739" xr:uid="{C2837599-B6CB-4C6B-86BF-1B02CE3D1AE5}"/>
    <cellStyle name="Input 13 7 9" xfId="47693" xr:uid="{05C979B3-6649-4326-9202-71B075B2218B}"/>
    <cellStyle name="Input 13 8" xfId="15727" xr:uid="{D0AA1C5C-5AB6-45E5-90C2-85CE54255752}"/>
    <cellStyle name="Input 13 8 2" xfId="29662" xr:uid="{9246F36E-F8BF-42E5-ABAD-6041BC34B876}"/>
    <cellStyle name="Input 13 8 3" xfId="25797" xr:uid="{4C5FE1B2-4EDA-4105-968C-E90DB4E9E009}"/>
    <cellStyle name="Input 13 8 4" xfId="30617" xr:uid="{A8B8F55C-4CD1-4A12-A495-CB77351E30B0}"/>
    <cellStyle name="Input 13 8 5" xfId="34533" xr:uid="{E9891F6A-62FB-4A2F-B582-37704DD3E161}"/>
    <cellStyle name="Input 13 8 6" xfId="34290" xr:uid="{FBBAB2BE-4395-4CBB-BF2C-EED75E0130C9}"/>
    <cellStyle name="Input 13 8 7" xfId="38072" xr:uid="{C82D4E75-9735-432A-B622-E895BE096842}"/>
    <cellStyle name="Input 13 8 8" xfId="29518" xr:uid="{6F5EB6DD-BDC3-4152-962E-AAB90BF70CF9}"/>
    <cellStyle name="Input 13 8 9" xfId="46679" xr:uid="{BB27626F-BBF3-4000-9A42-5F5087F2D9B2}"/>
    <cellStyle name="Input 13 9" xfId="32316" xr:uid="{8A35BE70-FDF3-459A-ABC4-5FDE92477E87}"/>
    <cellStyle name="Input 130" xfId="5007" xr:uid="{D79FC594-34ED-4A50-A930-328D536E6CBB}"/>
    <cellStyle name="Input 131" xfId="5008" xr:uid="{A33F9E8B-C635-46E1-8BDC-8823E6B806A5}"/>
    <cellStyle name="Input 132" xfId="4264" xr:uid="{735B43BE-E610-48D9-853A-EB4BC0AFDF54}"/>
    <cellStyle name="Input 133" xfId="7756" xr:uid="{B80510B3-2163-48AA-A954-1931A12A9715}"/>
    <cellStyle name="Input 134" xfId="7757" xr:uid="{0C1548D9-1F28-4717-B0DA-CB8B55C8D5E5}"/>
    <cellStyle name="Input 135" xfId="7759" xr:uid="{38033C16-E812-434B-B847-3654182BBE7A}"/>
    <cellStyle name="Input 136" xfId="7758" xr:uid="{24211397-C739-497C-84EC-FB907CA657DF}"/>
    <cellStyle name="Input 137" xfId="7761" xr:uid="{6C5CCF77-EC01-40C7-8D3A-439AAD807A0A}"/>
    <cellStyle name="Input 138" xfId="7760" xr:uid="{BBFFDCAE-555F-4B5A-A0BE-FC0748528524}"/>
    <cellStyle name="Input 139" xfId="7764" xr:uid="{14BB0599-1D5D-47CC-83B6-C6B937746649}"/>
    <cellStyle name="Input 14" xfId="3186" xr:uid="{9428D55F-F1BB-4675-9FAC-76CB8091938B}"/>
    <cellStyle name="Input 14 10" xfId="23351" xr:uid="{CEE212F7-814E-4262-814E-580B4E50C5FB}"/>
    <cellStyle name="Input 14 11" xfId="27048" xr:uid="{6261940D-A338-48BF-B92E-4AACBFBC8DCB}"/>
    <cellStyle name="Input 14 12" xfId="25138" xr:uid="{7B22B0C9-5D47-439B-B1A5-25FEEA25436D}"/>
    <cellStyle name="Input 14 13" xfId="26757" xr:uid="{82DFE06A-1B66-415F-B405-01E724D42B35}"/>
    <cellStyle name="Input 14 14" xfId="34243" xr:uid="{76098A23-F9EA-4C28-A172-5B760EB1E0C8}"/>
    <cellStyle name="Input 14 15" xfId="39672" xr:uid="{FCE0500C-51AE-4E94-8E79-783F18D34E8A}"/>
    <cellStyle name="Input 14 16" xfId="44886" xr:uid="{F959803A-3E87-4F68-8AAC-717BB5F3D3DC}"/>
    <cellStyle name="Input 14 2" xfId="6771" xr:uid="{9B3443ED-A4C1-4ED3-A574-35A9D555A3BA}"/>
    <cellStyle name="Input 14 2 10" xfId="37483" xr:uid="{0087838F-E672-4F32-9FAD-EC4F8981F058}"/>
    <cellStyle name="Input 14 2 11" xfId="40102" xr:uid="{307A882A-7F29-449F-A8BE-FABFCFC8E4E1}"/>
    <cellStyle name="Input 14 2 12" xfId="44581" xr:uid="{3213A1C1-8A19-41BE-91E4-6C4B32526DAB}"/>
    <cellStyle name="Input 14 2 13" xfId="9028" xr:uid="{870E0E47-DD65-4510-8ED2-AA60408FABF0}"/>
    <cellStyle name="Input 14 2 2" xfId="12457" xr:uid="{3E93CA8D-D6A7-417E-AB0D-AA6F566A96A5}"/>
    <cellStyle name="Input 14 2 3" xfId="15734" xr:uid="{B7F1093E-49EB-4B38-B84B-7BD1D9E6940F}"/>
    <cellStyle name="Input 14 2 3 2" xfId="29669" xr:uid="{075AB446-BBDC-4324-B3DF-078919BEF5DB}"/>
    <cellStyle name="Input 14 2 3 3" xfId="25795" xr:uid="{49F1E6D4-4244-4A10-9B54-65101FB05CD6}"/>
    <cellStyle name="Input 14 2 3 4" xfId="26842" xr:uid="{665EFAE0-8A33-4DA4-AEEA-9406DD4064B6}"/>
    <cellStyle name="Input 14 2 3 5" xfId="37367" xr:uid="{A552F756-08A3-4E0E-B5C5-1738AC5308D1}"/>
    <cellStyle name="Input 14 2 3 6" xfId="38051" xr:uid="{D40C5EFC-5583-45A5-964B-3EB43E41C770}"/>
    <cellStyle name="Input 14 2 3 7" xfId="23272" xr:uid="{9AF8CB95-4181-41C1-8399-E2CF64D31447}"/>
    <cellStyle name="Input 14 2 3 8" xfId="39322" xr:uid="{F88D0238-2F59-45EB-9671-FC92E64B2986}"/>
    <cellStyle name="Input 14 2 3 9" xfId="46686" xr:uid="{F5BB2D9E-2CB6-4158-A38D-39669B3987D3}"/>
    <cellStyle name="Input 14 2 4" xfId="24174" xr:uid="{9CEF190D-C2D4-4612-880E-C0482D0C5E31}"/>
    <cellStyle name="Input 14 2 5" xfId="23665" xr:uid="{EC75F750-8A65-4D3D-8E46-88084A064ECF}"/>
    <cellStyle name="Input 14 2 6" xfId="26625" xr:uid="{79E14E04-2AE2-4ACC-8422-341588347BD5}"/>
    <cellStyle name="Input 14 2 7" xfId="26331" xr:uid="{700837A2-A6B2-403E-A0B6-485B410DA14D}"/>
    <cellStyle name="Input 14 2 8" xfId="25977" xr:uid="{DD0AE50E-5F92-407D-8645-CBD1330A4631}"/>
    <cellStyle name="Input 14 2 9" xfId="24990" xr:uid="{BBCE1AC1-B377-4058-BBB9-7781ACD6C408}"/>
    <cellStyle name="Input 14 3" xfId="10018" xr:uid="{6AABFD6F-185C-4589-B0F9-02ECB363E2D7}"/>
    <cellStyle name="Input 14 3 2" xfId="15735" xr:uid="{B543C5DE-2882-4389-8C40-F3A4B3A203C0}"/>
    <cellStyle name="Input 14 3 2 2" xfId="29670" xr:uid="{60EAE826-4A19-4A93-BFA1-D00006C9F2AB}"/>
    <cellStyle name="Input 14 3 2 3" xfId="22727" xr:uid="{E802D866-CC47-4E78-9F50-65F3F7B6FD80}"/>
    <cellStyle name="Input 14 3 2 4" xfId="28548" xr:uid="{E942B43F-F0AD-4054-BB16-C7201E932252}"/>
    <cellStyle name="Input 14 3 2 5" xfId="36034" xr:uid="{B9F639E8-E0C9-48E0-B6B3-0F77C799D624}"/>
    <cellStyle name="Input 14 3 2 6" xfId="27634" xr:uid="{E2152734-A521-4E3D-919E-A3D0EF099F6C}"/>
    <cellStyle name="Input 14 3 2 7" xfId="21929" xr:uid="{B1818416-AE29-4B86-B122-18FDA6C79C11}"/>
    <cellStyle name="Input 14 3 2 8" xfId="32780" xr:uid="{6854379F-FA2A-4C54-B194-0C84029CAD14}"/>
    <cellStyle name="Input 14 3 2 9" xfId="46687" xr:uid="{93F47F9F-98A8-4609-AC7E-6BAF8FB44784}"/>
    <cellStyle name="Input 14 4" xfId="15736" xr:uid="{E614E919-152A-475B-A7F8-9CB9DA7A8161}"/>
    <cellStyle name="Input 14 4 2" xfId="29671" xr:uid="{0F9DA2DC-DAD3-4ADB-AB17-64DAA7F0F398}"/>
    <cellStyle name="Input 14 4 3" xfId="33576" xr:uid="{2CEAFD51-F9A2-4005-8712-102BACC63568}"/>
    <cellStyle name="Input 14 4 4" xfId="23301" xr:uid="{9F015434-9A08-47D5-9E65-7F98A6ED1946}"/>
    <cellStyle name="Input 14 4 5" xfId="34982" xr:uid="{687E0756-6299-4E15-B68B-5100F95751A0}"/>
    <cellStyle name="Input 14 4 6" xfId="24062" xr:uid="{4AE27C71-CDB8-4764-9841-B253EF2A846A}"/>
    <cellStyle name="Input 14 4 7" xfId="37570" xr:uid="{0A5CEAEC-ED91-45FF-A541-3244E73D8FB3}"/>
    <cellStyle name="Input 14 4 8" xfId="25941" xr:uid="{FD681966-655F-4B85-AA37-DEC6E6A11D19}"/>
    <cellStyle name="Input 14 4 9" xfId="46688" xr:uid="{A23FE122-EF9A-42DF-BB3F-FE214A0281A9}"/>
    <cellStyle name="Input 14 5" xfId="15737" xr:uid="{7280C052-B778-40DB-A27A-C504F2623816}"/>
    <cellStyle name="Input 14 5 2" xfId="29672" xr:uid="{C689688C-A6B4-463E-B025-3C3692F6D541}"/>
    <cellStyle name="Input 14 5 3" xfId="28124" xr:uid="{E4A8F53D-9D87-40DD-8EB8-87C3183944FC}"/>
    <cellStyle name="Input 14 5 4" xfId="25342" xr:uid="{F34E87A9-2BE5-42E9-B994-79F8606903C3}"/>
    <cellStyle name="Input 14 5 5" xfId="25000" xr:uid="{D33C1884-696B-4647-8C0D-F4C3C6C089CA}"/>
    <cellStyle name="Input 14 5 6" xfId="29098" xr:uid="{4DA1A6D1-4F9B-43E9-9B77-BDDAC66E1441}"/>
    <cellStyle name="Input 14 5 7" xfId="38538" xr:uid="{696EA24D-C618-493C-BA0E-F66734F0D762}"/>
    <cellStyle name="Input 14 5 8" xfId="37461" xr:uid="{EB96CD8F-FB5F-4B7E-A151-0EF0B7BA04EB}"/>
    <cellStyle name="Input 14 5 9" xfId="46689" xr:uid="{BE67298C-F323-428F-8804-9C580853B5CB}"/>
    <cellStyle name="Input 14 6" xfId="15738" xr:uid="{7D0E7C90-59F8-4EFC-8382-CE475EDCA8AF}"/>
    <cellStyle name="Input 14 6 2" xfId="29673" xr:uid="{88E12D57-75DB-4B14-AAD5-4F438E9867DC}"/>
    <cellStyle name="Input 14 6 3" xfId="25794" xr:uid="{BC4E1317-5127-457B-91B8-EB9C9A4532D9}"/>
    <cellStyle name="Input 14 6 4" xfId="32203" xr:uid="{37F020E5-296C-48D7-94BA-48660E7B37A1}"/>
    <cellStyle name="Input 14 6 5" xfId="27007" xr:uid="{463FA2AF-163E-449E-A9AC-3AA8D3D22AD2}"/>
    <cellStyle name="Input 14 6 6" xfId="26993" xr:uid="{F7538BB3-3039-4087-9387-15FB59131064}"/>
    <cellStyle name="Input 14 6 7" xfId="34668" xr:uid="{E9BED359-7D69-4E57-873E-F50CD170AAB0}"/>
    <cellStyle name="Input 14 6 8" xfId="31076" xr:uid="{E4864142-958B-4CB7-BC04-33B88A07D781}"/>
    <cellStyle name="Input 14 6 9" xfId="46690" xr:uid="{458E7AD1-BEC5-4755-A977-FDC1609451BD}"/>
    <cellStyle name="Input 14 7" xfId="17491" xr:uid="{1DB81F76-CDA6-4B1D-B159-12CE5B45D87F}"/>
    <cellStyle name="Input 14 7 2" xfId="31125" xr:uid="{5F9A9189-A049-47B2-94BF-DEF472E0957D}"/>
    <cellStyle name="Input 14 7 3" xfId="24653" xr:uid="{8D608EDD-BF09-4508-83F6-67D70103AD5E}"/>
    <cellStyle name="Input 14 7 4" xfId="31119" xr:uid="{5A584C20-30CB-47DC-8E4E-C87E8299127D}"/>
    <cellStyle name="Input 14 7 5" xfId="25841" xr:uid="{468D107C-BC37-423D-A0C4-75C25F01F34D}"/>
    <cellStyle name="Input 14 7 6" xfId="22274" xr:uid="{9B48B3B4-D3D3-4FD9-BF70-D99D85B8B71C}"/>
    <cellStyle name="Input 14 7 7" xfId="38219" xr:uid="{6D989D75-BB82-4F36-A4D5-67CBF79ACCED}"/>
    <cellStyle name="Input 14 7 8" xfId="29452" xr:uid="{EAF69264-A1AD-4435-AF2C-5BB3C9F764BE}"/>
    <cellStyle name="Input 14 7 9" xfId="47694" xr:uid="{123E2D79-8561-4E8F-B9FF-E49ABEE7A3CD}"/>
    <cellStyle name="Input 14 8" xfId="15733" xr:uid="{78EC2668-60DF-4008-9B1B-F9CFC440123F}"/>
    <cellStyle name="Input 14 8 2" xfId="29668" xr:uid="{11635045-2311-4905-A7FC-D1E1AC46973A}"/>
    <cellStyle name="Input 14 8 3" xfId="28125" xr:uid="{1A408D6C-B3D7-428E-8E8F-56A5A18EA8C3}"/>
    <cellStyle name="Input 14 8 4" xfId="27592" xr:uid="{E54E159C-799D-403C-A154-FACEE584A68D}"/>
    <cellStyle name="Input 14 8 5" xfId="21823" xr:uid="{C67D19F3-3843-4185-AF72-061C35E15B4F}"/>
    <cellStyle name="Input 14 8 6" xfId="24447" xr:uid="{C3C156FA-9A93-420B-98E2-6710A3D564CA}"/>
    <cellStyle name="Input 14 8 7" xfId="37356" xr:uid="{3FFFE26A-CFDB-4685-8B9B-87BBF7B5EE49}"/>
    <cellStyle name="Input 14 8 8" xfId="39187" xr:uid="{DE057954-569F-4170-BBB9-630C60284239}"/>
    <cellStyle name="Input 14 8 9" xfId="46685" xr:uid="{823FE9B7-69E2-4F54-B737-FF10F00F13C4}"/>
    <cellStyle name="Input 14 9" xfId="31379" xr:uid="{69301434-50FC-42E8-A2E2-45C851A0885A}"/>
    <cellStyle name="Input 140" xfId="7763" xr:uid="{789CF9CC-EB47-4B9C-846F-6FB9D5CD1A26}"/>
    <cellStyle name="Input 141" xfId="7762" xr:uid="{B35F1BF6-296F-47A5-91BF-C954367EB841}"/>
    <cellStyle name="Input 142" xfId="7765" xr:uid="{DEA34081-CBFD-440B-8FD9-3D883DF1BC1B}"/>
    <cellStyle name="Input 143" xfId="7766" xr:uid="{46AF9799-099C-48E6-9B7D-74D10285FEC8}"/>
    <cellStyle name="Input 144" xfId="7768" xr:uid="{1DA18E35-E382-4ACD-ADB8-F02438A1BD62}"/>
    <cellStyle name="Input 145" xfId="7769" xr:uid="{E2253AE6-4BC1-4BA2-8CA0-A9EAD359058E}"/>
    <cellStyle name="Input 146" xfId="7772" xr:uid="{5FB7C1FE-E2A9-44DF-BDEE-B0B84275526A}"/>
    <cellStyle name="Input 147" xfId="7771" xr:uid="{E9F39FBB-D19B-4C78-A999-B3778A773686}"/>
    <cellStyle name="Input 148" xfId="7774" xr:uid="{F474E4B7-F7FB-4631-97F4-652D5F766AE7}"/>
    <cellStyle name="Input 149" xfId="7778" xr:uid="{1D7FD3FE-4E57-4EB9-9FB6-650D365DE97B}"/>
    <cellStyle name="Input 15" xfId="3187" xr:uid="{6FA3DC63-332C-409C-9448-77ECC2EB3627}"/>
    <cellStyle name="Input 15 10" xfId="29275" xr:uid="{E9D91423-7F07-4CC3-8817-83C674E3CB19}"/>
    <cellStyle name="Input 15 11" xfId="34555" xr:uid="{249803AB-8C37-49C7-B927-4D9A946845B8}"/>
    <cellStyle name="Input 15 12" xfId="26382" xr:uid="{6D0F51EF-E28A-4677-B5FD-6ABCAF41F72B}"/>
    <cellStyle name="Input 15 13" xfId="37667" xr:uid="{7B1BAD37-A0FE-40C5-8684-3EDB125CD335}"/>
    <cellStyle name="Input 15 14" xfId="28518" xr:uid="{052F3820-90E2-4F44-B291-D71EE2427AE7}"/>
    <cellStyle name="Input 15 15" xfId="39673" xr:uid="{CC8AB37B-1928-40DC-A2AB-636B88522DF4}"/>
    <cellStyle name="Input 15 16" xfId="42473" xr:uid="{8016E1D4-A960-42E3-8296-F1A04752CABA}"/>
    <cellStyle name="Input 15 2" xfId="6770" xr:uid="{0C24FEDB-4156-4FF9-8499-5F9386501946}"/>
    <cellStyle name="Input 15 2 10" xfId="33933" xr:uid="{73D5E744-8A4A-42E3-BB67-05F449C74139}"/>
    <cellStyle name="Input 15 2 11" xfId="40103" xr:uid="{4015D2E2-B94A-4046-A92C-F93D03C96A3A}"/>
    <cellStyle name="Input 15 2 12" xfId="41067" xr:uid="{1BAFDD65-43B2-457A-8627-869BAC5B2CC2}"/>
    <cellStyle name="Input 15 2 13" xfId="9029" xr:uid="{FDBCD38B-4B5C-4780-95F3-11D486187A12}"/>
    <cellStyle name="Input 15 2 2" xfId="12458" xr:uid="{371BB796-5FAC-453D-BE5B-6CEBAA13E6A4}"/>
    <cellStyle name="Input 15 2 3" xfId="15740" xr:uid="{B41ADE5B-127E-4DD3-8FCE-327160CCA369}"/>
    <cellStyle name="Input 15 2 3 2" xfId="29675" xr:uid="{BF6E2B7D-B071-4B72-B39A-94A2955AA682}"/>
    <cellStyle name="Input 15 2 3 3" xfId="25613" xr:uid="{DEAAF2D8-029F-4620-BDE3-D564338ECA11}"/>
    <cellStyle name="Input 15 2 3 4" xfId="35592" xr:uid="{C2B3C62F-CE93-4077-8848-71595C3FAAD4}"/>
    <cellStyle name="Input 15 2 3 5" xfId="25005" xr:uid="{BF2AFB4A-F8AC-436A-B059-FC32FD4716E9}"/>
    <cellStyle name="Input 15 2 3 6" xfId="34607" xr:uid="{0F85D6ED-DAB7-4791-8FA7-299B41C96E3C}"/>
    <cellStyle name="Input 15 2 3 7" xfId="29198" xr:uid="{6FCE6412-C661-4995-876A-7E270B4A094A}"/>
    <cellStyle name="Input 15 2 3 8" xfId="27822" xr:uid="{0E60C209-EE7D-4725-BE5F-729373156011}"/>
    <cellStyle name="Input 15 2 3 9" xfId="46692" xr:uid="{20CE1E39-6693-4668-8F2E-B1C89EF92461}"/>
    <cellStyle name="Input 15 2 4" xfId="24175" xr:uid="{98B1A1FD-F463-4A41-811A-2F31C5D07788}"/>
    <cellStyle name="Input 15 2 5" xfId="32142" xr:uid="{70934FB4-93AD-43DF-A33E-5C6E37C44F71}"/>
    <cellStyle name="Input 15 2 6" xfId="29425" xr:uid="{A0A0AE81-8FB0-4D52-86EC-D4FBA2FE1F86}"/>
    <cellStyle name="Input 15 2 7" xfId="35470" xr:uid="{5F5669E4-4ED4-4BCE-B9EC-81BD84CF7469}"/>
    <cellStyle name="Input 15 2 8" xfId="38118" xr:uid="{B7CE1D29-FAB2-40C2-9D7C-ABE07AB26EF4}"/>
    <cellStyle name="Input 15 2 9" xfId="38155" xr:uid="{7EE8FCD9-794A-4348-A000-A892DAABD8F4}"/>
    <cellStyle name="Input 15 3" xfId="10019" xr:uid="{F03487C9-E92D-4700-8122-1B6CD3E830C9}"/>
    <cellStyle name="Input 15 3 2" xfId="15741" xr:uid="{AA4D902B-3C54-4352-903B-B02153B4868A}"/>
    <cellStyle name="Input 15 3 2 2" xfId="29676" xr:uid="{151234B8-819F-46B7-842F-F17F0654B9E2}"/>
    <cellStyle name="Input 15 3 2 3" xfId="26577" xr:uid="{3C99AE3D-5E47-49BC-96D9-94AB8F112657}"/>
    <cellStyle name="Input 15 3 2 4" xfId="25322" xr:uid="{9FD8F35F-E132-47EC-B77D-723279B8B27D}"/>
    <cellStyle name="Input 15 3 2 5" xfId="37189" xr:uid="{792AF578-14F3-4A50-A931-1324D8C2B1BB}"/>
    <cellStyle name="Input 15 3 2 6" xfId="36249" xr:uid="{91C18EE4-922B-410D-A091-1DE91CFF5D3E}"/>
    <cellStyle name="Input 15 3 2 7" xfId="22360" xr:uid="{5BAFAE89-FEA4-436F-9D32-36151037F05A}"/>
    <cellStyle name="Input 15 3 2 8" xfId="38015" xr:uid="{1F53538B-4A34-4080-BDFF-EAE4B8ABE798}"/>
    <cellStyle name="Input 15 3 2 9" xfId="46693" xr:uid="{F106B6F2-DDC8-494A-AD64-DCE48CC15AE1}"/>
    <cellStyle name="Input 15 4" xfId="15742" xr:uid="{A0B68100-58E8-415C-800A-EAC602E76A2C}"/>
    <cellStyle name="Input 15 4 2" xfId="29677" xr:uid="{815D4107-04CA-4834-9E94-671F9756EEE6}"/>
    <cellStyle name="Input 15 4 3" xfId="22725" xr:uid="{54AAED6D-0D26-4928-9107-65C463B5C705}"/>
    <cellStyle name="Input 15 4 4" xfId="27055" xr:uid="{102DE75A-32EF-45BD-9EAA-7605B21E010B}"/>
    <cellStyle name="Input 15 4 5" xfId="34790" xr:uid="{A16E68BD-CD46-4D17-8BC0-EEB3FD78B181}"/>
    <cellStyle name="Input 15 4 6" xfId="26475" xr:uid="{D50CA828-F7AA-4EB3-ADD3-E562620F6CC7}"/>
    <cellStyle name="Input 15 4 7" xfId="30649" xr:uid="{9677E3AB-A90A-4249-BFA2-BC33676FB8B6}"/>
    <cellStyle name="Input 15 4 8" xfId="32161" xr:uid="{6D3CB861-6121-436B-AF1E-3570F0381478}"/>
    <cellStyle name="Input 15 4 9" xfId="46694" xr:uid="{703E4988-0027-424E-9043-A4A8C3E8B191}"/>
    <cellStyle name="Input 15 5" xfId="15743" xr:uid="{4E72A224-3864-48FF-8066-4165359790F3}"/>
    <cellStyle name="Input 15 5 2" xfId="29678" xr:uid="{BE6AC628-DF42-4A71-AAC9-DF1B13B2F1E3}"/>
    <cellStyle name="Input 15 5 3" xfId="33393" xr:uid="{04C594B3-5465-4F23-B7D0-927C154E1B69}"/>
    <cellStyle name="Input 15 5 4" xfId="34471" xr:uid="{643E14B2-DADC-4A3E-B920-E5E00CC2429E}"/>
    <cellStyle name="Input 15 5 5" xfId="32886" xr:uid="{3775ECC2-4738-4A8D-BCA4-987907CA6241}"/>
    <cellStyle name="Input 15 5 6" xfId="32397" xr:uid="{72754438-5389-4421-84EF-C3D16DFF65F6}"/>
    <cellStyle name="Input 15 5 7" xfId="35321" xr:uid="{6F7003CB-7F9B-48E4-B95C-6BF4B93984C6}"/>
    <cellStyle name="Input 15 5 8" xfId="34161" xr:uid="{645CCC2D-7265-4F0F-9043-2785C2BCE178}"/>
    <cellStyle name="Input 15 5 9" xfId="46695" xr:uid="{38EBFD10-382F-4D48-AB7C-B38A69B45661}"/>
    <cellStyle name="Input 15 6" xfId="15744" xr:uid="{453FFFC6-07C0-4F4D-A7E3-75664CD5C7E4}"/>
    <cellStyle name="Input 15 6 2" xfId="29679" xr:uid="{ECF025A7-C5B1-4389-AFEC-AF6F5362C1F8}"/>
    <cellStyle name="Input 15 6 3" xfId="27962" xr:uid="{A7EBDD05-0AA5-4850-B3B5-6BB7C97042E2}"/>
    <cellStyle name="Input 15 6 4" xfId="23457" xr:uid="{169AE57D-EE81-4463-8DE2-F4C2E820CB14}"/>
    <cellStyle name="Input 15 6 5" xfId="34065" xr:uid="{8D73C203-D55B-4116-B4FC-23D64375EFD6}"/>
    <cellStyle name="Input 15 6 6" xfId="38049" xr:uid="{E69C9773-9BC7-440C-B2E6-5D9606847BE2}"/>
    <cellStyle name="Input 15 6 7" xfId="38309" xr:uid="{68B1F68F-904D-448D-A81C-B4F7BD8B36A1}"/>
    <cellStyle name="Input 15 6 8" xfId="39242" xr:uid="{4F2F1E9A-5F65-469A-B8A6-144909CCBFB4}"/>
    <cellStyle name="Input 15 6 9" xfId="46696" xr:uid="{747F3FFA-EA5E-499B-A40E-A50C353F3703}"/>
    <cellStyle name="Input 15 7" xfId="17492" xr:uid="{75FE017E-DE55-40A1-9B06-194B1977A6BA}"/>
    <cellStyle name="Input 15 7 2" xfId="31126" xr:uid="{46B5A94D-CDD4-4A14-A594-23134132A7E7}"/>
    <cellStyle name="Input 15 7 3" xfId="26539" xr:uid="{9E392C76-70E2-4DF1-8F4F-97D11B538974}"/>
    <cellStyle name="Input 15 7 4" xfId="22877" xr:uid="{A6A9EA19-CA8B-4B9D-89E4-CE721FCFE705}"/>
    <cellStyle name="Input 15 7 5" xfId="26924" xr:uid="{9B0669D3-F8A5-4FD8-8523-0318370D342C}"/>
    <cellStyle name="Input 15 7 6" xfId="38389" xr:uid="{0A3F1B4C-8B70-4538-9DB1-FB1E60C2E7F8}"/>
    <cellStyle name="Input 15 7 7" xfId="32212" xr:uid="{9F44FBAE-A16E-41A6-B94D-50ADD542D11F}"/>
    <cellStyle name="Input 15 7 8" xfId="29498" xr:uid="{583AE5A6-5DDC-471B-838C-962FC04EA8A2}"/>
    <cellStyle name="Input 15 7 9" xfId="47695" xr:uid="{4560AAEE-B89D-4678-A3D6-F48D8A05FE71}"/>
    <cellStyle name="Input 15 8" xfId="15739" xr:uid="{FA4F86A7-3608-4603-B060-48DE4B5B8790}"/>
    <cellStyle name="Input 15 8 2" xfId="29674" xr:uid="{C3FDC2A2-BD20-4230-AFED-3ED8387C15C9}"/>
    <cellStyle name="Input 15 8 3" xfId="22726" xr:uid="{BF682EED-B375-4294-A072-11D1D2A10742}"/>
    <cellStyle name="Input 15 8 4" xfId="34118" xr:uid="{49538A68-31F2-4BBE-8448-39F33E4D8EC8}"/>
    <cellStyle name="Input 15 8 5" xfId="34736" xr:uid="{79E92B6D-DD93-49D9-BDCA-49AAEFB61148}"/>
    <cellStyle name="Input 15 8 6" xfId="38050" xr:uid="{B6EFC51B-107A-4E12-9980-8161916045CA}"/>
    <cellStyle name="Input 15 8 7" xfId="24585" xr:uid="{BCA2B679-C98B-4C6A-BCF8-A1EA64972265}"/>
    <cellStyle name="Input 15 8 8" xfId="27326" xr:uid="{E82D843A-FDF0-45BD-AC72-907C2A586876}"/>
    <cellStyle name="Input 15 8 9" xfId="46691" xr:uid="{153A3C82-AFBD-4E60-B8B6-776013ED3FFA}"/>
    <cellStyle name="Input 15 9" xfId="22072" xr:uid="{DDC218CD-CE9D-468A-ADD9-CABE232B0955}"/>
    <cellStyle name="Input 150" xfId="7777" xr:uid="{344E868E-A957-470A-8F0E-529A6A4C6D22}"/>
    <cellStyle name="Input 151" xfId="7779" xr:uid="{335D0117-ED49-4F14-8F56-CAAF35F36183}"/>
    <cellStyle name="Input 152" xfId="7776" xr:uid="{C337C95F-A24C-45C4-96E1-E987693DD0B8}"/>
    <cellStyle name="Input 153" xfId="7775" xr:uid="{7112B3FC-EC93-4A4B-9BE5-0B58886D7C0D}"/>
    <cellStyle name="Input 154" xfId="7781" xr:uid="{B3414CE6-D980-413D-AB8B-4879EB53DA55}"/>
    <cellStyle name="Input 155" xfId="7784" xr:uid="{AD1671BF-E9AC-4BE9-902C-2A7B204F2096}"/>
    <cellStyle name="Input 156" xfId="7782" xr:uid="{C72F6B5A-74B4-4B9B-AF36-F7150D928771}"/>
    <cellStyle name="Input 157" xfId="7785" xr:uid="{12823988-E634-44F7-9636-9B028A78A6F2}"/>
    <cellStyle name="Input 158" xfId="7783" xr:uid="{6707B02E-0489-436F-A705-EC18CEEE6A20}"/>
    <cellStyle name="Input 159" xfId="7788" xr:uid="{C618E32A-B4A0-4D38-B2B3-37C9213A3580}"/>
    <cellStyle name="Input 16" xfId="3188" xr:uid="{37098AE5-70C7-4AAB-9722-5E0D82C5B9C3}"/>
    <cellStyle name="Input 16 10" xfId="26051" xr:uid="{9CDA6A22-CC9F-40EE-AAB3-4AB808DB5EA2}"/>
    <cellStyle name="Input 16 11" xfId="33061" xr:uid="{80A6FB72-0861-4716-A92B-BA15336BB6A7}"/>
    <cellStyle name="Input 16 12" xfId="33048" xr:uid="{60B321C9-8765-4078-AF1E-4F12B01E3C7F}"/>
    <cellStyle name="Input 16 13" xfId="32093" xr:uid="{35553C3D-9C62-4458-94BC-A7C97EF8EE32}"/>
    <cellStyle name="Input 16 14" xfId="33656" xr:uid="{6E5F8529-D3C4-4AD0-A5E5-514934081E83}"/>
    <cellStyle name="Input 16 15" xfId="39674" xr:uid="{384CBBA5-D160-4553-8468-860CD84A88BE}"/>
    <cellStyle name="Input 16 16" xfId="42684" xr:uid="{BA43D668-2DB1-4F1F-A126-7CC9CDD949BC}"/>
    <cellStyle name="Input 16 2" xfId="6769" xr:uid="{D447B48C-6597-4938-B6FE-4F0E954C1980}"/>
    <cellStyle name="Input 16 2 10" xfId="35498" xr:uid="{51811AD3-9BB9-4803-A2A4-DF4A8704D07D}"/>
    <cellStyle name="Input 16 2 11" xfId="40104" xr:uid="{DA5D3F32-A32A-414A-8CE4-19A10FA37CF8}"/>
    <cellStyle name="Input 16 2 12" xfId="43249" xr:uid="{69D2C707-7A59-4B68-99CE-F3CFF2B1AE4D}"/>
    <cellStyle name="Input 16 2 13" xfId="9030" xr:uid="{C6C20417-E757-4D8A-BA1D-72FEB4262D2E}"/>
    <cellStyle name="Input 16 2 2" xfId="12459" xr:uid="{D5FE91A8-6735-409B-A157-007F4D296312}"/>
    <cellStyle name="Input 16 2 3" xfId="15746" xr:uid="{0583995D-3C98-47E7-A83C-20BBB94CF1D1}"/>
    <cellStyle name="Input 16 2 3 2" xfId="29681" xr:uid="{0C12F6CD-A77A-4972-8367-021BD4FFE486}"/>
    <cellStyle name="Input 16 2 3 3" xfId="22724" xr:uid="{6BFCD5ED-7F90-489D-BED0-EBA4655349CA}"/>
    <cellStyle name="Input 16 2 3 4" xfId="30210" xr:uid="{814D3E07-7726-4EED-85C1-55F44813A853}"/>
    <cellStyle name="Input 16 2 3 5" xfId="23269" xr:uid="{23006FBC-A574-4F51-8CF2-A4B0B1A2A128}"/>
    <cellStyle name="Input 16 2 3 6" xfId="32076" xr:uid="{3573C958-CBAD-4DB1-8970-36880844CF59}"/>
    <cellStyle name="Input 16 2 3 7" xfId="34676" xr:uid="{E5C3F0CA-1E22-4320-B8C0-DB7F2A9FA6DB}"/>
    <cellStyle name="Input 16 2 3 8" xfId="36606" xr:uid="{AAEB8CED-354B-4E95-9267-08906539FE9E}"/>
    <cellStyle name="Input 16 2 3 9" xfId="46698" xr:uid="{61F73D61-ECCF-4D7D-95BC-2AE06B121379}"/>
    <cellStyle name="Input 16 2 4" xfId="24176" xr:uid="{309EE279-048C-4391-8FCE-39104E946B18}"/>
    <cellStyle name="Input 16 2 5" xfId="30023" xr:uid="{FA187D5C-8E09-4EA4-8EFF-3E0882C29E55}"/>
    <cellStyle name="Input 16 2 6" xfId="32301" xr:uid="{1E232FF5-2426-4A56-BAC6-8EC132E16BF4}"/>
    <cellStyle name="Input 16 2 7" xfId="32094" xr:uid="{FFA05D3A-7786-4270-97BC-E6F011F622BF}"/>
    <cellStyle name="Input 16 2 8" xfId="35097" xr:uid="{505895F8-57FA-4B46-B71C-8709616E5737}"/>
    <cellStyle name="Input 16 2 9" xfId="38059" xr:uid="{0EAC0755-8041-4348-A018-E0A7639FD5DF}"/>
    <cellStyle name="Input 16 3" xfId="10020" xr:uid="{39B2DB31-D140-4615-A5C3-28BCBDD60953}"/>
    <cellStyle name="Input 16 3 2" xfId="15747" xr:uid="{E649170B-5CE3-45B3-B101-573A2D5AD6BA}"/>
    <cellStyle name="Input 16 3 2 2" xfId="29682" xr:uid="{3B05D6F9-B056-42A3-85DF-5FB83DB769FC}"/>
    <cellStyle name="Input 16 3 2 3" xfId="33387" xr:uid="{98E88C3A-31C1-47A0-AE7D-88272926C773}"/>
    <cellStyle name="Input 16 3 2 4" xfId="34114" xr:uid="{C6EE58DA-64D9-4AA8-ACBF-4D1A916A38DF}"/>
    <cellStyle name="Input 16 3 2 5" xfId="25600" xr:uid="{769220FC-867F-43AE-8B48-A88707DC57CE}"/>
    <cellStyle name="Input 16 3 2 6" xfId="25900" xr:uid="{67D565EB-3AFE-4E2B-AA25-953C45CEDB21}"/>
    <cellStyle name="Input 16 3 2 7" xfId="26834" xr:uid="{447FFB99-5181-4A83-97F3-DA108CF78D72}"/>
    <cellStyle name="Input 16 3 2 8" xfId="34949" xr:uid="{5789C2B8-2141-4A11-BC83-838273CDB4D1}"/>
    <cellStyle name="Input 16 3 2 9" xfId="46699" xr:uid="{8247FBBC-1A5B-4C04-AE46-6EF63AD59902}"/>
    <cellStyle name="Input 16 4" xfId="15748" xr:uid="{E62A0949-4CAE-4852-B8D5-6C632EF4DCFA}"/>
    <cellStyle name="Input 16 4 2" xfId="29683" xr:uid="{3FD3162D-896D-41DF-A010-5675DB92256D}"/>
    <cellStyle name="Input 16 4 3" xfId="27951" xr:uid="{6971AE00-C24D-4456-9F5C-7AE17D4B4C84}"/>
    <cellStyle name="Input 16 4 4" xfId="36475" xr:uid="{13F9A1DD-6DEB-4942-B5B2-EF087E4B1D9F}"/>
    <cellStyle name="Input 16 4 5" xfId="25218" xr:uid="{25F8F4F7-73DD-4A61-8394-0066CC84F9A4}"/>
    <cellStyle name="Input 16 4 6" xfId="23087" xr:uid="{0BA2C7D9-95B4-442F-A948-2525CC8F4E29}"/>
    <cellStyle name="Input 16 4 7" xfId="37920" xr:uid="{EBEC8F6D-59EC-46C2-9559-57910748148F}"/>
    <cellStyle name="Input 16 4 8" xfId="39432" xr:uid="{4D2FB554-F44D-408A-B493-74709EADC5FC}"/>
    <cellStyle name="Input 16 4 9" xfId="46700" xr:uid="{8369B534-DFEF-4025-8140-9DDE1DFE5F41}"/>
    <cellStyle name="Input 16 5" xfId="15749" xr:uid="{13EBC3EC-C97C-4F13-B639-394B04FD8251}"/>
    <cellStyle name="Input 16 5 2" xfId="29684" xr:uid="{57B84423-C8B9-4204-8651-EB0445D1FE96}"/>
    <cellStyle name="Input 16 5 3" xfId="25572" xr:uid="{D80134EC-E698-4D96-B2F2-33FE466B920C}"/>
    <cellStyle name="Input 16 5 4" xfId="28715" xr:uid="{2E2206AF-EA91-4862-980F-0F32958BDB0F}"/>
    <cellStyle name="Input 16 5 5" xfId="37174" xr:uid="{8C06696B-421C-4788-A2D7-E01AB4892E7F}"/>
    <cellStyle name="Input 16 5 6" xfId="34568" xr:uid="{7A500E5A-2C49-4EC6-8065-4572F59DCBEB}"/>
    <cellStyle name="Input 16 5 7" xfId="22426" xr:uid="{2860EE7B-5ADA-44C6-8994-003490C1387D}"/>
    <cellStyle name="Input 16 5 8" xfId="32414" xr:uid="{553A5D7F-65A0-4EA8-B59F-AEFBE2C1FF71}"/>
    <cellStyle name="Input 16 5 9" xfId="46701" xr:uid="{79CF3789-4F38-4A30-8578-E9B69458CC44}"/>
    <cellStyle name="Input 16 6" xfId="15750" xr:uid="{8C987208-293B-4A8C-ACCF-AFF8F48D3C56}"/>
    <cellStyle name="Input 16 6 2" xfId="29685" xr:uid="{81706E2A-338B-452B-972B-DDC3B3FFA5AA}"/>
    <cellStyle name="Input 16 6 3" xfId="22723" xr:uid="{B188AFCC-8E91-4528-AA47-A3246F10F7FB}"/>
    <cellStyle name="Input 16 6 4" xfId="24432" xr:uid="{F207ADC1-DCDC-44CD-82FE-3DA30C98A3E9}"/>
    <cellStyle name="Input 16 6 5" xfId="21982" xr:uid="{C3E6F9F8-4BF8-480C-97E0-232E180AED87}"/>
    <cellStyle name="Input 16 6 6" xfId="27857" xr:uid="{29722086-B265-434B-B3E3-3F5DB67BB8A9}"/>
    <cellStyle name="Input 16 6 7" xfId="38076" xr:uid="{054230D5-365B-4A33-9E06-F822348B3AB3}"/>
    <cellStyle name="Input 16 6 8" xfId="21805" xr:uid="{41E42EAE-C818-4115-A50A-75A268AED836}"/>
    <cellStyle name="Input 16 6 9" xfId="46702" xr:uid="{69711765-9E15-4F91-9CEC-9A6E1AFE8A93}"/>
    <cellStyle name="Input 16 7" xfId="17493" xr:uid="{928B03FE-E434-4A7C-B90D-21A603A307BB}"/>
    <cellStyle name="Input 16 7 2" xfId="31127" xr:uid="{19B26FCF-3BF9-4684-8408-7B9FF39EE52A}"/>
    <cellStyle name="Input 16 7 3" xfId="22468" xr:uid="{FB797225-DAD9-4210-A633-C52B26D6F899}"/>
    <cellStyle name="Input 16 7 4" xfId="23779" xr:uid="{E02A6991-5CD6-4420-A74B-2B958C5FC342}"/>
    <cellStyle name="Input 16 7 5" xfId="25822" xr:uid="{FB412C2E-1524-4202-8856-90B88B367F60}"/>
    <cellStyle name="Input 16 7 6" xfId="33167" xr:uid="{4F37FD06-E78C-4760-AAE8-D81E08E96D97}"/>
    <cellStyle name="Input 16 7 7" xfId="33426" xr:uid="{0A072C6C-81EE-46FF-BB19-96515B434B85}"/>
    <cellStyle name="Input 16 7 8" xfId="23181" xr:uid="{29BAD1A9-09A8-4BA5-A149-CC4BB7EF2A5A}"/>
    <cellStyle name="Input 16 7 9" xfId="47696" xr:uid="{653201FD-8211-4B54-AF30-68F18590B29C}"/>
    <cellStyle name="Input 16 8" xfId="15745" xr:uid="{74189ED9-F01E-4447-AA59-8F35F7E6BBBF}"/>
    <cellStyle name="Input 16 8 2" xfId="29680" xr:uid="{0699F62D-B613-433C-90C4-4C962481E310}"/>
    <cellStyle name="Input 16 8 3" xfId="25596" xr:uid="{435B6BC8-3FD9-4049-84BA-DF195E1B6DB3}"/>
    <cellStyle name="Input 16 8 4" xfId="34117" xr:uid="{1BB1DF70-F8A2-4740-A771-EBD2BBD62484}"/>
    <cellStyle name="Input 16 8 5" xfId="37182" xr:uid="{16AC0F3F-9DA5-41EE-92EF-CFB3C6744AD6}"/>
    <cellStyle name="Input 16 8 6" xfId="35877" xr:uid="{21D562E3-7DB2-4836-AED5-8C38A3F4D6F7}"/>
    <cellStyle name="Input 16 8 7" xfId="25456" xr:uid="{E97A8E60-BB33-4167-A231-D42E5AFCE3EA}"/>
    <cellStyle name="Input 16 8 8" xfId="38885" xr:uid="{6DCF2F48-0E8D-4830-93B9-37A32A9EA798}"/>
    <cellStyle name="Input 16 8 9" xfId="46697" xr:uid="{72DBC5AF-FEF6-4C45-A919-51D64624681D}"/>
    <cellStyle name="Input 16 9" xfId="32314" xr:uid="{2A14D6D2-18A7-41C4-8DDA-E1D6F0830DDC}"/>
    <cellStyle name="Input 160" xfId="7793" xr:uid="{2D1F4BE1-1C84-4445-83C4-32D17221BA95}"/>
    <cellStyle name="Input 161" xfId="7791" xr:uid="{864F059B-A648-4B6A-BDF8-B6BCF4CFB897}"/>
    <cellStyle name="Input 162" xfId="7789" xr:uid="{B40A0A70-AE9F-4645-9EBF-5A9688A4BA82}"/>
    <cellStyle name="Input 163" xfId="7811" xr:uid="{3468AAB7-DA3E-45C9-ABDF-DCF3E91CE1BC}"/>
    <cellStyle name="Input 164" xfId="7809" xr:uid="{4E78AFD7-1363-4AC8-9AE5-7494B123963F}"/>
    <cellStyle name="Input 165" xfId="7812" xr:uid="{FE633ECE-36BF-41A1-B6B4-83E8B6F62C86}"/>
    <cellStyle name="Input 166" xfId="7828" xr:uid="{B02A364B-6965-4FB2-A9B1-A2767C2CEE17}"/>
    <cellStyle name="Input 167" xfId="7844" xr:uid="{36610D16-1EA1-48E0-B46F-7098B8708DE1}"/>
    <cellStyle name="Input 168" xfId="7860" xr:uid="{08C80096-7491-475F-A0CF-7280A116A051}"/>
    <cellStyle name="Input 169" xfId="7859" xr:uid="{1933C32A-3867-4E25-B7B5-78781D5090FA}"/>
    <cellStyle name="Input 17" xfId="3189" xr:uid="{85457E93-7461-4159-BC6B-C82A8E3C7E0D}"/>
    <cellStyle name="Input 17 10" xfId="28305" xr:uid="{2F0CA7AB-E2D8-41A7-AAA0-CDD4425218B2}"/>
    <cellStyle name="Input 17 11" xfId="25156" xr:uid="{0E47D131-AB94-4A57-84BD-E43904B2EBAE}"/>
    <cellStyle name="Input 17 12" xfId="37178" xr:uid="{0518F0FD-91CA-44B5-AF85-5F7240413AE5}"/>
    <cellStyle name="Input 17 13" xfId="29265" xr:uid="{82696A59-996A-4B57-8542-80D51BE8D587}"/>
    <cellStyle name="Input 17 14" xfId="35355" xr:uid="{A44623B8-8534-4C07-B5E1-96D590EDE500}"/>
    <cellStyle name="Input 17 15" xfId="39675" xr:uid="{7D5D2C7C-30D1-4784-8040-B040E418E160}"/>
    <cellStyle name="Input 17 16" xfId="44155" xr:uid="{AA26F426-0D30-4C90-AA14-3296A29FCA53}"/>
    <cellStyle name="Input 17 2" xfId="6768" xr:uid="{9A1C277A-83AA-436A-AC0B-478BBE48319D}"/>
    <cellStyle name="Input 17 2 10" xfId="23037" xr:uid="{D4CD42EA-6502-4987-8DBB-A315DA4C6D46}"/>
    <cellStyle name="Input 17 2 11" xfId="40105" xr:uid="{AEC104E5-8AF5-4543-B4B7-CC178E66C1AA}"/>
    <cellStyle name="Input 17 2 12" xfId="44447" xr:uid="{2BA385A5-359E-4F5B-B9A9-BBE0424363EB}"/>
    <cellStyle name="Input 17 2 13" xfId="9031" xr:uid="{6ED5D15C-F3B4-4C8F-97A0-AE0156E98410}"/>
    <cellStyle name="Input 17 2 2" xfId="12460" xr:uid="{F796B9A7-A289-48E6-99CC-1B26FB5DBB89}"/>
    <cellStyle name="Input 17 2 3" xfId="15752" xr:uid="{E199C298-9491-4B60-98D6-13174C3D6674}"/>
    <cellStyle name="Input 17 2 3 2" xfId="29687" xr:uid="{8ACD85EE-9A9C-4BED-AC65-FF554B3D0DC9}"/>
    <cellStyle name="Input 17 2 3 3" xfId="27938" xr:uid="{FB6527D7-9AD5-40E1-A8FB-DC542077FEE0}"/>
    <cellStyle name="Input 17 2 3 4" xfId="34892" xr:uid="{6261D706-08FF-4807-9C32-616AF082FE8D}"/>
    <cellStyle name="Input 17 2 3 5" xfId="25910" xr:uid="{B7605A3C-0FA8-4C5A-B24E-CC3E9E624159}"/>
    <cellStyle name="Input 17 2 3 6" xfId="33265" xr:uid="{211D4D0B-DC66-41EB-AE9A-9340EABAE6E2}"/>
    <cellStyle name="Input 17 2 3 7" xfId="33585" xr:uid="{CF1BA006-EA25-4A5C-8E90-BB138CD4A2E9}"/>
    <cellStyle name="Input 17 2 3 8" xfId="38970" xr:uid="{CE6FE6FA-8245-428B-B2E3-35BA7604F209}"/>
    <cellStyle name="Input 17 2 3 9" xfId="46704" xr:uid="{304F9E9F-B5C1-4A4A-BD46-A500EA17D187}"/>
    <cellStyle name="Input 17 2 4" xfId="24177" xr:uid="{B38802E2-2041-41B6-B142-1BF4ED09C05D}"/>
    <cellStyle name="Input 17 2 5" xfId="11220" xr:uid="{5F024640-B553-4F07-A19F-A6AF6F1F3EB5}"/>
    <cellStyle name="Input 17 2 6" xfId="26416" xr:uid="{9495EBB9-E4BD-441F-B671-36D58492C458}"/>
    <cellStyle name="Input 17 2 7" xfId="31427" xr:uid="{F8AA3CFF-4BBF-40C8-AAEC-BF7364BB2B42}"/>
    <cellStyle name="Input 17 2 8" xfId="38119" xr:uid="{26E7B676-FFA8-4A3E-81F6-66BEC9DAD3DB}"/>
    <cellStyle name="Input 17 2 9" xfId="34601" xr:uid="{05B7C0AF-E83C-44BA-BDE2-C7715A3E7F5B}"/>
    <cellStyle name="Input 17 3" xfId="10021" xr:uid="{B6BF0110-95B7-4B1D-93CC-376CEFB9EFB5}"/>
    <cellStyle name="Input 17 3 2" xfId="15753" xr:uid="{174AE38D-7ACE-4FBD-A414-3AA1DC26C86D}"/>
    <cellStyle name="Input 17 3 2 2" xfId="29688" xr:uid="{EE2B66EC-4ECD-48EA-95F5-5BD778919069}"/>
    <cellStyle name="Input 17 3 2 3" xfId="25553" xr:uid="{1367C4AD-EACD-41EE-B0A6-5628FCD1A026}"/>
    <cellStyle name="Input 17 3 2 4" xfId="23430" xr:uid="{193EB324-503E-417D-B05F-C2629AA3DFEF}"/>
    <cellStyle name="Input 17 3 2 5" xfId="34277" xr:uid="{2169B2A7-461E-44C6-8F13-3B8702E2766F}"/>
    <cellStyle name="Input 17 3 2 6" xfId="23387" xr:uid="{4B971798-295B-4A45-8A2F-C8D9B88636E3}"/>
    <cellStyle name="Input 17 3 2 7" xfId="22857" xr:uid="{6C65B1FB-47C2-4FFE-A2A9-6C308AD0FC18}"/>
    <cellStyle name="Input 17 3 2 8" xfId="25196" xr:uid="{0AB2ACE1-4616-42C3-BDFA-68B92C10B2F2}"/>
    <cellStyle name="Input 17 3 2 9" xfId="46705" xr:uid="{B4C920F3-A451-4F93-A990-4DB9B1603E85}"/>
    <cellStyle name="Input 17 4" xfId="15754" xr:uid="{EFCD37BE-4568-477A-8062-D5139ACCF706}"/>
    <cellStyle name="Input 17 4 2" xfId="29689" xr:uid="{0D8BB688-74D7-4314-AFA2-A50221E199DD}"/>
    <cellStyle name="Input 17 4 3" xfId="22722" xr:uid="{AA4C4996-FD5D-4CAB-AB80-5F2154480D6B}"/>
    <cellStyle name="Input 17 4 4" xfId="36473" xr:uid="{C6B49716-D2F1-4C2D-8287-C499FBB4D9EC}"/>
    <cellStyle name="Input 17 4 5" xfId="26145" xr:uid="{95CD59CF-9DF8-4DA0-9AE3-160E38C03DF7}"/>
    <cellStyle name="Input 17 4 6" xfId="23025" xr:uid="{413C578B-D7F7-4BF6-B784-746E3A4DA136}"/>
    <cellStyle name="Input 17 4 7" xfId="22338" xr:uid="{8A54F93C-752A-4CEA-B2AF-551F67CD2253}"/>
    <cellStyle name="Input 17 4 8" xfId="39430" xr:uid="{A5149E4E-2E03-48B1-A2FD-22FF8B2A3F2B}"/>
    <cellStyle name="Input 17 4 9" xfId="46706" xr:uid="{376079FD-034E-4AF0-91B1-2782DB5F9D49}"/>
    <cellStyle name="Input 17 5" xfId="15755" xr:uid="{A16F5FC9-5CF9-4396-B18E-3BF04C4DBAF8}"/>
    <cellStyle name="Input 17 5 2" xfId="29690" xr:uid="{09C9AE3E-A794-4DA2-B561-6896974DEB1A}"/>
    <cellStyle name="Input 17 5 3" xfId="22721" xr:uid="{F5583AE7-92A0-4C26-BF33-B8A368589846}"/>
    <cellStyle name="Input 17 5 4" xfId="22263" xr:uid="{6D93DEDA-94EA-4331-B171-9ACB08FC2AA8}"/>
    <cellStyle name="Input 17 5 5" xfId="34089" xr:uid="{3E34332E-8598-414A-AA07-CBFDDE239EE2}"/>
    <cellStyle name="Input 17 5 6" xfId="37821" xr:uid="{B54DAE78-7225-4742-B1BA-952A4CD5ABDA}"/>
    <cellStyle name="Input 17 5 7" xfId="23863" xr:uid="{F007A0D8-C959-4BB4-B678-F130872A44E8}"/>
    <cellStyle name="Input 17 5 8" xfId="37435" xr:uid="{56757693-062C-40D0-9119-1CC99C96E767}"/>
    <cellStyle name="Input 17 5 9" xfId="46707" xr:uid="{6C8B7D0C-590E-4B8B-8015-D4E373F5E8E8}"/>
    <cellStyle name="Input 17 6" xfId="15756" xr:uid="{4A10F68C-7C6D-4842-9852-C40E36362D08}"/>
    <cellStyle name="Input 17 6 2" xfId="29691" xr:uid="{8E63DD73-AB53-4D73-99BD-067441665F3B}"/>
    <cellStyle name="Input 17 6 3" xfId="24470" xr:uid="{EA247E71-634A-4F33-BD6C-A12290CB1ADE}"/>
    <cellStyle name="Input 17 6 4" xfId="26662" xr:uid="{AB6D3D8B-62C0-42F3-8137-093E2DCBFDBA}"/>
    <cellStyle name="Input 17 6 5" xfId="34052" xr:uid="{2DE6065A-CC8B-4867-A8B6-18565F3CF9D4}"/>
    <cellStyle name="Input 17 6 6" xfId="26116" xr:uid="{3A4CBD95-8B31-43B1-910B-DD1BED2A85F0}"/>
    <cellStyle name="Input 17 6 7" xfId="37921" xr:uid="{DFEC1A93-79AF-4E8C-84EF-87D78DAB1C15}"/>
    <cellStyle name="Input 17 6 8" xfId="38918" xr:uid="{492AE0EE-1740-4D7D-A682-A4EA677C63E7}"/>
    <cellStyle name="Input 17 6 9" xfId="46708" xr:uid="{5CF16B3C-7041-43D8-AFB9-2C2ED5B827E3}"/>
    <cellStyle name="Input 17 7" xfId="17494" xr:uid="{45549440-5DB8-461A-96FD-98D8AD8C4B87}"/>
    <cellStyle name="Input 17 7 2" xfId="31128" xr:uid="{D85C19E7-F0CE-4FD2-815A-C36310397F66}"/>
    <cellStyle name="Input 17 7 3" xfId="28694" xr:uid="{AB7243F3-4138-450A-98F6-529113EF986B}"/>
    <cellStyle name="Input 17 7 4" xfId="35192" xr:uid="{362AB0F2-772B-4184-B8B0-C9491B5F9E8D}"/>
    <cellStyle name="Input 17 7 5" xfId="26046" xr:uid="{8F101FC9-973A-422A-B612-8C112A964BA8}"/>
    <cellStyle name="Input 17 7 6" xfId="37096" xr:uid="{87D04B35-D676-4258-BFB7-21D6FE6681AD}"/>
    <cellStyle name="Input 17 7 7" xfId="37691" xr:uid="{A6E8853A-A1FB-4C52-A04C-FFFE1108D5D7}"/>
    <cellStyle name="Input 17 7 8" xfId="30050" xr:uid="{AB6CD333-A54F-4A42-B657-61F90709576A}"/>
    <cellStyle name="Input 17 7 9" xfId="47697" xr:uid="{C4BF83B4-5BDB-4A3B-AF25-3C1293781372}"/>
    <cellStyle name="Input 17 8" xfId="15751" xr:uid="{23B7AD88-DF4C-470F-997D-A35505B3D839}"/>
    <cellStyle name="Input 17 8 2" xfId="29686" xr:uid="{34936A32-80D7-4C65-9951-45BFB72C81A5}"/>
    <cellStyle name="Input 17 8 3" xfId="33379" xr:uid="{DBBE3DCC-1E00-4824-B9A1-74A9DAA1B34E}"/>
    <cellStyle name="Input 17 8 4" xfId="36474" xr:uid="{E8E18897-0691-45AA-8B16-945FC27727AF}"/>
    <cellStyle name="Input 17 8 5" xfId="24842" xr:uid="{10C58F02-1148-4C32-9B2F-97D24EECB289}"/>
    <cellStyle name="Input 17 8 6" xfId="35897" xr:uid="{096001D3-A0FA-47D9-9911-D89BCC83B003}"/>
    <cellStyle name="Input 17 8 7" xfId="25805" xr:uid="{92E3C197-8AB9-4AAA-8117-79DC64D65FA9}"/>
    <cellStyle name="Input 17 8 8" xfId="39431" xr:uid="{D9B84037-A357-4E24-8B6E-D2A1C628C661}"/>
    <cellStyle name="Input 17 8 9" xfId="46703" xr:uid="{8C1BDCFD-02C0-42D6-B819-6CE953EEEDA3}"/>
    <cellStyle name="Input 17 9" xfId="33760" xr:uid="{03F8A9BB-DD4A-436B-92FD-7FBD44845E2F}"/>
    <cellStyle name="Input 170" xfId="7885" xr:uid="{2F5579E9-C42A-418C-84B9-AF0D78D67923}"/>
    <cellStyle name="Input 171" xfId="7884" xr:uid="{23D32610-6FDE-4EED-988F-F916F1C863E8}"/>
    <cellStyle name="Input 172" xfId="7883" xr:uid="{8BE860EA-3579-48FB-A6D7-01B21304389D}"/>
    <cellStyle name="Input 173" xfId="7902" xr:uid="{0622146D-B113-4FD2-A9A8-B42DC8D86901}"/>
    <cellStyle name="Input 174" xfId="7901" xr:uid="{1F826976-BDE2-487B-BE44-21F32EBC41AE}"/>
    <cellStyle name="Input 175" xfId="7904" xr:uid="{A1C38059-1B59-4B62-87FC-E797E6D25792}"/>
    <cellStyle name="Input 176" xfId="7903" xr:uid="{2321F360-D819-49A7-A0FD-ABF3DCF2B88E}"/>
    <cellStyle name="Input 177" xfId="7905" xr:uid="{1391E80E-66C5-4AE0-9D97-45908CB9EE67}"/>
    <cellStyle name="Input 178" xfId="7907" xr:uid="{76904C1C-3AFC-4AE0-AFFE-DDEED5B686B0}"/>
    <cellStyle name="Input 179" xfId="7906" xr:uid="{E8304893-C482-4862-8FC5-189B9B2BC574}"/>
    <cellStyle name="Input 18" xfId="3190" xr:uid="{A4872FA5-9653-4EF1-AC04-E9DCCC530620}"/>
    <cellStyle name="Input 18 10" xfId="34039" xr:uid="{AB0EEB53-C868-45BE-8D1B-BE189A866E41}"/>
    <cellStyle name="Input 18 11" xfId="35094" xr:uid="{9781D42E-A721-4E93-B1AF-7EF1E317A9AD}"/>
    <cellStyle name="Input 18 12" xfId="25478" xr:uid="{C07ACA43-0E8C-4792-A06F-DD859BB10F39}"/>
    <cellStyle name="Input 18 13" xfId="29484" xr:uid="{C9C6A92E-AB69-4FAD-96CC-D02BC2633265}"/>
    <cellStyle name="Input 18 14" xfId="37495" xr:uid="{A2DAED9C-1356-41E1-B847-EC20ABA35C2B}"/>
    <cellStyle name="Input 18 15" xfId="39676" xr:uid="{E053AD64-847F-4A9A-B2E9-8B1FF1E88F49}"/>
    <cellStyle name="Input 18 16" xfId="40356" xr:uid="{96822699-9351-43C5-A6D9-525FBDB2F706}"/>
    <cellStyle name="Input 18 2" xfId="6767" xr:uid="{2A4C03D6-5CDD-458C-B047-9DBA20798B26}"/>
    <cellStyle name="Input 18 2 10" xfId="29494" xr:uid="{D4454964-CC60-4306-A84C-BD9EF12E38FA}"/>
    <cellStyle name="Input 18 2 11" xfId="40106" xr:uid="{E5DE297E-14A2-4203-B431-4259D50F5C47}"/>
    <cellStyle name="Input 18 2 12" xfId="41066" xr:uid="{FAEADA7E-7721-4DD2-BDCA-13015B417C54}"/>
    <cellStyle name="Input 18 2 13" xfId="9032" xr:uid="{6114EEA5-D4F2-424F-9C01-6669B9FB668C}"/>
    <cellStyle name="Input 18 2 2" xfId="12461" xr:uid="{09AB6D14-CC0C-4AB6-B949-9198BC0FA967}"/>
    <cellStyle name="Input 18 2 3" xfId="15758" xr:uid="{0FC9B004-FC60-4F13-88B2-2520F8CEC6F6}"/>
    <cellStyle name="Input 18 2 3 2" xfId="29693" xr:uid="{CBC8E037-20D4-4F1E-AFCF-96D60280AA71}"/>
    <cellStyle name="Input 18 2 3 3" xfId="22719" xr:uid="{7986FF19-2E53-408F-8653-230A3326AF12}"/>
    <cellStyle name="Input 18 2 3 4" xfId="28978" xr:uid="{3DBFB1C1-3390-4AE4-B56A-DF31AE170FA8}"/>
    <cellStyle name="Input 18 2 3 5" xfId="34857" xr:uid="{4C134979-4DE1-40B3-8D60-C2656C81065F}"/>
    <cellStyle name="Input 18 2 3 6" xfId="25120" xr:uid="{5D9A4C14-A4B4-4B78-B572-7E970AE8FEB4}"/>
    <cellStyle name="Input 18 2 3 7" xfId="36838" xr:uid="{A5FAB53C-7438-471B-905C-0F698B101B47}"/>
    <cellStyle name="Input 18 2 3 8" xfId="28965" xr:uid="{A4066B18-30E1-4E77-9209-9613B80D4030}"/>
    <cellStyle name="Input 18 2 3 9" xfId="46710" xr:uid="{A194728B-D254-4645-9B70-A928A32CB2B4}"/>
    <cellStyle name="Input 18 2 4" xfId="24178" xr:uid="{9AC7DA4C-0B2F-4854-85C7-0002FEF5EC80}"/>
    <cellStyle name="Input 18 2 5" xfId="33740" xr:uid="{57ECB960-D0B7-4892-8D8D-DA03BE02D6E1}"/>
    <cellStyle name="Input 18 2 6" xfId="33123" xr:uid="{E1605F0D-E600-4061-84C6-0AB0CDF19F0C}"/>
    <cellStyle name="Input 18 2 7" xfId="35866" xr:uid="{B2DD26A3-1D41-4E23-A6BA-BE8B63ACFB9A}"/>
    <cellStyle name="Input 18 2 8" xfId="31724" xr:uid="{542E86FA-EDA4-4289-980B-8B9802E8F311}"/>
    <cellStyle name="Input 18 2 9" xfId="26345" xr:uid="{E5177045-8FA6-4E0A-9D7A-BCF5740879C0}"/>
    <cellStyle name="Input 18 3" xfId="10022" xr:uid="{E1C56E12-352E-4FDF-BB8A-B479C94D62F7}"/>
    <cellStyle name="Input 18 3 2" xfId="15759" xr:uid="{ED73BE80-DCBE-4E96-BD5C-65DEDB7B9B8B}"/>
    <cellStyle name="Input 18 3 2 2" xfId="29694" xr:uid="{5E15E5DA-293F-4C0B-A768-766F34E7347B}"/>
    <cellStyle name="Input 18 3 2 3" xfId="22718" xr:uid="{E54678E0-B104-47F1-9741-FCD47587F598}"/>
    <cellStyle name="Input 18 3 2 4" xfId="23831" xr:uid="{55A3E5F1-847A-43AA-B738-572341098488}"/>
    <cellStyle name="Input 18 3 2 5" xfId="23038" xr:uid="{82D7770B-0373-45B8-A6E3-F25F998340BF}"/>
    <cellStyle name="Input 18 3 2 6" xfId="38048" xr:uid="{8E139FAC-71F8-4E2D-B841-BDF9F8172B7D}"/>
    <cellStyle name="Input 18 3 2 7" xfId="29134" xr:uid="{FF281421-F286-452D-AFB8-DEE3ECE35903}"/>
    <cellStyle name="Input 18 3 2 8" xfId="36734" xr:uid="{B24A6A4C-8E15-4FA2-B1DD-24652AB44FD5}"/>
    <cellStyle name="Input 18 3 2 9" xfId="46711" xr:uid="{536EC822-D0F0-4BAA-96D8-08A7AB2BDCFB}"/>
    <cellStyle name="Input 18 4" xfId="15760" xr:uid="{E8DD4E8F-450D-4E97-B44F-54691E5E759E}"/>
    <cellStyle name="Input 18 4 2" xfId="29695" xr:uid="{FC2C80EA-4446-48C8-A293-36D7ADC1334F}"/>
    <cellStyle name="Input 18 4 3" xfId="22717" xr:uid="{8AF6D472-E4D6-4DE4-8EB0-B4A7A7E44398}"/>
    <cellStyle name="Input 18 4 4" xfId="23563" xr:uid="{F38B8992-22A3-4EF1-B239-74C7D745C158}"/>
    <cellStyle name="Input 18 4 5" xfId="35707" xr:uid="{083735DA-96F9-4096-984B-3D294F0D2223}"/>
    <cellStyle name="Input 18 4 6" xfId="30593" xr:uid="{22329BD6-E3DE-4184-B421-E22E541B6886}"/>
    <cellStyle name="Input 18 4 7" xfId="25876" xr:uid="{38C4FF08-7FCB-4D23-9BCE-BAEC1A9CDD53}"/>
    <cellStyle name="Input 18 4 8" xfId="33713" xr:uid="{85A8E066-6879-4415-B4BF-7B8B25714643}"/>
    <cellStyle name="Input 18 4 9" xfId="46712" xr:uid="{A48D0566-AE1E-4D11-9470-932D75A4EBE5}"/>
    <cellStyle name="Input 18 5" xfId="15761" xr:uid="{4717EB86-F52D-455E-9DD1-C6CD910AB471}"/>
    <cellStyle name="Input 18 5 2" xfId="29696" xr:uid="{FDF596F0-E7AD-4C14-B3F1-D6F9B61F76B6}"/>
    <cellStyle name="Input 18 5 3" xfId="22716" xr:uid="{F2408CFE-C4B8-41CD-941B-91C01D5584CE}"/>
    <cellStyle name="Input 18 5 4" xfId="22973" xr:uid="{BB60EF73-75F0-4F7D-AD93-9FB0ACF53A3F}"/>
    <cellStyle name="Input 18 5 5" xfId="28526" xr:uid="{51A2CAC0-D2E2-4255-A0CE-E7A7E8CD0233}"/>
    <cellStyle name="Input 18 5 6" xfId="36150" xr:uid="{652F45FE-7F3A-4E34-BFEC-EA617F96BFEF}"/>
    <cellStyle name="Input 18 5 7" xfId="38065" xr:uid="{C3EA922C-1B79-48BE-B681-5A3A39A2E96A}"/>
    <cellStyle name="Input 18 5 8" xfId="39126" xr:uid="{5C8E616E-5CDA-477B-942D-9A2E343A19E6}"/>
    <cellStyle name="Input 18 5 9" xfId="46713" xr:uid="{81BD4906-2D9C-4F19-8FD6-670796E1D20D}"/>
    <cellStyle name="Input 18 6" xfId="15762" xr:uid="{874C6A5B-7FD7-4DC1-8C60-DE05DFD49C62}"/>
    <cellStyle name="Input 18 6 2" xfId="29697" xr:uid="{FD9C27F8-4264-49C0-93A7-7A300C4731E9}"/>
    <cellStyle name="Input 18 6 3" xfId="26495" xr:uid="{5C1C1EBC-2CDE-4CE1-8A38-D2BF17979A29}"/>
    <cellStyle name="Input 18 6 4" xfId="27204" xr:uid="{59385B70-21B8-4E94-B045-7332451A2BC1}"/>
    <cellStyle name="Input 18 6 5" xfId="36939" xr:uid="{B10CEFDF-167E-46A1-A093-D6EFB4DE970A}"/>
    <cellStyle name="Input 18 6 6" xfId="33934" xr:uid="{E52F3490-63D3-4034-8DF0-F80880966D86}"/>
    <cellStyle name="Input 18 6 7" xfId="36514" xr:uid="{2448B79E-F1FA-4A83-8013-A52953482274}"/>
    <cellStyle name="Input 18 6 8" xfId="33722" xr:uid="{312FC81A-AAEE-4ECB-94B0-24FF82DA1F2E}"/>
    <cellStyle name="Input 18 6 9" xfId="46714" xr:uid="{D5D190B0-FF70-4E92-9331-5EF2B75AE8DA}"/>
    <cellStyle name="Input 18 7" xfId="17495" xr:uid="{288CC538-1589-4C1A-9493-6D550389CAAA}"/>
    <cellStyle name="Input 18 7 2" xfId="31129" xr:uid="{65BB6F05-557A-4B3E-A60A-0490EA0CFBB2}"/>
    <cellStyle name="Input 18 7 3" xfId="28693" xr:uid="{21150F07-2A73-40BD-A239-84BE1B14CDC3}"/>
    <cellStyle name="Input 18 7 4" xfId="35394" xr:uid="{0014B76C-3D8D-4E72-88FD-6F73396BB84A}"/>
    <cellStyle name="Input 18 7 5" xfId="36858" xr:uid="{10D536CE-0D99-4150-A8A0-9E129222D29E}"/>
    <cellStyle name="Input 18 7 6" xfId="38388" xr:uid="{CB7ABB83-E780-4F3C-A05D-53ACAB672CC0}"/>
    <cellStyle name="Input 18 7 7" xfId="37775" xr:uid="{44D4510F-4B7A-4E66-8C64-33651725078A}"/>
    <cellStyle name="Input 18 7 8" xfId="37456" xr:uid="{1C18F1C3-FBFC-4630-AEA2-1128798CC14C}"/>
    <cellStyle name="Input 18 7 9" xfId="47698" xr:uid="{93C2E6AD-E458-4F9E-A7BF-6AAFC6CB5C1A}"/>
    <cellStyle name="Input 18 8" xfId="15757" xr:uid="{6D5DE505-71C0-429E-9C7C-43B764116416}"/>
    <cellStyle name="Input 18 8 2" xfId="29692" xr:uid="{35E90B0A-FE2E-4211-BE0B-D8676CBC42DE}"/>
    <cellStyle name="Input 18 8 3" xfId="22720" xr:uid="{095D829D-DBD8-492E-89B3-4D944F9D837E}"/>
    <cellStyle name="Input 18 8 4" xfId="36472" xr:uid="{CAE7B5B3-324A-41AE-99E7-E758224EDD72}"/>
    <cellStyle name="Input 18 8 5" xfId="34939" xr:uid="{58D117CA-4B51-4AA6-927C-7AD2FCDA3C3B}"/>
    <cellStyle name="Input 18 8 6" xfId="35726" xr:uid="{7B80C3D0-7707-48E9-8BDA-DE8DDB8FA96D}"/>
    <cellStyle name="Input 18 8 7" xfId="36557" xr:uid="{ED6B57F0-07C0-49C1-BA9F-4CCCB4F506B7}"/>
    <cellStyle name="Input 18 8 8" xfId="39429" xr:uid="{69F55EEE-8CAB-4C62-BD72-4E2AF2024656}"/>
    <cellStyle name="Input 18 8 9" xfId="46709" xr:uid="{6A048A1C-3360-49F9-B945-257950803227}"/>
    <cellStyle name="Input 18 9" xfId="32315" xr:uid="{4098F993-E06F-42DB-9112-58ACDCCB6FC0}"/>
    <cellStyle name="Input 180" xfId="7908" xr:uid="{96D1A8A0-EE3D-42D1-B3A6-277CA1736DF9}"/>
    <cellStyle name="Input 181" xfId="7910" xr:uid="{2C3D374F-7009-4F6F-BF0E-4225310DB8AA}"/>
    <cellStyle name="Input 182" xfId="7909" xr:uid="{FB5C3395-3674-4A0D-83A7-2BAC9D5BEE87}"/>
    <cellStyle name="Input 183" xfId="7911" xr:uid="{2FEAB4C2-B8C2-4A0B-9B26-7188C8FFDD1C}"/>
    <cellStyle name="Input 184" xfId="7912" xr:uid="{E5012F33-EACE-4688-8DD1-5D7C43B3D5EF}"/>
    <cellStyle name="Input 185" xfId="7914" xr:uid="{D74E0CDA-6EDA-4B6C-B195-DE12EC22C2B5}"/>
    <cellStyle name="Input 186" xfId="7913" xr:uid="{D5D63CC0-B8CF-4891-A10A-B2DAD9B40E1D}"/>
    <cellStyle name="Input 187" xfId="8063" xr:uid="{F4C2FD6B-98EC-4C06-9165-12C8403DF7F6}"/>
    <cellStyle name="Input 187 2" xfId="21647" xr:uid="{596B16DF-D081-4A39-8D94-A79996CF5503}"/>
    <cellStyle name="Input 187 2 2" xfId="33832" xr:uid="{45150F24-3F92-4DB4-A02B-6E139A9A77CE}"/>
    <cellStyle name="Input 187 2 3" xfId="34867" xr:uid="{8F8CB977-AEBE-49E3-ABFD-FFA703510861}"/>
    <cellStyle name="Input 187 2 4" xfId="25328" xr:uid="{06D9494B-7F4A-4FB0-8584-E95113833C07}"/>
    <cellStyle name="Input 187 2 5" xfId="37757" xr:uid="{D18EC0D7-6736-4984-B170-E0BE1FDB9113}"/>
    <cellStyle name="Input 187 2 6" xfId="38612" xr:uid="{2F337DAC-2B15-44D9-9253-FCF6764CA71A}"/>
    <cellStyle name="Input 187 2 7" xfId="39109" xr:uid="{2CB915C3-8807-4DBC-8F5D-1B8D3F854131}"/>
    <cellStyle name="Input 187 2 8" xfId="25221" xr:uid="{6D0D9711-61B3-4198-B689-836069C8B72D}"/>
    <cellStyle name="Input 187 2 9" xfId="48322" xr:uid="{CAB3F476-838A-47F7-9900-DE92E7580480}"/>
    <cellStyle name="Input 187 3" xfId="26562" xr:uid="{2A36C99C-E262-48FA-B075-D27865684302}"/>
    <cellStyle name="Input 187 4" xfId="28217" xr:uid="{A44C2AB5-013F-4796-AE63-439DFA3D186D}"/>
    <cellStyle name="Input 187 5" xfId="42015" xr:uid="{FF5FEF0F-C733-40A1-A157-1B8DA9DA9035}"/>
    <cellStyle name="Input 188" xfId="7915" xr:uid="{847F7791-B81B-4B61-BA0B-B01448E76E40}"/>
    <cellStyle name="Input 189" xfId="8230" xr:uid="{A884BDE0-2407-46F6-81B2-5165C51CCBA0}"/>
    <cellStyle name="Input 19" xfId="3191" xr:uid="{ACD13DDF-D5FC-42E8-BAE4-8096625A1AAA}"/>
    <cellStyle name="Input 19 10" xfId="33452" xr:uid="{C4937FC5-625C-4493-A653-4DA5D872730A}"/>
    <cellStyle name="Input 19 11" xfId="36296" xr:uid="{C6034AF3-7C09-4BE3-93EE-581E2343A1E4}"/>
    <cellStyle name="Input 19 12" xfId="37831" xr:uid="{5FF7D41B-68BB-4C83-AEA6-9347324E920B}"/>
    <cellStyle name="Input 19 13" xfId="35343" xr:uid="{A655AFCB-7EEA-4359-B52B-E2CE39091F45}"/>
    <cellStyle name="Input 19 14" xfId="38168" xr:uid="{DA2DC62D-8281-49E7-9DFF-9FEEFA3D2AE1}"/>
    <cellStyle name="Input 19 15" xfId="39677" xr:uid="{8A1AF670-55C4-4340-B992-59F021AB7669}"/>
    <cellStyle name="Input 19 16" xfId="44493" xr:uid="{036E8639-5D0D-477E-A7FA-22343530984E}"/>
    <cellStyle name="Input 19 2" xfId="6766" xr:uid="{076C6E7C-FEEF-4AC1-8F59-6DEC439EE3FD}"/>
    <cellStyle name="Input 19 2 10" xfId="26388" xr:uid="{35991E35-2059-44DB-A6DB-0A0D4FA11D57}"/>
    <cellStyle name="Input 19 2 11" xfId="40107" xr:uid="{7B2F6CC8-A04B-4460-A223-864F33FFF502}"/>
    <cellStyle name="Input 19 2 12" xfId="43248" xr:uid="{8FEE3B27-A170-4869-9541-62B110092693}"/>
    <cellStyle name="Input 19 2 13" xfId="9033" xr:uid="{9C9981AA-5243-4CF5-885A-09F1CFEFCCCE}"/>
    <cellStyle name="Input 19 2 2" xfId="12462" xr:uid="{BF770349-E9A1-4BE2-ABF0-8BB1AB852E82}"/>
    <cellStyle name="Input 19 2 3" xfId="15764" xr:uid="{31FB309A-A856-44A5-B525-F83BB8318C4A}"/>
    <cellStyle name="Input 19 2 3 2" xfId="29699" xr:uid="{12A258A6-3AB5-4AB3-B108-30616B7033AD}"/>
    <cellStyle name="Input 19 2 3 3" xfId="33032" xr:uid="{FFF2008C-D93E-4338-9766-CFFBB35AE2CD}"/>
    <cellStyle name="Input 19 2 3 4" xfId="24457" xr:uid="{60C76D51-E688-4003-94B2-2564E0B3D747}"/>
    <cellStyle name="Input 19 2 3 5" xfId="35317" xr:uid="{CDA8AFBD-00C3-4359-8531-3F259B08210A}"/>
    <cellStyle name="Input 19 2 3 6" xfId="34498" xr:uid="{CD9B16D5-BE12-4066-9043-8C71B1E2AAE5}"/>
    <cellStyle name="Input 19 2 3 7" xfId="32226" xr:uid="{531DCA21-02EB-4B30-887E-8CF3BE3D179B}"/>
    <cellStyle name="Input 19 2 3 8" xfId="23674" xr:uid="{77ACBA68-AF4C-4FCB-A92E-41633B5C78AD}"/>
    <cellStyle name="Input 19 2 3 9" xfId="46716" xr:uid="{EA33CF6E-2A98-4555-931E-2F973E5E8B99}"/>
    <cellStyle name="Input 19 2 4" xfId="24179" xr:uid="{6199F40A-7750-47F0-9F24-DEF6104654C5}"/>
    <cellStyle name="Input 19 2 5" xfId="23666" xr:uid="{7702F4CD-82A1-42BA-A78A-DB9B3E94A7D5}"/>
    <cellStyle name="Input 19 2 6" xfId="23949" xr:uid="{76CA5232-AFAC-441D-95F7-8FAEC8A22DB4}"/>
    <cellStyle name="Input 19 2 7" xfId="27666" xr:uid="{5811F27E-DD69-413B-8BF9-99F25827CF5C}"/>
    <cellStyle name="Input 19 2 8" xfId="37378" xr:uid="{94B74896-550E-49F1-BD72-170C7BB115F8}"/>
    <cellStyle name="Input 19 2 9" xfId="21897" xr:uid="{43437C54-3F70-4554-AE5A-507F76D2F37D}"/>
    <cellStyle name="Input 19 3" xfId="10023" xr:uid="{8293209B-4805-4111-BC01-1D5A73BCAE35}"/>
    <cellStyle name="Input 19 3 2" xfId="15765" xr:uid="{2CC0BF9A-46B3-45BB-9565-0F2D531665C7}"/>
    <cellStyle name="Input 19 3 2 2" xfId="29700" xr:uid="{737F9EBD-136D-4410-876D-C71D4B0403CD}"/>
    <cellStyle name="Input 19 3 2 3" xfId="27511" xr:uid="{0CB6DA9E-86EB-46F1-BBE6-7557EC4CC87E}"/>
    <cellStyle name="Input 19 3 2 4" xfId="31555" xr:uid="{781B8153-4841-45B2-A825-5331BC8B75EE}"/>
    <cellStyle name="Input 19 3 2 5" xfId="32393" xr:uid="{A6E0A63D-6194-4564-ACC9-FD4C375FAB72}"/>
    <cellStyle name="Input 19 3 2 6" xfId="27759" xr:uid="{0E92C3BC-6189-485F-8D4A-E02A86EE4775}"/>
    <cellStyle name="Input 19 3 2 7" xfId="38078" xr:uid="{8AAE62A8-46C0-4031-837B-164D44A8DF4B}"/>
    <cellStyle name="Input 19 3 2 8" xfId="22846" xr:uid="{0E9076D8-36CC-4DF5-9B78-D864CDA661C8}"/>
    <cellStyle name="Input 19 3 2 9" xfId="46717" xr:uid="{024EA677-C664-4969-B69E-714F32E63922}"/>
    <cellStyle name="Input 19 4" xfId="15766" xr:uid="{02E9DC6E-38AE-40F6-A7C1-F8286BCE8016}"/>
    <cellStyle name="Input 19 4 2" xfId="29701" xr:uid="{6416FE9B-D31B-448F-88D4-DA383AB82BE2}"/>
    <cellStyle name="Input 19 4 3" xfId="24794" xr:uid="{A7F39889-0F90-4F1F-AA58-2DCB89C343B0}"/>
    <cellStyle name="Input 19 4 4" xfId="25009" xr:uid="{E4C85301-8BF3-42DD-95BD-B2D85192DC58}"/>
    <cellStyle name="Input 19 4 5" xfId="34599" xr:uid="{ED4E86EE-49A7-46B4-9A98-91ADBF698184}"/>
    <cellStyle name="Input 19 4 6" xfId="38047" xr:uid="{4EE68743-F2D8-4569-8328-2582AACCD9E8}"/>
    <cellStyle name="Input 19 4 7" xfId="36178" xr:uid="{3842CD42-8C6E-4AAB-A96A-FF2496B7C743}"/>
    <cellStyle name="Input 19 4 8" xfId="37588" xr:uid="{B7A582BC-86CC-4C55-9F2F-0C1703636B8D}"/>
    <cellStyle name="Input 19 4 9" xfId="46718" xr:uid="{1FE19CF9-D4C8-4FE8-B535-553C2A700F6B}"/>
    <cellStyle name="Input 19 5" xfId="15767" xr:uid="{722FF66D-E7A3-46C0-91DF-92F50E801840}"/>
    <cellStyle name="Input 19 5 2" xfId="29702" xr:uid="{7FED0512-4315-4D75-AAF6-9DE433F6AEAF}"/>
    <cellStyle name="Input 19 5 3" xfId="22714" xr:uid="{6E50DFD6-020F-46BC-93AF-E1CED90A996B}"/>
    <cellStyle name="Input 19 5 4" xfId="36471" xr:uid="{6527347E-ABA2-41D5-9D70-39E59BAEAA20}"/>
    <cellStyle name="Input 19 5 5" xfId="28931" xr:uid="{D0919047-22E1-4200-B997-050F93A28314}"/>
    <cellStyle name="Input 19 5 6" xfId="35285" xr:uid="{E1BBE8C1-6A9B-4ACC-B9E6-E5F6130857DF}"/>
    <cellStyle name="Input 19 5 7" xfId="35765" xr:uid="{A0811060-EBEA-4DB6-8C8A-E9221F635BA1}"/>
    <cellStyle name="Input 19 5 8" xfId="39428" xr:uid="{4EB55231-CF42-470C-8012-7E6C12845D96}"/>
    <cellStyle name="Input 19 5 9" xfId="46719" xr:uid="{76329D84-35E0-4E56-A295-A5B79A0D2871}"/>
    <cellStyle name="Input 19 6" xfId="15768" xr:uid="{6C071121-4ED9-4B3F-8592-313E75BE60D5}"/>
    <cellStyle name="Input 19 6 2" xfId="29703" xr:uid="{3308E605-4326-4AD1-8B60-675054460B4C}"/>
    <cellStyle name="Input 19 6 3" xfId="28866" xr:uid="{C5B7F83B-D86C-4656-A658-4155C32F3F3F}"/>
    <cellStyle name="Input 19 6 4" xfId="28959" xr:uid="{5E24B70B-C133-439F-87E7-7F16AAB2223C}"/>
    <cellStyle name="Input 19 6 5" xfId="37169" xr:uid="{AA4CFA1C-AE10-4204-9CED-CD76E36BCA59}"/>
    <cellStyle name="Input 19 6 6" xfId="34784" xr:uid="{A09EE6BA-B31F-4DC4-A606-3161D5E3A663}"/>
    <cellStyle name="Input 19 6 7" xfId="22800" xr:uid="{8E804C67-6631-47FA-85EF-E543F0B72939}"/>
    <cellStyle name="Input 19 6 8" xfId="24430" xr:uid="{1E806D86-39F5-414F-AA2F-B9F2295F9CCF}"/>
    <cellStyle name="Input 19 6 9" xfId="46720" xr:uid="{9C9A5F89-F4AE-4F36-BACD-33B3D1AA0625}"/>
    <cellStyle name="Input 19 7" xfId="17496" xr:uid="{F0436672-C951-4A15-86CD-54C6B31234F6}"/>
    <cellStyle name="Input 19 7 2" xfId="31130" xr:uid="{01600B8F-9196-4C6A-A989-30911916802A}"/>
    <cellStyle name="Input 19 7 3" xfId="22460" xr:uid="{878D29B5-BF6C-4735-B9B9-03DFBB7EB7C1}"/>
    <cellStyle name="Input 19 7 4" xfId="29058" xr:uid="{5C628138-AE4B-47FC-BEBE-B410024AB023}"/>
    <cellStyle name="Input 19 7 5" xfId="30972" xr:uid="{9677FABF-9904-4EB0-8CE2-B09566272B6F}"/>
    <cellStyle name="Input 19 7 6" xfId="25448" xr:uid="{DB754F3A-8806-40D6-975B-2BE19AC4860B}"/>
    <cellStyle name="Input 19 7 7" xfId="26052" xr:uid="{5742A1ED-CB75-48A5-AAF4-A3B4219D0405}"/>
    <cellStyle name="Input 19 7 8" xfId="38173" xr:uid="{09AF1CAC-35AB-439A-938F-1F75D90E988F}"/>
    <cellStyle name="Input 19 7 9" xfId="47699" xr:uid="{A2185D7A-F30E-4B35-B30B-092E07FC5C18}"/>
    <cellStyle name="Input 19 8" xfId="15763" xr:uid="{0A22640E-31A8-421C-9FC3-38D7DBFA1F4B}"/>
    <cellStyle name="Input 19 8 2" xfId="29698" xr:uid="{F4470A68-24D7-441F-91C2-E8C8952208BC}"/>
    <cellStyle name="Input 19 8 3" xfId="22715" xr:uid="{8C0F3FD5-DC3F-4D12-B15F-C0CF686D6588}"/>
    <cellStyle name="Input 19 8 4" xfId="35787" xr:uid="{8A65E6CB-22AC-42AF-AF91-5F8316FF5AA3}"/>
    <cellStyle name="Input 19 8 5" xfId="32297" xr:uid="{C6E4FEEE-F208-4578-AFE8-C48CB16A27F1}"/>
    <cellStyle name="Input 19 8 6" xfId="27624" xr:uid="{1613B525-E13A-4848-91BD-A7241CAD30DB}"/>
    <cellStyle name="Input 19 8 7" xfId="36844" xr:uid="{026F0EEB-E53A-43C0-8A5A-7634DA03462A}"/>
    <cellStyle name="Input 19 8 8" xfId="22898" xr:uid="{3B6CFEA8-BD8A-44F2-9C94-02BB14EE37CD}"/>
    <cellStyle name="Input 19 8 9" xfId="46715" xr:uid="{210FCC1B-1CB4-47E4-9BCD-D14A5C06740F}"/>
    <cellStyle name="Input 19 9" xfId="30133" xr:uid="{DDE68BCE-0935-4C26-AC76-2B5B4F2BDB2D}"/>
    <cellStyle name="Input 190" xfId="8232" xr:uid="{19421C2C-0029-4642-BDCC-439688845270}"/>
    <cellStyle name="Input 191" xfId="8231" xr:uid="{8DD1B5BE-F07F-469B-9F88-BEE66D84BB37}"/>
    <cellStyle name="Input 192" xfId="8234" xr:uid="{875AAEBF-EDFD-4684-B6AC-87658BBD9CB3}"/>
    <cellStyle name="Input 193" xfId="8233" xr:uid="{6E06AACF-376B-40BD-9D83-A5FC9397351E}"/>
    <cellStyle name="Input 194" xfId="8236" xr:uid="{27CC34DA-60F7-48E3-A8E6-91500CFD70C5}"/>
    <cellStyle name="Input 195" xfId="8235" xr:uid="{E0E7DD50-FDC5-44FF-96C3-2F80D6C4960E}"/>
    <cellStyle name="Input 196" xfId="8237" xr:uid="{C09E9DB8-63E9-4E67-891C-335BF4DB60C8}"/>
    <cellStyle name="Input 197" xfId="8238" xr:uid="{AA1FAE21-958C-4A16-AC39-DFABC652F6D6}"/>
    <cellStyle name="Input 198" xfId="8249" xr:uid="{AEB64B4E-D58D-4275-A46F-EDC232BDF0B3}"/>
    <cellStyle name="Input 199" xfId="8284" xr:uid="{4A2D5BC6-9B2E-4776-823C-BABF9DE8BC4C}"/>
    <cellStyle name="Input 2" xfId="489" xr:uid="{9DE122F7-DC6B-46C1-A117-B68EFEF726AE}"/>
    <cellStyle name="Input 2 10" xfId="15770" xr:uid="{7F278814-A141-48AA-8B6A-600591064676}"/>
    <cellStyle name="Input 2 10 2" xfId="29705" xr:uid="{3C453506-EDEF-4921-A5D2-88B476066E7C}"/>
    <cellStyle name="Input 2 10 3" xfId="33376" xr:uid="{B327D4ED-B8F4-4DC5-8275-66F0534C7C26}"/>
    <cellStyle name="Input 2 10 4" xfId="36470" xr:uid="{22B76F25-A10B-4C5E-8FB3-86AFE659D4D9}"/>
    <cellStyle name="Input 2 10 5" xfId="22277" xr:uid="{DB405D58-0E82-4C59-A391-BC46E6F73594}"/>
    <cellStyle name="Input 2 10 6" xfId="33397" xr:uid="{5F4F86FA-C8DB-4791-AB07-8719E2236FD6}"/>
    <cellStyle name="Input 2 10 7" xfId="34298" xr:uid="{7884F6D4-4886-46C1-AACF-7F3EA3B654B0}"/>
    <cellStyle name="Input 2 10 8" xfId="39427" xr:uid="{5E4B1D27-B749-4193-A44A-CEB00AD5B939}"/>
    <cellStyle name="Input 2 10 9" xfId="46722" xr:uid="{42BD1F4B-DC3E-44B6-82DE-AB1BD480AECC}"/>
    <cellStyle name="Input 2 11" xfId="15771" xr:uid="{86F4C542-42F5-4A0C-AE23-87DBCE93CFAA}"/>
    <cellStyle name="Input 2 11 2" xfId="29706" xr:uid="{F95F54F8-BD25-463C-9873-E3433904FB87}"/>
    <cellStyle name="Input 2 11 3" xfId="27931" xr:uid="{52EBEED7-AC43-4F2C-817E-2224ACD8A00E}"/>
    <cellStyle name="Input 2 11 4" xfId="23382" xr:uid="{0D831E28-0E05-4A33-8F71-8CADBF55C3AA}"/>
    <cellStyle name="Input 2 11 5" xfId="33705" xr:uid="{813F743C-7086-43EF-9FF7-6C4B1D993E60}"/>
    <cellStyle name="Input 2 11 6" xfId="38046" xr:uid="{B051D419-A7C4-4AC7-B0ED-EA3EB5D273B1}"/>
    <cellStyle name="Input 2 11 7" xfId="24007" xr:uid="{D874D03B-EF62-483A-8EAB-90B1053C9E07}"/>
    <cellStyle name="Input 2 11 8" xfId="38941" xr:uid="{6E0578BF-D349-4DAD-A0CE-B4FE138FA934}"/>
    <cellStyle name="Input 2 11 9" xfId="46723" xr:uid="{86A81565-EDF0-44F1-BE7F-F9696CB52C39}"/>
    <cellStyle name="Input 2 12" xfId="15772" xr:uid="{7081B4CE-4757-4BEC-9FE0-05A0792A2AC7}"/>
    <cellStyle name="Input 2 12 2" xfId="29707" xr:uid="{0B2F8277-C745-4E28-8EE8-720D5E75CA75}"/>
    <cellStyle name="Input 2 12 3" xfId="25527" xr:uid="{4C098C83-5E50-4DF7-B80D-D858A2AEBB25}"/>
    <cellStyle name="Input 2 12 4" xfId="27661" xr:uid="{019A46F7-9E0D-4A54-A138-8B29DA72D004}"/>
    <cellStyle name="Input 2 12 5" xfId="37159" xr:uid="{3F087AC0-7DD4-4E13-808D-ABCB7A98F4BD}"/>
    <cellStyle name="Input 2 12 6" xfId="36761" xr:uid="{5A46430C-2F1F-4080-B3E0-0B6DCAA69411}"/>
    <cellStyle name="Input 2 12 7" xfId="25509" xr:uid="{89CDB15E-6234-4342-B3D1-1FD06BD6430A}"/>
    <cellStyle name="Input 2 12 8" xfId="36607" xr:uid="{75243D36-B738-43D7-A065-4272F9ECD523}"/>
    <cellStyle name="Input 2 12 9" xfId="46724" xr:uid="{FEB664A3-B1A7-4788-B354-6B4D145284F7}"/>
    <cellStyle name="Input 2 13" xfId="15773" xr:uid="{EAD2DADD-4BAA-46E2-85AB-E24EDE2D8818}"/>
    <cellStyle name="Input 2 13 2" xfId="29708" xr:uid="{B1387B77-5413-49E0-90A4-4557D3B17563}"/>
    <cellStyle name="Input 2 13 3" xfId="22712" xr:uid="{51FFCDFB-26B1-48A3-B13F-E3FB6D2F0F80}"/>
    <cellStyle name="Input 2 13 4" xfId="36469" xr:uid="{A85D3874-9C13-490A-84C0-98EC5FFC98C3}"/>
    <cellStyle name="Input 2 13 5" xfId="26906" xr:uid="{65ED6D79-E1BF-44BA-B67D-A785C90D22AE}"/>
    <cellStyle name="Input 2 13 6" xfId="37084" xr:uid="{054BED6D-900B-47E3-AFF1-2AFADE76B621}"/>
    <cellStyle name="Input 2 13 7" xfId="23300" xr:uid="{4B6CD69F-F362-43FE-A872-791BFCF9B1F5}"/>
    <cellStyle name="Input 2 13 8" xfId="39426" xr:uid="{831F358C-C4DE-4B67-9E7A-7D8855C4515C}"/>
    <cellStyle name="Input 2 13 9" xfId="46725" xr:uid="{9AD5E3A4-BE8C-4235-AA20-EF2B7A0F9D1A}"/>
    <cellStyle name="Input 2 14" xfId="15774" xr:uid="{11C14196-0570-4E47-9C70-6322A5C2D2BD}"/>
    <cellStyle name="Input 2 14 2" xfId="29709" xr:uid="{CE21A254-B603-457E-BDB6-3F52DEEC2603}"/>
    <cellStyle name="Input 2 14 3" xfId="33369" xr:uid="{AB633810-6E7F-4403-A1E9-E881C1486B1B}"/>
    <cellStyle name="Input 2 14 4" xfId="27658" xr:uid="{7F31AC40-AC08-417A-9D9E-54F856EF9416}"/>
    <cellStyle name="Input 2 14 5" xfId="26321" xr:uid="{092E92F1-963B-4AC7-8C50-2E0E5BAB1A95}"/>
    <cellStyle name="Input 2 14 6" xfId="21819" xr:uid="{DD364BDF-1B69-4205-AD7B-0913C22B94F0}"/>
    <cellStyle name="Input 2 14 7" xfId="29551" xr:uid="{282E3443-BB94-4715-8B7E-B2054603BCC8}"/>
    <cellStyle name="Input 2 14 8" xfId="37505" xr:uid="{3E7BB004-2109-476E-AAE2-F4B22B73F1B7}"/>
    <cellStyle name="Input 2 14 9" xfId="46726" xr:uid="{50D34F26-7CF7-4A1D-BC67-D2472B83938A}"/>
    <cellStyle name="Input 2 15" xfId="17497" xr:uid="{5D26C489-F061-4EE0-BB06-F83D48D432CA}"/>
    <cellStyle name="Input 2 15 2" xfId="31131" xr:uid="{326B6078-3DB7-4CD1-8C37-5CE5DCED5E40}"/>
    <cellStyle name="Input 2 15 3" xfId="28692" xr:uid="{5382649A-832A-43F5-8FAD-79BA7CFEB119}"/>
    <cellStyle name="Input 2 15 4" xfId="34716" xr:uid="{CF06B4EE-8CC7-4ADB-B23F-80F8C5791339}"/>
    <cellStyle name="Input 2 15 5" xfId="34229" xr:uid="{340B8729-3CB1-455B-84D9-F202CD2A5A2B}"/>
    <cellStyle name="Input 2 15 6" xfId="26317" xr:uid="{91578374-BFF9-40C7-B03E-A21FB36B54D3}"/>
    <cellStyle name="Input 2 15 7" xfId="37575" xr:uid="{6632BB30-16A4-41C6-8E33-0C3638B29FCD}"/>
    <cellStyle name="Input 2 15 8" xfId="36349" xr:uid="{451D6E7F-FC95-4315-9231-BFA867384E9E}"/>
    <cellStyle name="Input 2 15 9" xfId="47700" xr:uid="{5AE513A6-0E4B-46A5-A13D-FE9F4C5120E4}"/>
    <cellStyle name="Input 2 16" xfId="15769" xr:uid="{B2AAB777-E4B8-445D-9555-CFE0809B80E7}"/>
    <cellStyle name="Input 2 16 2" xfId="29704" xr:uid="{572C1741-4ECE-4BA2-8732-BE3485B53B7D}"/>
    <cellStyle name="Input 2 16 3" xfId="22713" xr:uid="{0E703E20-586D-4B0B-B3B9-D82331F22E79}"/>
    <cellStyle name="Input 2 16 4" xfId="27526" xr:uid="{7A209D08-C149-4E71-A419-FC338A966AED}"/>
    <cellStyle name="Input 2 16 5" xfId="34692" xr:uid="{660CF28B-18F1-49EE-BB7B-B3CF8A7BBC4E}"/>
    <cellStyle name="Input 2 16 6" xfId="23188" xr:uid="{6B30E2C5-BB0F-4BD7-BE59-ECC1A02708AD}"/>
    <cellStyle name="Input 2 16 7" xfId="32653" xr:uid="{BC5D1712-1B7A-4764-9CFB-08FC91FB38BE}"/>
    <cellStyle name="Input 2 16 8" xfId="35207" xr:uid="{A6A9CE39-91BE-4970-A411-22D2C06225A2}"/>
    <cellStyle name="Input 2 16 9" xfId="46721" xr:uid="{C43639F7-0160-4CA6-B9CD-6BA0E210A1E7}"/>
    <cellStyle name="Input 2 17" xfId="19020" xr:uid="{C7E85A5D-3854-40E6-813B-E001125FD6C6}"/>
    <cellStyle name="Input 2 17 2" xfId="32113" xr:uid="{B2164935-6F48-4333-BB77-24B85AAB88E7}"/>
    <cellStyle name="Input 2 17 3" xfId="24554" xr:uid="{5F328B2A-B64B-4D46-A044-692D7DE8E1FF}"/>
    <cellStyle name="Input 2 17 4" xfId="22794" xr:uid="{53C8C6E3-5A9B-4659-94D9-75282828E296}"/>
    <cellStyle name="Input 2 17 5" xfId="28912" xr:uid="{67AF39BB-9229-4E7F-A18F-BD6108E22F16}"/>
    <cellStyle name="Input 2 17 6" xfId="34394" xr:uid="{954BC350-E525-4B0E-A36E-4272F1AD4B1C}"/>
    <cellStyle name="Input 2 17 7" xfId="33680" xr:uid="{D4CC7F5D-E466-4689-AEFF-DCF7E616D3D7}"/>
    <cellStyle name="Input 2 17 8" xfId="34364" xr:uid="{010E7617-4C98-4474-AC24-2201DD1CA83C}"/>
    <cellStyle name="Input 2 17 9" xfId="48077" xr:uid="{33943C74-EA2E-46E1-B926-8A7F17261EF6}"/>
    <cellStyle name="Input 2 2" xfId="490" xr:uid="{B321B173-75FE-47AA-85FA-01BA2CBA6A80}"/>
    <cellStyle name="Input 2 2 10" xfId="39527" xr:uid="{9D847544-8729-4AA2-A3E3-2EC638204D26}"/>
    <cellStyle name="Input 2 2 2" xfId="8954" xr:uid="{C83E541C-5E0C-4FC5-B1D9-11ECDC1AD8A8}"/>
    <cellStyle name="Input 2 2 2 10" xfId="28673" xr:uid="{C91E1EF7-EEA1-4EE5-8729-F8498E4A8BBC}"/>
    <cellStyle name="Input 2 2 2 11" xfId="40031" xr:uid="{E2D6D5C0-111D-4EC2-B9C5-62168BCBB035}"/>
    <cellStyle name="Input 2 2 2 12" xfId="44466" xr:uid="{F4B8936E-88F2-4FE7-B0DE-5668B3E1C7C3}"/>
    <cellStyle name="Input 2 2 2 2" xfId="15776" xr:uid="{161CDF46-59DA-42A2-8D89-C5DE351D228F}"/>
    <cellStyle name="Input 2 2 2 2 2" xfId="29711" xr:uid="{273C7683-3284-41C2-BF35-0FECF8EB9644}"/>
    <cellStyle name="Input 2 2 2 2 3" xfId="25503" xr:uid="{8622783C-9182-4889-9D33-D7415D050C49}"/>
    <cellStyle name="Input 2 2 2 2 4" xfId="36468" xr:uid="{695BC561-3C45-434B-A130-5FC8D6719030}"/>
    <cellStyle name="Input 2 2 2 2 5" xfId="37154" xr:uid="{0B83201B-4A3C-4025-A9A8-C17FB3392B57}"/>
    <cellStyle name="Input 2 2 2 2 6" xfId="38045" xr:uid="{D18886BF-479D-46E6-BC7B-3E78FBC2AD1A}"/>
    <cellStyle name="Input 2 2 2 2 7" xfId="23896" xr:uid="{C5227FB9-DE43-45DF-ADF9-049E8E48D1C8}"/>
    <cellStyle name="Input 2 2 2 2 8" xfId="39425" xr:uid="{B5D8D90A-ABDB-460C-BF52-1F2D2447EBAA}"/>
    <cellStyle name="Input 2 2 2 2 9" xfId="46728" xr:uid="{AB858D35-93ED-4077-90A9-BBBCEC641A84}"/>
    <cellStyle name="Input 2 2 2 3" xfId="19022" xr:uid="{E9D3AF7B-6305-46A8-AE29-E00AFC866BDF}"/>
    <cellStyle name="Input 2 2 2 4" xfId="24103" xr:uid="{5FEC5304-6C90-423D-BB4E-78112F76EAAA}"/>
    <cellStyle name="Input 2 2 2 5" xfId="23668" xr:uid="{2221CE94-0A21-4121-9BCE-90DA885D2D04}"/>
    <cellStyle name="Input 2 2 2 6" xfId="28823" xr:uid="{7E8A47B5-DF80-45E3-932C-FB7F37421DB4}"/>
    <cellStyle name="Input 2 2 2 7" xfId="33729" xr:uid="{07DC1D62-F85D-44FA-94F8-38A92444831F}"/>
    <cellStyle name="Input 2 2 2 8" xfId="37556" xr:uid="{5025E5BE-B4CF-4C43-A57C-7FB4283E03C1}"/>
    <cellStyle name="Input 2 2 2 9" xfId="35522" xr:uid="{F3B4162F-3E2A-46A6-A43C-49618D3FC175}"/>
    <cellStyle name="Input 2 2 3" xfId="15777" xr:uid="{AF1A5C85-4E63-474B-9EAB-DDE609CDA3A4}"/>
    <cellStyle name="Input 2 2 3 10" xfId="46729" xr:uid="{E263F15B-037D-483F-A81F-7992B7E20675}"/>
    <cellStyle name="Input 2 2 3 2" xfId="21479" xr:uid="{4AF703AD-5674-4527-8180-7F81BA41933B}"/>
    <cellStyle name="Input 2 2 3 2 2" xfId="33732" xr:uid="{D2CF0868-7ACD-428F-93A0-9156BAB55818}"/>
    <cellStyle name="Input 2 2 3 2 3" xfId="34777" xr:uid="{24043033-A45F-4046-A5CA-53699DAF814B}"/>
    <cellStyle name="Input 2 2 3 2 4" xfId="31785" xr:uid="{10309165-9A60-4AF1-B3D9-02BC42376889}"/>
    <cellStyle name="Input 2 2 3 2 5" xfId="37681" xr:uid="{B4AC77DA-2195-4AFC-A6F4-BF6563CBD416}"/>
    <cellStyle name="Input 2 2 3 2 6" xfId="38575" xr:uid="{D8E54C3E-B119-4558-B77A-BEC74A978844}"/>
    <cellStyle name="Input 2 2 3 2 7" xfId="39071" xr:uid="{949A9A79-55C2-4E23-9AE7-C454EBBF5FA9}"/>
    <cellStyle name="Input 2 2 3 2 8" xfId="27840" xr:uid="{E60AF064-B5AC-499C-99EA-45064663E833}"/>
    <cellStyle name="Input 2 2 3 2 9" xfId="48313" xr:uid="{B1E46008-ED01-4DF8-AAE6-B324460167CD}"/>
    <cellStyle name="Input 2 2 3 3" xfId="29712" xr:uid="{9E930C43-F531-4FA6-82B0-6A81E71353DC}"/>
    <cellStyle name="Input 2 2 3 4" xfId="22711" xr:uid="{8DEC66AE-6ADC-4020-8696-3D67BE6744A7}"/>
    <cellStyle name="Input 2 2 3 5" xfId="32692" xr:uid="{47659F69-ED3C-49F6-885F-0E88187D6720}"/>
    <cellStyle name="Input 2 2 3 6" xfId="24040" xr:uid="{2F207B77-5DF0-4CF5-8B33-E902816815F2}"/>
    <cellStyle name="Input 2 2 3 7" xfId="32176" xr:uid="{4349DDDF-276D-40BA-A586-E8410B456596}"/>
    <cellStyle name="Input 2 2 3 8" xfId="28817" xr:uid="{D4EEAB7D-2627-4CEA-93DE-BC8B551712D8}"/>
    <cellStyle name="Input 2 2 3 9" xfId="26827" xr:uid="{FB2A6101-13F1-44E0-9019-26EDCD355D04}"/>
    <cellStyle name="Input 2 2 4" xfId="15778" xr:uid="{3A601A2C-19A3-403E-B4FD-FA28A7B1AFB7}"/>
    <cellStyle name="Input 2 2 4 2" xfId="29713" xr:uid="{68BF9B79-BAC1-485E-95C7-D8A82970E988}"/>
    <cellStyle name="Input 2 2 4 3" xfId="33366" xr:uid="{14C9759A-A5F9-4412-AF1B-31018EDA9E4B}"/>
    <cellStyle name="Input 2 2 4 4" xfId="29987" xr:uid="{A7814FE8-228D-471F-AC51-C3F1C7985165}"/>
    <cellStyle name="Input 2 2 4 5" xfId="21826" xr:uid="{145F18AE-E3A2-4E00-B0A7-7AF374CDD65C}"/>
    <cellStyle name="Input 2 2 4 6" xfId="25653" xr:uid="{BE582706-FBC4-446A-AC43-7DAC39C9F05F}"/>
    <cellStyle name="Input 2 2 4 7" xfId="33954" xr:uid="{D53069FB-7A5F-43CA-81C9-8A6FA855D5FF}"/>
    <cellStyle name="Input 2 2 4 8" xfId="35345" xr:uid="{5B145047-8C3B-495B-A42C-F0BE48533EEC}"/>
    <cellStyle name="Input 2 2 4 9" xfId="46730" xr:uid="{FFE37E10-DD64-4FB3-A4A2-919E046E7CFC}"/>
    <cellStyle name="Input 2 2 5" xfId="15779" xr:uid="{1D8041C8-96F0-4B7E-AC69-F52C0FE1B275}"/>
    <cellStyle name="Input 2 2 5 2" xfId="29714" xr:uid="{22E4C3A5-2ED5-49C9-A499-7E0E1BEA97A5}"/>
    <cellStyle name="Input 2 2 5 3" xfId="27910" xr:uid="{A8331F5E-FFB5-4662-B707-95F99BDF9EB1}"/>
    <cellStyle name="Input 2 2 5 4" xfId="36467" xr:uid="{C475A334-5650-46EB-9345-CF9952F89DA5}"/>
    <cellStyle name="Input 2 2 5 5" xfId="31877" xr:uid="{2CB0C7DD-4F03-4B5C-A817-816E90B62443}"/>
    <cellStyle name="Input 2 2 5 6" xfId="36992" xr:uid="{1C0408F0-6DD0-45E7-92A2-7D6231A55759}"/>
    <cellStyle name="Input 2 2 5 7" xfId="32298" xr:uid="{5221987B-368A-4921-BB01-B7EF93FC93F9}"/>
    <cellStyle name="Input 2 2 5 8" xfId="39424" xr:uid="{77BA51AF-1335-430C-ABDB-9B014DA198A8}"/>
    <cellStyle name="Input 2 2 5 9" xfId="46731" xr:uid="{4F8928DB-A8E0-4BD3-82F4-702A7D4EBB63}"/>
    <cellStyle name="Input 2 2 6" xfId="15780" xr:uid="{3BFA3ABB-456E-4DED-AB89-274DCE447785}"/>
    <cellStyle name="Input 2 2 6 2" xfId="29715" xr:uid="{DF8DCDF0-B6DC-4463-AB5A-D8582E0385BF}"/>
    <cellStyle name="Input 2 2 6 3" xfId="25481" xr:uid="{5152E293-3BE8-4B57-87A6-4A6F48269480}"/>
    <cellStyle name="Input 2 2 6 4" xfId="26280" xr:uid="{E4ECED48-2DBE-494C-AC0C-023F6FEBCB78}"/>
    <cellStyle name="Input 2 2 6 5" xfId="37147" xr:uid="{E8054D71-F809-41C1-AFC6-5759C0776141}"/>
    <cellStyle name="Input 2 2 6 6" xfId="28698" xr:uid="{32540BBD-6615-475F-810A-E22EF782CD20}"/>
    <cellStyle name="Input 2 2 6 7" xfId="24943" xr:uid="{25D1C38F-1AB2-4C66-9B8C-0BC6FC739A2E}"/>
    <cellStyle name="Input 2 2 6 8" xfId="29009" xr:uid="{5B010E68-8A2E-42CF-9349-1294B72554CB}"/>
    <cellStyle name="Input 2 2 6 9" xfId="46732" xr:uid="{A96FFC94-758C-4B91-B7A6-8F2837D64D85}"/>
    <cellStyle name="Input 2 2 7" xfId="17498" xr:uid="{CD430C32-7583-4F99-BE1C-8C225A917E6B}"/>
    <cellStyle name="Input 2 2 7 2" xfId="31132" xr:uid="{30A2DA24-7A12-4F7F-98C0-7606290BC1CF}"/>
    <cellStyle name="Input 2 2 7 3" xfId="22467" xr:uid="{3D361182-A885-41EC-8189-43A25573B9F5}"/>
    <cellStyle name="Input 2 2 7 4" xfId="26425" xr:uid="{A51A3CFF-F3CC-4467-8DE8-E0D0F53BF9B7}"/>
    <cellStyle name="Input 2 2 7 5" xfId="35613" xr:uid="{5EA7B90F-7D87-410C-929E-C80B21273F01}"/>
    <cellStyle name="Input 2 2 7 6" xfId="38387" xr:uid="{09DCF2F7-9D86-4E62-9EE6-A4BE13CDF9F9}"/>
    <cellStyle name="Input 2 2 7 7" xfId="23531" xr:uid="{D52DBD28-02E1-4395-B53F-30499D7E7E8B}"/>
    <cellStyle name="Input 2 2 7 8" xfId="25887" xr:uid="{34C7B1C3-A6E5-4845-8745-ABA240592413}"/>
    <cellStyle name="Input 2 2 7 9" xfId="47701" xr:uid="{45871478-8D99-4717-A35F-AB1AF70BC8A0}"/>
    <cellStyle name="Input 2 2 8" xfId="15775" xr:uid="{4D17D244-50E6-45A9-BE8E-1ABAAF1AFB18}"/>
    <cellStyle name="Input 2 2 8 2" xfId="29710" xr:uid="{C1A98C30-8278-4CD7-AE9C-331B0A980F20}"/>
    <cellStyle name="Input 2 2 8 3" xfId="27919" xr:uid="{07F609E4-5F58-4B0D-824D-8D0800E8E49B}"/>
    <cellStyle name="Input 2 2 8 4" xfId="27134" xr:uid="{D5CBDDB3-B885-4EC6-B8DB-8FCB3816B56D}"/>
    <cellStyle name="Input 2 2 8 5" xfId="28938" xr:uid="{F200A011-CC1D-4FF4-A756-AEDE5AB2B65A}"/>
    <cellStyle name="Input 2 2 8 6" xfId="27603" xr:uid="{B389BAD7-B827-4798-BED8-29C4A7F45926}"/>
    <cellStyle name="Input 2 2 8 7" xfId="21775" xr:uid="{BE463AD2-070C-4D9A-A0C9-DA394329F096}"/>
    <cellStyle name="Input 2 2 8 8" xfId="39281" xr:uid="{5A99136D-06BA-42FF-B5CD-F8EC7471A571}"/>
    <cellStyle name="Input 2 2 8 9" xfId="46727" xr:uid="{8B9DBC07-7331-431C-A39D-AFAF2EF5A3A7}"/>
    <cellStyle name="Input 2 2 9" xfId="19021" xr:uid="{A9CBDE5B-1EE6-464A-B924-0A67DDCB2DC7}"/>
    <cellStyle name="Input 2 2 9 2" xfId="32114" xr:uid="{60B3820D-1ACF-4166-ADA3-A5AF87A514FA}"/>
    <cellStyle name="Input 2 2 9 3" xfId="32867" xr:uid="{A2463F09-7727-4958-B14A-D696712707C0}"/>
    <cellStyle name="Input 2 2 9 4" xfId="23875" xr:uid="{5835ECBB-6725-4268-8C02-2A11B8FE2C7A}"/>
    <cellStyle name="Input 2 2 9 5" xfId="31429" xr:uid="{C83A1FC9-896B-41DF-A9EF-E8F937E9A543}"/>
    <cellStyle name="Input 2 2 9 6" xfId="26247" xr:uid="{6D48376C-3295-460D-A48D-98D9230563FF}"/>
    <cellStyle name="Input 2 2 9 7" xfId="23579" xr:uid="{5DB6BE81-526C-456A-AD76-8D66A44874AA}"/>
    <cellStyle name="Input 2 2 9 8" xfId="34818" xr:uid="{6C79D4E9-7FB2-43AB-AB7D-F7A0432E8AEC}"/>
    <cellStyle name="Input 2 2 9 9" xfId="48078" xr:uid="{E0236CD3-0F46-43DF-BA7A-1CFF780E30AA}"/>
    <cellStyle name="Input 2 3" xfId="491" xr:uid="{79AD7BB7-0750-4B9D-9405-4C8FE1B36D83}"/>
    <cellStyle name="Input 2 3 2" xfId="15782" xr:uid="{AE3A5237-5EF4-44EA-A7F1-68F3E6AE9F8E}"/>
    <cellStyle name="Input 2 3 2 10" xfId="46734" xr:uid="{81CA1DF8-D7CA-48B3-BF32-A8F22904C8B8}"/>
    <cellStyle name="Input 2 3 2 2" xfId="21480" xr:uid="{1A017AE7-E6DA-4EF2-9188-D595657F7941}"/>
    <cellStyle name="Input 2 3 2 3" xfId="29717" xr:uid="{C6B434B8-BD16-49BB-BB78-13AED1EEFBDF}"/>
    <cellStyle name="Input 2 3 2 4" xfId="33359" xr:uid="{06A61650-F4E8-4AEC-93A4-39A15C162531}"/>
    <cellStyle name="Input 2 3 2 5" xfId="36466" xr:uid="{D49AEFC4-C21A-47D9-9769-69F64C298F58}"/>
    <cellStyle name="Input 2 3 2 6" xfId="24843" xr:uid="{E43E8B0E-CC80-447F-8BE9-F7B19381BEE6}"/>
    <cellStyle name="Input 2 3 2 7" xfId="35348" xr:uid="{985EFA53-6719-4EAC-8E0F-40612C034463}"/>
    <cellStyle name="Input 2 3 2 8" xfId="34076" xr:uid="{5A2B8824-ADDD-4028-9942-734F1B409C88}"/>
    <cellStyle name="Input 2 3 2 9" xfId="39423" xr:uid="{3BA08B7F-3F7F-465E-A509-2966040CAA1B}"/>
    <cellStyle name="Input 2 3 3" xfId="15783" xr:uid="{32135D80-EC8C-4CA7-954F-14EBE941260F}"/>
    <cellStyle name="Input 2 3 3 2" xfId="29718" xr:uid="{6ABE587B-997C-46A9-897E-26FF8FC99CAA}"/>
    <cellStyle name="Input 2 3 3 3" xfId="27899" xr:uid="{F445F7C5-2C27-4F81-9078-77FFBFC19505}"/>
    <cellStyle name="Input 2 3 3 4" xfId="28937" xr:uid="{0F40F6AB-067D-4120-9633-356EFBB7A2CE}"/>
    <cellStyle name="Input 2 3 3 5" xfId="24852" xr:uid="{1164CB0E-6A46-4A2B-8D62-FBFF2E3BECDE}"/>
    <cellStyle name="Input 2 3 3 6" xfId="35647" xr:uid="{B6478CA2-55E3-4581-8214-02F134C4E513}"/>
    <cellStyle name="Input 2 3 3 7" xfId="21965" xr:uid="{9773275F-2194-4E89-9662-B4B99185FB74}"/>
    <cellStyle name="Input 2 3 3 8" xfId="35373" xr:uid="{34F2DF9C-3DB2-4DD8-9595-6A9CCFF66A52}"/>
    <cellStyle name="Input 2 3 3 9" xfId="46735" xr:uid="{83C00A62-2295-4D7B-AF0E-6FF135F5526D}"/>
    <cellStyle name="Input 2 3 4" xfId="15784" xr:uid="{42547637-4603-4E0D-94C6-EC47FF9CE9EF}"/>
    <cellStyle name="Input 2 3 4 2" xfId="29719" xr:uid="{8E99F6AA-A205-40A0-91F4-2CB325074A26}"/>
    <cellStyle name="Input 2 3 4 3" xfId="25462" xr:uid="{85088914-2AE2-47B2-BA99-B89A890BBBDE}"/>
    <cellStyle name="Input 2 3 4 4" xfId="32662" xr:uid="{9F3579BD-B0A1-49BB-BAAC-E7E083EFDFFA}"/>
    <cellStyle name="Input 2 3 4 5" xfId="37138" xr:uid="{E5726E7F-52CA-41BD-8833-84DBABFB7A02}"/>
    <cellStyle name="Input 2 3 4 6" xfId="31010" xr:uid="{559C0D65-E1D5-4E50-9993-103AD13C6B16}"/>
    <cellStyle name="Input 2 3 4 7" xfId="29607" xr:uid="{19FEF815-6F3D-4DE9-88CA-494FEE715417}"/>
    <cellStyle name="Input 2 3 4 8" xfId="36272" xr:uid="{E58AD674-4190-412B-9E3C-314B2C437DF1}"/>
    <cellStyle name="Input 2 3 4 9" xfId="46736" xr:uid="{1B1BF342-B0FB-4B69-9E01-543F01803A32}"/>
    <cellStyle name="Input 2 3 5" xfId="15785" xr:uid="{EE7C00A7-86C3-4D22-9EB6-535EDE739A3B}"/>
    <cellStyle name="Input 2 3 5 2" xfId="29720" xr:uid="{0A0A797D-BF60-48DE-867F-E08987E064B4}"/>
    <cellStyle name="Input 2 3 5 3" xfId="22709" xr:uid="{93D8949E-C539-4CDA-9D53-8787930F6130}"/>
    <cellStyle name="Input 2 3 5 4" xfId="36465" xr:uid="{F14A690E-F246-405D-820D-04B280665A72}"/>
    <cellStyle name="Input 2 3 5 5" xfId="29171" xr:uid="{0C67A4E2-DBC7-48D0-A6D3-B244AF55C8BB}"/>
    <cellStyle name="Input 2 3 5 6" xfId="36708" xr:uid="{2A73C1BA-49B9-4BE4-8C29-36591ADC27B5}"/>
    <cellStyle name="Input 2 3 5 7" xfId="37594" xr:uid="{8DB72524-3FC4-4534-BE06-E2F3084E5842}"/>
    <cellStyle name="Input 2 3 5 8" xfId="39422" xr:uid="{0916DC99-9C46-4028-84AD-CE0763DC028E}"/>
    <cellStyle name="Input 2 3 5 9" xfId="46737" xr:uid="{9200D991-D342-44D5-A31D-34BB5B5ED56C}"/>
    <cellStyle name="Input 2 3 6" xfId="15786" xr:uid="{D55B4EF4-02DD-4C8E-ABB5-4CD9A29694AF}"/>
    <cellStyle name="Input 2 3 6 2" xfId="29721" xr:uid="{9068DC0C-362B-44BA-A28B-922981EB3374}"/>
    <cellStyle name="Input 2 3 6 3" xfId="33349" xr:uid="{3DFB43EC-EE9D-45A7-BE73-57608E2AC2F0}"/>
    <cellStyle name="Input 2 3 6 4" xfId="25851" xr:uid="{42714289-FDFC-4773-A1AF-3D44D1053E72}"/>
    <cellStyle name="Input 2 3 6 5" xfId="32086" xr:uid="{B588BEEC-4A6F-4ADC-9369-B0AA8551F2DE}"/>
    <cellStyle name="Input 2 3 6 6" xfId="37876" xr:uid="{4CFE716F-BCFD-4FC0-8D2A-C9DB1BCE1685}"/>
    <cellStyle name="Input 2 3 6 7" xfId="21708" xr:uid="{BBA90293-5B0A-47EB-87FE-1852F27D0005}"/>
    <cellStyle name="Input 2 3 6 8" xfId="32722" xr:uid="{0BC5ED63-0478-45EF-A49A-63BC6953F680}"/>
    <cellStyle name="Input 2 3 6 9" xfId="46738" xr:uid="{E7892BF8-15B2-4D1B-9915-184B99F56128}"/>
    <cellStyle name="Input 2 3 7" xfId="17499" xr:uid="{500627F0-B5C7-42D3-927A-1C905E4992D4}"/>
    <cellStyle name="Input 2 3 7 2" xfId="31133" xr:uid="{EFFA836A-844F-46A7-9565-3742B46E8575}"/>
    <cellStyle name="Input 2 3 7 3" xfId="28691" xr:uid="{35120B1D-3E9A-4E22-B03F-1AC25CDCB475}"/>
    <cellStyle name="Input 2 3 7 4" xfId="30625" xr:uid="{80838422-B646-4069-8F19-024ED45E5FA4}"/>
    <cellStyle name="Input 2 3 7 5" xfId="36859" xr:uid="{52C27873-E279-433E-8080-2320126F6F5D}"/>
    <cellStyle name="Input 2 3 7 6" xfId="35353" xr:uid="{B47B3F06-C48F-4405-9642-C40F5C8CF9C3}"/>
    <cellStyle name="Input 2 3 7 7" xfId="35574" xr:uid="{87FC25D5-1184-4D46-91E0-A4DF569B3DA8}"/>
    <cellStyle name="Input 2 3 7 8" xfId="37676" xr:uid="{24057992-1187-40B7-B1D1-C7EC2FA3A3D9}"/>
    <cellStyle name="Input 2 3 7 9" xfId="47702" xr:uid="{D7469F67-607E-49EF-9F46-CAF35A1B6C87}"/>
    <cellStyle name="Input 2 3 8" xfId="15781" xr:uid="{2FC7BC0D-AC30-4A88-9B54-347122D845FD}"/>
    <cellStyle name="Input 2 3 8 2" xfId="29716" xr:uid="{B01403D7-D245-4DF5-99EB-28AA0363A7CE}"/>
    <cellStyle name="Input 2 3 8 3" xfId="22710" xr:uid="{376E1D08-122D-4D3B-8D32-58DDA5BD4455}"/>
    <cellStyle name="Input 2 3 8 4" xfId="25192" xr:uid="{DDB8A5D3-FB59-4025-A26A-A877ED03C5C7}"/>
    <cellStyle name="Input 2 3 8 5" xfId="32704" xr:uid="{3F32DF10-FCC2-49BB-9CE1-612DAF87FE45}"/>
    <cellStyle name="Input 2 3 8 6" xfId="37884" xr:uid="{A3746F08-65CD-4730-A5B1-BCCF22A4FC5B}"/>
    <cellStyle name="Input 2 3 8 7" xfId="29115" xr:uid="{63605DDE-3BC1-4884-B0F4-09BA8867E44B}"/>
    <cellStyle name="Input 2 3 8 8" xfId="25147" xr:uid="{8096C8CB-DFC5-4EC4-BBA9-3997C8F208DF}"/>
    <cellStyle name="Input 2 3 8 9" xfId="46733" xr:uid="{79110FD6-5264-4CDC-8484-E0813CDB7390}"/>
    <cellStyle name="Input 2 3 9" xfId="19023" xr:uid="{2DAC63AD-6AAC-46C7-B694-C6B2C817EF5A}"/>
    <cellStyle name="Input 2 3 9 2" xfId="32116" xr:uid="{1E906A93-061E-47B2-B1B8-CAA007F3AD94}"/>
    <cellStyle name="Input 2 3 9 3" xfId="24555" xr:uid="{3606FB13-1C44-4DB9-9765-AD1762D09726}"/>
    <cellStyle name="Input 2 3 9 4" xfId="21881" xr:uid="{960DBADC-FB8C-4025-BD44-87002C284544}"/>
    <cellStyle name="Input 2 3 9 5" xfId="31118" xr:uid="{F8E6E7E5-C5A2-4A3D-AB93-F6B43153D7F2}"/>
    <cellStyle name="Input 2 3 9 6" xfId="36828" xr:uid="{6B05B17A-48D4-4527-9E44-D882F7B84D86}"/>
    <cellStyle name="Input 2 3 9 7" xfId="36967" xr:uid="{5D74AFC6-7C52-40A7-AD18-C4D7DCA303D0}"/>
    <cellStyle name="Input 2 3 9 8" xfId="21730" xr:uid="{95473577-E647-4C33-9D49-A22E31B2EF2D}"/>
    <cellStyle name="Input 2 3 9 9" xfId="48079" xr:uid="{4ABC45C7-BAAF-42F0-A618-6D6F30B2CE33}"/>
    <cellStyle name="Input 2 4" xfId="492" xr:uid="{7A4E2B53-156D-4230-A963-F40261472898}"/>
    <cellStyle name="Input 2 4 2" xfId="15788" xr:uid="{D03E5F95-B869-46A9-8813-A198AC0495BB}"/>
    <cellStyle name="Input 2 4 2 10" xfId="46740" xr:uid="{D163D564-E8EF-4AF9-9887-8AA1C414664C}"/>
    <cellStyle name="Input 2 4 2 2" xfId="21481" xr:uid="{A8E2A3A7-5D0B-49AA-98F6-741F9E5A901C}"/>
    <cellStyle name="Input 2 4 2 3" xfId="29723" xr:uid="{0A4DAC21-4072-4D44-A78F-3884ADC4833F}"/>
    <cellStyle name="Input 2 4 2 4" xfId="25437" xr:uid="{CF5930A4-51EE-49EE-95C1-9EA80100F49A}"/>
    <cellStyle name="Input 2 4 2 5" xfId="36464" xr:uid="{090EA2EE-7698-42CC-BE2C-F82BD851FEA3}"/>
    <cellStyle name="Input 2 4 2 6" xfId="37130" xr:uid="{0A98D85B-F73C-43CB-892F-A7B4D4D15F19}"/>
    <cellStyle name="Input 2 4 2 7" xfId="23208" xr:uid="{853824BB-7732-4E6E-A482-C241847C3300}"/>
    <cellStyle name="Input 2 4 2 8" xfId="36672" xr:uid="{4A620DCC-D073-4BD3-B1CC-1A4214F07C51}"/>
    <cellStyle name="Input 2 4 2 9" xfId="39421" xr:uid="{2A974356-0075-4AF5-92BB-6A4B83D90758}"/>
    <cellStyle name="Input 2 4 3" xfId="15789" xr:uid="{A06AF3AF-F52F-4928-B5A3-6C42A48184A3}"/>
    <cellStyle name="Input 2 4 3 2" xfId="29724" xr:uid="{F3E99DE6-33E2-49C8-8C53-0536E646614E}"/>
    <cellStyle name="Input 2 4 3 3" xfId="22708" xr:uid="{318CD057-FC72-488B-831A-3C11BCA08883}"/>
    <cellStyle name="Input 2 4 3 4" xfId="33784" xr:uid="{FB60A2E9-9373-4F12-9F11-DEFB8E393146}"/>
    <cellStyle name="Input 2 4 3 5" xfId="25423" xr:uid="{BB59C2ED-6AED-43D4-B0A4-A7F534AF8422}"/>
    <cellStyle name="Input 2 4 3 6" xfId="35059" xr:uid="{290C6768-DF6B-4662-843A-431AAA710AEA}"/>
    <cellStyle name="Input 2 4 3 7" xfId="25919" xr:uid="{F6FB72E8-6792-4608-A6E0-507228687046}"/>
    <cellStyle name="Input 2 4 3 8" xfId="38971" xr:uid="{C129BB3D-BFFC-434B-AE09-4715DE76FF99}"/>
    <cellStyle name="Input 2 4 3 9" xfId="46741" xr:uid="{9642397D-93DE-4BF7-BB30-6B69FBA1FC9D}"/>
    <cellStyle name="Input 2 4 4" xfId="15790" xr:uid="{EBAB842B-72F9-4B18-8799-64C79F74AD34}"/>
    <cellStyle name="Input 2 4 4 2" xfId="29725" xr:uid="{5CB6C4A5-5EDC-4C55-93C9-6FDFB358E00C}"/>
    <cellStyle name="Input 2 4 4 3" xfId="33341" xr:uid="{2EB66005-2689-44DB-840F-3F6908A17168}"/>
    <cellStyle name="Input 2 4 4 4" xfId="27871" xr:uid="{8A36190E-18AB-463C-A5DF-1DA6193FFBE7}"/>
    <cellStyle name="Input 2 4 4 5" xfId="26205" xr:uid="{5C2DCF35-2D68-461E-878E-D55CE4E1C54A}"/>
    <cellStyle name="Input 2 4 4 6" xfId="25836" xr:uid="{F3A385E6-1C40-4C3D-99F7-C03B2DD7CF31}"/>
    <cellStyle name="Input 2 4 4 7" xfId="36194" xr:uid="{F48493EF-A70B-4734-85EA-E5E10CCB957F}"/>
    <cellStyle name="Input 2 4 4 8" xfId="29107" xr:uid="{6C7142E4-DBC0-4E0D-8BE7-39233C675CD1}"/>
    <cellStyle name="Input 2 4 4 9" xfId="46742" xr:uid="{9951D4E7-3EB8-4ADA-BEFC-94C53751F17F}"/>
    <cellStyle name="Input 2 4 5" xfId="15791" xr:uid="{C70D466C-2E8C-45FA-A213-9F1BA844A616}"/>
    <cellStyle name="Input 2 4 5 2" xfId="29726" xr:uid="{05C3B422-2592-4871-B016-A05C449AE7ED}"/>
    <cellStyle name="Input 2 4 5 3" xfId="27881" xr:uid="{83AD1009-E930-4771-8F24-BBAFE61324F2}"/>
    <cellStyle name="Input 2 4 5 4" xfId="36463" xr:uid="{EF74DC08-912F-4CB9-A95B-684C4D2B1BD3}"/>
    <cellStyle name="Input 2 4 5 5" xfId="26756" xr:uid="{7763375F-6BB8-4D48-BBA2-D0C36A3F2252}"/>
    <cellStyle name="Input 2 4 5 6" xfId="37868" xr:uid="{20D7B5A6-38C8-4FBE-9717-E881D749DFC5}"/>
    <cellStyle name="Input 2 4 5 7" xfId="23506" xr:uid="{6EE0FA6D-6BB6-4D13-86B3-7BB933624B6B}"/>
    <cellStyle name="Input 2 4 5 8" xfId="39420" xr:uid="{0E05BC1C-1C84-47BF-9527-BB7AC4F7BC2E}"/>
    <cellStyle name="Input 2 4 5 9" xfId="46743" xr:uid="{DA9B98B8-8A1A-455F-81C2-79587283EEC4}"/>
    <cellStyle name="Input 2 4 6" xfId="15792" xr:uid="{9939629A-AB57-4D21-AD3D-F50393955FE1}"/>
    <cellStyle name="Input 2 4 6 2" xfId="29727" xr:uid="{1F3EABC1-97D4-4DF6-924A-DDD5DCF0992A}"/>
    <cellStyle name="Input 2 4 6 3" xfId="25415" xr:uid="{EA3331E3-41D6-45FD-914C-C98657E90357}"/>
    <cellStyle name="Input 2 4 6 4" xfId="24446" xr:uid="{A41F4C0C-CBB8-4B8C-BA3C-0EE2B2C36FDE}"/>
    <cellStyle name="Input 2 4 6 5" xfId="37121" xr:uid="{E301933A-6722-4DC4-B3D9-E25E336C92F1}"/>
    <cellStyle name="Input 2 4 6 6" xfId="29010" xr:uid="{B8649FA6-A56C-4C27-A0A6-D071C5127D1A}"/>
    <cellStyle name="Input 2 4 6 7" xfId="33176" xr:uid="{EADD9C28-F893-4A6F-AE9E-DACC922CAA39}"/>
    <cellStyle name="Input 2 4 6 8" xfId="26168" xr:uid="{A2EB7F6C-C8F4-4398-B419-924FDCFCFC0B}"/>
    <cellStyle name="Input 2 4 6 9" xfId="46744" xr:uid="{56F09B99-D7A0-48E2-B3FF-F90A27EF5820}"/>
    <cellStyle name="Input 2 4 7" xfId="17500" xr:uid="{58E03F70-8ECE-47F7-86E7-FA3CBEC5F1EC}"/>
    <cellStyle name="Input 2 4 7 2" xfId="31134" xr:uid="{54619EBF-D513-4DC4-9642-8D5641D49ACB}"/>
    <cellStyle name="Input 2 4 7 3" xfId="22466" xr:uid="{6A959A90-CADE-4AB1-B6B1-6AE33AC7DD83}"/>
    <cellStyle name="Input 2 4 7 4" xfId="27778" xr:uid="{EADFB0BB-D563-4CA4-9E3F-80BF09813ADD}"/>
    <cellStyle name="Input 2 4 7 5" xfId="36551" xr:uid="{C21F19A8-68B1-42AF-A491-B6F4353ED5D5}"/>
    <cellStyle name="Input 2 4 7 6" xfId="28327" xr:uid="{2033953E-B3B8-4CED-9D85-225B5C733882}"/>
    <cellStyle name="Input 2 4 7 7" xfId="31408" xr:uid="{0B36E997-E08E-4318-A4EF-FFD7AE092CA7}"/>
    <cellStyle name="Input 2 4 7 8" xfId="34954" xr:uid="{6D61EFF1-89B8-44E3-839C-0B6928229CB0}"/>
    <cellStyle name="Input 2 4 7 9" xfId="47703" xr:uid="{9B56C1A6-0036-42BA-BAB2-0C68B926AA8F}"/>
    <cellStyle name="Input 2 4 8" xfId="15787" xr:uid="{A595C07B-91E0-481C-BC8E-982476DB0DCF}"/>
    <cellStyle name="Input 2 4 8 2" xfId="29722" xr:uid="{27455A9E-1E30-4433-9335-FC4E61B5AA63}"/>
    <cellStyle name="Input 2 4 8 3" xfId="27890" xr:uid="{A4071330-B5E2-4784-8932-EC8EB1519ED6}"/>
    <cellStyle name="Input 2 4 8 4" xfId="23909" xr:uid="{6A02D9FB-812C-4F2C-8D17-385DC7A6F723}"/>
    <cellStyle name="Input 2 4 8 5" xfId="22821" xr:uid="{E2F87935-371B-4771-8DF8-55D23A9DBD45}"/>
    <cellStyle name="Input 2 4 8 6" xfId="26326" xr:uid="{3D619CAD-F604-4A73-B0DB-67D4D928AEDC}"/>
    <cellStyle name="Input 2 4 8 7" xfId="35115" xr:uid="{EEC9E97B-FB80-4C91-895C-8B03B192FE1D}"/>
    <cellStyle name="Input 2 4 8 8" xfId="22124" xr:uid="{CF6D9777-5B20-48F6-A52A-AC2A3FB8D129}"/>
    <cellStyle name="Input 2 4 8 9" xfId="46739" xr:uid="{3E64D142-CCE0-4676-94B3-C6F79B0F1174}"/>
    <cellStyle name="Input 2 4 9" xfId="19024" xr:uid="{EFD2C82E-9A42-4036-8945-778C07E1746E}"/>
    <cellStyle name="Input 2 5" xfId="3192" xr:uid="{8AF59F5A-7E40-487F-9996-8EC4D2B3CCF1}"/>
    <cellStyle name="Input 2 5 10" xfId="31541" xr:uid="{E6146200-2AD8-4961-B8F5-D48C496CAAB7}"/>
    <cellStyle name="Input 2 5 11" xfId="32192" xr:uid="{CF758E06-39B3-4365-808C-654830FDF1A2}"/>
    <cellStyle name="Input 2 5 12" xfId="27853" xr:uid="{E94C6DF6-1F0F-496F-B40C-D98095C870B8}"/>
    <cellStyle name="Input 2 5 13" xfId="29306" xr:uid="{5CD1768E-7FFF-4877-AC5C-DE107C2AEDAE}"/>
    <cellStyle name="Input 2 5 14" xfId="35590" xr:uid="{24F7124D-FFC3-4D0E-8DE1-16E281F49761}"/>
    <cellStyle name="Input 2 5 15" xfId="29524" xr:uid="{A5199309-36DE-4FBE-9CE8-F8B73092F6FB}"/>
    <cellStyle name="Input 2 5 16" xfId="39678" xr:uid="{75FB2D94-EB98-48FC-9AC2-1615DA6B69C0}"/>
    <cellStyle name="Input 2 5 17" xfId="42010" xr:uid="{B49BD76D-3207-43E5-91C6-34D41F475255}"/>
    <cellStyle name="Input 2 5 2" xfId="9034" xr:uid="{CE90779C-7429-43AF-B89D-3593083AC6DD}"/>
    <cellStyle name="Input 2 5 2 10" xfId="40108" xr:uid="{0F8666FB-1A30-4107-99CD-D3851EE36622}"/>
    <cellStyle name="Input 2 5 2 11" xfId="44446" xr:uid="{B6A9DF60-82BA-48F4-9D63-2CDCDAD529CB}"/>
    <cellStyle name="Input 2 5 2 2" xfId="15794" xr:uid="{BC584017-48BA-41E6-B6D3-5335D15AB1D0}"/>
    <cellStyle name="Input 2 5 2 2 2" xfId="29729" xr:uid="{20700A74-26D6-4A1C-9B89-EB30149DD8A5}"/>
    <cellStyle name="Input 2 5 2 2 3" xfId="33332" xr:uid="{2D4ED569-60E6-435C-848F-B04DDD47D9B5}"/>
    <cellStyle name="Input 2 5 2 2 4" xfId="36462" xr:uid="{06B0865B-00D8-48B3-8277-BAB96B5DBB52}"/>
    <cellStyle name="Input 2 5 2 2 5" xfId="23609" xr:uid="{2225DF61-FA2B-4CEA-9F62-EEDE1B2B77DC}"/>
    <cellStyle name="Input 2 5 2 2 6" xfId="34413" xr:uid="{66C5A71C-5ADE-4651-B6A9-FDABFFA217BA}"/>
    <cellStyle name="Input 2 5 2 2 7" xfId="25669" xr:uid="{2D07B4F1-ED76-4D9C-9F40-D855120AF317}"/>
    <cellStyle name="Input 2 5 2 2 8" xfId="39419" xr:uid="{9D4AE045-3353-4965-BC08-C63A4445A371}"/>
    <cellStyle name="Input 2 5 2 2 9" xfId="46746" xr:uid="{D860A38D-C459-4B04-B9D8-CBFF1C42FA12}"/>
    <cellStyle name="Input 2 5 2 3" xfId="24180" xr:uid="{3D88E4C3-7569-4A75-8012-CD4A950405BE}"/>
    <cellStyle name="Input 2 5 2 4" xfId="22028" xr:uid="{5FE2E59A-BA91-4DA7-81D6-A0A473A5459C}"/>
    <cellStyle name="Input 2 5 2 5" xfId="26635" xr:uid="{BF22D244-8789-4266-AB48-FD12198F8F47}"/>
    <cellStyle name="Input 2 5 2 6" xfId="25902" xr:uid="{0E75FC2C-1A43-463F-BB6F-51C44C6A7B53}"/>
    <cellStyle name="Input 2 5 2 7" xfId="26092" xr:uid="{1CA81A94-B90F-496B-ADA8-B45EA30CA063}"/>
    <cellStyle name="Input 2 5 2 8" xfId="31770" xr:uid="{867B6870-1F73-44BB-AF7D-2E7449CBC612}"/>
    <cellStyle name="Input 2 5 2 9" xfId="37087" xr:uid="{039FDC9D-2DC7-4EC5-872C-138F9226AEA9}"/>
    <cellStyle name="Input 2 5 3" xfId="15795" xr:uid="{988FCB25-45A4-4BB1-987C-4898CD999C68}"/>
    <cellStyle name="Input 2 5 3 2" xfId="29730" xr:uid="{43834C19-0108-406E-B982-047944E2E397}"/>
    <cellStyle name="Input 2 5 3 3" xfId="27873" xr:uid="{CD44DC65-EDAD-4058-9A7C-0AC235C29717}"/>
    <cellStyle name="Input 2 5 3 4" xfId="28669" xr:uid="{65C3E3CB-F348-48F9-928F-0A0857983CC1}"/>
    <cellStyle name="Input 2 5 3 5" xfId="33164" xr:uid="{1261B5B8-F14B-4654-9375-3E5173D91359}"/>
    <cellStyle name="Input 2 5 3 6" xfId="33420" xr:uid="{75B4FB26-ED18-4551-A535-4D46EFB37A43}"/>
    <cellStyle name="Input 2 5 3 7" xfId="26868" xr:uid="{288550F7-E1D5-476C-B966-888EC9E3DAA5}"/>
    <cellStyle name="Input 2 5 3 8" xfId="28230" xr:uid="{AF44DE39-3C42-4000-8CEC-B0F04D83D08F}"/>
    <cellStyle name="Input 2 5 3 9" xfId="46747" xr:uid="{4A60E706-ED78-422A-8DC2-FAD8CF1042FC}"/>
    <cellStyle name="Input 2 5 4" xfId="15796" xr:uid="{75B6FEFF-DB66-4B2F-99FC-3577A0C6626C}"/>
    <cellStyle name="Input 2 5 4 2" xfId="29731" xr:uid="{587C27C6-1821-482D-935C-F30E9B559637}"/>
    <cellStyle name="Input 2 5 4 3" xfId="25398" xr:uid="{5FCB4B69-7CB5-4BE6-A95E-87BBB7B17AF1}"/>
    <cellStyle name="Input 2 5 4 4" xfId="31301" xr:uid="{7827967C-1C83-4637-AE94-01A9D7F6722F}"/>
    <cellStyle name="Input 2 5 4 5" xfId="37115" xr:uid="{33B7C79E-16DE-497A-B0AA-4A2CDECA3DCA}"/>
    <cellStyle name="Input 2 5 4 6" xfId="37863" xr:uid="{BA4CE40B-166D-4436-A391-919A2A497BA6}"/>
    <cellStyle name="Input 2 5 4 7" xfId="28288" xr:uid="{19C27B80-8D3D-478B-8D39-874E0B3E055D}"/>
    <cellStyle name="Input 2 5 4 8" xfId="22009" xr:uid="{2E77D7CF-2304-4C08-9648-F1E57BAB279A}"/>
    <cellStyle name="Input 2 5 4 9" xfId="46748" xr:uid="{E8286FD9-30D5-4099-965D-15D47692C905}"/>
    <cellStyle name="Input 2 5 5" xfId="15797" xr:uid="{7138A01E-F638-450E-B39A-84B7F9CEA618}"/>
    <cellStyle name="Input 2 5 5 2" xfId="29732" xr:uid="{3699C0D1-A50F-4111-8F55-B1C7ABB369EA}"/>
    <cellStyle name="Input 2 5 5 3" xfId="22706" xr:uid="{754C4F76-F443-4D1A-A09E-0049E67A55B3}"/>
    <cellStyle name="Input 2 5 5 4" xfId="22006" xr:uid="{D59A8BCC-CE53-4C85-9CFC-2605959CBB73}"/>
    <cellStyle name="Input 2 5 5 5" xfId="35253" xr:uid="{863E194D-47A3-4B63-9178-FBC8C62E841B}"/>
    <cellStyle name="Input 2 5 5 6" xfId="26893" xr:uid="{29430D9C-4886-423C-9754-E449FF35DAD3}"/>
    <cellStyle name="Input 2 5 5 7" xfId="37091" xr:uid="{746E1F17-9101-4F48-9299-5A2B59BC61D9}"/>
    <cellStyle name="Input 2 5 5 8" xfId="35352" xr:uid="{D00A6D70-CBF7-4B94-888F-4D303295EF5C}"/>
    <cellStyle name="Input 2 5 5 9" xfId="46749" xr:uid="{5D623C33-0467-4291-A410-FCBB73407059}"/>
    <cellStyle name="Input 2 5 6" xfId="15798" xr:uid="{C35E8E62-A2BA-49FC-8CE1-4A7B383DDBF6}"/>
    <cellStyle name="Input 2 5 6 2" xfId="29733" xr:uid="{A7BC4BD7-3654-4B7E-A10E-554BA27B0931}"/>
    <cellStyle name="Input 2 5 6 3" xfId="33322" xr:uid="{81A19680-2FC3-4684-8647-9163AE9ADA2F}"/>
    <cellStyle name="Input 2 5 6 4" xfId="34938" xr:uid="{32E5AABC-DFE3-4057-89DF-2178958DF216}"/>
    <cellStyle name="Input 2 5 6 5" xfId="23219" xr:uid="{6531BF9E-CBE7-4573-A894-05122030CFB3}"/>
    <cellStyle name="Input 2 5 6 6" xfId="36014" xr:uid="{4FA86D3A-E941-490F-B31C-4BD04DB0962B}"/>
    <cellStyle name="Input 2 5 6 7" xfId="36343" xr:uid="{7A228769-BC1F-4F6D-ABAC-29EE05435F85}"/>
    <cellStyle name="Input 2 5 6 8" xfId="39130" xr:uid="{8AFAB1AA-5E87-4FF7-AB38-F61265BE22F8}"/>
    <cellStyle name="Input 2 5 6 9" xfId="46750" xr:uid="{5BA3047E-186F-4D1D-906A-9DED8D275B1D}"/>
    <cellStyle name="Input 2 5 7" xfId="17501" xr:uid="{547FBE3A-B391-4390-8B81-0ECB3C1315B2}"/>
    <cellStyle name="Input 2 5 7 2" xfId="31135" xr:uid="{7E0EA825-1BAD-49B8-BAEF-740B8792DE4D}"/>
    <cellStyle name="Input 2 5 7 3" xfId="31732" xr:uid="{212FD0E6-B850-4359-99E8-F867A42B1B7D}"/>
    <cellStyle name="Input 2 5 7 4" xfId="34416" xr:uid="{CA7A1B6A-1115-4F5D-9C57-B8EF305754FF}"/>
    <cellStyle name="Input 2 5 7 5" xfId="31676" xr:uid="{0E6C6EFF-40B7-4B8B-B028-ED1B4059929B}"/>
    <cellStyle name="Input 2 5 7 6" xfId="38386" xr:uid="{3A039585-4958-4710-84C1-B4F50D714887}"/>
    <cellStyle name="Input 2 5 7 7" xfId="29151" xr:uid="{C9A3B8FF-77B8-464B-B0AC-2856C7DB0AF5}"/>
    <cellStyle name="Input 2 5 7 8" xfId="28393" xr:uid="{BF37B499-ADA4-4461-858D-13BEE2459BFC}"/>
    <cellStyle name="Input 2 5 7 9" xfId="47704" xr:uid="{9C7BF7EB-C4A8-4D1A-9EC3-751D628E1C5D}"/>
    <cellStyle name="Input 2 5 8" xfId="15793" xr:uid="{4AA1850C-9512-4D2D-ABEF-C1A52660BBC3}"/>
    <cellStyle name="Input 2 5 8 2" xfId="29728" xr:uid="{8FE5FFCA-A4C9-4E1E-BD04-F54F15C8D317}"/>
    <cellStyle name="Input 2 5 8 3" xfId="22707" xr:uid="{57617E68-C83B-430B-A1DB-653EB2560CE2}"/>
    <cellStyle name="Input 2 5 8 4" xfId="27244" xr:uid="{A25E516E-53DC-40FC-AD71-2C76DAEBEA22}"/>
    <cellStyle name="Input 2 5 8 5" xfId="33961" xr:uid="{0FF7C5F2-4729-426B-B489-D73E45A89AA6}"/>
    <cellStyle name="Input 2 5 8 6" xfId="37454" xr:uid="{F97DF124-39FC-4D21-B0C2-390B72765833}"/>
    <cellStyle name="Input 2 5 8 7" xfId="34715" xr:uid="{198C4873-0BC0-4B9B-9E67-07698F6366A6}"/>
    <cellStyle name="Input 2 5 8 8" xfId="39038" xr:uid="{2417FC7B-82CF-47E2-8AC1-8D5146D375B1}"/>
    <cellStyle name="Input 2 5 8 9" xfId="46745" xr:uid="{C20CCD90-481D-4BFC-86E9-13AECEFD4AD3}"/>
    <cellStyle name="Input 2 5 9" xfId="19025" xr:uid="{EE6024BA-16CE-44D5-A95B-FE90701BF2FA}"/>
    <cellStyle name="Input 2 6" xfId="7244" xr:uid="{519661DF-0CBB-42B9-9DA0-CF7AD501553F}"/>
    <cellStyle name="Input 2 6 2" xfId="15800" xr:uid="{6FADD1BA-740A-4166-8816-AFFD433F3770}"/>
    <cellStyle name="Input 2 6 2 2" xfId="29735" xr:uid="{681A406E-9068-4EFD-9BBE-4FB17107BB9B}"/>
    <cellStyle name="Input 2 6 2 3" xfId="25371" xr:uid="{2F6EB2EB-E596-4B87-B818-A006F4BAC27D}"/>
    <cellStyle name="Input 2 6 2 4" xfId="33996" xr:uid="{6D953528-0662-472C-8073-6E5EF58371F3}"/>
    <cellStyle name="Input 2 6 2 5" xfId="37109" xr:uid="{2B997231-A8AD-404E-B48B-6B93F5E377B6}"/>
    <cellStyle name="Input 2 6 2 6" xfId="24009" xr:uid="{736ABE10-CA21-4C1B-BFB6-EFFE34BD2432}"/>
    <cellStyle name="Input 2 6 2 7" xfId="29582" xr:uid="{85BA9A8E-CBC0-4422-93C8-2BFE057C16B6}"/>
    <cellStyle name="Input 2 6 2 8" xfId="22751" xr:uid="{34805433-0022-47B0-9228-74D352A5BDDD}"/>
    <cellStyle name="Input 2 6 2 9" xfId="46752" xr:uid="{A800AEC3-DCD8-4DAB-93B1-3A1094ADCF3D}"/>
    <cellStyle name="Input 2 6 3" xfId="15801" xr:uid="{02FB51D4-347B-4032-B14A-EDA90E89722E}"/>
    <cellStyle name="Input 2 6 3 2" xfId="29736" xr:uid="{F10172DE-2393-4797-9CDE-D04B6E902AD8}"/>
    <cellStyle name="Input 2 6 3 3" xfId="22705" xr:uid="{ACF75B18-AC9F-43B1-80F2-06E98F7BE611}"/>
    <cellStyle name="Input 2 6 3 4" xfId="21822" xr:uid="{201793B3-D9D0-4D1E-9CD5-0F6FED76B894}"/>
    <cellStyle name="Input 2 6 3 5" xfId="26934" xr:uid="{17E039FD-80EB-4245-8B01-E750BCCD2E69}"/>
    <cellStyle name="Input 2 6 3 6" xfId="37860" xr:uid="{6E5F854F-79D4-4CD3-B2BD-16A3B1708417}"/>
    <cellStyle name="Input 2 6 3 7" xfId="38064" xr:uid="{410C73BC-CD43-4C2D-A51E-19CDE7297EA2}"/>
    <cellStyle name="Input 2 6 3 8" xfId="28515" xr:uid="{8401A5E2-4D25-4665-8151-EC6BF8B7066E}"/>
    <cellStyle name="Input 2 6 3 9" xfId="46753" xr:uid="{0628A12C-5652-438C-B1F6-1F94C6060190}"/>
    <cellStyle name="Input 2 6 4" xfId="15802" xr:uid="{1BA98053-A62B-4D1E-82A9-18F329D5F9B0}"/>
    <cellStyle name="Input 2 6 4 2" xfId="29737" xr:uid="{B7FB4DF9-6FAF-4134-AC8C-91C643471C05}"/>
    <cellStyle name="Input 2 6 4 3" xfId="33313" xr:uid="{3D38B142-723D-4AA9-B73C-BB5EE7AAF202}"/>
    <cellStyle name="Input 2 6 4 4" xfId="25515" xr:uid="{181B0F67-9EE9-4EE8-AED4-3D049EF7991C}"/>
    <cellStyle name="Input 2 6 4 5" xfId="34713" xr:uid="{62D35C35-5E00-4365-B56F-710EA6DA73A9}"/>
    <cellStyle name="Input 2 6 4 6" xfId="25338" xr:uid="{E1254BD3-8791-4374-886E-B0A4FA6985A0}"/>
    <cellStyle name="Input 2 6 4 7" xfId="35888" xr:uid="{80918D51-8412-448B-8433-E91735F39F5B}"/>
    <cellStyle name="Input 2 6 4 8" xfId="39077" xr:uid="{7A2C260D-B56A-46C2-BA45-A8CEB25DFAC9}"/>
    <cellStyle name="Input 2 6 4 9" xfId="46754" xr:uid="{05EDF97B-2E7A-4D3D-B6B3-95742EA1B89A}"/>
    <cellStyle name="Input 2 6 5" xfId="15803" xr:uid="{BD7717F2-8B6E-4545-B609-A34565714539}"/>
    <cellStyle name="Input 2 6 5 2" xfId="29738" xr:uid="{F2EC0D52-D482-4C8E-A044-53F98A3B4C31}"/>
    <cellStyle name="Input 2 6 5 3" xfId="28865" xr:uid="{2A36BE59-9A58-4592-AD43-74DD0C2BA098}"/>
    <cellStyle name="Input 2 6 5 4" xfId="23717" xr:uid="{3A151408-630A-4F51-9A17-A69869F53DA8}"/>
    <cellStyle name="Input 2 6 5 5" xfId="33931" xr:uid="{C481BEED-7D56-4E25-89A1-8E49247CE69E}"/>
    <cellStyle name="Input 2 6 5 6" xfId="23550" xr:uid="{D74A1EC2-C4AB-4038-8DA0-3520B8FF765B}"/>
    <cellStyle name="Input 2 6 5 7" xfId="35028" xr:uid="{2E0D3C77-94D4-484A-9635-EFBE38DC3C28}"/>
    <cellStyle name="Input 2 6 5 8" xfId="35644" xr:uid="{66473601-46FC-4FC4-AAE9-66943F0DD790}"/>
    <cellStyle name="Input 2 6 5 9" xfId="46755" xr:uid="{51EBECAB-341A-455D-BED5-CB4CC895C10C}"/>
    <cellStyle name="Input 2 6 6" xfId="15804" xr:uid="{4745A3A2-F516-458F-9717-A73E0573C635}"/>
    <cellStyle name="Input 2 6 6 2" xfId="29739" xr:uid="{50D11756-0A60-4363-BD42-096EC1C9FE3E}"/>
    <cellStyle name="Input 2 6 6 3" xfId="27849" xr:uid="{FC25CE6A-E5B6-4E5A-A491-6DA362FD45AA}"/>
    <cellStyle name="Input 2 6 6 4" xfId="36461" xr:uid="{1824754B-1274-43F6-9D05-8A0AE6786FED}"/>
    <cellStyle name="Input 2 6 6 5" xfId="26818" xr:uid="{62001B8A-7B1E-4F11-9C47-FB60703908DB}"/>
    <cellStyle name="Input 2 6 6 6" xfId="30180" xr:uid="{4DF3F798-1B84-42C1-A9F0-4F19BE213933}"/>
    <cellStyle name="Input 2 6 6 7" xfId="32817" xr:uid="{EE054698-407D-4DF5-8DCA-2725FA10892C}"/>
    <cellStyle name="Input 2 6 6 8" xfId="39418" xr:uid="{B0CBD7C8-B395-40F2-B21F-3100E205FB26}"/>
    <cellStyle name="Input 2 6 6 9" xfId="46756" xr:uid="{FF15569E-33E5-4186-B5BA-7FA282845E1A}"/>
    <cellStyle name="Input 2 6 7" xfId="17502" xr:uid="{8712A4EE-AA81-4CC8-823F-716802EFC0AB}"/>
    <cellStyle name="Input 2 6 7 2" xfId="31136" xr:uid="{C001BD98-5425-40B3-88F7-1E551FBF1540}"/>
    <cellStyle name="Input 2 6 7 3" xfId="28690" xr:uid="{DF673593-E3C0-4DE7-AD4C-A8844F2C30E7}"/>
    <cellStyle name="Input 2 6 7 4" xfId="23721" xr:uid="{F78770FE-D929-4A0D-A739-91206B178C8E}"/>
    <cellStyle name="Input 2 6 7 5" xfId="31711" xr:uid="{8BDDF0C2-C0A7-490B-BAC4-8DD5D87DBA4A}"/>
    <cellStyle name="Input 2 6 7 6" xfId="37476" xr:uid="{F5BBB1DC-4ED0-4E7B-941F-6A4DBD9F55D9}"/>
    <cellStyle name="Input 2 6 7 7" xfId="36982" xr:uid="{202467F3-E600-4FE7-B99A-8FC7271C677A}"/>
    <cellStyle name="Input 2 6 7 8" xfId="32057" xr:uid="{A15F4A1D-7716-4D42-BD8A-B847E54CB9BA}"/>
    <cellStyle name="Input 2 6 7 9" xfId="47705" xr:uid="{46F2BB3A-4F66-4053-878A-37DACAFA5654}"/>
    <cellStyle name="Input 2 6 8" xfId="15799" xr:uid="{7A8BE5D5-A535-440D-B901-C6164CA57EEA}"/>
    <cellStyle name="Input 2 6 8 2" xfId="29734" xr:uid="{39602290-9D23-4D1B-B4EF-D04581B83D9F}"/>
    <cellStyle name="Input 2 6 8 3" xfId="27861" xr:uid="{C26847AC-6BBD-4F63-B155-22C94D5F267D}"/>
    <cellStyle name="Input 2 6 8 4" xfId="27542" xr:uid="{300F0138-9E6B-42F9-81B5-CD52CD69A945}"/>
    <cellStyle name="Input 2 6 8 5" xfId="25670" xr:uid="{094FF8CD-1E4B-4A18-A0A2-A25CE2D6A4DB}"/>
    <cellStyle name="Input 2 6 8 6" xfId="25529" xr:uid="{3A01AA9A-432A-4837-80C9-2EE78CB3707F}"/>
    <cellStyle name="Input 2 6 8 7" xfId="23381" xr:uid="{553EDAF5-0E56-4C92-8594-A3161AAD5FFB}"/>
    <cellStyle name="Input 2 6 8 8" xfId="38598" xr:uid="{0EDEBFE0-68A6-4DC3-8E54-4E407B37D203}"/>
    <cellStyle name="Input 2 6 8 9" xfId="46751" xr:uid="{85A5C2D7-1597-4B9E-A209-B18B2670BC2B}"/>
    <cellStyle name="Input 2 7" xfId="15805" xr:uid="{07827452-68A8-4901-A022-FB4B50440E36}"/>
    <cellStyle name="Input 2 7 10" xfId="28178" xr:uid="{B9ACB331-84BD-490C-89EC-08174C579B77}"/>
    <cellStyle name="Input 2 7 11" xfId="37103" xr:uid="{A9F6D608-5526-4666-9763-BB2032948F0F}"/>
    <cellStyle name="Input 2 7 12" xfId="34048" xr:uid="{AF18B0D8-F5BA-4B99-85EB-209942DF212E}"/>
    <cellStyle name="Input 2 7 13" xfId="25321" xr:uid="{077244AC-7348-4300-952F-9E3F406B7FAA}"/>
    <cellStyle name="Input 2 7 14" xfId="21898" xr:uid="{F3418588-D45E-4DB4-AD28-F025355D9532}"/>
    <cellStyle name="Input 2 7 15" xfId="46757" xr:uid="{88F685AD-E9AD-4483-A79C-E1A711C80191}"/>
    <cellStyle name="Input 2 7 2" xfId="15806" xr:uid="{4C8E505A-7F8D-441C-9641-F1142B743489}"/>
    <cellStyle name="Input 2 7 2 2" xfId="29741" xr:uid="{2D0FF8B9-C8CB-45E7-B239-5FF3E56FD5BD}"/>
    <cellStyle name="Input 2 7 2 3" xfId="22704" xr:uid="{AA8B431E-0B02-4DDA-9E36-5560A47815A8}"/>
    <cellStyle name="Input 2 7 2 4" xfId="27812" xr:uid="{776314D9-E6FC-42C4-9F96-3D4F9FDED8EE}"/>
    <cellStyle name="Input 2 7 2 5" xfId="35081" xr:uid="{A5A19604-D142-49E7-8471-64356A136CB1}"/>
    <cellStyle name="Input 2 7 2 6" xfId="37855" xr:uid="{2424A47A-4B08-439E-AE51-1173EB250B2C}"/>
    <cellStyle name="Input 2 7 2 7" xfId="36119" xr:uid="{1D6993D4-D316-461C-906B-5A226EF2F4FE}"/>
    <cellStyle name="Input 2 7 2 8" xfId="38592" xr:uid="{11516B19-6146-4B12-8FDC-818169CA4F77}"/>
    <cellStyle name="Input 2 7 2 9" xfId="46758" xr:uid="{2C0EBD52-1ED8-4047-A1C1-6CB338543F8F}"/>
    <cellStyle name="Input 2 7 3" xfId="15807" xr:uid="{85EA9C94-CEBB-42C1-8231-44EB0DFD1BC7}"/>
    <cellStyle name="Input 2 7 3 2" xfId="29742" xr:uid="{F7780CC3-0327-4B70-8AC2-B78BFF630419}"/>
    <cellStyle name="Input 2 7 3 3" xfId="33305" xr:uid="{8D94959A-F572-4C28-9A57-EAEE3DB8501E}"/>
    <cellStyle name="Input 2 7 3 4" xfId="36460" xr:uid="{64857FEE-7326-4E0C-B946-4BBDF72B231D}"/>
    <cellStyle name="Input 2 7 3 5" xfId="35503" xr:uid="{A689CE6B-8DC1-4A17-993C-55558AC22798}"/>
    <cellStyle name="Input 2 7 3 6" xfId="27206" xr:uid="{CFF2BF83-006D-47DE-B386-70893C79C9B5}"/>
    <cellStyle name="Input 2 7 3 7" xfId="25842" xr:uid="{30AEA9AF-B88B-44AF-BAB1-1AF6FF65856B}"/>
    <cellStyle name="Input 2 7 3 8" xfId="39417" xr:uid="{A321F0A6-8DA0-4407-B4BF-EC61065996C1}"/>
    <cellStyle name="Input 2 7 3 9" xfId="46759" xr:uid="{9E7D3D91-3052-48D1-B88D-CE925E0FEE66}"/>
    <cellStyle name="Input 2 7 4" xfId="15808" xr:uid="{5DA4AC86-0D3E-45BD-A53A-FAF9ED89D624}"/>
    <cellStyle name="Input 2 7 4 2" xfId="29743" xr:uid="{E9ECE8EE-DC88-4EEA-A385-0F741285924B}"/>
    <cellStyle name="Input 2 7 4 3" xfId="28864" xr:uid="{9D42D65B-65F0-487B-A330-51A83FA300DD}"/>
    <cellStyle name="Input 2 7 4 4" xfId="22265" xr:uid="{F5BAF0D3-5DDF-432A-B489-9A8E91ED6662}"/>
    <cellStyle name="Input 2 7 4 5" xfId="28340" xr:uid="{73A7184D-212D-46BF-8115-950C5D3A6CAA}"/>
    <cellStyle name="Input 2 7 4 6" xfId="35319" xr:uid="{56F55F15-4BBB-4E96-B0F2-B8057783EBFD}"/>
    <cellStyle name="Input 2 7 4 7" xfId="25974" xr:uid="{B732222B-C52D-4838-920D-60AADD0E95A6}"/>
    <cellStyle name="Input 2 7 4 8" xfId="38525" xr:uid="{F1B180B5-F15F-428F-BC82-6A9CBDF1C791}"/>
    <cellStyle name="Input 2 7 4 9" xfId="46760" xr:uid="{DC503F27-599A-4672-9264-0426CD2D7593}"/>
    <cellStyle name="Input 2 7 5" xfId="15809" xr:uid="{0F9F9680-A068-4DA0-B9D5-358D54006854}"/>
    <cellStyle name="Input 2 7 5 2" xfId="29744" xr:uid="{A358730C-57A4-4F4C-89BB-F9CD818A84EE}"/>
    <cellStyle name="Input 2 7 5 3" xfId="27843" xr:uid="{07E1B02B-C76F-4ECF-85B4-2278D91B3EA1}"/>
    <cellStyle name="Input 2 7 5 4" xfId="24431" xr:uid="{870EFA3C-8FB8-4ECB-9B19-D1BEFB0C35C5}"/>
    <cellStyle name="Input 2 7 5 5" xfId="35605" xr:uid="{45B90911-7447-492D-91A5-8910203BE586}"/>
    <cellStyle name="Input 2 7 5 6" xfId="33786" xr:uid="{AA7FE09C-708F-447A-9ABC-2A221B7CB358}"/>
    <cellStyle name="Input 2 7 5 7" xfId="24054" xr:uid="{D04637FE-0443-4966-B923-3EEB00C62072}"/>
    <cellStyle name="Input 2 7 5 8" xfId="34733" xr:uid="{B9FE3722-3697-44AE-9729-840DF4E13EA1}"/>
    <cellStyle name="Input 2 7 5 9" xfId="46761" xr:uid="{DDFD94A1-FAFB-4798-B2A9-9C169D74A814}"/>
    <cellStyle name="Input 2 7 6" xfId="15810" xr:uid="{A9A1D418-82D3-4207-B9CD-C3C680317D9F}"/>
    <cellStyle name="Input 2 7 6 2" xfId="29745" xr:uid="{2646F2B4-3EFB-422F-BE90-944F918AB859}"/>
    <cellStyle name="Input 2 7 6 3" xfId="25326" xr:uid="{2C5A169A-A90E-45FC-90BA-EC9E7DE9729A}"/>
    <cellStyle name="Input 2 7 6 4" xfId="36459" xr:uid="{964A4B76-F21B-4F22-B7AB-B54AF30F1E21}"/>
    <cellStyle name="Input 2 7 6 5" xfId="31079" xr:uid="{AC099879-0880-429B-A0FB-603BBF8AADD0}"/>
    <cellStyle name="Input 2 7 6 6" xfId="22315" xr:uid="{3864DFC1-7D71-4D83-AFE3-7673F7F0079F}"/>
    <cellStyle name="Input 2 7 6 7" xfId="35230" xr:uid="{12061EF9-E4F1-437D-922F-0BDCCF706284}"/>
    <cellStyle name="Input 2 7 6 8" xfId="39416" xr:uid="{82668CBF-D61E-40B3-A3C6-8D61194DE1C9}"/>
    <cellStyle name="Input 2 7 6 9" xfId="46762" xr:uid="{EF81C99C-9ECA-47FE-B7C3-AA1174C8AA55}"/>
    <cellStyle name="Input 2 7 7" xfId="17503" xr:uid="{2C95E3C7-9213-4B8A-A322-63BE3F5114B2}"/>
    <cellStyle name="Input 2 7 7 2" xfId="31137" xr:uid="{6B2D345B-CEA8-4E6E-B6D0-0BB68F85BFF9}"/>
    <cellStyle name="Input 2 7 7 3" xfId="22465" xr:uid="{CFE700EE-41D6-4128-A01F-48052ED6BB16}"/>
    <cellStyle name="Input 2 7 7 4" xfId="33185" xr:uid="{8DB415F7-49B8-45E9-9F5B-B9222A67EB1D}"/>
    <cellStyle name="Input 2 7 7 5" xfId="32732" xr:uid="{E28D3082-A599-45F7-9E8C-924A49B5C8D5}"/>
    <cellStyle name="Input 2 7 7 6" xfId="25395" xr:uid="{2207A4CE-3B4E-4972-9226-99E3BAFADA5E}"/>
    <cellStyle name="Input 2 7 7 7" xfId="27248" xr:uid="{9FFD7F49-B366-4A88-B20A-7235581E0EFC}"/>
    <cellStyle name="Input 2 7 7 8" xfId="25359" xr:uid="{D02C2C52-FBCF-466E-8D81-EBB92E04A001}"/>
    <cellStyle name="Input 2 7 7 9" xfId="47706" xr:uid="{C64352D1-5CE2-4C0B-B597-0B97F0BE0A17}"/>
    <cellStyle name="Input 2 7 8" xfId="29740" xr:uid="{2E414975-B2BB-4979-91AE-128D244C452C}"/>
    <cellStyle name="Input 2 7 9" xfId="25349" xr:uid="{7B9BD6CB-352B-4CE2-9BA8-3C55934C60F7}"/>
    <cellStyle name="Input 2 8" xfId="15811" xr:uid="{DC429B66-440E-4F00-8E00-48E0B1AF7A09}"/>
    <cellStyle name="Input 2 8 10" xfId="29626" xr:uid="{56255277-D2DA-4A6E-828F-5A9F6DA69CC2}"/>
    <cellStyle name="Input 2 8 11" xfId="34976" xr:uid="{92A6145A-DC46-459F-81F7-06400A992032}"/>
    <cellStyle name="Input 2 8 12" xfId="37850" xr:uid="{3FBC6915-5324-428F-BAD7-EFA2F203FF79}"/>
    <cellStyle name="Input 2 8 13" xfId="23572" xr:uid="{DB04FCD7-E0AA-4A5B-ABEF-43727D783522}"/>
    <cellStyle name="Input 2 8 14" xfId="34762" xr:uid="{B9F730DA-C5AB-4743-B9F8-1E97D20413D3}"/>
    <cellStyle name="Input 2 8 15" xfId="46763" xr:uid="{BC74EAD7-EA83-44A9-95CF-58D1B6AD2F3C}"/>
    <cellStyle name="Input 2 8 2" xfId="15812" xr:uid="{23D8B8AE-1783-48C9-8DB9-577026141DFD}"/>
    <cellStyle name="Input 2 8 2 2" xfId="29747" xr:uid="{E71F07BD-889A-4A1B-9BAD-6C7D460296D3}"/>
    <cellStyle name="Input 2 8 2 3" xfId="22702" xr:uid="{5901B0B6-BFD2-405B-B770-7B7AFBF58E20}"/>
    <cellStyle name="Input 2 8 2 4" xfId="34094" xr:uid="{DC79C95C-69C2-4489-9A43-7D96D3BA27A9}"/>
    <cellStyle name="Input 2 8 2 5" xfId="23175" xr:uid="{DA49B534-F44C-4AA9-BD7B-492BF8E5CC00}"/>
    <cellStyle name="Input 2 8 2 6" xfId="35963" xr:uid="{7540ECE8-9407-44E4-AE23-B7BA9AEF2E0B}"/>
    <cellStyle name="Input 2 8 2 7" xfId="34122" xr:uid="{D7DB7735-F8D7-4E56-899F-519885D483F6}"/>
    <cellStyle name="Input 2 8 2 8" xfId="39062" xr:uid="{70B85E0B-776D-4984-8407-ADA17C6ACDE1}"/>
    <cellStyle name="Input 2 8 2 9" xfId="46764" xr:uid="{1DCF5ABB-2407-4294-8B3D-AB061F7D1D93}"/>
    <cellStyle name="Input 2 8 3" xfId="15813" xr:uid="{967E80B4-058A-456B-9DEE-CFA804A9A167}"/>
    <cellStyle name="Input 2 8 3 2" xfId="29748" xr:uid="{440F4C45-60A1-42EE-8895-280A83944BE3}"/>
    <cellStyle name="Input 2 8 3 3" xfId="22694" xr:uid="{6C1683E7-271F-4375-BF77-A3887A4902EE}"/>
    <cellStyle name="Input 2 8 3 4" xfId="36458" xr:uid="{DB48F546-DB1A-4C92-984B-BA736C7DFDEA}"/>
    <cellStyle name="Input 2 8 3 5" xfId="30227" xr:uid="{55A3B91C-E7EB-43A4-BEBA-3175F7FDA817}"/>
    <cellStyle name="Input 2 8 3 6" xfId="22616" xr:uid="{EFCEBBCF-D154-4C85-8891-959CE2156C97}"/>
    <cellStyle name="Input 2 8 3 7" xfId="37395" xr:uid="{E2A42344-984A-41E8-82A2-CCDBF2D8492B}"/>
    <cellStyle name="Input 2 8 3 8" xfId="39415" xr:uid="{0830A715-FB1F-42F7-B774-2A93B0C20C9C}"/>
    <cellStyle name="Input 2 8 3 9" xfId="46765" xr:uid="{D1774BDB-9A40-49DE-9BDA-592618377865}"/>
    <cellStyle name="Input 2 8 4" xfId="15814" xr:uid="{32C70F22-8364-436C-89EC-AACAA5B56EC1}"/>
    <cellStyle name="Input 2 8 4 2" xfId="29749" xr:uid="{200F8A78-BFE2-4983-9356-A9212C364EA9}"/>
    <cellStyle name="Input 2 8 4 3" xfId="22701" xr:uid="{0BBE6C93-E99E-4C80-9896-6029A62AA09E}"/>
    <cellStyle name="Input 2 8 4 4" xfId="28272" xr:uid="{7E3939E9-0E20-4619-9CE4-2D733BDE8937}"/>
    <cellStyle name="Input 2 8 4 5" xfId="22941" xr:uid="{1185A680-C033-4223-8A87-EFF27911C0E7}"/>
    <cellStyle name="Input 2 8 4 6" xfId="35675" xr:uid="{60EA1FFC-BDE7-4405-9C76-6A4B0FE0C80D}"/>
    <cellStyle name="Input 2 8 4 7" xfId="38094" xr:uid="{0CFABAF6-DBAE-40A3-B224-DA9862F8621D}"/>
    <cellStyle name="Input 2 8 4 8" xfId="36537" xr:uid="{671BE6EB-56EA-4FEE-AC50-0CDBF474A75A}"/>
    <cellStyle name="Input 2 8 4 9" xfId="46766" xr:uid="{AC9D45CC-DDFE-4B7B-AB5E-B875E56FA11C}"/>
    <cellStyle name="Input 2 8 5" xfId="15815" xr:uid="{3013329B-C4C3-493D-A777-7F6CE0EAEF84}"/>
    <cellStyle name="Input 2 8 5 2" xfId="29750" xr:uid="{18CC7585-537F-48DA-B927-549707112ADF}"/>
    <cellStyle name="Input 2 8 5 3" xfId="22700" xr:uid="{495D8BF9-3BD0-47B7-B704-FF2F10A5B3DE}"/>
    <cellStyle name="Input 2 8 5 4" xfId="31423" xr:uid="{3FC4D3C3-58FE-4014-87B4-A71FE922D988}"/>
    <cellStyle name="Input 2 8 5 5" xfId="21829" xr:uid="{7465378F-39B7-4F62-B774-DC62ABB678B2}"/>
    <cellStyle name="Input 2 8 5 6" xfId="38562" xr:uid="{00BFC1E9-E56A-4C25-AC97-AE516CBA6167}"/>
    <cellStyle name="Input 2 8 5 7" xfId="36186" xr:uid="{1F25D403-6608-4F2C-9602-7B7DCBB5541A}"/>
    <cellStyle name="Input 2 8 5 8" xfId="39025" xr:uid="{51F01FFB-CFD9-41DA-9C55-C4C3693FC758}"/>
    <cellStyle name="Input 2 8 5 9" xfId="46767" xr:uid="{84D6D665-FBA7-4534-A822-B6F4B14416A5}"/>
    <cellStyle name="Input 2 8 6" xfId="15816" xr:uid="{9ED70D44-9BF9-4C78-954D-691ED6DE679C}"/>
    <cellStyle name="Input 2 8 6 2" xfId="29751" xr:uid="{6A4AEF46-D1A1-4E34-A64C-51A0F677A5AE}"/>
    <cellStyle name="Input 2 8 6 3" xfId="22699" xr:uid="{D1C27E77-8BE3-4ED9-AF0B-94BCDC0E55CD}"/>
    <cellStyle name="Input 2 8 6 4" xfId="36457" xr:uid="{99948022-DD29-4FD6-B7CB-8B431FCB3BAC}"/>
    <cellStyle name="Input 2 8 6 5" xfId="36669" xr:uid="{3B7FC5A0-17A3-4C7A-8D07-8A6DE8DD4E5D}"/>
    <cellStyle name="Input 2 8 6 6" xfId="26590" xr:uid="{6664EF1D-D333-48CD-B2F6-54A3006156AD}"/>
    <cellStyle name="Input 2 8 6 7" xfId="29460" xr:uid="{CF562B52-39C7-4231-83D2-8291882A9278}"/>
    <cellStyle name="Input 2 8 6 8" xfId="39414" xr:uid="{54C4B763-D5B7-4BAA-8560-2A94D08C1B18}"/>
    <cellStyle name="Input 2 8 6 9" xfId="46768" xr:uid="{F3D91DFF-F1D2-496A-86A6-7022BD9ACB9C}"/>
    <cellStyle name="Input 2 8 7" xfId="17504" xr:uid="{7B0B6D42-C82D-4D8A-96F8-8F60D741AA7C}"/>
    <cellStyle name="Input 2 8 7 2" xfId="31138" xr:uid="{AA3E525C-E66E-45E5-9A20-7987CD37B408}"/>
    <cellStyle name="Input 2 8 7 3" xfId="31731" xr:uid="{6E195BA6-89D2-48C4-A0A6-3EE9D029FDED}"/>
    <cellStyle name="Input 2 8 7 4" xfId="25078" xr:uid="{D22002BA-7E8E-49D9-ACF3-2D68CC5C319F}"/>
    <cellStyle name="Input 2 8 7 5" xfId="29109" xr:uid="{AC090CB4-DB52-4B9F-B4AC-03214CA1678B}"/>
    <cellStyle name="Input 2 8 7 6" xfId="38385" xr:uid="{8405F6C3-AA9A-41FA-9254-B704E37D65A1}"/>
    <cellStyle name="Input 2 8 7 7" xfId="38507" xr:uid="{C1D16DA2-E5A3-4832-9337-6A72D1053562}"/>
    <cellStyle name="Input 2 8 7 8" xfId="39167" xr:uid="{1121C86B-8698-46F9-A46A-FAA481FB86CD}"/>
    <cellStyle name="Input 2 8 7 9" xfId="47707" xr:uid="{BB5DC5A8-49D2-4798-AC07-948671D3EC97}"/>
    <cellStyle name="Input 2 8 8" xfId="29746" xr:uid="{474E3283-ACC7-4BCF-85BB-2E76F3BA50DC}"/>
    <cellStyle name="Input 2 8 9" xfId="22703" xr:uid="{98F2AEB3-20B8-4998-A59F-B960340B69D9}"/>
    <cellStyle name="Input 2 9" xfId="15817" xr:uid="{7DB5407C-00E2-4DEC-81F8-DC73D2B4902C}"/>
    <cellStyle name="Input 2 9 10" xfId="22264" xr:uid="{DEBA158A-FA02-407B-8038-93BF010E930A}"/>
    <cellStyle name="Input 2 9 11" xfId="28913" xr:uid="{6703B83D-9E00-4B95-837E-2ECC5CC14D05}"/>
    <cellStyle name="Input 2 9 12" xfId="34770" xr:uid="{83558D62-C225-4C5E-8A59-8FFD4A2645BF}"/>
    <cellStyle name="Input 2 9 13" xfId="33195" xr:uid="{990AA6C4-DCFE-443A-AE73-0E622998C6F5}"/>
    <cellStyle name="Input 2 9 14" xfId="31425" xr:uid="{B6BA09A4-B259-4C58-BF18-4CE30ADA3294}"/>
    <cellStyle name="Input 2 9 15" xfId="46769" xr:uid="{51DD8A6B-F6E5-46C9-B176-3F3167888BE4}"/>
    <cellStyle name="Input 2 9 2" xfId="15818" xr:uid="{BD406226-C7CB-4D26-BDC5-54C081BBB54D}"/>
    <cellStyle name="Input 2 9 2 2" xfId="29753" xr:uid="{893F90C6-C2D1-4B20-A566-5C2839D23389}"/>
    <cellStyle name="Input 2 9 2 3" xfId="32717" xr:uid="{1BC842B2-DDBD-4F14-9F2A-9764679B86A0}"/>
    <cellStyle name="Input 2 9 2 4" xfId="29395" xr:uid="{8CBBC60E-B054-4C27-B91B-8D6A8A27A959}"/>
    <cellStyle name="Input 2 9 2 5" xfId="23818" xr:uid="{9284C401-9878-458C-98FF-34F4CE44F087}"/>
    <cellStyle name="Input 2 9 2 6" xfId="34756" xr:uid="{B5142069-07F1-417D-8B83-CD6B9922ADE0}"/>
    <cellStyle name="Input 2 9 2 7" xfId="34943" xr:uid="{6AB8F960-30D2-4B69-AC99-1CF81D2194FD}"/>
    <cellStyle name="Input 2 9 2 8" xfId="23407" xr:uid="{64EA475A-FD73-498F-A420-366DE14F4BF7}"/>
    <cellStyle name="Input 2 9 2 9" xfId="46770" xr:uid="{968520F7-534B-4170-B70E-9DF60D6753EA}"/>
    <cellStyle name="Input 2 9 3" xfId="15819" xr:uid="{75C6C57F-150F-46B0-8180-A0692C55FC25}"/>
    <cellStyle name="Input 2 9 3 2" xfId="29754" xr:uid="{791AA452-F416-446D-9EBB-2E30C02D97A6}"/>
    <cellStyle name="Input 2 9 3 3" xfId="22697" xr:uid="{F16FBF84-9A8F-40DA-A6CB-8072A0DEB39A}"/>
    <cellStyle name="Input 2 9 3 4" xfId="36456" xr:uid="{516B3166-2FBB-475A-84C3-C2725FF391B7}"/>
    <cellStyle name="Input 2 9 3 5" xfId="24859" xr:uid="{F9FDA35B-38C4-4267-A58B-2742C7C09BDF}"/>
    <cellStyle name="Input 2 9 3 6" xfId="37040" xr:uid="{95963308-5255-4E10-822A-46E7A0CBE200}"/>
    <cellStyle name="Input 2 9 3 7" xfId="36737" xr:uid="{C69A5BA6-F1ED-476E-95C9-A5541388678D}"/>
    <cellStyle name="Input 2 9 3 8" xfId="39413" xr:uid="{AE0104EA-18E1-4BE4-A92F-64CCCC046DF8}"/>
    <cellStyle name="Input 2 9 3 9" xfId="46771" xr:uid="{D030D26F-6718-4956-B59C-D0EE63B3F936}"/>
    <cellStyle name="Input 2 9 4" xfId="15820" xr:uid="{A43767B4-B961-4962-B773-05C01412A1A9}"/>
    <cellStyle name="Input 2 9 4 2" xfId="29755" xr:uid="{8230EB89-7C52-4F82-969F-333D90A14F34}"/>
    <cellStyle name="Input 2 9 4 3" xfId="26486" xr:uid="{94B86F46-8DE0-4226-A67C-40A058D363AF}"/>
    <cellStyle name="Input 2 9 4 4" xfId="34317" xr:uid="{C40A6C94-8BD7-4997-94A4-DC9E2BB60680}"/>
    <cellStyle name="Input 2 9 4 5" xfId="36938" xr:uid="{010EA2F1-0546-422B-B991-BF3F241F8B26}"/>
    <cellStyle name="Input 2 9 4 6" xfId="23342" xr:uid="{40908839-3AA3-42F0-A3DA-E8DF09716F1E}"/>
    <cellStyle name="Input 2 9 4 7" xfId="35750" xr:uid="{8469DE4B-BA94-4378-A2CA-C1DF0DFF127A}"/>
    <cellStyle name="Input 2 9 4 8" xfId="32026" xr:uid="{4951A64D-E18E-4067-AD7C-0D5C1EBF9163}"/>
    <cellStyle name="Input 2 9 4 9" xfId="46772" xr:uid="{CE423623-0256-47B3-95F4-671E6AB91884}"/>
    <cellStyle name="Input 2 9 5" xfId="15821" xr:uid="{D8D765F3-7087-4333-9681-57B67829A59B}"/>
    <cellStyle name="Input 2 9 5 2" xfId="29756" xr:uid="{A52ED82A-AC0C-4D01-9A38-415A40340F1B}"/>
    <cellStyle name="Input 2 9 5 3" xfId="22696" xr:uid="{9AA36CBF-7E85-4F74-8B89-CECB5E4E6E4D}"/>
    <cellStyle name="Input 2 9 5 4" xfId="23216" xr:uid="{34E962F0-9B9F-4118-8C68-063327728E3A}"/>
    <cellStyle name="Input 2 9 5 5" xfId="35878" xr:uid="{B67170BB-47A8-40C2-A44E-6491F4AEF80F}"/>
    <cellStyle name="Input 2 9 5 6" xfId="34344" xr:uid="{9CB75FA6-F33F-40AF-85E2-E436A329C9EB}"/>
    <cellStyle name="Input 2 9 5 7" xfId="27735" xr:uid="{CEB2984C-135D-4346-AB5A-5CB2CB4E7390}"/>
    <cellStyle name="Input 2 9 5 8" xfId="39037" xr:uid="{31CCA9DB-9EA4-4BC8-85AE-54ED5B736F41}"/>
    <cellStyle name="Input 2 9 5 9" xfId="46773" xr:uid="{C33C3E0E-CA3F-463A-8342-126FC19FF4EF}"/>
    <cellStyle name="Input 2 9 6" xfId="15822" xr:uid="{1CF68962-57D1-4215-BB0D-EE1077FDFA8A}"/>
    <cellStyle name="Input 2 9 6 2" xfId="29757" xr:uid="{71CB2A1A-4F60-4AD3-91BA-65490B7EFA52}"/>
    <cellStyle name="Input 2 9 6 3" xfId="33031" xr:uid="{DBAAC832-8BB1-4508-A293-0FF66B6C997C}"/>
    <cellStyle name="Input 2 9 6 4" xfId="36455" xr:uid="{C12BF7CC-C9E2-40F8-9522-D6C105D0387C}"/>
    <cellStyle name="Input 2 9 6 5" xfId="26408" xr:uid="{7E84300E-7F5A-490B-90AA-A2FE5A5BB496}"/>
    <cellStyle name="Input 2 9 6 6" xfId="31937" xr:uid="{2F8502C2-6074-471E-BC6C-BE64BDA59344}"/>
    <cellStyle name="Input 2 9 6 7" xfId="27913" xr:uid="{E23742AB-1919-4A2E-94B7-9199C0219825}"/>
    <cellStyle name="Input 2 9 6 8" xfId="39412" xr:uid="{8F7B54C8-D43E-4877-864D-2BCBA7859F24}"/>
    <cellStyle name="Input 2 9 6 9" xfId="46774" xr:uid="{DE5CF371-0C03-41E9-B3FA-88728E6EA585}"/>
    <cellStyle name="Input 2 9 7" xfId="17505" xr:uid="{66EE395C-1460-4F76-A111-546D8720DAB6}"/>
    <cellStyle name="Input 2 9 7 2" xfId="31139" xr:uid="{8FFED186-EB23-4600-A438-7992D9F337BB}"/>
    <cellStyle name="Input 2 9 7 3" xfId="28689" xr:uid="{3D1DB013-ADAC-4D1B-B47D-7E34167C755C}"/>
    <cellStyle name="Input 2 9 7 4" xfId="35738" xr:uid="{3C8FC14C-40E1-40F3-BFB5-558E49191623}"/>
    <cellStyle name="Input 2 9 7 5" xfId="36856" xr:uid="{D8031B78-D9A2-4E91-9D5E-667157DEC274}"/>
    <cellStyle name="Input 2 9 7 6" xfId="35565" xr:uid="{13B7A43B-D3A2-455A-B143-17DAF194124F}"/>
    <cellStyle name="Input 2 9 7 7" xfId="36627" xr:uid="{FFF22A94-5AB8-499F-B2D8-5ACF00D1D446}"/>
    <cellStyle name="Input 2 9 7 8" xfId="34612" xr:uid="{3807665D-00D5-4705-B112-E1266CC71F37}"/>
    <cellStyle name="Input 2 9 7 9" xfId="47708" xr:uid="{EAD1BE5E-E347-4888-BA9A-BE683CF12365}"/>
    <cellStyle name="Input 2 9 8" xfId="29752" xr:uid="{1FAC639B-9B57-471F-BF03-04289D1689CE}"/>
    <cellStyle name="Input 2 9 9" xfId="22698" xr:uid="{00C4BD21-26C6-4266-9470-D761991EFFE2}"/>
    <cellStyle name="Input 2_Detail Cash flow" xfId="18105" xr:uid="{A48445CD-03AA-41BA-9B05-8A28CC066578}"/>
    <cellStyle name="Input 20" xfId="3193" xr:uid="{ADE44422-EAC3-4B67-84A9-F01DA0A3A814}"/>
    <cellStyle name="Input 20 10" xfId="22636" xr:uid="{69DBB268-6B09-4421-9B1C-B9F8ECB53876}"/>
    <cellStyle name="Input 20 11" xfId="32358" xr:uid="{92081FC9-20A5-448A-8A92-0F6B2D3022BF}"/>
    <cellStyle name="Input 20 12" xfId="36390" xr:uid="{DAFA8FA8-BE1B-435D-8474-F4756E6EB45B}"/>
    <cellStyle name="Input 20 13" xfId="37110" xr:uid="{5B998A8E-B528-494D-A439-270FCA3764C1}"/>
    <cellStyle name="Input 20 14" xfId="35582" xr:uid="{B6385275-AAB8-44DB-9600-74C5D11377CD}"/>
    <cellStyle name="Input 20 15" xfId="39679" xr:uid="{EBC0518E-74F6-4C29-B601-A45241B2DD52}"/>
    <cellStyle name="Input 20 16" xfId="39545" xr:uid="{44926724-5A5A-452D-AD60-8649811B70A6}"/>
    <cellStyle name="Input 20 2" xfId="6765" xr:uid="{539253ED-77FB-4466-8466-497ACD9F0E92}"/>
    <cellStyle name="Input 20 2 10" xfId="37939" xr:uid="{2AEABF65-9BCF-438C-8A94-62EEA0958782}"/>
    <cellStyle name="Input 20 2 11" xfId="40109" xr:uid="{82C87A4E-5576-49F5-9D78-04BF6ADD9A8E}"/>
    <cellStyle name="Input 20 2 12" xfId="41065" xr:uid="{C7A62A8C-7DF2-4142-8019-8A4AD630D144}"/>
    <cellStyle name="Input 20 2 13" xfId="9035" xr:uid="{A277063B-BEC9-4991-8047-DADF9C196808}"/>
    <cellStyle name="Input 20 2 2" xfId="12463" xr:uid="{54FA9C31-3D5B-499A-9358-C4823BBA1426}"/>
    <cellStyle name="Input 20 2 3" xfId="15824" xr:uid="{9ED6CADB-DB41-4114-8E49-DE3AD4658085}"/>
    <cellStyle name="Input 20 2 3 2" xfId="29759" xr:uid="{DDBDCAFE-954A-4F0A-87AE-AAC7E5CE3337}"/>
    <cellStyle name="Input 20 2 3 3" xfId="24793" xr:uid="{27EECB6F-6B5F-4D2F-899E-7DE9C09DD04B}"/>
    <cellStyle name="Input 20 2 3 4" xfId="22909" xr:uid="{75A95D0A-85D1-4949-A782-4A36D792B76B}"/>
    <cellStyle name="Input 20 2 3 5" xfId="28999" xr:uid="{0807B13E-1B41-4443-83FE-10BC6917D364}"/>
    <cellStyle name="Input 20 2 3 6" xfId="24456" xr:uid="{E29EB4DC-8641-4B97-824C-06414B78D903}"/>
    <cellStyle name="Input 20 2 3 7" xfId="25090" xr:uid="{44FA6A29-81E6-4093-BCA7-84E6F350090A}"/>
    <cellStyle name="Input 20 2 3 8" xfId="31908" xr:uid="{9F44F8CE-9A29-455D-9019-23BD5B11FC05}"/>
    <cellStyle name="Input 20 2 3 9" xfId="46776" xr:uid="{74EF490C-01F6-4F65-9CCF-3C3541FCAC40}"/>
    <cellStyle name="Input 20 2 4" xfId="24181" xr:uid="{6D0E407A-2933-4C84-BDA3-ECE1CB7D1D35}"/>
    <cellStyle name="Input 20 2 5" xfId="22027" xr:uid="{0E3A9335-976B-4B5A-BBB6-0FDE8B8F013F}"/>
    <cellStyle name="Input 20 2 6" xfId="21920" xr:uid="{8B7039B5-57F1-4511-91E1-B3565D81B8B3}"/>
    <cellStyle name="Input 20 2 7" xfId="26114" xr:uid="{062A5EDE-B086-4FFB-B2E0-7AB800F71A4F}"/>
    <cellStyle name="Input 20 2 8" xfId="38116" xr:uid="{94CF9B2F-9CCB-45CE-9520-1167519FB2FA}"/>
    <cellStyle name="Input 20 2 9" xfId="27332" xr:uid="{1563FB76-84B3-42B2-99B7-427969A37CFC}"/>
    <cellStyle name="Input 20 3" xfId="10024" xr:uid="{5FF6A209-4DFF-4A0A-A86D-2696D49718EB}"/>
    <cellStyle name="Input 20 3 2" xfId="15825" xr:uid="{1F333F48-EF08-4880-9906-D6AC3C4E9DAB}"/>
    <cellStyle name="Input 20 3 2 2" xfId="29760" xr:uid="{D7852A10-ABBD-4D12-A29E-9C25AE0A920F}"/>
    <cellStyle name="Input 20 3 2 3" xfId="22695" xr:uid="{8483AAE2-B9D6-4D00-AC7A-AECC43A3ABBB}"/>
    <cellStyle name="Input 20 3 2 4" xfId="36454" xr:uid="{1A17E8D6-50A8-41B3-A4E6-54954EB15EAB}"/>
    <cellStyle name="Input 20 3 2 5" xfId="24571" xr:uid="{91270B71-1E1E-400B-B14E-CB15456DE541}"/>
    <cellStyle name="Input 20 3 2 6" xfId="27862" xr:uid="{6BF35599-0910-4E3B-8EF0-CC09C1EC9706}"/>
    <cellStyle name="Input 20 3 2 7" xfId="36914" xr:uid="{F16CCA02-6BDD-4CFE-B969-33EB58ABCDFC}"/>
    <cellStyle name="Input 20 3 2 8" xfId="39411" xr:uid="{CDAF4F79-6089-4F6E-B3B5-E6AB783F8A58}"/>
    <cellStyle name="Input 20 3 2 9" xfId="46777" xr:uid="{2E3DF73C-EFF2-4B0E-BCEF-82705153BCD6}"/>
    <cellStyle name="Input 20 4" xfId="15826" xr:uid="{8D53B16B-83DA-4622-8D8D-F36CF130B88E}"/>
    <cellStyle name="Input 20 4 2" xfId="29761" xr:uid="{BC290FF7-CD66-4B06-9AC7-3C0A4F31A971}"/>
    <cellStyle name="Input 20 4 3" xfId="31765" xr:uid="{97305E53-36EC-44F0-AA92-A4482714267B}"/>
    <cellStyle name="Input 20 4 4" xfId="27476" xr:uid="{7A421863-4A2A-4C2B-9CEC-BADA010AB0EA}"/>
    <cellStyle name="Input 20 4 5" xfId="23348" xr:uid="{B0C2AB67-0EEE-4B37-8081-E6AFB45E5FC9}"/>
    <cellStyle name="Input 20 4 6" xfId="36049" xr:uid="{FDDA0D76-32E6-40CC-9343-EC92597FC5BF}"/>
    <cellStyle name="Input 20 4 7" xfId="26621" xr:uid="{72046802-8306-49BD-B920-DCEAC6AB1251}"/>
    <cellStyle name="Input 20 4 8" xfId="23509" xr:uid="{31C11EB6-972B-43D5-A02F-3A86A135A820}"/>
    <cellStyle name="Input 20 4 9" xfId="46778" xr:uid="{38FDD9BD-7B01-4E45-A121-FD8318C1F902}"/>
    <cellStyle name="Input 20 5" xfId="15827" xr:uid="{FF0715D4-18B9-4C5E-8D2B-678123744CD3}"/>
    <cellStyle name="Input 20 5 2" xfId="29762" xr:uid="{0FD2B707-2F02-4C7D-A1E2-B9A71073368E}"/>
    <cellStyle name="Input 20 5 3" xfId="28863" xr:uid="{6E1B9D03-AB4D-433E-8F1D-5B04B28D84A7}"/>
    <cellStyle name="Input 20 5 4" xfId="33660" xr:uid="{C94ED224-7833-435F-B114-49FC89E0AACC}"/>
    <cellStyle name="Input 20 5 5" xfId="36047" xr:uid="{E6BA6814-5AF1-47C0-AE09-20F0C1DC38B6}"/>
    <cellStyle name="Input 20 5 6" xfId="32855" xr:uid="{6DC19747-261F-4131-824A-12354E9C91BC}"/>
    <cellStyle name="Input 20 5 7" xfId="35351" xr:uid="{040DF541-4AC1-449B-A252-9E0F7C919057}"/>
    <cellStyle name="Input 20 5 8" xfId="34075" xr:uid="{02BC519F-D9C4-4ABD-9D80-507E52F3DC06}"/>
    <cellStyle name="Input 20 5 9" xfId="46779" xr:uid="{B15FC5B3-FB1E-4077-95ED-6B4B36A4DB7E}"/>
    <cellStyle name="Input 20 6" xfId="15828" xr:uid="{7AE47378-248D-4DDE-9F24-BEB9725DB445}"/>
    <cellStyle name="Input 20 6 2" xfId="29763" xr:uid="{0ED20BB9-E48D-4AA3-BE8E-287CA7F4816E}"/>
    <cellStyle name="Input 20 6 3" xfId="26824" xr:uid="{74887E87-D877-4082-AA38-07A9F1BC9305}"/>
    <cellStyle name="Input 20 6 4" xfId="36453" xr:uid="{EFD32068-1540-4D13-BE94-6FDF0E3E6802}"/>
    <cellStyle name="Input 20 6 5" xfId="35863" xr:uid="{C992F9F3-066A-4FDC-8073-D1EEC5C2D4BE}"/>
    <cellStyle name="Input 20 6 6" xfId="35879" xr:uid="{8E0FC556-202C-4EFF-AFE8-2AF1222646E3}"/>
    <cellStyle name="Input 20 6 7" xfId="37604" xr:uid="{93713717-A956-4FDA-A421-67846EA9FED2}"/>
    <cellStyle name="Input 20 6 8" xfId="39410" xr:uid="{A4FCEC0A-62E6-4C07-9A16-44AD2E9D45AD}"/>
    <cellStyle name="Input 20 6 9" xfId="46780" xr:uid="{D0EB1800-5B7F-45E8-A581-26DAA5E71C54}"/>
    <cellStyle name="Input 20 7" xfId="17506" xr:uid="{1905BB93-B59A-4DA5-9ECD-2A61107B13C4}"/>
    <cellStyle name="Input 20 7 2" xfId="31140" xr:uid="{119A89D1-0606-4583-B3D1-C9261A5AFE82}"/>
    <cellStyle name="Input 20 7 3" xfId="22464" xr:uid="{FF432587-EA17-44E3-9AA0-B7AE18DE71B3}"/>
    <cellStyle name="Input 20 7 4" xfId="23979" xr:uid="{62D1C4B8-2902-40BB-B485-6FBA7AC2D778}"/>
    <cellStyle name="Input 20 7 5" xfId="25540" xr:uid="{AE38DE1F-C013-49B6-BCE4-25FF5D950D32}"/>
    <cellStyle name="Input 20 7 6" xfId="23028" xr:uid="{D2BE132B-4E1F-4C38-B3F8-749DBCD5D6A9}"/>
    <cellStyle name="Input 20 7 7" xfId="35096" xr:uid="{17543C96-CFC6-46B5-BF13-7E68278DBC7F}"/>
    <cellStyle name="Input 20 7 8" xfId="26492" xr:uid="{3FD189AA-F6A9-40B5-A60F-A5AFA865E83F}"/>
    <cellStyle name="Input 20 7 9" xfId="47709" xr:uid="{D80EE81D-E40D-4336-A141-1DE94EF6DE65}"/>
    <cellStyle name="Input 20 8" xfId="15823" xr:uid="{BBBC2C97-286E-4D0A-B02D-153FD4445DC8}"/>
    <cellStyle name="Input 20 8 2" xfId="29758" xr:uid="{DAF5F4DE-C07B-41F7-A25F-338AD541A0CD}"/>
    <cellStyle name="Input 20 8 3" xfId="27510" xr:uid="{599BD7EA-FD59-469A-B3FB-B8E19132F449}"/>
    <cellStyle name="Input 20 8 4" xfId="33641" xr:uid="{1F1246F0-7223-4E6B-B1D0-2FD4C704BD3D}"/>
    <cellStyle name="Input 20 8 5" xfId="29970" xr:uid="{6E9543DE-0F80-4443-96DE-14C69AEC42F9}"/>
    <cellStyle name="Input 20 8 6" xfId="34135" xr:uid="{8A083EAF-42C6-44B8-BB6B-7F5118865FED}"/>
    <cellStyle name="Input 20 8 7" xfId="23737" xr:uid="{E9692AD6-16F8-4F98-905E-F883D59FC3F1}"/>
    <cellStyle name="Input 20 8 8" xfId="28253" xr:uid="{82568390-B4D3-4D1F-B186-E3C06F747805}"/>
    <cellStyle name="Input 20 8 9" xfId="46775" xr:uid="{0A40E13E-A277-47FE-A580-79ABF3F40593}"/>
    <cellStyle name="Input 20 9" xfId="22071" xr:uid="{EEDFFBAD-A560-4B84-8359-F9365561C59A}"/>
    <cellStyle name="Input 200" xfId="8283" xr:uid="{E31C2CF3-E62F-40A7-B85A-3F8C2FFE2D73}"/>
    <cellStyle name="Input 201" xfId="8285" xr:uid="{C764C670-A898-472D-AF52-9EE3B5170D8B}"/>
    <cellStyle name="Input 202" xfId="8289" xr:uid="{5B501C50-96DE-4FC2-84CF-2179347299EB}"/>
    <cellStyle name="Input 203" xfId="8304" xr:uid="{C5B02C75-585D-4A2F-B402-B415FC547412}"/>
    <cellStyle name="Input 204" xfId="8303" xr:uid="{A0F496CA-8DAF-4F41-A1C4-C111C53676C2}"/>
    <cellStyle name="Input 205" xfId="8305" xr:uid="{841F2B7B-910F-49AA-87CD-E553113D44C6}"/>
    <cellStyle name="Input 206" xfId="8308" xr:uid="{72A3BDE2-36C7-43B8-865D-67E085B798EE}"/>
    <cellStyle name="Input 207" xfId="8324" xr:uid="{1655B116-90A2-4AA8-9B5D-48A00F00EF07}"/>
    <cellStyle name="Input 208" xfId="8323" xr:uid="{5527734F-CA0A-4EF4-BB05-025F1ACB4577}"/>
    <cellStyle name="Input 209" xfId="8340" xr:uid="{D0FADABA-616D-4339-B6A8-ABE3D8D561B0}"/>
    <cellStyle name="Input 21" xfId="3194" xr:uid="{7242F5C0-02AB-4BD9-9D4D-282057966AFE}"/>
    <cellStyle name="Input 21 10" xfId="29250" xr:uid="{DEB4D6E3-3BD8-4B70-A8F4-FB3FD216C6C8}"/>
    <cellStyle name="Input 21 11" xfId="36111" xr:uid="{704E1A03-D80A-49F4-A201-E868FCF5F6FD}"/>
    <cellStyle name="Input 21 12" xfId="29580" xr:uid="{B42D986E-74AE-4B8D-98F7-5AB1D2A50737}"/>
    <cellStyle name="Input 21 13" xfId="23708" xr:uid="{2712C4A7-0EB0-46EF-AC4A-DF0FC36D2388}"/>
    <cellStyle name="Input 21 14" xfId="27356" xr:uid="{60DA2B2A-5C30-4EC6-9FEA-997D8C8B901E}"/>
    <cellStyle name="Input 21 15" xfId="39680" xr:uid="{A8B10D87-BB3F-477E-8C7A-AF29DF045A01}"/>
    <cellStyle name="Input 21 16" xfId="44885" xr:uid="{A08A60AC-027B-4F77-9C9B-1EF19637CBB5}"/>
    <cellStyle name="Input 21 2" xfId="6764" xr:uid="{7D76A127-9A85-4A20-BB4B-94F182F37861}"/>
    <cellStyle name="Input 21 2 10" xfId="35119" xr:uid="{80FA343A-9A0C-4574-88FC-FDAA1A729CA9}"/>
    <cellStyle name="Input 21 2 11" xfId="40110" xr:uid="{1DEE5F7A-E4EB-4A16-A05F-1439BD99E580}"/>
    <cellStyle name="Input 21 2 12" xfId="43247" xr:uid="{772E8125-3E0F-4BA3-BCDC-129D34933620}"/>
    <cellStyle name="Input 21 2 13" xfId="9036" xr:uid="{F89EA55A-9DEC-458A-89E2-E88901610A06}"/>
    <cellStyle name="Input 21 2 2" xfId="12464" xr:uid="{115C4738-D8F8-4A4B-B8AC-CA7D7F305AEC}"/>
    <cellStyle name="Input 21 2 3" xfId="15830" xr:uid="{3DD34A5B-3E56-45BF-A812-0AF3AF171DFF}"/>
    <cellStyle name="Input 21 2 3 2" xfId="29765" xr:uid="{B9A48D87-49ED-4229-BDAF-7BFDBC015621}"/>
    <cellStyle name="Input 21 2 3 3" xfId="26959" xr:uid="{A09E2905-D7CC-4A85-AD40-2BC02DA493F3}"/>
    <cellStyle name="Input 21 2 3 4" xfId="25593" xr:uid="{6D648463-06CB-4C1B-8361-1EDE78B5A0D5}"/>
    <cellStyle name="Input 21 2 3 5" xfId="29154" xr:uid="{6D84DCB8-06A0-4E04-BD39-F39BBB20D75A}"/>
    <cellStyle name="Input 21 2 3 6" xfId="23082" xr:uid="{D35E38A8-1C2B-411E-A427-B60BC721CA4A}"/>
    <cellStyle name="Input 21 2 3 7" xfId="22013" xr:uid="{A010DFE1-459F-49CA-A823-92EFA413A618}"/>
    <cellStyle name="Input 21 2 3 8" xfId="38259" xr:uid="{C919361E-EFD1-4823-80C5-A88F0B71AB9A}"/>
    <cellStyle name="Input 21 2 3 9" xfId="46782" xr:uid="{2EA7B1A8-A182-4F83-AE08-CC313FDC286A}"/>
    <cellStyle name="Input 21 2 4" xfId="24182" xr:uid="{0F81F486-CDEF-4EB2-B401-4AA27D4581F0}"/>
    <cellStyle name="Input 21 2 5" xfId="32140" xr:uid="{A0FD5459-40FE-45A9-A02E-FB8C48BD6281}"/>
    <cellStyle name="Input 21 2 6" xfId="32777" xr:uid="{C5A6D5F2-D5D8-4862-949E-647C4842653D}"/>
    <cellStyle name="Input 21 2 7" xfId="34824" xr:uid="{E191056D-7333-4113-BAB5-9B0BCC24E15E}"/>
    <cellStyle name="Input 21 2 8" xfId="27130" xr:uid="{5576EC58-7213-4F2E-A0D2-46ECFE99F621}"/>
    <cellStyle name="Input 21 2 9" xfId="36543" xr:uid="{CBA9E879-C499-484D-9BD9-73C3B9666585}"/>
    <cellStyle name="Input 21 3" xfId="10025" xr:uid="{30A74229-8439-4C66-B1F8-C4416031A348}"/>
    <cellStyle name="Input 21 3 2" xfId="15831" xr:uid="{5FF60C11-4FC1-4E7B-BCF5-D50FBF13B9DA}"/>
    <cellStyle name="Input 21 3 2 2" xfId="29766" xr:uid="{74B48577-7232-4E51-924F-B6815D6B0D29}"/>
    <cellStyle name="Input 21 3 2 3" xfId="24462" xr:uid="{C2B4DDEB-6D56-43D5-BE1A-BF5D2DE0F2CB}"/>
    <cellStyle name="Input 21 3 2 4" xfId="36452" xr:uid="{DBAF30D3-82BF-43ED-BC7F-059EC3B617D5}"/>
    <cellStyle name="Input 21 3 2 5" xfId="37097" xr:uid="{8D50C3EB-EE9E-440C-B6C9-CD3FC792D749}"/>
    <cellStyle name="Input 21 3 2 6" xfId="27143" xr:uid="{B8B886A9-E017-4B27-BE65-4BEC0D7CDC1F}"/>
    <cellStyle name="Input 21 3 2 7" xfId="21798" xr:uid="{934D1594-54FF-4A94-AD38-9DA779BEAD6B}"/>
    <cellStyle name="Input 21 3 2 8" xfId="39409" xr:uid="{32F1EBE0-7AB7-4D6A-A95E-09F213C8B998}"/>
    <cellStyle name="Input 21 3 2 9" xfId="46783" xr:uid="{AF142FF3-923F-4C42-9AB1-305ECEFB05A1}"/>
    <cellStyle name="Input 21 4" xfId="15832" xr:uid="{C5EB89E3-37F2-4C88-AE0D-3C5CC15514A2}"/>
    <cellStyle name="Input 21 4 2" xfId="29767" xr:uid="{540DE762-75E6-4604-97FE-F355D972C220}"/>
    <cellStyle name="Input 21 4 3" xfId="21802" xr:uid="{E8E50546-7A8F-40CB-B294-4BC68BC03B5A}"/>
    <cellStyle name="Input 21 4 4" xfId="33783" xr:uid="{C4D6938C-A632-45B7-A133-829E72634001}"/>
    <cellStyle name="Input 21 4 5" xfId="27780" xr:uid="{8EFB0E44-045A-4B0D-BC26-79C8AFB0A6D5}"/>
    <cellStyle name="Input 21 4 6" xfId="22329" xr:uid="{3549B599-A036-4AE1-8F80-60FEC633C885}"/>
    <cellStyle name="Input 21 4 7" xfId="27883" xr:uid="{641DD7D6-E0B1-465F-8BCA-4AD8443A92E1}"/>
    <cellStyle name="Input 21 4 8" xfId="35006" xr:uid="{E70CD3F2-B01E-4EE4-8DFE-334E8C9B3969}"/>
    <cellStyle name="Input 21 4 9" xfId="46784" xr:uid="{7303DA59-0695-40AA-8C71-D645AC4C4100}"/>
    <cellStyle name="Input 21 5" xfId="15833" xr:uid="{15256D3A-B326-42BE-AF6C-19AEA0C4B9C2}"/>
    <cellStyle name="Input 21 5 2" xfId="29768" xr:uid="{BFF7BDB2-01BE-4787-BA8B-428F7CD46CA7}"/>
    <cellStyle name="Input 21 5 3" xfId="33296" xr:uid="{530B301D-1F8E-41C2-A032-B22788B3CB46}"/>
    <cellStyle name="Input 21 5 4" xfId="32155" xr:uid="{C1FA5392-FD2F-48BB-9CD4-46DDD89463EF}"/>
    <cellStyle name="Input 21 5 5" xfId="28292" xr:uid="{7ECF1E96-53CE-4CF2-BB03-0AE900A28212}"/>
    <cellStyle name="Input 21 5 6" xfId="27617" xr:uid="{4E31DDF1-C873-479F-B2C5-318C739D1B43}"/>
    <cellStyle name="Input 21 5 7" xfId="37569" xr:uid="{6985A589-BB47-4D64-8F81-32DA9D7E2A96}"/>
    <cellStyle name="Input 21 5 8" xfId="22252" xr:uid="{DE3067AA-888E-4092-B67E-5DEA6CD46618}"/>
    <cellStyle name="Input 21 5 9" xfId="46785" xr:uid="{4F6708AF-FEB4-406C-9EFC-4EB0501DA29F}"/>
    <cellStyle name="Input 21 6" xfId="15834" xr:uid="{64B286FD-87F8-40BD-B97E-B7380E08A96E}"/>
    <cellStyle name="Input 21 6 2" xfId="29769" xr:uid="{F46E6E0E-9E71-4BAB-9BED-A6AAF7B0AFC0}"/>
    <cellStyle name="Input 21 6 3" xfId="28862" xr:uid="{A93E60F0-8607-4FBA-AAA3-C1112FE3C464}"/>
    <cellStyle name="Input 21 6 4" xfId="31635" xr:uid="{1D50C352-D9FE-4ECE-92A1-7CC4B4890F22}"/>
    <cellStyle name="Input 21 6 5" xfId="33314" xr:uid="{A0E113C5-AA30-4B52-AB92-9424F40501B4}"/>
    <cellStyle name="Input 21 6 6" xfId="27023" xr:uid="{C55828FF-703C-4781-BDAD-A796F100037A}"/>
    <cellStyle name="Input 21 6 7" xfId="36088" xr:uid="{DA5D09A2-84B8-4EDF-8B62-3CBA7C3C9F91}"/>
    <cellStyle name="Input 21 6 8" xfId="35018" xr:uid="{CB4C7CAE-AEF2-4C30-9C39-67B9B82603B2}"/>
    <cellStyle name="Input 21 6 9" xfId="46786" xr:uid="{25F94F6C-BCDD-4CD2-A2B6-561FA182B9DB}"/>
    <cellStyle name="Input 21 7" xfId="17507" xr:uid="{81E9449A-D9D0-4A8B-8A2B-D2E06FA4CFAB}"/>
    <cellStyle name="Input 21 7 2" xfId="31141" xr:uid="{FB7ACEBD-2EA1-4624-BC23-204C1939DCDD}"/>
    <cellStyle name="Input 21 7 3" xfId="31730" xr:uid="{63CC485B-5FEE-4154-ABB7-72E41136F2D4}"/>
    <cellStyle name="Input 21 7 4" xfId="26687" xr:uid="{EFD6FAC9-F0AF-4B30-A028-ED040FEBAEEF}"/>
    <cellStyle name="Input 21 7 5" xfId="35756" xr:uid="{FE6EC197-B98C-4695-9E2B-FFE3BDC587DC}"/>
    <cellStyle name="Input 21 7 6" xfId="38384" xr:uid="{710F91DE-D7E3-4FB0-AFCF-B3AEBDA6D045}"/>
    <cellStyle name="Input 21 7 7" xfId="27860" xr:uid="{6E08A57E-9BFC-4186-8B36-166BF3E814D3}"/>
    <cellStyle name="Input 21 7 8" xfId="26203" xr:uid="{E151322B-1FE1-4E17-91A1-D186B3C378CD}"/>
    <cellStyle name="Input 21 7 9" xfId="47710" xr:uid="{4593DBA1-A2DB-47A3-B026-8B9C8AD1F7EA}"/>
    <cellStyle name="Input 21 8" xfId="15829" xr:uid="{627A642E-90B1-4562-80A0-BE7BD2233D90}"/>
    <cellStyle name="Input 21 8 2" xfId="29764" xr:uid="{02D52B01-4863-4BED-9FC7-2DD7D6516C49}"/>
    <cellStyle name="Input 21 8 3" xfId="27122" xr:uid="{9F06D9DB-9A67-40C1-B9C5-FE564CDD45A3}"/>
    <cellStyle name="Input 21 8 4" xfId="23114" xr:uid="{DD7B43EA-A917-42E2-B412-E45BCCEA7A8D}"/>
    <cellStyle name="Input 21 8 5" xfId="23285" xr:uid="{8A6EE657-2031-4D38-8E4D-1604E0833D75}"/>
    <cellStyle name="Input 21 8 6" xfId="35956" xr:uid="{4F773D1B-B8C7-4B33-B7BA-303B3ADE9B3B}"/>
    <cellStyle name="Input 21 8 7" xfId="34333" xr:uid="{3C40B923-C1D2-435D-8B07-090C2B7FCCC2}"/>
    <cellStyle name="Input 21 8 8" xfId="24114" xr:uid="{A279C1B6-A90D-4970-B37A-498F8BC4397D}"/>
    <cellStyle name="Input 21 8 9" xfId="46781" xr:uid="{15313425-FD50-4FB2-8464-2CA766522974}"/>
    <cellStyle name="Input 21 9" xfId="32312" xr:uid="{6265D0BD-B102-489A-A04C-49CE2A43B15D}"/>
    <cellStyle name="Input 210" xfId="8339" xr:uid="{8E54B0E9-8D66-45A4-909A-0950129A3696}"/>
    <cellStyle name="Input 211" xfId="8341" xr:uid="{8BACDDAA-D116-4590-BF1F-E44938A5FCC2}"/>
    <cellStyle name="Input 212" xfId="8343" xr:uid="{66628041-2D3B-419F-A689-E6BFD6D85186}"/>
    <cellStyle name="Input 213" xfId="8342" xr:uid="{5633ED8B-5C8C-42C3-A7D9-DF3DAEE3EFE1}"/>
    <cellStyle name="Input 214" xfId="8344" xr:uid="{7A5801AB-C4E0-4EC3-8EEB-8E0F9AF2CAB1}"/>
    <cellStyle name="Input 215" xfId="8347" xr:uid="{FF727B92-764C-4CAF-99DD-0B4496411150}"/>
    <cellStyle name="Input 216" xfId="8345" xr:uid="{C96F3CDA-3637-4F9D-B3B8-EB5BA1C0629A}"/>
    <cellStyle name="Input 217" xfId="8346" xr:uid="{002A1820-92ED-4D44-B3C9-F5C90793740A}"/>
    <cellStyle name="Input 218" xfId="8349" xr:uid="{1FD9224E-0C15-4E4C-AC19-6789944D2F75}"/>
    <cellStyle name="Input 219" xfId="8348" xr:uid="{D6625DE2-D438-4581-9157-FC6819C0A2E2}"/>
    <cellStyle name="Input 22" xfId="3195" xr:uid="{33054D03-AF4D-4F6C-B873-27ADAF8CD53D}"/>
    <cellStyle name="Input 22 10" xfId="31679" xr:uid="{B9992E53-C656-481B-A626-D420E5CACC12}"/>
    <cellStyle name="Input 22 11" xfId="32881" xr:uid="{FAE2E961-6061-47C2-848B-36B40A938EEC}"/>
    <cellStyle name="Input 22 12" xfId="32356" xr:uid="{54F7609F-49B2-4245-94E1-433649C0FD15}"/>
    <cellStyle name="Input 22 13" xfId="22042" xr:uid="{69341077-623D-4EF6-B32F-6E17B90B06BA}"/>
    <cellStyle name="Input 22 14" xfId="28134" xr:uid="{D0D4E09E-AF6E-4315-858B-8FC786CC2C7D}"/>
    <cellStyle name="Input 22 15" xfId="39681" xr:uid="{BFC8EC66-4333-41F4-B8DD-99A98C9376AC}"/>
    <cellStyle name="Input 22 16" xfId="44492" xr:uid="{8994CAC8-5BCD-4806-B7C9-DBB6385D72F8}"/>
    <cellStyle name="Input 22 2" xfId="6763" xr:uid="{F55530FC-E8CB-4124-8188-0269FC8EE4FA}"/>
    <cellStyle name="Input 22 2 10" xfId="33109" xr:uid="{6701342C-25AD-4EC6-8D83-BC705579E1B1}"/>
    <cellStyle name="Input 22 2 11" xfId="40111" xr:uid="{6AA280B3-2516-4E19-8D02-9A56B7C2FA25}"/>
    <cellStyle name="Input 22 2 12" xfId="44445" xr:uid="{4123178C-C581-4D92-91C6-CA199E6B5D8A}"/>
    <cellStyle name="Input 22 2 13" xfId="9037" xr:uid="{9A18597B-EE9B-4CE6-B025-23A99B85E888}"/>
    <cellStyle name="Input 22 2 2" xfId="12465" xr:uid="{568AA3BA-4E15-4162-94E9-AC76F4D9944D}"/>
    <cellStyle name="Input 22 2 3" xfId="15836" xr:uid="{AF4863FF-9140-47D8-969E-616981F1656E}"/>
    <cellStyle name="Input 22 2 3 2" xfId="29771" xr:uid="{116B8C39-6D8C-41BA-8B65-5EB2C7E38AE7}"/>
    <cellStyle name="Input 22 2 3 3" xfId="25305" xr:uid="{BF6E0AF9-137B-4720-8BFF-92928170D5E2}"/>
    <cellStyle name="Input 22 2 3 4" xfId="23977" xr:uid="{14E90EE0-0113-4AE2-AC67-702DDFB86D77}"/>
    <cellStyle name="Input 22 2 3 5" xfId="37090" xr:uid="{1C3EED4B-E79E-4F69-B602-4D5192F9592E}"/>
    <cellStyle name="Input 22 2 3 6" xfId="23614" xr:uid="{B1A0404F-AEBA-4D88-8638-EFFAD54972CD}"/>
    <cellStyle name="Input 22 2 3 7" xfId="24804" xr:uid="{7FC5F619-4962-409C-B4E1-2EF999B502A2}"/>
    <cellStyle name="Input 22 2 3 8" xfId="35895" xr:uid="{FE89C038-6E59-4C2A-A935-6D1572DD3E77}"/>
    <cellStyle name="Input 22 2 3 9" xfId="46788" xr:uid="{C6EE60E0-A9CC-4D91-AB62-B30A2B92DA2B}"/>
    <cellStyle name="Input 22 2 4" xfId="24183" xr:uid="{C71D7DA9-6609-4AB2-AF29-FDE448CFBB7E}"/>
    <cellStyle name="Input 22 2 5" xfId="31575" xr:uid="{1F1060BC-283A-4E72-82E7-C06B88F94C5E}"/>
    <cellStyle name="Input 22 2 6" xfId="26429" xr:uid="{DBB0B5FF-58B8-469D-973A-BA74D8CEE005}"/>
    <cellStyle name="Input 22 2 7" xfId="34883" xr:uid="{68E56EBB-E28A-4943-8C5A-39A1F0C6A90C}"/>
    <cellStyle name="Input 22 2 8" xfId="38117" xr:uid="{FF8556D3-8956-4F30-B430-83A59A5A9EB9}"/>
    <cellStyle name="Input 22 2 9" xfId="28214" xr:uid="{F8200588-C12D-4ED2-95A9-CEBAEC5F14D9}"/>
    <cellStyle name="Input 22 3" xfId="10026" xr:uid="{140E2211-B54C-433E-934C-FA04DDB7EEE1}"/>
    <cellStyle name="Input 22 3 2" xfId="15837" xr:uid="{71684515-9251-44BD-BC63-1135074F5F95}"/>
    <cellStyle name="Input 22 3 2 2" xfId="29772" xr:uid="{764B8A71-5534-467D-8651-9628BCCCDB7F}"/>
    <cellStyle name="Input 22 3 2 3" xfId="22693" xr:uid="{16D86DC0-205C-46D3-930B-1451AFE3E26E}"/>
    <cellStyle name="Input 22 3 2 4" xfId="31008" xr:uid="{1CB4783E-D61B-4109-BF16-B94B6EFB14BA}"/>
    <cellStyle name="Input 22 3 2 5" xfId="23983" xr:uid="{D9502681-BBEF-47AC-8360-00BD2D66C7B8}"/>
    <cellStyle name="Input 22 3 2 6" xfId="24743" xr:uid="{3CDDA815-FA36-4E98-AA23-26DE83273B2F}"/>
    <cellStyle name="Input 22 3 2 7" xfId="37254" xr:uid="{F18A3116-A8AB-405B-99B1-C29409562D8E}"/>
    <cellStyle name="Input 22 3 2 8" xfId="37925" xr:uid="{251EC0D6-1FD7-4FBE-83A4-D722F08879F7}"/>
    <cellStyle name="Input 22 3 2 9" xfId="46789" xr:uid="{7AB45883-D6A6-458F-A476-D9479E5C2EB4}"/>
    <cellStyle name="Input 22 4" xfId="15838" xr:uid="{1E429D23-7AE5-470A-A1D2-8459023E3951}"/>
    <cellStyle name="Input 22 4 2" xfId="29773" xr:uid="{7BFB0D9A-6C8D-4897-969C-88B72C65192D}"/>
    <cellStyle name="Input 22 4 3" xfId="33285" xr:uid="{45166EA1-794E-4C26-BEBB-F3F04C0D1089}"/>
    <cellStyle name="Input 22 4 4" xfId="34384" xr:uid="{CC34BDB6-57F8-444E-9035-8D46CEF078AA}"/>
    <cellStyle name="Input 22 4 5" xfId="22431" xr:uid="{FBBA8BAE-BB6F-4C69-8056-E1E259982990}"/>
    <cellStyle name="Input 22 4 6" xfId="38477" xr:uid="{83E2E53A-E02E-4793-BB9D-4A4B837CE0DE}"/>
    <cellStyle name="Input 22 4 7" xfId="32833" xr:uid="{88B648FA-81A6-43A7-A163-A6C9FACF7AA9}"/>
    <cellStyle name="Input 22 4 8" xfId="37410" xr:uid="{825457D0-15D3-42ED-9427-97A7E93AB6E5}"/>
    <cellStyle name="Input 22 4 9" xfId="46790" xr:uid="{5139AB57-8E67-4863-97E3-6374F83ACBAF}"/>
    <cellStyle name="Input 22 5" xfId="15839" xr:uid="{CD165872-1ED2-4BB3-9C75-B3D296417C86}"/>
    <cellStyle name="Input 22 5 2" xfId="29774" xr:uid="{C0D77E05-01FD-4C51-B3F1-902DB0BF0754}"/>
    <cellStyle name="Input 22 5 3" xfId="28861" xr:uid="{9D2696EB-F82B-4E74-A00A-9946F942B2D0}"/>
    <cellStyle name="Input 22 5 4" xfId="24425" xr:uid="{4C10F3A1-7397-4B55-AEB8-35F92CAB7CFC}"/>
    <cellStyle name="Input 22 5 5" xfId="30225" xr:uid="{BDB78AA8-FDF4-4FAA-99EF-075D29369B5B}"/>
    <cellStyle name="Input 22 5 6" xfId="33362" xr:uid="{12A87DE3-47D4-491C-BFD7-82D512720ADA}"/>
    <cellStyle name="Input 22 5 7" xfId="32644" xr:uid="{49AA0D0A-4976-4E4F-BE13-940DBF0EADA0}"/>
    <cellStyle name="Input 22 5 8" xfId="23978" xr:uid="{F7175034-92FE-472D-BCCF-BA9350F7E312}"/>
    <cellStyle name="Input 22 5 9" xfId="46791" xr:uid="{0A3DD3F1-2324-403B-9664-EFE4F5E2C9D0}"/>
    <cellStyle name="Input 22 6" xfId="15840" xr:uid="{EEAFB844-B9BC-4499-A78C-F05777B96E1C}"/>
    <cellStyle name="Input 22 6 2" xfId="29775" xr:uid="{9664EC25-54FE-4AA3-81F4-9724EF38812D}"/>
    <cellStyle name="Input 22 6 3" xfId="27821" xr:uid="{A2039DEE-F52D-4112-8EA0-5154F0826923}"/>
    <cellStyle name="Input 22 6 4" xfId="34891" xr:uid="{94C1F528-AB1F-487E-A81D-9E6D6AD73A20}"/>
    <cellStyle name="Input 22 6 5" xfId="23966" xr:uid="{30C34DA1-A2B3-46A6-A47C-3FBA6C35CAE3}"/>
    <cellStyle name="Input 22 6 6" xfId="37776" xr:uid="{C8D62837-903D-427D-9C96-435E2652FF7D}"/>
    <cellStyle name="Input 22 6 7" xfId="24986" xr:uid="{1E0995E9-E342-4AFC-AC5E-76610F53D8D5}"/>
    <cellStyle name="Input 22 6 8" xfId="36978" xr:uid="{6EBD8D41-C999-4BB0-9590-E4B8B3988316}"/>
    <cellStyle name="Input 22 6 9" xfId="46792" xr:uid="{9396F112-E54A-4CC7-9AD6-0D8AA50598F9}"/>
    <cellStyle name="Input 22 7" xfId="17508" xr:uid="{EDEC24FD-32C4-4BFF-A852-C9E0C5590AAF}"/>
    <cellStyle name="Input 22 7 2" xfId="31142" xr:uid="{85AFE539-C158-46AB-A962-52B099A9B46B}"/>
    <cellStyle name="Input 22 7 3" xfId="28688" xr:uid="{2185D85C-A338-46CB-978A-866151502FC9}"/>
    <cellStyle name="Input 22 7 4" xfId="28150" xr:uid="{45051333-54AD-4E96-B3BC-3646560A6819}"/>
    <cellStyle name="Input 22 7 5" xfId="30088" xr:uid="{C5B1D06E-AB10-4613-907B-9AE635E2F429}"/>
    <cellStyle name="Input 22 7 6" xfId="33436" xr:uid="{D55E0AC5-5279-44AD-B515-7C3758DCA9C7}"/>
    <cellStyle name="Input 22 7 7" xfId="30229" xr:uid="{0C55140D-9A94-446B-89E2-EA30B6DDD9D4}"/>
    <cellStyle name="Input 22 7 8" xfId="26442" xr:uid="{88F9267A-CEA6-439E-9EE9-0A1C5F3977E1}"/>
    <cellStyle name="Input 22 7 9" xfId="47711" xr:uid="{94122E93-8D47-44A0-BF2A-1E44141E1314}"/>
    <cellStyle name="Input 22 8" xfId="15835" xr:uid="{BF114FD9-107D-44BE-83AF-E356A9716DED}"/>
    <cellStyle name="Input 22 8 2" xfId="29770" xr:uid="{075483ED-71B8-47A8-B0A1-FBC59549FAFE}"/>
    <cellStyle name="Input 22 8 3" xfId="27833" xr:uid="{96A5B2E2-42F9-4ED9-B4B5-AF8A171647A6}"/>
    <cellStyle name="Input 22 8 4" xfId="34940" xr:uid="{9DD1512E-994E-4F65-B161-18D91427FBED}"/>
    <cellStyle name="Input 22 8 5" xfId="36056" xr:uid="{4A6F07FA-2BA7-4B05-BF50-B49F7C4FD255}"/>
    <cellStyle name="Input 22 8 6" xfId="37078" xr:uid="{17F67891-F6EF-4568-B4F1-8F241815B5C8}"/>
    <cellStyle name="Input 22 8 7" xfId="37597" xr:uid="{5D47F923-5745-46A7-9FAB-C984EF061690}"/>
    <cellStyle name="Input 22 8 8" xfId="34340" xr:uid="{DC41BAA1-6A55-4D2A-BED1-1B9337508BDF}"/>
    <cellStyle name="Input 22 8 9" xfId="46787" xr:uid="{340E3F85-CEFC-41C9-979C-81827E1957A8}"/>
    <cellStyle name="Input 22 9" xfId="31548" xr:uid="{E6DF31BB-B0C1-4546-82CA-D1B867254773}"/>
    <cellStyle name="Input 220" xfId="8350" xr:uid="{5B833EAF-8848-4034-A98D-84C9E283C69E}"/>
    <cellStyle name="Input 221" xfId="8352" xr:uid="{7F66B967-A38E-4B90-BC4B-7BE00810C634}"/>
    <cellStyle name="Input 222" xfId="8351" xr:uid="{A16A12F6-2A86-4336-8E38-D89BDC047675}"/>
    <cellStyle name="Input 223" xfId="8353" xr:uid="{A90F23D5-3C36-4201-A0A0-41EEA5641A7D}"/>
    <cellStyle name="Input 224" xfId="8354" xr:uid="{7278516C-AB98-4116-AF27-633A59CEE18C}"/>
    <cellStyle name="Input 225" xfId="8356" xr:uid="{AD93AB41-0FD4-4F33-AAC1-CBA49A389ECD}"/>
    <cellStyle name="Input 226" xfId="8355" xr:uid="{761E6088-AB12-4E1E-99BA-C703D07316D9}"/>
    <cellStyle name="Input 227" xfId="8357" xr:uid="{3A6887F2-A136-43FD-9E44-20BAB9E59DD1}"/>
    <cellStyle name="Input 228" xfId="8358" xr:uid="{C53A82CE-F878-48E2-B73E-AA09511B419B}"/>
    <cellStyle name="Input 229" xfId="8359" xr:uid="{E4C6EE4E-04C4-435D-AE95-AE22E00547BE}"/>
    <cellStyle name="Input 23" xfId="3196" xr:uid="{9C88CA1D-5AC6-4A84-AF4A-1DC88096F4FA}"/>
    <cellStyle name="Input 23 10" xfId="34377" xr:uid="{1B51D3A0-7C78-4C0D-B409-4E6E7A4F4AF3}"/>
    <cellStyle name="Input 23 11" xfId="34665" xr:uid="{CA138E54-B0EE-4F12-97AF-4B58D22262AE}"/>
    <cellStyle name="Input 23 12" xfId="22565" xr:uid="{691DD471-B247-4B4B-902D-F07F4C746AA6}"/>
    <cellStyle name="Input 23 13" xfId="26593" xr:uid="{2BA5EDE3-A3E0-4B58-A697-118BF25A58F2}"/>
    <cellStyle name="Input 23 14" xfId="24929" xr:uid="{38DAB18F-411D-447F-96EC-F6CD9BB7BE26}"/>
    <cellStyle name="Input 23 15" xfId="39682" xr:uid="{296DEE25-C9D3-4E4B-946C-6B8E7C8C9B6B}"/>
    <cellStyle name="Input 23 16" xfId="44884" xr:uid="{DF1A7939-220D-46BF-A09F-1ECC75A062B4}"/>
    <cellStyle name="Input 23 2" xfId="6762" xr:uid="{09431F22-4354-48BF-AC13-F71F7B32A8DA}"/>
    <cellStyle name="Input 23 2 10" xfId="32650" xr:uid="{83B90FCD-45A3-4784-9388-5434AE7FC03E}"/>
    <cellStyle name="Input 23 2 11" xfId="40112" xr:uid="{8765351B-61DF-4E7F-A91D-365474D29DA2}"/>
    <cellStyle name="Input 23 2 12" xfId="41064" xr:uid="{2751509E-7DEA-4E3E-AA39-D2907C23A6CA}"/>
    <cellStyle name="Input 23 2 13" xfId="9038" xr:uid="{768464CB-D597-493B-97B9-E8971247FA37}"/>
    <cellStyle name="Input 23 2 2" xfId="12466" xr:uid="{153EC4C1-72AB-4A9E-AC0C-78F5783FD0F5}"/>
    <cellStyle name="Input 23 2 3" xfId="15842" xr:uid="{6D3A6762-A0E7-4D0A-9BA4-C6B8981B1414}"/>
    <cellStyle name="Input 23 2 3 2" xfId="29777" xr:uid="{B8D690C6-59D7-4B8E-86FC-B6EBBF1155A9}"/>
    <cellStyle name="Input 23 2 3 3" xfId="22692" xr:uid="{2E21C572-242B-4C5A-A427-BB5BCDCBC20A}"/>
    <cellStyle name="Input 23 2 3 4" xfId="27320" xr:uid="{C250815B-FF6F-4A18-BBF0-E52DC19D7F75}"/>
    <cellStyle name="Input 23 2 3 5" xfId="35535" xr:uid="{439C775A-9742-4D74-BD11-5D1177C98199}"/>
    <cellStyle name="Input 23 2 3 6" xfId="32976" xr:uid="{DE1AB473-EC04-4E24-A373-3F5D175651E7}"/>
    <cellStyle name="Input 23 2 3 7" xfId="23611" xr:uid="{28F62276-069C-4D38-9C75-C0C40FA3C55E}"/>
    <cellStyle name="Input 23 2 3 8" xfId="38887" xr:uid="{1F7DFB36-A988-4CF6-A85A-DD12F613F234}"/>
    <cellStyle name="Input 23 2 3 9" xfId="46794" xr:uid="{3C49ABDC-6E03-45E5-81EA-176F3A5D00C0}"/>
    <cellStyle name="Input 23 2 4" xfId="24184" xr:uid="{B8BEC9C5-2CF9-4156-9661-F4EB2891B7FA}"/>
    <cellStyle name="Input 23 2 5" xfId="33739" xr:uid="{EFEAED19-6A46-4D65-869B-F197530B9BA2}"/>
    <cellStyle name="Input 23 2 6" xfId="31369" xr:uid="{BF0CE7AF-9179-4966-B426-77A5AE4FFB34}"/>
    <cellStyle name="Input 23 2 7" xfId="23510" xr:uid="{C821EB9C-BA59-4851-A68F-2881004DD105}"/>
    <cellStyle name="Input 23 2 8" xfId="25510" xr:uid="{FA405AEE-ED82-4CBC-910E-6437AA345450}"/>
    <cellStyle name="Input 23 2 9" xfId="37504" xr:uid="{2D528C6C-A42E-4E14-9351-DA5E2CCB45F0}"/>
    <cellStyle name="Input 23 3" xfId="10027" xr:uid="{2E178300-1537-4AF4-8DAD-AE68F4868A0C}"/>
    <cellStyle name="Input 23 3 2" xfId="15843" xr:uid="{9D83F49E-ADA0-452D-8E4F-EB8384AF16A2}"/>
    <cellStyle name="Input 23 3 2 2" xfId="29778" xr:uid="{57FA44F1-2D0B-4AED-9B1D-F3FF08FF2B68}"/>
    <cellStyle name="Input 23 3 2 3" xfId="33277" xr:uid="{4A5DDA63-2482-4092-9501-B75D97A61097}"/>
    <cellStyle name="Input 23 3 2 4" xfId="11209" xr:uid="{38F55B69-DC04-4E18-B98B-357C457CECC4}"/>
    <cellStyle name="Input 23 3 2 5" xfId="21906" xr:uid="{BFD62558-C64A-4FE9-9630-2552E951F191}"/>
    <cellStyle name="Input 23 3 2 6" xfId="25914" xr:uid="{9E93EAB4-3CD6-4AA4-AD4C-187E5869EC97}"/>
    <cellStyle name="Input 23 3 2 7" xfId="34826" xr:uid="{BC07CF54-2A9C-421E-9722-EA4B3B5DFC5D}"/>
    <cellStyle name="Input 23 3 2 8" xfId="39024" xr:uid="{C3B644DD-1FD4-441D-8E30-18DE57A85F37}"/>
    <cellStyle name="Input 23 3 2 9" xfId="46795" xr:uid="{CD288523-98FE-4967-A8A2-D544B17EE13F}"/>
    <cellStyle name="Input 23 4" xfId="15844" xr:uid="{A7A0D93D-D4E0-4339-9935-EA22852FE31A}"/>
    <cellStyle name="Input 23 4 2" xfId="29779" xr:uid="{A01EAAE7-93D2-4535-8E4D-D946D0B4A36C}"/>
    <cellStyle name="Input 23 4 3" xfId="28860" xr:uid="{3AFC7D06-0399-421F-A1D9-A01C6AA516DA}"/>
    <cellStyle name="Input 23 4 4" xfId="36450" xr:uid="{671DBB1E-EBC6-400A-BC97-BC0DE5BA5186}"/>
    <cellStyle name="Input 23 4 5" xfId="28422" xr:uid="{A91F5ADE-BB1A-4C73-8CD8-B11A442BFDF6}"/>
    <cellStyle name="Input 23 4 6" xfId="38476" xr:uid="{F3474D7B-AD73-4DD8-AA4A-393EAE487077}"/>
    <cellStyle name="Input 23 4 7" xfId="22775" xr:uid="{7BD673B2-24A3-4453-B30D-597D30BBB109}"/>
    <cellStyle name="Input 23 4 8" xfId="39407" xr:uid="{CA5F1B78-9587-4A37-A414-A1ADE4D03350}"/>
    <cellStyle name="Input 23 4 9" xfId="46796" xr:uid="{C7CA01F1-58C2-410C-B121-7CB43A358BA1}"/>
    <cellStyle name="Input 23 5" xfId="15845" xr:uid="{63D843B0-A648-4ADE-88DA-94C1286BA665}"/>
    <cellStyle name="Input 23 5 2" xfId="29780" xr:uid="{7B8F12F2-BE52-4CC5-BFE4-F1FA72BDADE7}"/>
    <cellStyle name="Input 23 5 3" xfId="27811" xr:uid="{9AAF4523-C465-4A25-8121-BF9CACF44F8B}"/>
    <cellStyle name="Input 23 5 4" xfId="26163" xr:uid="{09984342-BC89-4C72-B0AB-BCB3D34B505C}"/>
    <cellStyle name="Input 23 5 5" xfId="28222" xr:uid="{1A262E7B-42F4-4B8C-ABB7-4387F89A89D2}"/>
    <cellStyle name="Input 23 5 6" xfId="35579" xr:uid="{4F778008-455B-4F57-A432-16205996D019}"/>
    <cellStyle name="Input 23 5 7" xfId="34432" xr:uid="{36F6AD83-9B2F-452E-93CD-E9BAC92FA525}"/>
    <cellStyle name="Input 23 5 8" xfId="38968" xr:uid="{F87F4C00-56A4-4A27-9CA7-3DCE84FE9AE6}"/>
    <cellStyle name="Input 23 5 9" xfId="46797" xr:uid="{38F5DE2C-AC67-4ED8-9B83-E5CDFEC5DE67}"/>
    <cellStyle name="Input 23 6" xfId="15846" xr:uid="{71EEDC4E-A3B4-48D9-B689-6147310AF760}"/>
    <cellStyle name="Input 23 6 2" xfId="29781" xr:uid="{0AF444DC-D16E-4EA6-A517-C9219279A808}"/>
    <cellStyle name="Input 23 6 3" xfId="25253" xr:uid="{7DD850F5-212D-4C37-86F8-6588CFD49F0C}"/>
    <cellStyle name="Input 23 6 4" xfId="24966" xr:uid="{9084A1E7-1D6C-4FD7-910F-9D56DB0DC817}"/>
    <cellStyle name="Input 23 6 5" xfId="36937" xr:uid="{F28D9C6C-DC2B-42BA-9277-C56B41D412C0}"/>
    <cellStyle name="Input 23 6 6" xfId="29012" xr:uid="{EB52B32D-B35B-4F26-857D-3AC81059348F}"/>
    <cellStyle name="Input 23 6 7" xfId="24001" xr:uid="{1A73AB2B-EBA3-41BA-BB37-1C0DA85D63DD}"/>
    <cellStyle name="Input 23 6 8" xfId="38593" xr:uid="{6FDA584D-DF6D-40DB-92DF-F169B2762955}"/>
    <cellStyle name="Input 23 6 9" xfId="46798" xr:uid="{1BC338CF-FE18-4C7E-9187-1FA0746A2ED5}"/>
    <cellStyle name="Input 23 7" xfId="17509" xr:uid="{511438FC-E971-4E2D-BB6C-EE0D16CE56A6}"/>
    <cellStyle name="Input 23 7 2" xfId="31143" xr:uid="{3C5C0EEA-DF40-453D-8CBF-0E48EA3D56E7}"/>
    <cellStyle name="Input 23 7 3" xfId="27285" xr:uid="{FCA8DBC1-CBCE-4782-9E40-345A9944E929}"/>
    <cellStyle name="Input 23 7 4" xfId="31980" xr:uid="{AF167159-E5DF-4472-9970-C9973113B2B2}"/>
    <cellStyle name="Input 23 7 5" xfId="36857" xr:uid="{5F91A507-B93B-4DF8-870F-9166F895F271}"/>
    <cellStyle name="Input 23 7 6" xfId="37089" xr:uid="{811BB5DE-8B4C-4D1D-BB4B-1EB8164FFCCB}"/>
    <cellStyle name="Input 23 7 7" xfId="37153" xr:uid="{4C888534-E8F3-4946-ADC3-E6A87D82D4CC}"/>
    <cellStyle name="Input 23 7 8" xfId="24968" xr:uid="{0792CD6D-8124-4CB6-8B5D-5DA8528DC630}"/>
    <cellStyle name="Input 23 7 9" xfId="47712" xr:uid="{EAF230E2-B701-4FBC-9536-40437538CA34}"/>
    <cellStyle name="Input 23 8" xfId="15841" xr:uid="{DC195B6A-C78B-4971-AA13-C4E5EE8B56D7}"/>
    <cellStyle name="Input 23 8 2" xfId="29776" xr:uid="{1843084E-12C1-4275-A3F4-F676BA0D889D}"/>
    <cellStyle name="Input 23 8 3" xfId="25277" xr:uid="{FD5707E6-0A81-4F3B-9907-E79ED06EE622}"/>
    <cellStyle name="Input 23 8 4" xfId="36451" xr:uid="{427019DB-CECE-4316-9885-44ACE242BA87}"/>
    <cellStyle name="Input 23 8 5" xfId="37082" xr:uid="{C7564D21-7806-4A68-B809-2F9733E5285B}"/>
    <cellStyle name="Input 23 8 6" xfId="25282" xr:uid="{38F5A69F-1787-461D-86A8-3ACE70647919}"/>
    <cellStyle name="Input 23 8 7" xfId="33703" xr:uid="{A46F8C22-B65E-4AB8-A494-24016D291F2D}"/>
    <cellStyle name="Input 23 8 8" xfId="39408" xr:uid="{2DAE8896-6C94-4CB7-B9B0-10EB047EE4FC}"/>
    <cellStyle name="Input 23 8 9" xfId="46793" xr:uid="{49E959AB-72C3-4A5D-B292-AE2C2D70F76E}"/>
    <cellStyle name="Input 23 9" xfId="31422" xr:uid="{AEB9D175-C86D-405A-9251-C91623FC2465}"/>
    <cellStyle name="Input 230" xfId="8361" xr:uid="{2CA27C5A-20F1-404E-9CAC-6EF1C92F20E8}"/>
    <cellStyle name="Input 231" xfId="8360" xr:uid="{92D742D6-F348-40B3-948D-878CDFFCB99D}"/>
    <cellStyle name="Input 232" xfId="8363" xr:uid="{A79CCB45-0040-4D0D-A93A-C1E5AAAFB24E}"/>
    <cellStyle name="Input 233" xfId="8362" xr:uid="{8C52117A-4C83-4DB8-8CFC-CE89B77F351E}"/>
    <cellStyle name="Input 234" xfId="8366" xr:uid="{0B91FB91-0810-4D91-BF7A-181FEE0FE10F}"/>
    <cellStyle name="Input 235" xfId="8365" xr:uid="{FC4D179E-B456-4CA4-9D17-01AFF9867F44}"/>
    <cellStyle name="Input 236" xfId="8364" xr:uid="{FD112295-C895-454D-B6FB-5ED5B865B540}"/>
    <cellStyle name="Input 237" xfId="8367" xr:uid="{6072BAC3-7C19-4717-BDB5-9A5C728D9C4A}"/>
    <cellStyle name="Input 238" xfId="8369" xr:uid="{8ED13EC4-0A83-46CD-9A25-C617E8E4D5DE}"/>
    <cellStyle name="Input 239" xfId="8368" xr:uid="{2F54DB60-4719-4C24-9BF4-06D8396CEC86}"/>
    <cellStyle name="Input 24" xfId="3197" xr:uid="{1433E3DA-E62F-40B4-8AB4-7E5DAC87A608}"/>
    <cellStyle name="Input 24 10" xfId="25523" xr:uid="{8D65673E-92FD-4884-8440-2F2F34B61D37}"/>
    <cellStyle name="Input 24 11" xfId="26159" xr:uid="{0B1EADA3-B8F6-4C26-9C9C-73B2A816847B}"/>
    <cellStyle name="Input 24 12" xfId="22734" xr:uid="{026FE142-322A-4AE9-9A0D-529CD2735776}"/>
    <cellStyle name="Input 24 13" xfId="29946" xr:uid="{03214F7B-E15A-47CA-83FA-2D4CE5CDE0F5}"/>
    <cellStyle name="Input 24 14" xfId="32046" xr:uid="{821C281C-79D5-48CD-BC86-644EDCC421DD}"/>
    <cellStyle name="Input 24 15" xfId="39683" xr:uid="{80BB50CA-A964-4508-AE57-55B400493AD9}"/>
    <cellStyle name="Input 24 16" xfId="44491" xr:uid="{7FD31B8C-7A1E-4C25-B72E-1C72175C6DB1}"/>
    <cellStyle name="Input 24 2" xfId="6761" xr:uid="{E41A376A-C656-4A59-8EBF-8B31DFE5BE2F}"/>
    <cellStyle name="Input 24 2 10" xfId="23054" xr:uid="{9B8D6C82-95B2-48D0-A3F6-BE5D212D8830}"/>
    <cellStyle name="Input 24 2 11" xfId="40113" xr:uid="{8F6B88A1-7729-48AB-97A6-A563212E1B4A}"/>
    <cellStyle name="Input 24 2 12" xfId="43246" xr:uid="{56BCC42A-7FB1-4C51-8A8C-3535E579F16E}"/>
    <cellStyle name="Input 24 2 13" xfId="9039" xr:uid="{3434F61D-13AB-49ED-AE42-5EED676F76EA}"/>
    <cellStyle name="Input 24 2 2" xfId="12467" xr:uid="{5A75A03A-8E59-43F5-B9CF-846987260310}"/>
    <cellStyle name="Input 24 2 3" xfId="15848" xr:uid="{FA217DBF-A5D5-4669-98A3-315DA05C51A2}"/>
    <cellStyle name="Input 24 2 3 2" xfId="29783" xr:uid="{0FE8FBE2-2E85-4891-AA24-572B9AC0E226}"/>
    <cellStyle name="Input 24 2 3 3" xfId="33030" xr:uid="{E498718E-6EAB-401D-B185-9AB5FA0969C0}"/>
    <cellStyle name="Input 24 2 3 4" xfId="22372" xr:uid="{051B402B-368B-4E66-8095-6120BB44D7DE}"/>
    <cellStyle name="Input 24 2 3 5" xfId="34083" xr:uid="{E75C9A5E-DACF-43E4-B07B-194A86459628}"/>
    <cellStyle name="Input 24 2 3 6" xfId="36479" xr:uid="{FC62CEF3-B898-4F4E-8569-9A22F2D91E92}"/>
    <cellStyle name="Input 24 2 3 7" xfId="23493" xr:uid="{22F1D1DA-5D84-4EB3-8B6E-CC236DAFE0FE}"/>
    <cellStyle name="Input 24 2 3 8" xfId="33246" xr:uid="{8DAD7772-826F-4C98-8142-28288371B759}"/>
    <cellStyle name="Input 24 2 3 9" xfId="46800" xr:uid="{3B439BF6-C025-49E6-BAC0-3D2BCD40924A}"/>
    <cellStyle name="Input 24 2 4" xfId="24185" xr:uid="{DCF2259C-5C71-480A-8C0E-D9013955DE00}"/>
    <cellStyle name="Input 24 2 5" xfId="31684" xr:uid="{8BC33716-787B-445B-8D84-05A2CF3B4AB1}"/>
    <cellStyle name="Input 24 2 6" xfId="22058" xr:uid="{B902A5A1-F60E-4658-8BA6-7DA66101717D}"/>
    <cellStyle name="Input 24 2 7" xfId="35861" xr:uid="{6C1843BE-9FCC-4032-A951-2A0ACD7DF43A}"/>
    <cellStyle name="Input 24 2 8" xfId="24860" xr:uid="{7904746D-D201-4126-84BE-8D4610D82269}"/>
    <cellStyle name="Input 24 2 9" xfId="23310" xr:uid="{16B699AD-BA82-4598-BB50-26E2E9AF2BCC}"/>
    <cellStyle name="Input 24 3" xfId="10028" xr:uid="{55FA9AC8-0D13-41B1-89F6-05878CBC3151}"/>
    <cellStyle name="Input 24 3 2" xfId="15849" xr:uid="{03F53438-7243-4384-A3CB-956C81047915}"/>
    <cellStyle name="Input 24 3 2 2" xfId="29784" xr:uid="{9E19EF7E-6757-4F0C-A292-7C864BC10F3A}"/>
    <cellStyle name="Input 24 3 2 3" xfId="28859" xr:uid="{62AD973F-9151-405F-BF17-74E1D52B7F00}"/>
    <cellStyle name="Input 24 3 2 4" xfId="34379" xr:uid="{5E413A56-F154-4E04-B543-47D6006D4E3E}"/>
    <cellStyle name="Input 24 3 2 5" xfId="33068" xr:uid="{AC892B5F-404B-441E-8ECB-5B4A17E60323}"/>
    <cellStyle name="Input 24 3 2 6" xfId="36146" xr:uid="{D03723A9-645C-4D49-BDFC-7E385EEFA490}"/>
    <cellStyle name="Input 24 3 2 7" xfId="37636" xr:uid="{FBCFA840-7EAA-4E9B-A0F7-27A029159A55}"/>
    <cellStyle name="Input 24 3 2 8" xfId="35656" xr:uid="{4E82FD9F-EDD0-47A3-B5BE-9A93DED3DAD3}"/>
    <cellStyle name="Input 24 3 2 9" xfId="46801" xr:uid="{C7ADF05D-EB70-4797-9B7B-0FC141D82B40}"/>
    <cellStyle name="Input 24 4" xfId="15850" xr:uid="{A7D95D9D-45F0-4B46-B0D2-1850CFA11AA2}"/>
    <cellStyle name="Input 24 4 2" xfId="29785" xr:uid="{597AAFE8-A188-4570-9951-1C5A3CC073CA}"/>
    <cellStyle name="Input 24 4 3" xfId="27509" xr:uid="{7FF5CBD2-84C0-444A-8AA4-C67E27590FE7}"/>
    <cellStyle name="Input 24 4 4" xfId="36448" xr:uid="{00CE3665-2485-427A-BD77-7480955A35C5}"/>
    <cellStyle name="Input 24 4 5" xfId="26185" xr:uid="{B8FC1F50-0BB7-4E18-A743-A25095D5BECB}"/>
    <cellStyle name="Input 24 4 6" xfId="22357" xr:uid="{1F90CBFD-6574-4E8D-95A0-3A04DB1877AA}"/>
    <cellStyle name="Input 24 4 7" xfId="22790" xr:uid="{5F6F0536-6AAA-4A76-9F28-7124C48F5443}"/>
    <cellStyle name="Input 24 4 8" xfId="39405" xr:uid="{CFDE7B48-AD17-44B8-A436-2A1492E3E37C}"/>
    <cellStyle name="Input 24 4 9" xfId="46802" xr:uid="{CB5D973D-E0D5-47C2-94DE-82A5918049E3}"/>
    <cellStyle name="Input 24 5" xfId="15851" xr:uid="{9DFCDAD9-6231-4129-AC00-C4C0FD28ACB3}"/>
    <cellStyle name="Input 24 5 2" xfId="29786" xr:uid="{8D5B3CC8-BB54-43BD-B573-C271D57CED64}"/>
    <cellStyle name="Input 24 5 3" xfId="24792" xr:uid="{B39D0F71-04F5-4EE6-A168-2585C6CAAB8E}"/>
    <cellStyle name="Input 24 5 4" xfId="24540" xr:uid="{4C7BAC20-B28D-4D12-A992-82DB40C1B8CE}"/>
    <cellStyle name="Input 24 5 5" xfId="36936" xr:uid="{69B8E5A1-40BA-44E6-AA04-C5544406F839}"/>
    <cellStyle name="Input 24 5 6" xfId="34096" xr:uid="{14AEF461-736B-4FC6-97DF-DDE0B9A637F3}"/>
    <cellStyle name="Input 24 5 7" xfId="26027" xr:uid="{D55DD25B-707A-4359-932F-AB1D89B1777D}"/>
    <cellStyle name="Input 24 5 8" xfId="34598" xr:uid="{8FAA2068-E690-4E46-AC08-463C67D0EC3F}"/>
    <cellStyle name="Input 24 5 9" xfId="46803" xr:uid="{03ADE08A-69C4-4DC2-94C9-CFB546AD9F51}"/>
    <cellStyle name="Input 24 6" xfId="15852" xr:uid="{B4342BC4-DD26-417F-834E-501B46410005}"/>
    <cellStyle name="Input 24 6 2" xfId="29787" xr:uid="{23CFE81A-A919-48D9-AB7B-96ABC4A78E92}"/>
    <cellStyle name="Input 24 6 3" xfId="22690" xr:uid="{00509920-4B84-4EAD-8710-84113A0A58BA}"/>
    <cellStyle name="Input 24 6 4" xfId="30951" xr:uid="{2A567F10-F5A9-49E4-AF05-FA54072B4738}"/>
    <cellStyle name="Input 24 6 5" xfId="29971" xr:uid="{FA08EF0C-A7B1-4BC6-912D-ECB58173F740}"/>
    <cellStyle name="Input 24 6 6" xfId="29476" xr:uid="{92B6B98E-578D-4D28-8AB5-FACCF1BFF484}"/>
    <cellStyle name="Input 24 6 7" xfId="37869" xr:uid="{CE852E9A-86CF-4CDE-9D1F-D30BAB7A89CD}"/>
    <cellStyle name="Input 24 6 8" xfId="38580" xr:uid="{7E647F8F-3521-417E-BE28-910EBF2B65A3}"/>
    <cellStyle name="Input 24 6 9" xfId="46804" xr:uid="{FF4652B8-7F61-40A6-92BD-CA29B4BA3BF0}"/>
    <cellStyle name="Input 24 7" xfId="17510" xr:uid="{A9409E06-1370-47BB-948C-DB811E9F33C6}"/>
    <cellStyle name="Input 24 7 2" xfId="31144" xr:uid="{AD980E74-49BD-475C-A48C-EEFF029A546E}"/>
    <cellStyle name="Input 24 7 3" xfId="22463" xr:uid="{8B47C0A1-129D-4555-A705-58EF0209E698}"/>
    <cellStyle name="Input 24 7 4" xfId="26574" xr:uid="{EF5A4FC7-E1D6-4838-8A70-FFD6776E8210}"/>
    <cellStyle name="Input 24 7 5" xfId="23302" xr:uid="{93566958-39A2-4BE1-8C47-35E14B2A74F1}"/>
    <cellStyle name="Input 24 7 6" xfId="38383" xr:uid="{61855429-3D70-4A9A-985D-45E303417BB3}"/>
    <cellStyle name="Input 24 7 7" xfId="21928" xr:uid="{3C0BC27D-63C1-4224-8043-042573F6E157}"/>
    <cellStyle name="Input 24 7 8" xfId="35824" xr:uid="{2EAFB079-678B-4AE7-B611-5E86093487BA}"/>
    <cellStyle name="Input 24 7 9" xfId="47713" xr:uid="{15CCFB3E-046A-4870-BADD-34E657795BB7}"/>
    <cellStyle name="Input 24 8" xfId="15847" xr:uid="{92A73A90-7778-4400-A4D9-43A3346A89AE}"/>
    <cellStyle name="Input 24 8 2" xfId="29782" xr:uid="{94CABCE8-C55E-48F2-B7C1-FCD1DAE8D7D6}"/>
    <cellStyle name="Input 24 8 3" xfId="22691" xr:uid="{99DC155A-F7EB-4C43-8D99-903A67757CF4}"/>
    <cellStyle name="Input 24 8 4" xfId="36449" xr:uid="{1576AB98-C706-4836-B086-203F9864B1DE}"/>
    <cellStyle name="Input 24 8 5" xfId="22762" xr:uid="{03B043AB-D03A-4AE7-AD9E-E51FCC80D56C}"/>
    <cellStyle name="Input 24 8 6" xfId="33251" xr:uid="{A4B46F9A-6DFC-4A17-AB39-BD901EE75900}"/>
    <cellStyle name="Input 24 8 7" xfId="30609" xr:uid="{B0912B70-4D52-4DE4-83E9-B43DB1F7AF94}"/>
    <cellStyle name="Input 24 8 8" xfId="39406" xr:uid="{D6CFAD3A-804D-477C-BAB5-20FF05A6C9E5}"/>
    <cellStyle name="Input 24 8 9" xfId="46799" xr:uid="{DDA1FCB8-9853-4C5D-A68B-F2494BFCD2D5}"/>
    <cellStyle name="Input 24 9" xfId="32313" xr:uid="{50C3A5CD-BF6E-4E3C-A797-3DFED176B3EC}"/>
    <cellStyle name="Input 240" xfId="8374" xr:uid="{CAF5AC0E-5F56-42B3-9341-C6D4EDD0DD0B}"/>
    <cellStyle name="Input 241" xfId="8371" xr:uid="{69C4A9E9-51E4-407D-A358-86F0683B44C8}"/>
    <cellStyle name="Input 242" xfId="8375" xr:uid="{FDE313B0-F0EC-4D59-8261-8A903BF20020}"/>
    <cellStyle name="Input 243" xfId="8373" xr:uid="{1A337A94-1CC2-4B56-AA23-D64492469C1E}"/>
    <cellStyle name="Input 244" xfId="8372" xr:uid="{772C19F5-3FE5-4EE9-9BC0-8D58D2A0F6ED}"/>
    <cellStyle name="Input 245" xfId="8376" xr:uid="{8E05E0A3-8577-45F1-A3CD-8AB51B2E0E6B}"/>
    <cellStyle name="Input 245 10" xfId="41287" xr:uid="{E3667C56-4D4D-469C-B9ED-7E0D9EB5F0F2}"/>
    <cellStyle name="Input 245 11" xfId="39666" xr:uid="{EB071D24-FE67-4009-9084-8553CEB74560}"/>
    <cellStyle name="Input 245 12" xfId="10265" xr:uid="{43E35D07-B33A-452A-BA8A-3ABEAD817569}"/>
    <cellStyle name="Input 245 2" xfId="13519" xr:uid="{4357ACBD-F0D1-4B17-8D4E-54B8CB0BAC9C}"/>
    <cellStyle name="Input 245 3" xfId="25176" xr:uid="{43EB33C7-5969-4FF9-B104-10513B9570F5}"/>
    <cellStyle name="Input 245 4" xfId="29570" xr:uid="{BC63A9E7-D021-4D17-B80C-984067FF38BA}"/>
    <cellStyle name="Input 245 5" xfId="33197" xr:uid="{0338759C-F797-4AC2-A771-D160EC0A6244}"/>
    <cellStyle name="Input 245 6" xfId="29152" xr:uid="{795DD807-983D-4567-9B0B-3773B7E37047}"/>
    <cellStyle name="Input 245 7" xfId="23843" xr:uid="{AFA3D501-9C61-404D-9478-9923E720D888}"/>
    <cellStyle name="Input 245 8" xfId="27202" xr:uid="{D0324524-B029-4C05-8975-0585EB1C10CE}"/>
    <cellStyle name="Input 245 9" xfId="37587" xr:uid="{BCC6F446-6421-441A-B548-EDA86851CC01}"/>
    <cellStyle name="Input 246" xfId="8377" xr:uid="{49A3CE02-E1F1-4E6D-AC41-6AB46E93711F}"/>
    <cellStyle name="Input 246 10" xfId="42036" xr:uid="{FE6E71E6-F2E7-4366-9B1F-89E68229D2FE}"/>
    <cellStyle name="Input 246 11" xfId="44295" xr:uid="{E3BE6844-34D8-4A40-9A63-E2032F03334A}"/>
    <cellStyle name="Input 246 12" xfId="11162" xr:uid="{B528CCC1-48A5-4A0E-8455-C7FF7AE283D9}"/>
    <cellStyle name="Input 246 2" xfId="13520" xr:uid="{C7AC042F-61F9-4284-B2D6-FFE16812F4EF}"/>
    <cellStyle name="Input 246 3" xfId="26772" xr:uid="{5811AD30-E3EF-4C94-B6A3-51458DF7DA61}"/>
    <cellStyle name="Input 246 4" xfId="28338" xr:uid="{4F131570-FDDA-4E51-ADD7-0E1F4B87D99D}"/>
    <cellStyle name="Input 246 5" xfId="30169" xr:uid="{2C5B61B0-3FC6-4758-B719-F28E3526B5FA}"/>
    <cellStyle name="Input 246 6" xfId="26861" xr:uid="{EC28AB75-1C34-4EC6-B56D-F628AD3A0F1D}"/>
    <cellStyle name="Input 246 7" xfId="36184" xr:uid="{191DE1AA-5762-4A74-ADA6-19A5FCFD6B40}"/>
    <cellStyle name="Input 246 8" xfId="24881" xr:uid="{97CEA22F-7B50-42D3-90DE-D8D7A82B104B}"/>
    <cellStyle name="Input 246 9" xfId="37464" xr:uid="{F6ADD5E9-67F3-419B-9BE2-41F5E4A47ADC}"/>
    <cellStyle name="Input 247" xfId="8381" xr:uid="{671B0F16-8F22-4D12-9F0C-32F4E34E015C}"/>
    <cellStyle name="Input 247 10" xfId="42048" xr:uid="{CAEB4F20-1E1E-4D82-B6A3-9DD2F5C272B0}"/>
    <cellStyle name="Input 247 11" xfId="39609" xr:uid="{924D93A4-A637-4DDC-BB8C-7045956D65A8}"/>
    <cellStyle name="Input 247 12" xfId="11189" xr:uid="{509FFB3D-E95B-4849-8F6D-3988B061D720}"/>
    <cellStyle name="Input 247 2" xfId="13522" xr:uid="{D7587832-229F-406A-A00D-4B029DBB2A05}"/>
    <cellStyle name="Input 247 3" xfId="26791" xr:uid="{32BAA771-F82D-4332-9E64-1C64D9D82F8F}"/>
    <cellStyle name="Input 247 4" xfId="24029" xr:uid="{B6222771-212B-493E-B8CE-16D45AC8B6B2}"/>
    <cellStyle name="Input 247 5" xfId="25682" xr:uid="{0364240A-3C5C-4AD4-8947-FF9EA0AD5EE4}"/>
    <cellStyle name="Input 247 6" xfId="36132" xr:uid="{0C8AAC27-7D84-44BC-9515-4C9311ECDB9E}"/>
    <cellStyle name="Input 247 7" xfId="37098" xr:uid="{495EF993-520C-426C-A4AC-9516A0C1CDE3}"/>
    <cellStyle name="Input 247 8" xfId="26454" xr:uid="{D8902E1A-BE82-4A78-9E24-7FCA812D365B}"/>
    <cellStyle name="Input 247 9" xfId="38189" xr:uid="{64439C26-6E7B-4041-B616-78A88DBDB7BF}"/>
    <cellStyle name="Input 248" xfId="8380" xr:uid="{3A49016D-9DB4-4866-80D5-67368C5F340C}"/>
    <cellStyle name="Input 248 10" xfId="42045" xr:uid="{48488DEA-B7E6-4FC1-B7FA-BF6067F598FF}"/>
    <cellStyle name="Input 248 11" xfId="41371" xr:uid="{D6600B3D-10C9-46BA-BF1C-12359DF6E788}"/>
    <cellStyle name="Input 248 12" xfId="11182" xr:uid="{C6E844FB-3AFD-48E1-928D-091765050487}"/>
    <cellStyle name="Input 248 2" xfId="13521" xr:uid="{1F639BB2-074F-4A1E-B5D8-55F356C361A2}"/>
    <cellStyle name="Input 248 3" xfId="26785" xr:uid="{F3B3F614-758B-426A-B9FB-C291BEB26D02}"/>
    <cellStyle name="Input 248 4" xfId="28333" xr:uid="{F28740F0-629F-42CE-A0AF-611844B5CAF4}"/>
    <cellStyle name="Input 248 5" xfId="32359" xr:uid="{10559BA3-4666-4F90-9261-359ADC914092}"/>
    <cellStyle name="Input 248 6" xfId="23051" xr:uid="{BEA35390-2AB2-46FE-A88E-8517DBC015A2}"/>
    <cellStyle name="Input 248 7" xfId="25406" xr:uid="{7D01E14B-19C5-4FE5-83B7-F62CFDD19E03}"/>
    <cellStyle name="Input 248 8" xfId="23623" xr:uid="{C8FB35E4-6477-4A9F-9277-84959102617F}"/>
    <cellStyle name="Input 248 9" xfId="23885" xr:uid="{CF9CC170-C18B-4B9A-A300-CB520DBBE3E8}"/>
    <cellStyle name="Input 249" xfId="8382" xr:uid="{1D09A31E-97A2-4DCF-B04A-075164D54108}"/>
    <cellStyle name="Input 25" xfId="3198" xr:uid="{0FFEA13B-C5E9-4100-9788-D7D25A7ED4E3}"/>
    <cellStyle name="Input 25 10" xfId="21856" xr:uid="{5F8C9F3B-0A7C-4D1A-9915-9BB1CCE386F1}"/>
    <cellStyle name="Input 25 11" xfId="34901" xr:uid="{4636EADA-96BB-4F42-8AFA-4AE87DC43637}"/>
    <cellStyle name="Input 25 12" xfId="35997" xr:uid="{A6C084EC-5C2A-4159-B3FE-FA7D30715787}"/>
    <cellStyle name="Input 25 13" xfId="33364" xr:uid="{9CF4011C-CF1A-49AA-B59E-3192BDF4F869}"/>
    <cellStyle name="Input 25 14" xfId="38895" xr:uid="{1C27B08A-23AC-4F54-B992-F9DBD90C9B26}"/>
    <cellStyle name="Input 25 15" xfId="39684" xr:uid="{CEEEF42A-D706-46F7-B32C-3F9A98FCB7D3}"/>
    <cellStyle name="Input 25 16" xfId="44882" xr:uid="{37DCBA68-5382-439C-962E-B887212ABC95}"/>
    <cellStyle name="Input 25 2" xfId="6760" xr:uid="{B667E05B-1811-40E2-8E1C-C9F53EAC7EA6}"/>
    <cellStyle name="Input 25 2 10" xfId="25896" xr:uid="{53A37092-21BE-47E6-929D-A04F80EAE203}"/>
    <cellStyle name="Input 25 2 11" xfId="40114" xr:uid="{AF671812-B751-463E-A9AD-7CFC817E0EF8}"/>
    <cellStyle name="Input 25 2 12" xfId="44444" xr:uid="{EEFDFFE1-5516-4D3D-AEED-A0E46255060C}"/>
    <cellStyle name="Input 25 2 13" xfId="9040" xr:uid="{56366593-A46B-4224-88DC-79FCD7170DAB}"/>
    <cellStyle name="Input 25 2 2" xfId="12468" xr:uid="{327CF9A9-039D-4C2F-87A7-DBA6822B44CB}"/>
    <cellStyle name="Input 25 2 3" xfId="15854" xr:uid="{95934530-9F67-4115-B283-896B14B1F840}"/>
    <cellStyle name="Input 25 2 3 2" xfId="29789" xr:uid="{5B521F8E-B833-41FC-81A2-A80310661115}"/>
    <cellStyle name="Input 25 2 3 3" xfId="28858" xr:uid="{9CA37E93-4F64-4135-81F2-B244D8BC91F1}"/>
    <cellStyle name="Input 25 2 3 4" xfId="36447" xr:uid="{ADE1BB78-B57B-4270-B881-0E7F3A45001E}"/>
    <cellStyle name="Input 25 2 3 5" xfId="27802" xr:uid="{9C57D69F-256F-4026-AC76-BD59A82821EA}"/>
    <cellStyle name="Input 25 2 3 6" xfId="37844" xr:uid="{97EDF47A-DC74-4B9F-A539-1D6C03561B62}"/>
    <cellStyle name="Input 25 2 3 7" xfId="37766" xr:uid="{F2CC8190-66D3-49DA-BE03-2DD8C2EEBEA4}"/>
    <cellStyle name="Input 25 2 3 8" xfId="39404" xr:uid="{C6A1B368-7714-4690-A3A0-96B2340CE04C}"/>
    <cellStyle name="Input 25 2 3 9" xfId="46806" xr:uid="{8B08E9D6-860D-4651-B628-15D935D9FCB9}"/>
    <cellStyle name="Input 25 2 4" xfId="24186" xr:uid="{0ECBDD10-5686-478A-98E6-1952895C66B1}"/>
    <cellStyle name="Input 25 2 5" xfId="28238" xr:uid="{B233914A-E33E-4159-A4F1-D82FC2945B92}"/>
    <cellStyle name="Input 25 2 6" xfId="26644" xr:uid="{C633C865-EEA8-4FFD-9F4F-0F510271FD7B}"/>
    <cellStyle name="Input 25 2 7" xfId="26973" xr:uid="{A800230D-227E-4A3B-A1E9-3DF89AEE5C9D}"/>
    <cellStyle name="Input 25 2 8" xfId="25203" xr:uid="{00766F1F-66D4-412E-A13F-D1142207AACB}"/>
    <cellStyle name="Input 25 2 9" xfId="31806" xr:uid="{4CFADDAB-D38B-4CE8-B1FA-766F31D7FFBC}"/>
    <cellStyle name="Input 25 3" xfId="10029" xr:uid="{DAED40BA-4A00-4825-BEEB-BFDC4C3E7840}"/>
    <cellStyle name="Input 25 3 2" xfId="15855" xr:uid="{0B1A88A5-9F42-4C83-8371-38A9153F04C0}"/>
    <cellStyle name="Input 25 3 2 2" xfId="29790" xr:uid="{EACAB875-2EAB-4C52-B204-5C1914543E93}"/>
    <cellStyle name="Input 25 3 2 3" xfId="27508" xr:uid="{AE933436-AD20-4E90-ACDA-B70E2FF5ABA9}"/>
    <cellStyle name="Input 25 3 2 4" xfId="27721" xr:uid="{B5D3BB33-9911-452D-B609-5DC663495EC7}"/>
    <cellStyle name="Input 25 3 2 5" xfId="26697" xr:uid="{C76F654B-88CC-4B79-9F89-C7F2F5D152E6}"/>
    <cellStyle name="Input 25 3 2 6" xfId="35211" xr:uid="{5EB62F77-EEA3-44F1-872A-463F6D008E9C}"/>
    <cellStyle name="Input 25 3 2 7" xfId="21726" xr:uid="{2D99F43C-0E89-43C5-B18C-D470D716A256}"/>
    <cellStyle name="Input 25 3 2 8" xfId="38969" xr:uid="{462550FC-23D9-4190-B920-A1D2D5D92448}"/>
    <cellStyle name="Input 25 3 2 9" xfId="46807" xr:uid="{9CA447AB-8D12-466B-A8DD-846010621B47}"/>
    <cellStyle name="Input 25 4" xfId="15856" xr:uid="{38FAAE7E-B2A7-4A95-AAC5-00110BDD9949}"/>
    <cellStyle name="Input 25 4 2" xfId="29791" xr:uid="{A4E28B19-63F5-4809-92F9-044CC61B69DE}"/>
    <cellStyle name="Input 25 4 3" xfId="24791" xr:uid="{6A310924-EE81-4227-9055-7BCBDF0F8889}"/>
    <cellStyle name="Input 25 4 4" xfId="21868" xr:uid="{AF3837EA-EAB7-405A-9F5B-1C5E6350A96E}"/>
    <cellStyle name="Input 25 4 5" xfId="36935" xr:uid="{B390D73A-D5F0-483A-91A6-78F21CDD988F}"/>
    <cellStyle name="Input 25 4 6" xfId="31667" xr:uid="{31F4B515-8650-4DCE-A8D9-787A52319FEE}"/>
    <cellStyle name="Input 25 4 7" xfId="23455" xr:uid="{367E61C1-D13C-4ACA-A28D-CC993D58D700}"/>
    <cellStyle name="Input 25 4 8" xfId="23753" xr:uid="{12FC7FFD-A9DF-4FF2-9454-4FD09CB941B3}"/>
    <cellStyle name="Input 25 4 9" xfId="46808" xr:uid="{51AA3D27-15B1-4B2C-9CF2-B4C885196CD1}"/>
    <cellStyle name="Input 25 5" xfId="15857" xr:uid="{E062330A-AD3B-4C55-8DF5-13A167878205}"/>
    <cellStyle name="Input 25 5 2" xfId="29792" xr:uid="{EDE91176-6D56-4D91-905A-378A902F0EC0}"/>
    <cellStyle name="Input 25 5 3" xfId="22689" xr:uid="{EE52918A-01D6-46CC-B2CA-A0F46E9371D5}"/>
    <cellStyle name="Input 25 5 4" xfId="30586" xr:uid="{09E6F9D0-5793-426F-8EE7-C95F3894BDDE}"/>
    <cellStyle name="Input 25 5 5" xfId="35263" xr:uid="{ECF033E0-642C-4815-8E5E-A46DB6AE72EB}"/>
    <cellStyle name="Input 25 5 6" xfId="24477" xr:uid="{CCDC2482-8CDA-430D-9F59-D2B86283E75F}"/>
    <cellStyle name="Input 25 5 7" xfId="35456" xr:uid="{34C3D4FD-0648-4421-8AB3-12A6F153FA3F}"/>
    <cellStyle name="Input 25 5 8" xfId="39138" xr:uid="{D619A134-5266-49D8-B421-47B98994AF13}"/>
    <cellStyle name="Input 25 5 9" xfId="46809" xr:uid="{900792AA-855F-4898-A04D-1F9392CEA16D}"/>
    <cellStyle name="Input 25 6" xfId="15858" xr:uid="{9B695AE4-86CE-4800-BED2-B1ABCBEEF7A2}"/>
    <cellStyle name="Input 25 6 2" xfId="29793" xr:uid="{F4CC5EC9-B990-4F6E-9302-B116F4A2DD85}"/>
    <cellStyle name="Input 25 6 3" xfId="33028" xr:uid="{18BDEF2F-B0D2-4BD8-9B4B-EF65AD13651A}"/>
    <cellStyle name="Input 25 6 4" xfId="36446" xr:uid="{63CC5D4E-78FD-4792-8484-6F9612EAE0C5}"/>
    <cellStyle name="Input 25 6 5" xfId="35142" xr:uid="{BF537A77-04C7-4604-A93B-C4A02597C959}"/>
    <cellStyle name="Input 25 6 6" xfId="35239" xr:uid="{38E8EFD1-009F-46A0-A13B-24F7FBB355EB}"/>
    <cellStyle name="Input 25 6 7" xfId="37683" xr:uid="{EA7C9060-40CE-41BD-B9F5-CBEA208DDEEB}"/>
    <cellStyle name="Input 25 6 8" xfId="39403" xr:uid="{DB7DA48D-D706-4504-A01A-41396DB11490}"/>
    <cellStyle name="Input 25 6 9" xfId="46810" xr:uid="{95F719EF-A70C-465E-904C-B7A57CF47A10}"/>
    <cellStyle name="Input 25 7" xfId="17511" xr:uid="{59CCDE60-245A-438F-B498-329D07EE35DA}"/>
    <cellStyle name="Input 25 7 2" xfId="31145" xr:uid="{E2C482E0-1F22-4FF0-A8A5-B81CF1A83F53}"/>
    <cellStyle name="Input 25 7 3" xfId="31729" xr:uid="{992B72EC-DF4E-4DBF-82D6-537C4D50B5E9}"/>
    <cellStyle name="Input 25 7 4" xfId="33300" xr:uid="{F400885A-8578-4A01-8C75-76D6587AF9CB}"/>
    <cellStyle name="Input 25 7 5" xfId="23987" xr:uid="{B8DEBD54-4D1B-479C-949A-F45D9B694ACC}"/>
    <cellStyle name="Input 25 7 6" xfId="22744" xr:uid="{96AE54C5-CDE1-46ED-895A-B731A15A0BDD}"/>
    <cellStyle name="Input 25 7 7" xfId="28404" xr:uid="{B62FBD69-A658-4855-9AAD-22CCDD584909}"/>
    <cellStyle name="Input 25 7 8" xfId="25632" xr:uid="{71971FDF-0D41-4D9A-B785-C065121F01A6}"/>
    <cellStyle name="Input 25 7 9" xfId="47714" xr:uid="{244E9426-1D59-48ED-99C5-AF565DE969E9}"/>
    <cellStyle name="Input 25 8" xfId="15853" xr:uid="{52876AD0-B6EE-44EE-BB61-6F9B83E860DB}"/>
    <cellStyle name="Input 25 8 2" xfId="29788" xr:uid="{BAA066DC-B42A-4C59-8A68-286DA3446585}"/>
    <cellStyle name="Input 25 8 3" xfId="33029" xr:uid="{66F6A3D2-4BAC-4DB3-85EC-A9988F2E7623}"/>
    <cellStyle name="Input 25 8 4" xfId="28474" xr:uid="{A0454E78-36C9-4F7E-AAED-0DFA837EA9D1}"/>
    <cellStyle name="Input 25 8 5" xfId="26335" xr:uid="{80439C0B-FCA1-46C7-BE88-59AEBBA4DC69}"/>
    <cellStyle name="Input 25 8 6" xfId="37287" xr:uid="{CC9CF3DF-C9E2-43D2-B554-5496074B01CB}"/>
    <cellStyle name="Input 25 8 7" xfId="26182" xr:uid="{4C6E2EF4-8B77-4661-B2CF-247382702951}"/>
    <cellStyle name="Input 25 8 8" xfId="23115" xr:uid="{DEFC4906-B302-4686-ADB2-F1070158022E}"/>
    <cellStyle name="Input 25 8 9" xfId="46805" xr:uid="{22834849-7BA9-4188-9EC2-0F114A79ED62}"/>
    <cellStyle name="Input 25 9" xfId="33759" xr:uid="{D8CF2955-5662-4128-B473-96C4C5EB21B5}"/>
    <cellStyle name="Input 250" xfId="8385" xr:uid="{D107AA72-7DDC-4548-8421-C19735CB8B76}"/>
    <cellStyle name="Input 251" xfId="8379" xr:uid="{73280910-91A7-4E77-9C90-C755B23D3BE0}"/>
    <cellStyle name="Input 252" xfId="8378" xr:uid="{B7C0C9AA-4731-4370-8032-A04889DBE3C4}"/>
    <cellStyle name="Input 253" xfId="8383" xr:uid="{CD58D010-06ED-49CA-A6E5-7CC241B3E258}"/>
    <cellStyle name="Input 254" xfId="8384" xr:uid="{A4576709-FBF1-4F91-964D-95A86114CD1E}"/>
    <cellStyle name="Input 255" xfId="8402" xr:uid="{075293C4-1525-4537-87DE-93F093E4AFEF}"/>
    <cellStyle name="Input 256" xfId="6563" xr:uid="{5C34D0A0-9824-42C1-8A22-07D5EF2AC024}"/>
    <cellStyle name="Input 256 2" xfId="20752" xr:uid="{3D25829A-1E1C-4E53-9ABA-1F8C6A10F2C8}"/>
    <cellStyle name="Input 256 2 2" xfId="33258" xr:uid="{501ED185-712A-4D98-B37D-6AC04EB650E3}"/>
    <cellStyle name="Input 256 2 3" xfId="34443" xr:uid="{079AA9C6-D4AE-4B2F-B028-F8D57DDF3B81}"/>
    <cellStyle name="Input 256 2 4" xfId="36254" xr:uid="{EA46F7DB-CC78-4129-B93C-C04EBEF6ABE8}"/>
    <cellStyle name="Input 256 2 5" xfId="34556" xr:uid="{20014611-16F1-4EE2-A6E1-C8342D1497A4}"/>
    <cellStyle name="Input 256 2 6" xfId="32647" xr:uid="{86DC91E3-DEA9-4669-8415-576EAF0BE3D9}"/>
    <cellStyle name="Input 256 2 7" xfId="38978" xr:uid="{21FF6B25-AE67-4265-9408-528C2CD99A4A}"/>
    <cellStyle name="Input 256 2 8" xfId="38517" xr:uid="{89487264-22C0-44CB-AEEB-6B6BC05734B0}"/>
    <cellStyle name="Input 256 2 9" xfId="48302" xr:uid="{82427F20-89BF-456E-8040-DE4ED45B4C95}"/>
    <cellStyle name="Input 256 3" xfId="27789" xr:uid="{1989B05B-DF00-47F9-8B1C-996510E497DA}"/>
    <cellStyle name="Input 256 4" xfId="29144" xr:uid="{488171E4-E32D-4698-B911-68CA4FB4E8C5}"/>
    <cellStyle name="Input 256 5" xfId="43426" xr:uid="{B8A8552E-A1E7-4E7C-97A9-EEE19C51FEE3}"/>
    <cellStyle name="Input 257" xfId="8532" xr:uid="{427E9611-8536-4747-AB27-B3C5EC913A51}"/>
    <cellStyle name="Input 257 2" xfId="21686" xr:uid="{05CC8527-E0B6-4CE6-BF04-9D71A28EF7EB}"/>
    <cellStyle name="Input 257 2 2" xfId="33854" xr:uid="{4163AB59-03F1-4829-A9EE-AB73A4785CD7}"/>
    <cellStyle name="Input 257 2 3" xfId="34896" xr:uid="{0ED322AE-2879-44E4-9B0C-EC0C4D83CB51}"/>
    <cellStyle name="Input 257 2 4" xfId="22924" xr:uid="{C41D9559-9E4B-44CC-85A8-A112071AE08A}"/>
    <cellStyle name="Input 257 2 5" xfId="37772" xr:uid="{FC89EBE9-C089-4A44-9BEF-CD24FF4BD320}"/>
    <cellStyle name="Input 257 2 6" xfId="38623" xr:uid="{404598A2-4F42-4535-9AE4-B83B1CB5A4E9}"/>
    <cellStyle name="Input 257 2 7" xfId="39119" xr:uid="{BF97D773-4515-4A64-A422-CD113E946BD6}"/>
    <cellStyle name="Input 257 2 8" xfId="27525" xr:uid="{68DBE7F7-033F-41F9-B570-E5FADE6E128F}"/>
    <cellStyle name="Input 257 2 9" xfId="48325" xr:uid="{C87D64BE-2E5E-4220-9E65-6EB2487D7BFD}"/>
    <cellStyle name="Input 257 3" xfId="28439" xr:uid="{DF515708-FC36-4F60-B867-12D6E5A5A378}"/>
    <cellStyle name="Input 257 4" xfId="28976" xr:uid="{0F40D6DA-C03B-40C1-A76F-D9EA77EC21FF}"/>
    <cellStyle name="Input 257 5" xfId="44175" xr:uid="{991559C1-7997-4579-A7FA-DCA03D815F46}"/>
    <cellStyle name="Input 258" xfId="8534" xr:uid="{81D875DF-54DF-4DCD-8631-C391D54FFC29}"/>
    <cellStyle name="Input 258 2" xfId="21687" xr:uid="{388D3B27-1E8A-4CE7-9F32-66BF66B72718}"/>
    <cellStyle name="Input 258 2 2" xfId="33855" xr:uid="{D32F1BDF-51BD-4389-87D2-CE59BB98B16C}"/>
    <cellStyle name="Input 258 2 3" xfId="34897" xr:uid="{35B9E7E3-28EE-44CC-879C-F34A9EF30752}"/>
    <cellStyle name="Input 258 2 4" xfId="24411" xr:uid="{BC89C9B2-2B28-4474-B8AD-773A6E41053F}"/>
    <cellStyle name="Input 258 2 5" xfId="37773" xr:uid="{A4D8CB7C-FC09-4A68-B241-CD7E71F78E12}"/>
    <cellStyle name="Input 258 2 6" xfId="38624" xr:uid="{13F5FF91-4112-4A30-ACBF-B352F6F6F302}"/>
    <cellStyle name="Input 258 2 7" xfId="39120" xr:uid="{48094E34-70F7-4B72-9193-901652640097}"/>
    <cellStyle name="Input 258 2 8" xfId="31657" xr:uid="{75616D50-9EB3-417A-BAA7-61616DBBD587}"/>
    <cellStyle name="Input 258 2 9" xfId="48326" xr:uid="{9ABEEF93-D1D0-435E-8C7F-A751BD7EC24D}"/>
    <cellStyle name="Input 258 3" xfId="28441" xr:uid="{1ACDDCE3-1E68-43D9-AA98-687E19DAC3AA}"/>
    <cellStyle name="Input 258 4" xfId="28974" xr:uid="{08EED41A-658C-4196-8D8D-CA57909FACF4}"/>
    <cellStyle name="Input 258 5" xfId="44177" xr:uid="{4AD5D211-13CA-473F-B367-A3DC89A0807A}"/>
    <cellStyle name="Input 259" xfId="8535" xr:uid="{52B4ABD6-B041-40A4-93DA-9198C1A87BB9}"/>
    <cellStyle name="Input 26" xfId="3199" xr:uid="{4A5CC38B-122B-4ECA-8527-2AEF708D68C5}"/>
    <cellStyle name="Input 26 10" xfId="25972" xr:uid="{7F138F19-84B5-4C92-BEC4-6653A725A214}"/>
    <cellStyle name="Input 26 11" xfId="36435" xr:uid="{9D664F78-1302-442E-A8AE-E6D04C195DAF}"/>
    <cellStyle name="Input 26 12" xfId="36779" xr:uid="{A4A39EA9-59AD-4250-BD5C-7A4EF0F765D5}"/>
    <cellStyle name="Input 26 13" xfId="23170" xr:uid="{95E2DB65-8CDD-452C-8CE4-65FCEE2020F9}"/>
    <cellStyle name="Input 26 14" xfId="37565" xr:uid="{A6ECCE85-BA31-4D90-B2C9-8B830605C93F}"/>
    <cellStyle name="Input 26 15" xfId="39685" xr:uid="{216BCC6F-90C3-4DC1-8F36-8BD632C828A9}"/>
    <cellStyle name="Input 26 16" xfId="44490" xr:uid="{9017D727-28A0-4460-BB44-4DDFF9BC4684}"/>
    <cellStyle name="Input 26 2" xfId="6759" xr:uid="{AF7456E0-A86B-4F3F-88B0-62E6CD613E9E}"/>
    <cellStyle name="Input 26 2 10" xfId="24008" xr:uid="{60EF2E5B-AEE8-497F-B358-7B5E48A761A7}"/>
    <cellStyle name="Input 26 2 11" xfId="40115" xr:uid="{E1130902-1572-49C3-A98F-4F5741B6B5C7}"/>
    <cellStyle name="Input 26 2 12" xfId="41063" xr:uid="{10EE47BE-93F2-425E-BF0A-3EA21EDBD274}"/>
    <cellStyle name="Input 26 2 13" xfId="9041" xr:uid="{0B6F06BC-AF61-4ACE-8C85-A229D2AE5F20}"/>
    <cellStyle name="Input 26 2 2" xfId="12469" xr:uid="{A23BBC2C-AC37-44D4-898F-B1C44AAC4932}"/>
    <cellStyle name="Input 26 2 3" xfId="15860" xr:uid="{0BF8F6DB-F5EB-4565-8898-436BD74AE220}"/>
    <cellStyle name="Input 26 2 3 2" xfId="29795" xr:uid="{2CCC4929-D324-4844-9965-52217315649E}"/>
    <cellStyle name="Input 26 2 3 3" xfId="27507" xr:uid="{ADBF23BF-6BC8-4B0C-8B33-5FBA820129CE}"/>
    <cellStyle name="Input 26 2 3 4" xfId="28013" xr:uid="{44A47840-8B95-46FE-AD30-006BA59A51A0}"/>
    <cellStyle name="Input 26 2 3 5" xfId="25378" xr:uid="{2BE71D89-06AF-4940-995D-0C1D7781357D}"/>
    <cellStyle name="Input 26 2 3 6" xfId="22613" xr:uid="{FD3370FC-5C11-49BC-BD85-35AEF5704F63}"/>
    <cellStyle name="Input 26 2 3 7" xfId="36991" xr:uid="{725DFB82-470A-4402-B36A-76FE311685FF}"/>
    <cellStyle name="Input 26 2 3 8" xfId="28368" xr:uid="{87B66363-8FEC-4300-80AA-C216A7244186}"/>
    <cellStyle name="Input 26 2 3 9" xfId="46812" xr:uid="{63F8F87C-7673-440D-ABEF-744AFCEAC34A}"/>
    <cellStyle name="Input 26 2 4" xfId="24187" xr:uid="{A9A07A08-C8C6-46E8-940A-1A8C51EF7137}"/>
    <cellStyle name="Input 26 2 5" xfId="26232" xr:uid="{7C3EFD11-7641-49DC-929C-44E5A6D8B617}"/>
    <cellStyle name="Input 26 2 6" xfId="26360" xr:uid="{5DB513CD-C365-48B5-8D67-08DF0815EBE5}"/>
    <cellStyle name="Input 26 2 7" xfId="35670" xr:uid="{859BD141-B207-43D6-9705-11D5F1030357}"/>
    <cellStyle name="Input 26 2 8" xfId="38114" xr:uid="{2F3233A5-2A46-454F-AA85-5935A3048EA9}"/>
    <cellStyle name="Input 26 2 9" xfId="22350" xr:uid="{48F70984-D449-468A-9A07-FC8D56AE277A}"/>
    <cellStyle name="Input 26 3" xfId="10030" xr:uid="{0CB1FEC8-80C6-41EB-8DD2-411E317D893E}"/>
    <cellStyle name="Input 26 3 2" xfId="15861" xr:uid="{87C834A7-ABBC-4F0E-A0AA-71110C3C4D80}"/>
    <cellStyle name="Input 26 3 2 2" xfId="29796" xr:uid="{D90E5860-333F-4D33-9318-61EA34021FE2}"/>
    <cellStyle name="Input 26 3 2 3" xfId="24790" xr:uid="{47A79D58-D8B2-40CF-9E34-E71C51E493F1}"/>
    <cellStyle name="Input 26 3 2 4" xfId="25141" xr:uid="{DFF66620-4E92-4FC2-890C-FAE7F48D1E3E}"/>
    <cellStyle name="Input 26 3 2 5" xfId="36934" xr:uid="{2468B317-7621-49B2-AD21-24F5C495E20E}"/>
    <cellStyle name="Input 26 3 2 6" xfId="23513" xr:uid="{F53C5AB9-7DC4-4175-ADDB-C3B11A2ABAC2}"/>
    <cellStyle name="Input 26 3 2 7" xfId="33696" xr:uid="{A0F50C8C-E275-4E1A-9026-30766542A1E2}"/>
    <cellStyle name="Input 26 3 2 8" xfId="29097" xr:uid="{A8701105-5474-46EF-B614-E4FC481B6A47}"/>
    <cellStyle name="Input 26 3 2 9" xfId="46813" xr:uid="{B0A013F3-D490-461C-976E-93E951A6097A}"/>
    <cellStyle name="Input 26 4" xfId="15862" xr:uid="{59199A8C-F54B-4F8D-A13E-36B139521B54}"/>
    <cellStyle name="Input 26 4 2" xfId="29797" xr:uid="{9C570CD3-4F5A-4DA8-8762-EE93C29317C6}"/>
    <cellStyle name="Input 26 4 3" xfId="22688" xr:uid="{FD28EED7-91F7-4D56-A878-71D2EFFD6755}"/>
    <cellStyle name="Input 26 4 4" xfId="28304" xr:uid="{8217D117-A140-478E-9EFF-B1EB9BBA03B2}"/>
    <cellStyle name="Input 26 4 5" xfId="31867" xr:uid="{AF2AC816-74B7-4252-BD1D-12744C3135C9}"/>
    <cellStyle name="Input 26 4 6" xfId="35559" xr:uid="{DC74C3DC-EE41-4404-9A15-C66A316EF119}"/>
    <cellStyle name="Input 26 4 7" xfId="23156" xr:uid="{1A221229-8DE6-4358-8260-C4F6B230BF40}"/>
    <cellStyle name="Input 26 4 8" xfId="24003" xr:uid="{E1F9E857-95A1-4D3D-9A21-8A587C55ED4A}"/>
    <cellStyle name="Input 26 4 9" xfId="46814" xr:uid="{C452142B-EEC1-4DD5-8FC4-AB3F9037F0DA}"/>
    <cellStyle name="Input 26 5" xfId="15863" xr:uid="{5E123DC1-A568-4CF0-8A4F-64F210C22923}"/>
    <cellStyle name="Input 26 5 2" xfId="29798" xr:uid="{76D8735B-19A2-4EDC-8412-807CA033B65F}"/>
    <cellStyle name="Input 26 5 3" xfId="33027" xr:uid="{46D751B0-CD16-4969-8516-1909228BA5AA}"/>
    <cellStyle name="Input 26 5 4" xfId="29535" xr:uid="{173CA235-7725-43F2-A640-DD3F547B788F}"/>
    <cellStyle name="Input 26 5 5" xfId="36012" xr:uid="{362FB04B-2C9C-4759-B075-8F8273C1CFA3}"/>
    <cellStyle name="Input 26 5 6" xfId="38044" xr:uid="{0F313318-2D7F-436D-85AB-06123DAC2A5D}"/>
    <cellStyle name="Input 26 5 7" xfId="28607" xr:uid="{17E85548-19B9-423F-85B4-BAF3C81ADCFE}"/>
    <cellStyle name="Input 26 5 8" xfId="39196" xr:uid="{6FFAC2D0-4DFA-40AE-B2B6-3F199286FBB7}"/>
    <cellStyle name="Input 26 5 9" xfId="46815" xr:uid="{739A792F-0036-4EDB-A967-778E1D1DA34A}"/>
    <cellStyle name="Input 26 6" xfId="15864" xr:uid="{C3239B5A-AB7E-4BE9-B42F-730FCC801BFF}"/>
    <cellStyle name="Input 26 6 2" xfId="29799" xr:uid="{A149975E-EE2C-4A30-B095-06A74578DEE2}"/>
    <cellStyle name="Input 26 6 3" xfId="28856" xr:uid="{84F40953-3318-4D5C-9792-4F96079EFF8E}"/>
    <cellStyle name="Input 26 6 4" xfId="28979" xr:uid="{9CC38849-9808-44B8-9555-537E95F5BC35}"/>
    <cellStyle name="Input 26 6 5" xfId="30645" xr:uid="{AE891E1F-6F30-4BFC-B890-0C13E4813248}"/>
    <cellStyle name="Input 26 6 6" xfId="33049" xr:uid="{1AD55E0D-1A9C-4099-9695-14310BC5D637}"/>
    <cellStyle name="Input 26 6 7" xfId="35276" xr:uid="{83AA03B0-5C58-4744-89B1-E82FDFED33FD}"/>
    <cellStyle name="Input 26 6 8" xfId="38897" xr:uid="{25D97B40-2E08-401F-871F-A4E39C2C2DF5}"/>
    <cellStyle name="Input 26 6 9" xfId="46816" xr:uid="{E46A7499-1A04-4E1F-B747-87CC03587B44}"/>
    <cellStyle name="Input 26 7" xfId="17512" xr:uid="{E439A050-D832-4467-94C4-52DB59694AEB}"/>
    <cellStyle name="Input 26 7 2" xfId="31146" xr:uid="{194588E2-E231-4910-A0CB-80AEEA2A2064}"/>
    <cellStyle name="Input 26 7 3" xfId="33492" xr:uid="{A46DBDD8-7722-4AA4-B526-536D0AE4B223}"/>
    <cellStyle name="Input 26 7 4" xfId="31983" xr:uid="{13E73E92-1AA3-43B6-8F8D-B51533825BF4}"/>
    <cellStyle name="Input 26 7 5" xfId="30622" xr:uid="{B66B6B87-F279-4E90-925B-E2928F5BE73E}"/>
    <cellStyle name="Input 26 7 6" xfId="33103" xr:uid="{9D00FC1C-1D2F-4EF5-BD15-4F19FE5F1960}"/>
    <cellStyle name="Input 26 7 7" xfId="32764" xr:uid="{81C5DCB1-498D-4DC6-90BA-0BF12D9BCA2F}"/>
    <cellStyle name="Input 26 7 8" xfId="36204" xr:uid="{AA440EE6-1603-4DE9-B773-252F5559736C}"/>
    <cellStyle name="Input 26 7 9" xfId="47715" xr:uid="{8E0EBE09-B9DB-4701-BFD0-C7992619D4D5}"/>
    <cellStyle name="Input 26 8" xfId="15859" xr:uid="{6877B9D5-A536-444F-950D-517F75802F54}"/>
    <cellStyle name="Input 26 8 2" xfId="29794" xr:uid="{B0D8A53E-059B-4AB6-9B82-3CA20A41EAFC}"/>
    <cellStyle name="Input 26 8 3" xfId="28857" xr:uid="{0407D05A-9AA1-4AF3-BF73-F1658E5A24DB}"/>
    <cellStyle name="Input 26 8 4" xfId="25852" xr:uid="{8AD58A6A-8416-45AD-81CC-4C66448FF4E7}"/>
    <cellStyle name="Input 26 8 5" xfId="33384" xr:uid="{7BE19E41-0A03-43D8-87FA-08BB097E4110}"/>
    <cellStyle name="Input 26 8 6" xfId="37840" xr:uid="{305D336B-80D8-4D0C-81AD-15BC58C3017E}"/>
    <cellStyle name="Input 26 8 7" xfId="37005" xr:uid="{D4674313-9514-4216-8612-78E745A17B8E}"/>
    <cellStyle name="Input 26 8 8" xfId="24508" xr:uid="{4C06EFD2-7F81-4969-AB0B-76518FE03008}"/>
    <cellStyle name="Input 26 8 9" xfId="46811" xr:uid="{C59F9530-A52A-42C6-92B6-E83F527A0933}"/>
    <cellStyle name="Input 26 9" xfId="31371" xr:uid="{847F52CD-402C-4A28-BDCA-D94FFE85CED8}"/>
    <cellStyle name="Input 260" xfId="8531" xr:uid="{03B09DA8-B030-4CCA-86F1-0E7D547B9AE7}"/>
    <cellStyle name="Input 260 10" xfId="39605" xr:uid="{1910E4A9-7320-4A4A-8B3A-DCA4E5A58AFB}"/>
    <cellStyle name="Input 260 2" xfId="28438" xr:uid="{674686DD-A2B0-4536-9C1C-9666147BD625}"/>
    <cellStyle name="Input 260 3" xfId="28973" xr:uid="{42DED84E-B2D1-4EAB-B081-19B178E2EE54}"/>
    <cellStyle name="Input 260 4" xfId="21996" xr:uid="{DF5013AD-0716-4CEB-97B9-32789A7A1537}"/>
    <cellStyle name="Input 260 5" xfId="21831" xr:uid="{6E35F7A4-F91E-4AC8-B45D-E165A748300E}"/>
    <cellStyle name="Input 260 6" xfId="21882" xr:uid="{B8BB3D33-862F-4C0B-921C-8B04E9ED61E4}"/>
    <cellStyle name="Input 260 7" xfId="24930" xr:uid="{EFFEB87B-A699-4B93-9444-B757E9A51541}"/>
    <cellStyle name="Input 260 8" xfId="37554" xr:uid="{660342B6-4B28-4804-8DD8-0E926A4D5B46}"/>
    <cellStyle name="Input 260 9" xfId="44174" xr:uid="{0FE6E2F8-F512-49A1-96FE-7F3EB0E234E1}"/>
    <cellStyle name="Input 261" xfId="8533" xr:uid="{44236E1F-D1D0-42CB-9357-2652F693AE3E}"/>
    <cellStyle name="Input 261 10" xfId="39604" xr:uid="{9E5A90C8-ED13-4CEE-AE45-E9CA0E6E46A6}"/>
    <cellStyle name="Input 261 2" xfId="28440" xr:uid="{AD37CE45-B617-4EAE-8BDF-F8773C83F4E7}"/>
    <cellStyle name="Input 261 3" xfId="28975" xr:uid="{4AB792F0-8BB6-4B6C-A947-B1178786167F}"/>
    <cellStyle name="Input 261 4" xfId="25986" xr:uid="{9BB4BB67-FB63-443A-99F1-4AF23E86EFF1}"/>
    <cellStyle name="Input 261 5" xfId="33320" xr:uid="{4A850974-544E-4731-AE6F-EC886DDA6953}"/>
    <cellStyle name="Input 261 6" xfId="27195" xr:uid="{F0A6D0F7-BD8D-4BFD-904D-3D76D10B0DB7}"/>
    <cellStyle name="Input 261 7" xfId="32390" xr:uid="{AB97A213-302D-4FB6-B446-B5A3FC8D0FF9}"/>
    <cellStyle name="Input 261 8" xfId="38935" xr:uid="{A1DE7B86-DEB8-4A53-B378-CC59F3E973DC}"/>
    <cellStyle name="Input 261 9" xfId="44176" xr:uid="{3297C26F-0086-44FD-B37D-9A066D2839B4}"/>
    <cellStyle name="Input 262" xfId="8584" xr:uid="{924519A7-E005-4252-B29A-0ACE527C4229}"/>
    <cellStyle name="Input 27" xfId="3200" xr:uid="{B061D08A-0D12-495F-A152-0483F9C33D12}"/>
    <cellStyle name="Input 27 10" xfId="28207" xr:uid="{E61730E5-C898-43B3-8BD6-262DC292199C}"/>
    <cellStyle name="Input 27 11" xfId="35871" xr:uid="{16E0E1B3-E0B8-461E-BCC6-CFD15138EE19}"/>
    <cellStyle name="Input 27 12" xfId="34189" xr:uid="{945EFCA6-7761-4BA1-9F10-7ED119761FDC}"/>
    <cellStyle name="Input 27 13" xfId="36030" xr:uid="{54DF3105-9116-4316-B854-80920AE3A021}"/>
    <cellStyle name="Input 27 14" xfId="35769" xr:uid="{293F95CA-2260-4DDA-AFE9-65109E8FABB2}"/>
    <cellStyle name="Input 27 15" xfId="39686" xr:uid="{9192F4BE-B6AF-43BF-B63B-493E88811C69}"/>
    <cellStyle name="Input 27 16" xfId="44883" xr:uid="{C5C3AD90-4D95-45BC-938F-DD892FD2AEDF}"/>
    <cellStyle name="Input 27 2" xfId="6758" xr:uid="{A66E5983-38A3-407E-8F13-E6953608F780}"/>
    <cellStyle name="Input 27 2 10" xfId="35599" xr:uid="{72AE880A-8273-4D2A-B498-30C480C2E3ED}"/>
    <cellStyle name="Input 27 2 11" xfId="40116" xr:uid="{2BD32476-F5CF-48C3-BC70-91887E955551}"/>
    <cellStyle name="Input 27 2 12" xfId="43245" xr:uid="{B043FCAC-EAE0-4886-A64E-470010E4BB13}"/>
    <cellStyle name="Input 27 2 13" xfId="9042" xr:uid="{8B3D54F1-15A2-4885-83A9-46A545110393}"/>
    <cellStyle name="Input 27 2 2" xfId="12470" xr:uid="{869519FA-F265-4235-9717-78F4082B35BB}"/>
    <cellStyle name="Input 27 2 3" xfId="15866" xr:uid="{2324DA8B-68CE-4409-98A8-12E4F4AFC66A}"/>
    <cellStyle name="Input 27 2 3 2" xfId="29801" xr:uid="{4E56C9DB-C606-41C0-ADA0-159DDD9FCB1B}"/>
    <cellStyle name="Input 27 2 3 3" xfId="24789" xr:uid="{C736E127-350E-47EC-90BA-D30F3DAF9FBC}"/>
    <cellStyle name="Input 27 2 3 4" xfId="25085" xr:uid="{257588C7-A8C5-47B2-96F2-9E230C0C7591}"/>
    <cellStyle name="Input 27 2 3 5" xfId="36933" xr:uid="{ECCFFA85-CA1F-47A9-AA86-4FF2A5904833}"/>
    <cellStyle name="Input 27 2 3 6" xfId="23130" xr:uid="{7260A26F-A0D3-4B35-BFC2-1EEF0A9122BA}"/>
    <cellStyle name="Input 27 2 3 7" xfId="31907" xr:uid="{17656E9D-1C53-426F-B9F5-47F49727A999}"/>
    <cellStyle name="Input 27 2 3 8" xfId="21946" xr:uid="{C1BE4664-FD6B-4364-9591-6F0B3930A418}"/>
    <cellStyle name="Input 27 2 3 9" xfId="46818" xr:uid="{D94F9C09-B507-45DC-8833-C406FA359E59}"/>
    <cellStyle name="Input 27 2 4" xfId="24188" xr:uid="{AABBFD6C-1B6F-42A8-B4AA-6C3F28A3AC74}"/>
    <cellStyle name="Input 27 2 5" xfId="24051" xr:uid="{12504364-2C57-4BDA-A7FE-213A34AB4DED}"/>
    <cellStyle name="Input 27 2 6" xfId="27209" xr:uid="{D4093940-8670-4064-BF50-A4C2DB8023F2}"/>
    <cellStyle name="Input 27 2 7" xfId="32407" xr:uid="{619DB26B-350D-4270-AE4D-B184207186DB}"/>
    <cellStyle name="Input 27 2 8" xfId="35980" xr:uid="{0E8A446A-C0C4-4619-8BC8-556F0FC1E362}"/>
    <cellStyle name="Input 27 2 9" xfId="35328" xr:uid="{9EFD6CD4-2D4D-4707-B97D-3E23D08254A3}"/>
    <cellStyle name="Input 27 3" xfId="10031" xr:uid="{DFC6EB75-DACD-4D99-90BA-437C07BB7179}"/>
    <cellStyle name="Input 27 3 2" xfId="15867" xr:uid="{CFFBDF2A-7536-4876-BA69-F1B0CAECEC1D}"/>
    <cellStyle name="Input 27 3 2 2" xfId="29802" xr:uid="{14AB9A5E-2D2C-41CC-B955-68CF7C78B103}"/>
    <cellStyle name="Input 27 3 2 3" xfId="22687" xr:uid="{3C011197-E185-41AF-882A-F27307090650}"/>
    <cellStyle name="Input 27 3 2 4" xfId="29418" xr:uid="{81344D37-F71A-4DDC-AB11-45906A3FBAE3}"/>
    <cellStyle name="Input 27 3 2 5" xfId="34467" xr:uid="{F3DCD4AD-433E-4120-A11A-1C71E4571E50}"/>
    <cellStyle name="Input 27 3 2 6" xfId="36245" xr:uid="{2AB030FC-61E1-47E0-BD9E-E32F35410582}"/>
    <cellStyle name="Input 27 3 2 7" xfId="29083" xr:uid="{65DC5144-DDF9-43D6-90EA-EEEDA986BCF5}"/>
    <cellStyle name="Input 27 3 2 8" xfId="33203" xr:uid="{24D37037-871D-45AA-978A-51CC6337B993}"/>
    <cellStyle name="Input 27 3 2 9" xfId="46819" xr:uid="{C18E12FB-ECFF-4F46-8D56-F5082DBF8429}"/>
    <cellStyle name="Input 27 4" xfId="15868" xr:uid="{28C49B2C-0439-4C94-A62B-9985CD1EE6A0}"/>
    <cellStyle name="Input 27 4 2" xfId="29803" xr:uid="{32F0C744-C60F-404B-A8B2-79E9F95AB142}"/>
    <cellStyle name="Input 27 4 3" xfId="33026" xr:uid="{6FB7E07E-CCE0-47D7-A5C9-A2F65BEFF8A9}"/>
    <cellStyle name="Input 27 4 4" xfId="30966" xr:uid="{8B30AF4E-BE70-4FBF-ABF3-FFF9188CFD9C}"/>
    <cellStyle name="Input 27 4 5" xfId="35050" xr:uid="{C5795CA4-3DE5-44A4-8930-4E5905E23FB7}"/>
    <cellStyle name="Input 27 4 6" xfId="26883" xr:uid="{F75E5D9C-2336-4DE3-940A-9D24BD0A62D2}"/>
    <cellStyle name="Input 27 4 7" xfId="22273" xr:uid="{8126BA54-8251-4B52-BC0C-E60D386EFB2B}"/>
    <cellStyle name="Input 27 4 8" xfId="39067" xr:uid="{B610CE01-577B-4E34-B109-1E7AB8CF1E76}"/>
    <cellStyle name="Input 27 4 9" xfId="46820" xr:uid="{AA0FF5C9-14C8-4031-8FFF-955C92393A6F}"/>
    <cellStyle name="Input 27 5" xfId="15869" xr:uid="{93347F24-09A7-434B-8DB5-8D533A3F9896}"/>
    <cellStyle name="Input 27 5 2" xfId="29804" xr:uid="{0C81DC25-8C31-472F-8497-CC325A9ACA1E}"/>
    <cellStyle name="Input 27 5 3" xfId="28855" xr:uid="{57F031CA-FFC3-4F44-BC1A-33C7BAB612D4}"/>
    <cellStyle name="Input 27 5 4" xfId="36222" xr:uid="{3BD8468D-A12C-47A8-A3D7-7F7E39B91FA9}"/>
    <cellStyle name="Input 27 5 5" xfId="33391" xr:uid="{50B65A7D-10FB-4D52-8897-5DB3645E837C}"/>
    <cellStyle name="Input 27 5 6" xfId="38042" xr:uid="{2F8F99FE-84E2-40FE-80D0-DB713E9D0517}"/>
    <cellStyle name="Input 27 5 7" xfId="21985" xr:uid="{A4A0E8C4-A6C4-4E3E-8113-827FF62D1DE9}"/>
    <cellStyle name="Input 27 5 8" xfId="36653" xr:uid="{5264BCBA-EB88-49E4-B3A5-2424A5BA2CA3}"/>
    <cellStyle name="Input 27 5 9" xfId="46821" xr:uid="{287C89B0-2A6F-48BC-B368-B7AFDA9D4FD7}"/>
    <cellStyle name="Input 27 6" xfId="15870" xr:uid="{E0A90C3A-E10E-47A3-A3F8-5F213F484FA6}"/>
    <cellStyle name="Input 27 6 2" xfId="29805" xr:uid="{46150514-B2D5-4107-B668-362E4CA4C6F6}"/>
    <cellStyle name="Input 27 6 3" xfId="27505" xr:uid="{0AC3E792-2B3C-415B-A2AE-46A556C81142}"/>
    <cellStyle name="Input 27 6 4" xfId="23537" xr:uid="{A8342160-AF34-4992-B2B0-40E58583242B}"/>
    <cellStyle name="Input 27 6 5" xfId="35454" xr:uid="{20F1B1FF-6437-44AD-A0CB-8D9253F5D639}"/>
    <cellStyle name="Input 27 6 6" xfId="22896" xr:uid="{F3355186-6CBD-41A7-8B47-4F9FD5D38859}"/>
    <cellStyle name="Input 27 6 7" xfId="23726" xr:uid="{33D79B14-D99F-4AA7-A3C5-BC718864FBA2}"/>
    <cellStyle name="Input 27 6 8" xfId="38965" xr:uid="{7675C61E-FED3-4ABB-8C7A-B5C8931F5817}"/>
    <cellStyle name="Input 27 6 9" xfId="46822" xr:uid="{ABAB3D12-9F14-48A7-A68C-FD68F1AA3323}"/>
    <cellStyle name="Input 27 7" xfId="17513" xr:uid="{71B4D586-29A9-4BA5-A6DD-C35C7A3282BF}"/>
    <cellStyle name="Input 27 7 2" xfId="31147" xr:uid="{D2E3633B-9DBD-4E5E-961D-7A4DB096461D}"/>
    <cellStyle name="Input 27 7 3" xfId="28687" xr:uid="{FF406120-CAAD-4E8D-9738-713339293159}"/>
    <cellStyle name="Input 27 7 4" xfId="23557" xr:uid="{421B93E1-F45E-4496-9D74-13196E1A7B88}"/>
    <cellStyle name="Input 27 7 5" xfId="33064" xr:uid="{ADECC9D0-2789-4584-A47B-65A8B7EA0D54}"/>
    <cellStyle name="Input 27 7 6" xfId="38382" xr:uid="{E404D060-D7EA-4351-B505-17B11FA4EFD2}"/>
    <cellStyle name="Input 27 7 7" xfId="23158" xr:uid="{1DC70F74-905B-40FD-A5BB-A56676D1AE5F}"/>
    <cellStyle name="Input 27 7 8" xfId="29024" xr:uid="{8CB8DD31-68A6-4EA0-9F4F-0259A0310194}"/>
    <cellStyle name="Input 27 7 9" xfId="47716" xr:uid="{3B60A5A7-DB8D-4233-8E67-A44AC5ADFEAE}"/>
    <cellStyle name="Input 27 8" xfId="15865" xr:uid="{5FBEDF31-0169-454D-B899-CFE2A042830D}"/>
    <cellStyle name="Input 27 8 2" xfId="29800" xr:uid="{B285D04F-5CBC-4179-84C7-BB8312B20BFB}"/>
    <cellStyle name="Input 27 8 3" xfId="27506" xr:uid="{24E4F557-CD69-494C-9B46-929B418293CF}"/>
    <cellStyle name="Input 27 8 4" xfId="36228" xr:uid="{E65A1040-4655-4DD2-A757-A3635C8112A2}"/>
    <cellStyle name="Input 27 8 5" xfId="28289" xr:uid="{5D45E149-37CF-4A02-AD6F-3EF076F41633}"/>
    <cellStyle name="Input 27 8 6" xfId="23822" xr:uid="{09E10823-0847-4524-8131-D78F366E2E8D}"/>
    <cellStyle name="Input 27 8 7" xfId="25278" xr:uid="{8BD2DCAB-E58E-4811-853C-0F6689536344}"/>
    <cellStyle name="Input 27 8 8" xfId="39197" xr:uid="{FC73138A-155A-493E-BB23-15F95B1C4C9C}"/>
    <cellStyle name="Input 27 8 9" xfId="46817" xr:uid="{8133E095-8238-4346-B0BC-39586C8024E5}"/>
    <cellStyle name="Input 27 9" xfId="26598" xr:uid="{62DDBC52-0105-48BC-985D-319D999DB735}"/>
    <cellStyle name="Input 28" xfId="3201" xr:uid="{299D94A6-562B-40BF-A06E-3C8EA4ABDBA8}"/>
    <cellStyle name="Input 28 10" xfId="26150" xr:uid="{983F91C7-8730-4BBE-AD13-2972FABE6C87}"/>
    <cellStyle name="Input 28 11" xfId="22322" xr:uid="{4B16E8CA-0D84-41E0-9D74-8E1E716A1D96}"/>
    <cellStyle name="Input 28 12" xfId="36020" xr:uid="{E8B64C00-4D8D-44F4-861E-99686041D852}"/>
    <cellStyle name="Input 28 13" xfId="23805" xr:uid="{9C093D49-D79C-43D7-A07C-4C7F891D2D25}"/>
    <cellStyle name="Input 28 14" xfId="35575" xr:uid="{163D3D3D-5009-4F47-8864-C8694B8D3174}"/>
    <cellStyle name="Input 28 15" xfId="39687" xr:uid="{6DC4B063-6670-4A2F-810D-BA74897F90AA}"/>
    <cellStyle name="Input 28 16" xfId="39454" xr:uid="{3451A960-899B-44A0-B8F0-63C0DA6CA78B}"/>
    <cellStyle name="Input 28 2" xfId="6757" xr:uid="{901FC6F8-617B-4276-AD2E-AAB483AD1510}"/>
    <cellStyle name="Input 28 2 10" xfId="32770" xr:uid="{0FAA07AE-3A14-4F97-AB3E-F260186D13B9}"/>
    <cellStyle name="Input 28 2 11" xfId="40117" xr:uid="{AB7A3852-9640-41F1-A12C-43D8303B555D}"/>
    <cellStyle name="Input 28 2 12" xfId="44443" xr:uid="{235FFCE9-4E47-49FB-B06D-99C98D45BF87}"/>
    <cellStyle name="Input 28 2 13" xfId="9043" xr:uid="{7AB757D7-05BB-446F-B1D7-D09893A4F488}"/>
    <cellStyle name="Input 28 2 2" xfId="12471" xr:uid="{1ECA749E-7F74-4AB8-B0DD-1AC5179F548A}"/>
    <cellStyle name="Input 28 2 3" xfId="15872" xr:uid="{89A78EEA-FC9D-4849-BB25-17CD41535CC0}"/>
    <cellStyle name="Input 28 2 3 2" xfId="29807" xr:uid="{061C381E-4CC6-49F1-96A1-128D735C2C7D}"/>
    <cellStyle name="Input 28 2 3 3" xfId="22686" xr:uid="{B4431428-A9D7-4408-8491-A3C3A81F5916}"/>
    <cellStyle name="Input 28 2 3 4" xfId="27188" xr:uid="{E1F7C143-B1F6-4ADD-9B40-A1FA123821B3}"/>
    <cellStyle name="Input 28 2 3 5" xfId="34662" xr:uid="{8A8FFFBC-0B43-442E-B12D-298317C3422D}"/>
    <cellStyle name="Input 28 2 3 6" xfId="25846" xr:uid="{17BDF512-9C86-47CF-8613-630CF051E701}"/>
    <cellStyle name="Input 28 2 3 7" xfId="28429" xr:uid="{4D4BBD80-743B-475B-83F8-AC09A97FB1A1}"/>
    <cellStyle name="Input 28 2 3 8" xfId="27547" xr:uid="{0007A4EC-4006-4751-B315-33447B67B953}"/>
    <cellStyle name="Input 28 2 3 9" xfId="46824" xr:uid="{7D9B1C3E-F5C7-479C-A6BC-84229CB3AB88}"/>
    <cellStyle name="Input 28 2 4" xfId="24189" xr:uid="{8A2A949C-DE45-4A10-9329-6B854890674C}"/>
    <cellStyle name="Input 28 2 5" xfId="32139" xr:uid="{92563405-2AB8-4947-ADC7-CCF2D2550429}"/>
    <cellStyle name="Input 28 2 6" xfId="26441" xr:uid="{7639ACF1-89D0-41A7-AEB2-66CC27306918}"/>
    <cellStyle name="Input 28 2 7" xfId="35862" xr:uid="{E8AC7FFB-1474-4D89-AADF-EAD892543BB2}"/>
    <cellStyle name="Input 28 2 8" xfId="26040" xr:uid="{37BBF7AC-2DB7-40EB-AF33-0A16C8B918CE}"/>
    <cellStyle name="Input 28 2 9" xfId="26465" xr:uid="{4A03C4AE-8919-40EB-8D44-9F174F829D16}"/>
    <cellStyle name="Input 28 3" xfId="10032" xr:uid="{E7DA8EA6-78F1-447E-ABD5-6A94A6CB192D}"/>
    <cellStyle name="Input 28 3 2" xfId="15873" xr:uid="{2349501D-BE58-40BB-8E15-F1351BA5856B}"/>
    <cellStyle name="Input 28 3 2 2" xfId="29808" xr:uid="{D1DE3848-326C-478C-9DEE-882A1B05D0E7}"/>
    <cellStyle name="Input 28 3 2 3" xfId="33025" xr:uid="{0F18AAEB-5375-4107-B092-D4163D210C24}"/>
    <cellStyle name="Input 28 3 2 4" xfId="36213" xr:uid="{25BF3BFE-20E1-4AB6-BC94-8958C8A4A9D8}"/>
    <cellStyle name="Input 28 3 2 5" xfId="26366" xr:uid="{63B8700E-413E-4CB5-B09D-95AE09013848}"/>
    <cellStyle name="Input 28 3 2 6" xfId="38043" xr:uid="{8FC22C2F-E825-4D60-9CED-8495B9CEAFB4}"/>
    <cellStyle name="Input 28 3 2 7" xfId="29294" xr:uid="{537330C1-3AA4-417F-8B24-19E1B45D66A7}"/>
    <cellStyle name="Input 28 3 2 8" xfId="39199" xr:uid="{594E0421-9FB3-4317-960A-089034A8EF2E}"/>
    <cellStyle name="Input 28 3 2 9" xfId="46825" xr:uid="{405BB0AE-939B-4E2B-84D4-898E6AD94C5A}"/>
    <cellStyle name="Input 28 4" xfId="15874" xr:uid="{2BD9529D-6CD7-4CBC-8655-C954E844EC1D}"/>
    <cellStyle name="Input 28 4 2" xfId="29809" xr:uid="{34B38869-4172-41DA-8082-172E29455FF2}"/>
    <cellStyle name="Input 28 4 3" xfId="28854" xr:uid="{69D77E20-C433-4DBC-BFE7-43B77F14F2BB}"/>
    <cellStyle name="Input 28 4 4" xfId="34234" xr:uid="{240D3F38-291E-49BD-A983-2609E97B82C0}"/>
    <cellStyle name="Input 28 4 5" xfId="22325" xr:uid="{DAABED18-8983-4624-838C-681CC664D009}"/>
    <cellStyle name="Input 28 4 6" xfId="30093" xr:uid="{1AA7FA79-BEB8-43E1-8AE2-4D1F03A1FB94}"/>
    <cellStyle name="Input 28 4 7" xfId="37877" xr:uid="{1650AE21-1F8E-4574-B0FB-591E527A4DBD}"/>
    <cellStyle name="Input 28 4 8" xfId="34054" xr:uid="{102EED50-45DC-4259-BBD1-8FB1E427CCB3}"/>
    <cellStyle name="Input 28 4 9" xfId="46826" xr:uid="{89F95B37-1333-479D-AD1F-2949DC34A917}"/>
    <cellStyle name="Input 28 5" xfId="15875" xr:uid="{3D00B958-8299-415C-8FC0-0EFD47F55EDD}"/>
    <cellStyle name="Input 28 5 2" xfId="29810" xr:uid="{0E99D275-1000-435D-9B55-A20084E17C6C}"/>
    <cellStyle name="Input 28 5 3" xfId="27504" xr:uid="{848A01E0-D326-4E4A-BE0C-9365555A0E6D}"/>
    <cellStyle name="Input 28 5 4" xfId="34751" xr:uid="{9CD58565-EF7E-45BC-A374-7C7447C1A969}"/>
    <cellStyle name="Input 28 5 5" xfId="26270" xr:uid="{E37B5554-839D-420F-94F1-CB6E539395D4}"/>
    <cellStyle name="Input 28 5 6" xfId="29564" xr:uid="{442D0BBF-17D1-4909-8972-3AC024E16BFB}"/>
    <cellStyle name="Input 28 5 7" xfId="34734" xr:uid="{F750D201-D152-48A2-A2F2-B3C3222F5CED}"/>
    <cellStyle name="Input 28 5 8" xfId="23479" xr:uid="{ACE993E1-B5EC-4B2B-980F-2ECF5A4C9AEF}"/>
    <cellStyle name="Input 28 5 9" xfId="46827" xr:uid="{B2D853B2-B9D1-4626-BEE3-1200DDEC7A32}"/>
    <cellStyle name="Input 28 6" xfId="15876" xr:uid="{A4DAA85D-4B38-45AD-9887-624464F5F970}"/>
    <cellStyle name="Input 28 6 2" xfId="29811" xr:uid="{E2D1AB72-BFD3-45D3-98FB-DB23FD25D4CF}"/>
    <cellStyle name="Input 28 6 3" xfId="24787" xr:uid="{202E58CF-0BB5-449E-9B8D-9E2A01DB1D6E}"/>
    <cellStyle name="Input 28 6 4" xfId="33248" xr:uid="{E8843EAA-8433-47AF-827A-5EF1E2BEB335}"/>
    <cellStyle name="Input 28 6 5" xfId="36931" xr:uid="{782203F2-8053-4B80-8D62-C88FB3691852}"/>
    <cellStyle name="Input 28 6 6" xfId="35652" xr:uid="{5E49B076-4CA1-411D-ADE0-954043C48CA9}"/>
    <cellStyle name="Input 28 6 7" xfId="37663" xr:uid="{9A0F803D-C6BF-41F3-8E7A-9192410E7A8B}"/>
    <cellStyle name="Input 28 6 8" xfId="26773" xr:uid="{6154C038-A05B-4435-999D-7BA0C7A572FD}"/>
    <cellStyle name="Input 28 6 9" xfId="46828" xr:uid="{082EA475-6F06-450D-B912-206412862A5F}"/>
    <cellStyle name="Input 28 7" xfId="17514" xr:uid="{DF6551E4-1FFD-4B76-B0F3-38673ABDC3C1}"/>
    <cellStyle name="Input 28 7 2" xfId="31148" xr:uid="{83B2E08A-89C4-408A-8162-E8998A4D61DD}"/>
    <cellStyle name="Input 28 7 3" xfId="26586" xr:uid="{F7C6D7FB-C067-4E11-A14A-54697B5ADE12}"/>
    <cellStyle name="Input 28 7 4" xfId="23798" xr:uid="{C83E82EB-12E3-40CD-87BC-ABB455D91B93}"/>
    <cellStyle name="Input 28 7 5" xfId="32091" xr:uid="{BDE23638-C41A-4A30-A3A6-59476D0331BA}"/>
    <cellStyle name="Input 28 7 6" xfId="37008" xr:uid="{06A491C8-EC7A-4219-AF58-D97018599B57}"/>
    <cellStyle name="Input 28 7 7" xfId="38297" xr:uid="{49D6CF7F-F463-4EF0-A03F-45D294466142}"/>
    <cellStyle name="Input 28 7 8" xfId="29113" xr:uid="{B6200855-9C69-4912-8D53-42770D9708AF}"/>
    <cellStyle name="Input 28 7 9" xfId="47717" xr:uid="{88507B44-8584-468F-A446-E1EEEA077485}"/>
    <cellStyle name="Input 28 8" xfId="15871" xr:uid="{12D54171-7DEF-4CED-BF3B-4A121A860E6B}"/>
    <cellStyle name="Input 28 8 2" xfId="29806" xr:uid="{8060FF37-53C5-4FDF-9646-288C7244B593}"/>
    <cellStyle name="Input 28 8 3" xfId="24788" xr:uid="{1BA236A3-9162-481D-AE70-1794B09E40C9}"/>
    <cellStyle name="Input 28 8 4" xfId="31826" xr:uid="{870E2571-D2DB-4446-A8A8-D7473C1B7B68}"/>
    <cellStyle name="Input 28 8 5" xfId="36932" xr:uid="{8FD34E69-69D7-4D25-A32D-E7B42961E5E7}"/>
    <cellStyle name="Input 28 8 6" xfId="31876" xr:uid="{A99298C6-632D-4CA8-A9FB-97B73CFD221C}"/>
    <cellStyle name="Input 28 8 7" xfId="26919" xr:uid="{FBCD41CF-380C-41E6-BE8C-0A3EE67C09E4}"/>
    <cellStyle name="Input 28 8 8" xfId="29554" xr:uid="{7650EA2D-247B-465A-836C-5817457BDF7F}"/>
    <cellStyle name="Input 28 8 9" xfId="46823" xr:uid="{5D9718C9-78A8-4989-9B53-1A1E8DDCE85C}"/>
    <cellStyle name="Input 28 9" xfId="26253" xr:uid="{D157A236-7499-4109-B1B0-BF495239CA23}"/>
    <cellStyle name="Input 29" xfId="3202" xr:uid="{F8B013DA-0D29-436D-A448-703BF24FA7C2}"/>
    <cellStyle name="Input 29 10" xfId="23835" xr:uid="{2A754F9E-9AC6-4CAA-A3BA-59BE62BAFF0E}"/>
    <cellStyle name="Input 29 11" xfId="25721" xr:uid="{D2D1D609-5E6D-444E-805E-C0DA99B5AB3F}"/>
    <cellStyle name="Input 29 12" xfId="38165" xr:uid="{D8B7C291-2E8A-4323-BBEB-9110B7195EAF}"/>
    <cellStyle name="Input 29 13" xfId="25077" xr:uid="{6037323A-E4F8-4B5A-B8DB-F52E475D959F}"/>
    <cellStyle name="Input 29 14" xfId="23424" xr:uid="{D4EB4F03-6A72-46A6-AE51-5EBE3A51114F}"/>
    <cellStyle name="Input 29 15" xfId="39688" xr:uid="{47EE5779-D413-410A-8F49-B7187E0ADA84}"/>
    <cellStyle name="Input 29 16" xfId="44873" xr:uid="{B35A3AF2-425A-4471-9B13-E8A8BEF520F2}"/>
    <cellStyle name="Input 29 2" xfId="6756" xr:uid="{D5B8DAE5-3605-43A7-8BC9-BF17ABF14174}"/>
    <cellStyle name="Input 29 2 10" xfId="37682" xr:uid="{470BD8F3-3CE7-4B5C-8F70-13728CD0ACF9}"/>
    <cellStyle name="Input 29 2 11" xfId="40118" xr:uid="{15BCAF1C-131D-476D-B47E-1C703F1DD91F}"/>
    <cellStyle name="Input 29 2 12" xfId="41062" xr:uid="{4230124F-0164-48F3-8576-8BC1BFD9EA7C}"/>
    <cellStyle name="Input 29 2 13" xfId="9044" xr:uid="{F562F00C-32C1-4CAE-8A49-188DA137FAA7}"/>
    <cellStyle name="Input 29 2 2" xfId="12472" xr:uid="{8ADEDD7C-0F22-46E5-870F-4C23B6724A87}"/>
    <cellStyle name="Input 29 2 3" xfId="15878" xr:uid="{11EDF705-C937-4962-AD4C-C64940F357CA}"/>
    <cellStyle name="Input 29 2 3 2" xfId="29813" xr:uid="{75074621-DE4B-46F4-B7DF-FD9420FC9296}"/>
    <cellStyle name="Input 29 2 3 3" xfId="33024" xr:uid="{204A31A6-89EE-4B6F-A0C7-532D05BF472E}"/>
    <cellStyle name="Input 29 2 3 4" xfId="34950" xr:uid="{FCAF5E42-60C6-4A4C-8F71-7F9FA7743A2C}"/>
    <cellStyle name="Input 29 2 3 5" xfId="35320" xr:uid="{EA85FC2F-49E1-42A7-B3D2-0B6B67C17628}"/>
    <cellStyle name="Input 29 2 3 6" xfId="23795" xr:uid="{117484F1-0E7B-449B-9BF1-B960531545E0}"/>
    <cellStyle name="Input 29 2 3 7" xfId="34223" xr:uid="{E4241FCE-8CBE-43D9-B5A6-380C5EBCBB50}"/>
    <cellStyle name="Input 29 2 3 8" xfId="39334" xr:uid="{C05C3899-40D0-4492-BA2F-6AB6B649BEA1}"/>
    <cellStyle name="Input 29 2 3 9" xfId="46830" xr:uid="{F9F4E567-7C84-4F77-B9BD-EDDD92A0E79A}"/>
    <cellStyle name="Input 29 2 4" xfId="24190" xr:uid="{F46DDA72-CD05-4C9A-BE3B-8ACE6195F985}"/>
    <cellStyle name="Input 29 2 5" xfId="31284" xr:uid="{2C73CAAE-153E-4DCB-AD9E-3980647F84B6}"/>
    <cellStyle name="Input 29 2 6" xfId="26604" xr:uid="{C493EE4B-2F8E-40EB-A5DD-67439D5A88FB}"/>
    <cellStyle name="Input 29 2 7" xfId="35953" xr:uid="{A2AD389A-1A12-49FE-9352-A4CBF0C938A6}"/>
    <cellStyle name="Input 29 2 8" xfId="38115" xr:uid="{123D46F6-2D10-457A-9631-3642BD592C2C}"/>
    <cellStyle name="Input 29 2 9" xfId="29429" xr:uid="{72619A8D-5A8C-42D4-8453-763C71312128}"/>
    <cellStyle name="Input 29 3" xfId="10033" xr:uid="{A320094F-62F4-493D-B174-674D8BD7A391}"/>
    <cellStyle name="Input 29 3 2" xfId="15879" xr:uid="{42B0000B-C916-4A90-B8BF-D7E39FE482AD}"/>
    <cellStyle name="Input 29 3 2 2" xfId="29814" xr:uid="{6AF003C5-AD66-4F32-A188-5F5FF4274E51}"/>
    <cellStyle name="Input 29 3 2 3" xfId="28853" xr:uid="{511C985A-E2BC-4A17-B7EC-A32624C18BE5}"/>
    <cellStyle name="Input 29 3 2 4" xfId="32680" xr:uid="{CEB3A1D1-1175-4D5F-B6C5-D95E497A3FEE}"/>
    <cellStyle name="Input 29 3 2 5" xfId="27918" xr:uid="{A7832A5F-8AA8-4EFB-8545-BB630B2AE777}"/>
    <cellStyle name="Input 29 3 2 6" xfId="26937" xr:uid="{F287D0C6-C254-4943-9450-88E9833F31A6}"/>
    <cellStyle name="Input 29 3 2 7" xfId="36984" xr:uid="{3F6C0CBF-E7FE-4E5A-9F54-24584CBC9A02}"/>
    <cellStyle name="Input 29 3 2 8" xfId="36235" xr:uid="{EB4CCA4B-7B24-4962-A8A7-DA3CC2949D7B}"/>
    <cellStyle name="Input 29 3 2 9" xfId="46831" xr:uid="{EEA8129B-D27C-4133-A466-8841470D3F25}"/>
    <cellStyle name="Input 29 4" xfId="15880" xr:uid="{176B7B50-ABF1-4830-B025-306121E24E6E}"/>
    <cellStyle name="Input 29 4 2" xfId="29815" xr:uid="{EF0827E2-7351-45F5-B4B8-7461F41A67EE}"/>
    <cellStyle name="Input 29 4 3" xfId="27503" xr:uid="{9621323A-D97D-4688-A326-E5B1546E4E65}"/>
    <cellStyle name="Input 29 4 4" xfId="32623" xr:uid="{0B746E95-8A2C-4FCB-A0AD-9809D8D35155}"/>
    <cellStyle name="Input 29 4 5" xfId="35846" xr:uid="{6BA02E88-8CCD-46CD-92D9-3B5D01E1AE45}"/>
    <cellStyle name="Input 29 4 6" xfId="29243" xr:uid="{D3141F86-D474-41E5-8D91-159AE992DC18}"/>
    <cellStyle name="Input 29 4 7" xfId="35747" xr:uid="{879AE876-AE2E-4B1D-83B8-EB9E184594AB}"/>
    <cellStyle name="Input 29 4 8" xfId="38921" xr:uid="{834AC7AC-9897-4F12-B2B6-63BB24CA68EE}"/>
    <cellStyle name="Input 29 4 9" xfId="46832" xr:uid="{8924597A-666C-49A4-BB2F-3D5924A420DD}"/>
    <cellStyle name="Input 29 5" xfId="15881" xr:uid="{2EEC9E90-FAD6-4808-829C-E6FE8AB3A61C}"/>
    <cellStyle name="Input 29 5 2" xfId="29816" xr:uid="{3B15E5B8-FA6D-425E-AAA7-2AF6F34949F6}"/>
    <cellStyle name="Input 29 5 3" xfId="24786" xr:uid="{BDEDB37C-E4E6-44D9-9951-4AB44565F3ED}"/>
    <cellStyle name="Input 29 5 4" xfId="27774" xr:uid="{819BF518-49B7-4A44-AF71-C663B9B811AE}"/>
    <cellStyle name="Input 29 5 5" xfId="35686" xr:uid="{FB1F9621-70FF-48F1-ADCA-27FA11E686B1}"/>
    <cellStyle name="Input 29 5 6" xfId="38041" xr:uid="{09EB3D52-7084-4788-8BA6-CA3E8AD05035}"/>
    <cellStyle name="Input 29 5 7" xfId="38485" xr:uid="{EA82DF2F-02B6-4F3A-A46F-29E24470A2EA}"/>
    <cellStyle name="Input 29 5 8" xfId="38178" xr:uid="{E3D3D38F-CA3C-4BD2-A826-C70FD8C79A6E}"/>
    <cellStyle name="Input 29 5 9" xfId="46833" xr:uid="{483563B8-D635-4D88-873E-2313B1DFB2A9}"/>
    <cellStyle name="Input 29 6" xfId="15882" xr:uid="{D34F6DE2-43A6-4449-A535-03F1641CF6D2}"/>
    <cellStyle name="Input 29 6 2" xfId="29817" xr:uid="{B8F0A339-5470-4B79-B036-78E57534DA2D}"/>
    <cellStyle name="Input 29 6 3" xfId="22684" xr:uid="{8F4740DD-AE49-459D-9159-EE17837C1B44}"/>
    <cellStyle name="Input 29 6 4" xfId="24404" xr:uid="{69E75C66-5082-4AC2-8B44-857D33B5D1F4}"/>
    <cellStyle name="Input 29 6 5" xfId="25679" xr:uid="{BF209E4B-A2AD-44CD-80DA-B8BD7136ECB6}"/>
    <cellStyle name="Input 29 6 6" xfId="22827" xr:uid="{27B10583-C2C1-48CB-8BB2-CE971360AD87}"/>
    <cellStyle name="Input 29 6 7" xfId="34369" xr:uid="{EAB70C92-1617-42FA-9C8F-8CAE592DFB23}"/>
    <cellStyle name="Input 29 6 8" xfId="38532" xr:uid="{D026C55D-1708-43BE-9605-D74C344DB82B}"/>
    <cellStyle name="Input 29 6 9" xfId="46834" xr:uid="{11FF0F3F-22E0-4CD1-A341-431C8D17C36D}"/>
    <cellStyle name="Input 29 7" xfId="17515" xr:uid="{4C720220-32EE-4008-A7AB-C702CE4486C4}"/>
    <cellStyle name="Input 29 7 2" xfId="31149" xr:uid="{114CDE48-0BFC-4C6A-8FE9-FFA6EFFFF4A2}"/>
    <cellStyle name="Input 29 7 3" xfId="22462" xr:uid="{834793F0-9F2B-4925-A054-471A37DD521C}"/>
    <cellStyle name="Input 29 7 4" xfId="31549" xr:uid="{84B46D2D-749C-4869-973E-EF8B98F4FCE5}"/>
    <cellStyle name="Input 29 7 5" xfId="36854" xr:uid="{4362E6B6-3E82-40B1-ABD0-0B6215E2E1C5}"/>
    <cellStyle name="Input 29 7 6" xfId="35905" xr:uid="{8BB54FAC-6847-4ACA-B85A-3C8856D7C965}"/>
    <cellStyle name="Input 29 7 7" xfId="31689" xr:uid="{FE2F7DAB-0A6B-48B0-A924-A3516CC6C3B9}"/>
    <cellStyle name="Input 29 7 8" xfId="33957" xr:uid="{EB98E859-E69E-4079-9E98-B984AAF2FC4C}"/>
    <cellStyle name="Input 29 7 9" xfId="47718" xr:uid="{CF434168-DE1B-4460-A599-796645B37C8C}"/>
    <cellStyle name="Input 29 8" xfId="15877" xr:uid="{202FD36F-73E9-4EC8-8BD5-65C695A8F31A}"/>
    <cellStyle name="Input 29 8 2" xfId="29812" xr:uid="{6B0C56EB-0D9D-4E66-BFD1-A1C1E9C15E9B}"/>
    <cellStyle name="Input 29 8 3" xfId="22685" xr:uid="{F9BFDE9F-6254-45B1-BF14-5F9B4F05DA94}"/>
    <cellStyle name="Input 29 8 4" xfId="27681" xr:uid="{B39A8CBA-33CE-4EAD-BE2E-F2435DE29A8F}"/>
    <cellStyle name="Input 29 8 5" xfId="33388" xr:uid="{188A17BB-17CA-42C2-9DD8-C46688F4221F}"/>
    <cellStyle name="Input 29 8 6" xfId="37835" xr:uid="{0B3A4479-5B51-40C4-8B05-67C85128FCA5}"/>
    <cellStyle name="Input 29 8 7" xfId="32622" xr:uid="{823B08CE-1C54-4220-9F54-B58A3270E20F}"/>
    <cellStyle name="Input 29 8 8" xfId="34663" xr:uid="{741BACB2-EF16-4E10-AC7E-80FBF8310B6B}"/>
    <cellStyle name="Input 29 8 9" xfId="46829" xr:uid="{5F45F3F7-7FB6-46EC-BC16-D995F8772B28}"/>
    <cellStyle name="Input 29 9" xfId="22070" xr:uid="{CABB98C4-1906-4745-91C2-4D20700850BC}"/>
    <cellStyle name="Input 3" xfId="493" xr:uid="{EADD1FE6-6B93-49A9-8425-93FB432F9A23}"/>
    <cellStyle name="Input 3 2" xfId="3203" xr:uid="{CF3947B7-D9E4-4D0E-9CE8-6593D1100604}"/>
    <cellStyle name="Input 3 2 10" xfId="29957" xr:uid="{EBD3DA6F-303E-489E-BD42-E81697DF4BE2}"/>
    <cellStyle name="Input 3 2 11" xfId="39689" xr:uid="{A3192257-F44B-4585-8838-105A9DB001F5}"/>
    <cellStyle name="Input 3 2 12" xfId="44192" xr:uid="{87D27204-2E05-49C4-838D-B4DE62155387}"/>
    <cellStyle name="Input 3 2 2" xfId="9045" xr:uid="{D99C571A-A5DF-4D82-AD48-EBF61C14D868}"/>
    <cellStyle name="Input 3 2 2 10" xfId="43244" xr:uid="{E42197CE-790B-4150-AA0E-9018942FF783}"/>
    <cellStyle name="Input 3 2 2 2" xfId="24191" xr:uid="{F84254EA-5DD4-4471-BEF4-88E06F63D378}"/>
    <cellStyle name="Input 3 2 2 3" xfId="33283" xr:uid="{32F9672A-89A9-45B5-B68B-7F44B20591EF}"/>
    <cellStyle name="Input 3 2 2 4" xfId="30115" xr:uid="{2D507BD4-F399-45E1-B370-AAB584EF96B9}"/>
    <cellStyle name="Input 3 2 2 5" xfId="35283" xr:uid="{99B79F93-3E7C-4736-8A60-15D75A6FE8EE}"/>
    <cellStyle name="Input 3 2 2 6" xfId="33161" xr:uid="{578C6DB1-95E2-4814-9CEF-4FFA087CA211}"/>
    <cellStyle name="Input 3 2 2 7" xfId="32048" xr:uid="{606441A7-194D-4AA4-BDD8-C61513DE5091}"/>
    <cellStyle name="Input 3 2 2 8" xfId="27027" xr:uid="{52EDB5DB-8072-4298-B6A7-8B1DD189B914}"/>
    <cellStyle name="Input 3 2 2 9" xfId="40119" xr:uid="{6122A0E5-57E3-42AA-9CD8-4228A2F20ADC}"/>
    <cellStyle name="Input 3 2 3" xfId="15884" xr:uid="{5A255F23-EAB1-4EA6-B9CB-A77E72EABE43}"/>
    <cellStyle name="Input 3 2 3 2" xfId="29819" xr:uid="{BA096E81-FBA1-43BB-8740-C4B67D2D7D88}"/>
    <cellStyle name="Input 3 2 3 3" xfId="24450" xr:uid="{6AAB5B22-3ED2-4752-91B5-1338C7382699}"/>
    <cellStyle name="Input 3 2 3 4" xfId="33060" xr:uid="{0C4658C9-676D-437B-BFDF-848C72427483}"/>
    <cellStyle name="Input 3 2 3 5" xfId="33633" xr:uid="{BE39A882-31DC-4F55-9AA6-9C9CCB471DD2}"/>
    <cellStyle name="Input 3 2 3 6" xfId="28004" xr:uid="{EF243A71-370A-4868-9AA5-807A3100D986}"/>
    <cellStyle name="Input 3 2 3 7" xfId="32191" xr:uid="{49F55D39-9DC3-4194-9460-BD90E8A827D5}"/>
    <cellStyle name="Input 3 2 3 8" xfId="34478" xr:uid="{CB864D24-1D8A-4C42-BEDA-68E9AB9563C8}"/>
    <cellStyle name="Input 3 2 3 9" xfId="46836" xr:uid="{E97380F9-49F8-4D18-9FC1-4A77A4540132}"/>
    <cellStyle name="Input 3 2 4" xfId="19026" xr:uid="{7AB326E1-13F5-44F5-AF27-BBF22381CC5F}"/>
    <cellStyle name="Input 3 2 5" xfId="28480" xr:uid="{5436F3A0-4235-48B1-856D-6EB437A5A44A}"/>
    <cellStyle name="Input 3 2 6" xfId="32657" xr:uid="{F3F35594-61CD-437E-9398-EAEF3652670D}"/>
    <cellStyle name="Input 3 2 7" xfId="29189" xr:uid="{9A04B79F-5679-47B0-A774-633CA3D2AE13}"/>
    <cellStyle name="Input 3 2 8" xfId="37465" xr:uid="{AA429AAF-BB24-40C5-ACDD-C2A77AD9CFC1}"/>
    <cellStyle name="Input 3 2 9" xfId="23075" xr:uid="{6F123CBF-F3E4-4BA0-9FCB-6B6C5153C77C}"/>
    <cellStyle name="Input 3 3" xfId="4947" xr:uid="{118A02BF-FF83-468F-8828-252EB2751AA6}"/>
    <cellStyle name="Input 3 3 2" xfId="11750" xr:uid="{AA00ADB4-705E-4092-B95B-105E03F3906A}"/>
    <cellStyle name="Input 3 3 3" xfId="15885" xr:uid="{B236C220-E56E-4A90-A918-C609D83D27AB}"/>
    <cellStyle name="Input 3 3 3 2" xfId="29820" xr:uid="{03C8FFA3-6E6C-4957-98FF-BB95FC69DF6A}"/>
    <cellStyle name="Input 3 3 3 3" xfId="22682" xr:uid="{B06716B1-2116-49DC-B94A-9DDBB7D61DD3}"/>
    <cellStyle name="Input 3 3 3 4" xfId="34529" xr:uid="{AC16A1FE-99C7-4763-B73C-6621B54295F8}"/>
    <cellStyle name="Input 3 3 3 5" xfId="27678" xr:uid="{0CCC8423-42C6-4458-B770-B99EA38E2971}"/>
    <cellStyle name="Input 3 3 3 6" xfId="37830" xr:uid="{CF191DBD-C9BE-424E-86DC-DDC269C8E570}"/>
    <cellStyle name="Input 3 3 3 7" xfId="38548" xr:uid="{6A9F56B3-51BB-4F01-B335-FA5A941D759F}"/>
    <cellStyle name="Input 3 3 3 8" xfId="25113" xr:uid="{90BF5D17-374C-4F52-BA3C-220B74E6DA8E}"/>
    <cellStyle name="Input 3 3 3 9" xfId="46837" xr:uid="{4FB051B1-C3F0-4277-8B4D-BB751DA507DA}"/>
    <cellStyle name="Input 3 3 4" xfId="24104" xr:uid="{5D821B3A-3804-4765-8543-71B798CFD473}"/>
    <cellStyle name="Input 3 3 5" xfId="32152" xr:uid="{B025CDE3-3B62-4F70-BF84-8AD081404171}"/>
    <cellStyle name="Input 3 3 6" xfId="40032" xr:uid="{AFDC48A5-2655-474C-8FDF-8D04819448F0}"/>
    <cellStyle name="Input 3 3 7" xfId="8955" xr:uid="{0EA39E06-5962-44F7-803D-BAAB48EE665F}"/>
    <cellStyle name="Input 3 4" xfId="9288" xr:uid="{3A9ACF29-1854-43D3-9F12-2384A9373135}"/>
    <cellStyle name="Input 3 4 2" xfId="15886" xr:uid="{9752588E-C997-413F-958A-22F8D2F607AB}"/>
    <cellStyle name="Input 3 4 2 2" xfId="29821" xr:uid="{7A072210-A0B2-4AFE-8738-BEA76AA41D40}"/>
    <cellStyle name="Input 3 4 2 3" xfId="22681" xr:uid="{056CDD34-962D-4432-A91C-730D66163622}"/>
    <cellStyle name="Input 3 4 2 4" xfId="30955" xr:uid="{8DDEE446-74A4-4257-8E42-572BDE08C5C4}"/>
    <cellStyle name="Input 3 4 2 5" xfId="35073" xr:uid="{197455FF-4CAB-4982-B27B-2E0F3736937B}"/>
    <cellStyle name="Input 3 4 2 6" xfId="36759" xr:uid="{8208BC21-C3FD-4D09-94CB-86374C0A380F}"/>
    <cellStyle name="Input 3 4 2 7" xfId="30647" xr:uid="{726E72A0-4F84-442D-B11D-500C6259DD62}"/>
    <cellStyle name="Input 3 4 2 8" xfId="36596" xr:uid="{D58E589D-EC41-4C3A-B9CC-D288F32FD51F}"/>
    <cellStyle name="Input 3 4 2 9" xfId="46838" xr:uid="{54C4E5F2-37B6-437E-9AFC-463BDB69DF3A}"/>
    <cellStyle name="Input 3 5" xfId="15887" xr:uid="{B706DB07-264E-447D-9D63-AD1E8952BD80}"/>
    <cellStyle name="Input 3 5 2" xfId="29822" xr:uid="{279372A7-5AFF-4404-A058-6FC9F6FABE9C}"/>
    <cellStyle name="Input 3 5 3" xfId="22680" xr:uid="{3AB8303F-B9FF-4BB6-A58A-CC8089ABE159}"/>
    <cellStyle name="Input 3 5 4" xfId="35546" xr:uid="{9D0CC4CF-D61C-4C4E-9398-6F47C8B33DBB}"/>
    <cellStyle name="Input 3 5 5" xfId="36668" xr:uid="{9F4B7755-3217-49B0-8029-7AB72D930E3D}"/>
    <cellStyle name="Input 3 5 6" xfId="28337" xr:uid="{980DFDEF-3FD4-4636-94B1-8B2CAF051003}"/>
    <cellStyle name="Input 3 5 7" xfId="24751" xr:uid="{EA352D1E-08EA-455B-A982-EB9AB4C65680}"/>
    <cellStyle name="Input 3 5 8" xfId="29209" xr:uid="{1D54B9C9-09DE-4D6D-A654-E4DC13091CC6}"/>
    <cellStyle name="Input 3 5 9" xfId="46839" xr:uid="{FC14FA5E-56DD-499F-A472-350C90591817}"/>
    <cellStyle name="Input 3 6" xfId="15888" xr:uid="{7D6711FA-7BF7-4AE9-9796-8A6B530D10DE}"/>
    <cellStyle name="Input 3 6 2" xfId="29823" xr:uid="{3C04AD1F-2927-4562-95E6-7F8DAC9D2516}"/>
    <cellStyle name="Input 3 6 3" xfId="22679" xr:uid="{EE7A4E4C-1599-4254-AF56-A72FBC96E54D}"/>
    <cellStyle name="Input 3 6 4" xfId="25845" xr:uid="{FAA56372-6964-4DA6-AA8F-F61EDB7685B0}"/>
    <cellStyle name="Input 3 6 5" xfId="34569" xr:uid="{E7FD9F38-8C4E-4A50-A31C-955789299FF5}"/>
    <cellStyle name="Input 3 6 6" xfId="35937" xr:uid="{7E50B985-8685-4BDE-BE98-A4472D9669C2}"/>
    <cellStyle name="Input 3 6 7" xfId="23616" xr:uid="{72D20F80-1C2C-4E14-8F57-DEDD5F7F9225}"/>
    <cellStyle name="Input 3 6 8" xfId="39012" xr:uid="{D4C31731-34A1-46A3-BD92-ACC9942336F8}"/>
    <cellStyle name="Input 3 6 9" xfId="46840" xr:uid="{940B6FD0-4CBC-47B2-A20A-02AC58147AF2}"/>
    <cellStyle name="Input 3 7" xfId="17516" xr:uid="{C0993D16-AE00-449D-9A7C-C1246433AF0C}"/>
    <cellStyle name="Input 3 7 2" xfId="31150" xr:uid="{8DAA2509-6844-4C67-9220-DDF467C706CB}"/>
    <cellStyle name="Input 3 7 3" xfId="21784" xr:uid="{12A3B6BA-E6EE-45D2-ABD8-36517CE893FE}"/>
    <cellStyle name="Input 3 7 4" xfId="31538" xr:uid="{803AE6F1-F14F-4DB8-BADF-88A3AF9D64CB}"/>
    <cellStyle name="Input 3 7 5" xfId="35144" xr:uid="{65535726-5135-44A3-B601-C04C1224B11E}"/>
    <cellStyle name="Input 3 7 6" xfId="38381" xr:uid="{5D640FA2-0C75-48C7-91FC-BE6438534D5D}"/>
    <cellStyle name="Input 3 7 7" xfId="37489" xr:uid="{89C6BA0C-5764-4734-B9EC-74633589E64C}"/>
    <cellStyle name="Input 3 7 8" xfId="23076" xr:uid="{50B129AC-69F6-4B25-AEFF-5770DD17FBBD}"/>
    <cellStyle name="Input 3 7 9" xfId="47719" xr:uid="{3BE0AF8A-4959-4236-A4BC-2765DDC5995C}"/>
    <cellStyle name="Input 3 8" xfId="15883" xr:uid="{57D68752-9AB4-4BBB-90A1-4908F1285A77}"/>
    <cellStyle name="Input 3 8 2" xfId="29818" xr:uid="{536C03CA-483F-42C3-9FA3-85A3F581FFEF}"/>
    <cellStyle name="Input 3 8 3" xfId="22683" xr:uid="{B6CA9EB2-0FA1-4062-AF43-EC62702EEFE8}"/>
    <cellStyle name="Input 3 8 4" xfId="34902" xr:uid="{3B7A3C35-F8DA-41C1-BB3D-A0F599429512}"/>
    <cellStyle name="Input 3 8 5" xfId="24850" xr:uid="{1DB94358-5D6D-42BD-9B33-37615802EDF4}"/>
    <cellStyle name="Input 3 8 6" xfId="35294" xr:uid="{68092B8A-7F0B-4028-BAA3-945A6E1B8B4D}"/>
    <cellStyle name="Input 3 8 7" xfId="31781" xr:uid="{54A2B302-DBC6-4895-83A0-4E990FB810A5}"/>
    <cellStyle name="Input 3 8 8" xfId="28646" xr:uid="{D48E7C0A-2FD7-49CD-A3A9-24E542E354E5}"/>
    <cellStyle name="Input 3 8 9" xfId="46835" xr:uid="{36D4454D-428C-4DB6-91B9-31DD727C6C10}"/>
    <cellStyle name="Input 3 9" xfId="39528" xr:uid="{08DA601E-04E8-42C8-90DB-03218A8E855A}"/>
    <cellStyle name="Input 30" xfId="3204" xr:uid="{3CD662CF-B40D-49DA-BB7E-FA7B8065403F}"/>
    <cellStyle name="Input 30 10" xfId="32757" xr:uid="{3DE699FF-E6BB-4A85-8730-2095FEEC5D0B}"/>
    <cellStyle name="Input 30 11" xfId="26832" xr:uid="{2857AE37-4F60-4444-B657-C37CEEB8C721}"/>
    <cellStyle name="Input 30 12" xfId="36494" xr:uid="{EE588A2E-3347-4CA4-B85B-D2B87CCEB281}"/>
    <cellStyle name="Input 30 13" xfId="25524" xr:uid="{FBBD389E-D915-4A2E-80A9-5522BBFBE9FD}"/>
    <cellStyle name="Input 30 14" xfId="38956" xr:uid="{8FE52ADB-596B-4AAC-B7A8-080B7E73C940}"/>
    <cellStyle name="Input 30 15" xfId="39690" xr:uid="{1C0DA923-502A-4E69-BBD4-022AA7F419F5}"/>
    <cellStyle name="Input 30 16" xfId="44880" xr:uid="{4665DC1C-85BD-4E86-8D1D-0628EDB59B3B}"/>
    <cellStyle name="Input 30 2" xfId="6755" xr:uid="{4684F5F3-0F4C-41E1-B7D0-BA15DA08A4F2}"/>
    <cellStyle name="Input 30 2 10" xfId="26926" xr:uid="{CAA8EA55-A4F8-4953-A895-29CC3165125C}"/>
    <cellStyle name="Input 30 2 11" xfId="40120" xr:uid="{44768659-CCA1-401F-A2AA-C5902DC92E4B}"/>
    <cellStyle name="Input 30 2 12" xfId="44442" xr:uid="{E3F30976-CF95-4DF8-BB3E-A53E62B0B145}"/>
    <cellStyle name="Input 30 2 13" xfId="9046" xr:uid="{71CF5A0F-2EA1-4109-9DDF-A4811BAB1AD4}"/>
    <cellStyle name="Input 30 2 2" xfId="12473" xr:uid="{BA7413E9-6885-461A-8CA1-5D2939B661C4}"/>
    <cellStyle name="Input 30 2 3" xfId="15890" xr:uid="{F73DA8C7-CCC8-4032-A11A-B2590B5004A7}"/>
    <cellStyle name="Input 30 2 3 2" xfId="29825" xr:uid="{5663BA16-DCE0-4216-A766-47455585A760}"/>
    <cellStyle name="Input 30 2 3 3" xfId="22678" xr:uid="{A91BCCA6-3DCC-4CC0-A713-181E6E609ED8}"/>
    <cellStyle name="Input 30 2 3 4" xfId="34254" xr:uid="{0B9FC4B3-C574-47F7-9697-14DD66FF9D45}"/>
    <cellStyle name="Input 30 2 3 5" xfId="33776" xr:uid="{9D3B3EA4-610C-4A20-A3A4-38EF0754C872}"/>
    <cellStyle name="Input 30 2 3 6" xfId="22310" xr:uid="{C29835B1-95F5-4AD7-849E-573E411858D8}"/>
    <cellStyle name="Input 30 2 3 7" xfId="23317" xr:uid="{0966BF01-5CA1-4954-BE53-2F125E242D52}"/>
    <cellStyle name="Input 30 2 3 8" xfId="22930" xr:uid="{9A0E48F7-3467-4481-B5B4-7AD9EDE0DB16}"/>
    <cellStyle name="Input 30 2 3 9" xfId="46842" xr:uid="{6E39718D-22BD-4D1A-91A5-E8F82A5354CF}"/>
    <cellStyle name="Input 30 2 4" xfId="24192" xr:uid="{D0857E35-CC3F-4033-8C94-7DB6BF978EF4}"/>
    <cellStyle name="Input 30 2 5" xfId="27819" xr:uid="{605E2A51-05E7-4809-80C2-DD7E3CF3F196}"/>
    <cellStyle name="Input 30 2 6" xfId="26654" xr:uid="{846A2D6D-E750-44D1-98FE-C1CDE54E673D}"/>
    <cellStyle name="Input 30 2 7" xfId="23159" xr:uid="{8AA41789-78FA-4A78-8462-5A622BE120ED}"/>
    <cellStyle name="Input 30 2 8" xfId="37377" xr:uid="{3AF579FF-F43F-4B3C-B21A-EBC44218200D}"/>
    <cellStyle name="Input 30 2 9" xfId="21867" xr:uid="{2316588A-1CE6-477B-85AE-E51F0F286814}"/>
    <cellStyle name="Input 30 3" xfId="10034" xr:uid="{8DC4466F-699E-4BCD-952B-76016A0BED22}"/>
    <cellStyle name="Input 30 3 2" xfId="15891" xr:uid="{F2EFBBA6-F04D-41DD-AB2B-051075817386}"/>
    <cellStyle name="Input 30 3 2 2" xfId="29826" xr:uid="{C6C6B0A4-1C10-4B92-A3F5-D7C78018C06C}"/>
    <cellStyle name="Input 30 3 2 3" xfId="26480" xr:uid="{7E274BC3-4A1D-4EBE-8FD0-ADCDEBE7B414}"/>
    <cellStyle name="Input 30 3 2 4" xfId="25161" xr:uid="{DC767708-438F-46F9-ACE9-2FE5A8CEB736}"/>
    <cellStyle name="Input 30 3 2 5" xfId="36930" xr:uid="{7137D9EC-B266-4E0E-B6B5-C09584BE5A17}"/>
    <cellStyle name="Input 30 3 2 6" xfId="34003" xr:uid="{247D34C1-FACC-42E3-9CF4-4B85534390CD}"/>
    <cellStyle name="Input 30 3 2 7" xfId="28395" xr:uid="{60AAD833-3817-4D5D-A33F-0A8DAD8FE0EB}"/>
    <cellStyle name="Input 30 3 2 8" xfId="35577" xr:uid="{A3A01B80-5FAE-4DEB-9038-4FBDCB332909}"/>
    <cellStyle name="Input 30 3 2 9" xfId="46843" xr:uid="{93450776-F124-4A62-B1C0-CA9E09F2D6C1}"/>
    <cellStyle name="Input 30 4" xfId="15892" xr:uid="{93242903-1368-47E3-99C7-DB010BEB0D8F}"/>
    <cellStyle name="Input 30 4 2" xfId="29827" xr:uid="{A307A7E5-5247-4759-B8F9-09742BB3EDEF}"/>
    <cellStyle name="Input 30 4 3" xfId="22677" xr:uid="{A01FF093-8C11-4F6F-84CD-1DA7605A3C51}"/>
    <cellStyle name="Input 30 4 4" xfId="36206" xr:uid="{43A89CAC-4D5D-4BA6-8D18-F30A39363A56}"/>
    <cellStyle name="Input 30 4 5" xfId="24476" xr:uid="{E11CF941-05D8-47F5-9088-307CF91BBE6F}"/>
    <cellStyle name="Input 30 4 6" xfId="36026" xr:uid="{6F27D2B7-CD4D-471C-B24C-ED726415FA73}"/>
    <cellStyle name="Input 30 4 7" xfId="33287" xr:uid="{9145170A-81DC-4D5E-BC2B-A6B05B4442FE}"/>
    <cellStyle name="Input 30 4 8" xfId="34156" xr:uid="{FD6A3E06-2BF2-47B1-A4E2-2C524FA4FC04}"/>
    <cellStyle name="Input 30 4 9" xfId="46844" xr:uid="{7AAE7976-6EAE-434B-8BB6-EAA022422EAB}"/>
    <cellStyle name="Input 30 5" xfId="15893" xr:uid="{1283EE7E-E8A7-4083-949E-ADF95220C964}"/>
    <cellStyle name="Input 30 5 2" xfId="29828" xr:uid="{7D611671-B53D-462D-ABEE-26696836CC92}"/>
    <cellStyle name="Input 30 5 3" xfId="33023" xr:uid="{CE19E9D8-403F-4E94-9FDB-3630FC1E0F33}"/>
    <cellStyle name="Input 30 5 4" xfId="29195" xr:uid="{D7486775-BFDB-4BB4-9EF7-361757C1BF03}"/>
    <cellStyle name="Input 30 5 5" xfId="24808" xr:uid="{EDB9F3D4-0BA0-403B-A964-A21FD87B4BE6}"/>
    <cellStyle name="Input 30 5 6" xfId="26717" xr:uid="{9C6847AF-ABD0-4A70-9F74-DE4C41AC053D}"/>
    <cellStyle name="Input 30 5 7" xfId="33440" xr:uid="{C44090C6-29CD-4C90-B820-7D014F6D99DC}"/>
    <cellStyle name="Input 30 5 8" xfId="37889" xr:uid="{6271965C-16F4-4963-AEF6-1C5C9462A91A}"/>
    <cellStyle name="Input 30 5 9" xfId="46845" xr:uid="{03C997D8-F639-40E2-97A5-D959FECC94B1}"/>
    <cellStyle name="Input 30 6" xfId="15894" xr:uid="{E4A1CB52-B52E-46A9-AF6A-51E8B1F81635}"/>
    <cellStyle name="Input 30 6 2" xfId="29829" xr:uid="{79CD871D-680E-459A-9111-C676AFA5D3B2}"/>
    <cellStyle name="Input 30 6 3" xfId="27502" xr:uid="{7D9D95BB-CA92-440A-96E9-41CC56046231}"/>
    <cellStyle name="Input 30 6 4" xfId="21888" xr:uid="{305B795B-7C5E-45A1-9D97-3F6DCBA12D23}"/>
    <cellStyle name="Input 30 6 5" xfId="32729" xr:uid="{8D292DF3-66BF-4320-9EF5-93A2FFEB6868}"/>
    <cellStyle name="Input 30 6 6" xfId="33967" xr:uid="{8EC31216-50A5-4548-BBB1-2C6ABAAF600C}"/>
    <cellStyle name="Input 30 6 7" xfId="21997" xr:uid="{04D8AB62-ED4B-4D3B-B8C6-A3850AE494F7}"/>
    <cellStyle name="Input 30 6 8" xfId="37787" xr:uid="{6987693A-A5F2-4DA5-A4F9-D86AA359C1A7}"/>
    <cellStyle name="Input 30 6 9" xfId="46846" xr:uid="{93A26187-CF91-414E-89DA-BF3313790DF8}"/>
    <cellStyle name="Input 30 7" xfId="17517" xr:uid="{F534876A-1C45-4D8C-84C1-389DCAFE7010}"/>
    <cellStyle name="Input 30 7 2" xfId="31151" xr:uid="{FA787B3B-37CD-4B89-A3A0-4FC228F7C22A}"/>
    <cellStyle name="Input 30 7 3" xfId="31726" xr:uid="{D8308F15-65F0-40E5-9B24-F930EE8DBDF5}"/>
    <cellStyle name="Input 30 7 4" xfId="31953" xr:uid="{6B1C872F-466F-4ECC-8EB5-A3B380C295E6}"/>
    <cellStyle name="Input 30 7 5" xfId="30026" xr:uid="{686B30F7-CAF5-4A54-A94F-09147F712399}"/>
    <cellStyle name="Input 30 7 6" xfId="35272" xr:uid="{6659A5B1-1CE3-4DA7-BF5F-C5D343C5D891}"/>
    <cellStyle name="Input 30 7 7" xfId="24971" xr:uid="{64FA34CC-0527-4987-B58F-C7FCAD1AD8D3}"/>
    <cellStyle name="Input 30 7 8" xfId="31542" xr:uid="{D143F45D-0000-4904-AF54-4A56F5D6221F}"/>
    <cellStyle name="Input 30 7 9" xfId="47720" xr:uid="{B1F8915A-3242-4DDD-9CAC-E0721D83DC0B}"/>
    <cellStyle name="Input 30 8" xfId="15889" xr:uid="{4E9AE1B9-7AF9-4CD1-BB89-B4A1AF2DB342}"/>
    <cellStyle name="Input 30 8 2" xfId="29824" xr:uid="{C19F6470-5872-4DDB-AFE2-7D639AC59EDF}"/>
    <cellStyle name="Input 30 8 3" xfId="32716" xr:uid="{30B73DDF-486E-4127-AB43-B62892426A6F}"/>
    <cellStyle name="Input 30 8 4" xfId="25140" xr:uid="{DB9B19AC-D212-4DD7-9D2A-FC76DBC55A0D}"/>
    <cellStyle name="Input 30 8 5" xfId="21977" xr:uid="{99FFC14E-B8F0-4A37-BFC4-167CDF86BD33}"/>
    <cellStyle name="Input 30 8 6" xfId="38040" xr:uid="{9F048264-82FC-421C-887D-9D83430A5347}"/>
    <cellStyle name="Input 30 8 7" xfId="37892" xr:uid="{2DAEB529-B6AA-4D74-9BA8-D668EC85C52F}"/>
    <cellStyle name="Input 30 8 8" xfId="36480" xr:uid="{9B3DF976-1CF7-4A63-B8E5-CA027FD6EAC9}"/>
    <cellStyle name="Input 30 8 9" xfId="46841" xr:uid="{2E74CFAD-DC85-4B53-866D-E9F563A545B6}"/>
    <cellStyle name="Input 30 9" xfId="22069" xr:uid="{1EDFD1E7-E549-4922-85C1-A6D3C25286F5}"/>
    <cellStyle name="Input 31" xfId="3205" xr:uid="{69D866AA-6DBF-4D77-A844-D12B6731A4B7}"/>
    <cellStyle name="Input 31 10" xfId="33347" xr:uid="{6D688B3B-E4D1-457F-B045-9B323E4E5520}"/>
    <cellStyle name="Input 31 11" xfId="34645" xr:uid="{5701ED4C-D450-4734-9B5A-E6170AE62B68}"/>
    <cellStyle name="Input 31 12" xfId="32052" xr:uid="{BF0F4D69-95D1-40EA-8F19-1B046D2A410B}"/>
    <cellStyle name="Input 31 13" xfId="37421" xr:uid="{33E81366-54DB-4D72-87DE-9692C3373134}"/>
    <cellStyle name="Input 31 14" xfId="36570" xr:uid="{1F3613C9-912B-4D09-A809-33BCC0AE3EA6}"/>
    <cellStyle name="Input 31 15" xfId="39691" xr:uid="{431505B3-64E2-4460-A62F-98C31BABF0AC}"/>
    <cellStyle name="Input 31 16" xfId="42054" xr:uid="{945FC587-7609-42D2-93B0-48B0605B62DD}"/>
    <cellStyle name="Input 31 2" xfId="6754" xr:uid="{020598BE-3DCA-4F5E-B589-BBD83D8EBC50}"/>
    <cellStyle name="Input 31 2 10" xfId="37727" xr:uid="{CF665531-4FC3-4E68-90A3-332AEEE305EB}"/>
    <cellStyle name="Input 31 2 11" xfId="40121" xr:uid="{C9A8FB0F-06C6-4BD9-B900-1B955F0CDACF}"/>
    <cellStyle name="Input 31 2 12" xfId="41061" xr:uid="{B1E5B7A9-29EF-45F8-8E6B-E5435AB23F0A}"/>
    <cellStyle name="Input 31 2 13" xfId="9047" xr:uid="{F866E9F7-D579-4F2D-B8C0-EE2FA0D3C9D1}"/>
    <cellStyle name="Input 31 2 2" xfId="12474" xr:uid="{0195B5C8-7143-427C-937B-9F10CD937B20}"/>
    <cellStyle name="Input 31 2 3" xfId="15896" xr:uid="{1DE50FBA-8982-4E60-B3B0-858B631FC150}"/>
    <cellStyle name="Input 31 2 3 2" xfId="29831" xr:uid="{CC24B482-83CF-4AB0-92BE-1A0496A93080}"/>
    <cellStyle name="Input 31 2 3 3" xfId="22676" xr:uid="{9F76C3DE-0F3F-48B0-9006-A001F110BA5B}"/>
    <cellStyle name="Input 31 2 3 4" xfId="36202" xr:uid="{ED0702EB-DDD1-4120-BC50-2E85AED2FCAF}"/>
    <cellStyle name="Input 31 2 3 5" xfId="35737" xr:uid="{4A6186DD-3360-48CC-A04C-20E7AA96F0A2}"/>
    <cellStyle name="Input 31 2 3 6" xfId="27282" xr:uid="{F7F0E8DF-B831-4470-AA12-9386FD6D10AE}"/>
    <cellStyle name="Input 31 2 3 7" xfId="38486" xr:uid="{EA7E7C72-62AD-4E65-AFA5-51C3E0905A04}"/>
    <cellStyle name="Input 31 2 3 8" xfId="39200" xr:uid="{0B87AB8B-600A-4105-931A-5893BAA20539}"/>
    <cellStyle name="Input 31 2 3 9" xfId="46848" xr:uid="{678C6704-810E-44E5-893E-0EFE9CB8E164}"/>
    <cellStyle name="Input 31 2 4" xfId="24193" xr:uid="{0502DDA5-DC77-4C53-9AB9-B7FB693566CC}"/>
    <cellStyle name="Input 31 2 5" xfId="25266" xr:uid="{7F891BC1-79F8-4346-9E77-37C78466470A}"/>
    <cellStyle name="Input 31 2 6" xfId="23947" xr:uid="{5B6C1BB3-4356-47B1-BFB6-CF20E6B45008}"/>
    <cellStyle name="Input 31 2 7" xfId="34729" xr:uid="{B920EF9E-8EBC-46E3-9410-0DF21408AFB4}"/>
    <cellStyle name="Input 31 2 8" xfId="33671" xr:uid="{50824330-D042-4A7B-ACDB-61E792339B8F}"/>
    <cellStyle name="Input 31 2 9" xfId="25573" xr:uid="{0F525DD9-6F75-4DCC-8B9A-6834BC415ED2}"/>
    <cellStyle name="Input 31 3" xfId="10035" xr:uid="{1DF36D89-E9C5-4E20-9CBF-DAE7867BC2CD}"/>
    <cellStyle name="Input 31 3 2" xfId="15897" xr:uid="{838BDE7E-9349-4DB8-8286-42F836478B27}"/>
    <cellStyle name="Input 31 3 2 2" xfId="29832" xr:uid="{44839EAE-CD33-4B13-99D3-06FB3E3F5900}"/>
    <cellStyle name="Input 31 3 2 3" xfId="31764" xr:uid="{0FE2B5F2-1591-4536-83E9-FE5541B01EA5}"/>
    <cellStyle name="Input 31 3 2 4" xfId="32854" xr:uid="{02DB879F-8C28-466D-AB20-6A4EF81D06BC}"/>
    <cellStyle name="Input 31 3 2 5" xfId="25018" xr:uid="{84A2ED00-36AE-4AF6-A675-066DD986EF78}"/>
    <cellStyle name="Input 31 3 2 6" xfId="35952" xr:uid="{90B7E69D-8F68-4938-9C25-8533747DFCEA}"/>
    <cellStyle name="Input 31 3 2 7" xfId="27622" xr:uid="{D216E60B-7702-4733-8439-75DBDB16E638}"/>
    <cellStyle name="Input 31 3 2 8" xfId="29615" xr:uid="{4923FDAC-456B-487C-B0EE-A6F8A360160D}"/>
    <cellStyle name="Input 31 3 2 9" xfId="46849" xr:uid="{53D8C6D0-7FD4-4DCF-A201-09BF7B9CAEF7}"/>
    <cellStyle name="Input 31 4" xfId="15898" xr:uid="{6D80A955-AD68-4EDF-BA48-B5746BE5CE9B}"/>
    <cellStyle name="Input 31 4 2" xfId="29833" xr:uid="{A35E8ACD-BE28-4041-8258-50E107AF5227}"/>
    <cellStyle name="Input 31 4 3" xfId="28852" xr:uid="{0D8FC13F-FD94-45D4-AC16-E6B8B9B1BCB5}"/>
    <cellStyle name="Input 31 4 4" xfId="24057" xr:uid="{71447C2F-5862-4D83-9588-05B446C12CDA}"/>
    <cellStyle name="Input 31 4 5" xfId="36929" xr:uid="{147FB1B3-41ED-4B26-A67E-C2782D707660}"/>
    <cellStyle name="Input 31 4 6" xfId="29981" xr:uid="{9496B0F6-27F7-4B79-8E11-A0515D863ED0}"/>
    <cellStyle name="Input 31 4 7" xfId="23825" xr:uid="{D846902C-7F1C-444A-BCD0-6DE3898ED42F}"/>
    <cellStyle name="Input 31 4 8" xfId="33799" xr:uid="{2D7B02B2-9C14-40CD-BEA3-BED5D5E26894}"/>
    <cellStyle name="Input 31 4 9" xfId="46850" xr:uid="{028210BA-20D1-4817-BA63-980B38101AA1}"/>
    <cellStyle name="Input 31 5" xfId="15899" xr:uid="{475C6EC6-4691-4233-B78A-278719496D57}"/>
    <cellStyle name="Input 31 5 2" xfId="29834" xr:uid="{E0004192-1774-4E92-BE30-48EB0AE56BDD}"/>
    <cellStyle name="Input 31 5 3" xfId="22675" xr:uid="{8C71CD5A-BE7F-4DCA-A08C-9EB9ACB59E65}"/>
    <cellStyle name="Input 31 5 4" xfId="29111" xr:uid="{30934E93-20A4-423C-806C-6C4B14239740}"/>
    <cellStyle name="Input 31 5 5" xfId="27771" xr:uid="{98823E6F-66BE-4DD4-AD92-CC2AA82222EE}"/>
    <cellStyle name="Input 31 5 6" xfId="38039" xr:uid="{75A7B0FF-7CEC-4C60-8CCC-91448F2479B8}"/>
    <cellStyle name="Input 31 5 7" xfId="37564" xr:uid="{983523A0-9D3D-4B06-BB48-535A0F5F6F78}"/>
    <cellStyle name="Input 31 5 8" xfId="25243" xr:uid="{D36441BE-7A8A-47D9-AB0E-026E21F836AB}"/>
    <cellStyle name="Input 31 5 9" xfId="46851" xr:uid="{5922969C-6A48-4F3A-A085-E81A4CCC8615}"/>
    <cellStyle name="Input 31 6" xfId="15900" xr:uid="{17420999-D623-470B-A8DB-DBC90C9EB06E}"/>
    <cellStyle name="Input 31 6 2" xfId="29835" xr:uid="{1A0DD172-CF1A-48F0-9313-4EFCA777E102}"/>
    <cellStyle name="Input 31 6 3" xfId="33022" xr:uid="{0490A8B9-6ADF-4AA2-9C99-19D0C1576632}"/>
    <cellStyle name="Input 31 6 4" xfId="36197" xr:uid="{762D9576-8C02-4388-988F-14CC0055D4E9}"/>
    <cellStyle name="Input 31 6 5" xfId="22748" xr:uid="{7F819993-F057-4FC5-BE54-9AE051DE0F53}"/>
    <cellStyle name="Input 31 6 6" xfId="28194" xr:uid="{4B581265-85C5-4E73-97E5-2265CF5F167C}"/>
    <cellStyle name="Input 31 6 7" xfId="26084" xr:uid="{8A3DAD22-5C38-4887-ABD5-254D606BF834}"/>
    <cellStyle name="Input 31 6 8" xfId="22975" xr:uid="{B0072953-9479-486E-A154-897BC31CC37E}"/>
    <cellStyle name="Input 31 6 9" xfId="46852" xr:uid="{04AEA1A7-F9AC-4A27-A32E-6AEA348B7208}"/>
    <cellStyle name="Input 31 7" xfId="17518" xr:uid="{D25446AB-7FC9-46A5-A1FF-72E6D21E8ADE}"/>
    <cellStyle name="Input 31 7 2" xfId="31152" xr:uid="{89C78564-1A92-48AF-A8BA-84CB1134D7BA}"/>
    <cellStyle name="Input 31 7 3" xfId="33491" xr:uid="{4A9BB87E-886B-4E08-B607-5E3019A7A165}"/>
    <cellStyle name="Input 31 7 4" xfId="32863" xr:uid="{08FDD07A-9811-427E-82A2-F966EA0FB866}"/>
    <cellStyle name="Input 31 7 5" xfId="31404" xr:uid="{C3F17F43-8F08-44FD-B9FE-5F9D24E9C36C}"/>
    <cellStyle name="Input 31 7 6" xfId="27753" xr:uid="{4FA8732B-46A5-4DF0-A558-F81685ECEBE8}"/>
    <cellStyle name="Input 31 7 7" xfId="25074" xr:uid="{7F019DFD-E9BC-4D3B-827B-529A4A390257}"/>
    <cellStyle name="Input 31 7 8" xfId="33150" xr:uid="{F8EFA6F3-1ADA-4FFF-A5EF-2AC0477E54FE}"/>
    <cellStyle name="Input 31 7 9" xfId="47721" xr:uid="{2571E83C-0BA5-4CA8-A39B-496162234547}"/>
    <cellStyle name="Input 31 8" xfId="15895" xr:uid="{1A5D3F7C-596D-4CEB-90AF-5D3F1BBE435D}"/>
    <cellStyle name="Input 31 8 2" xfId="29830" xr:uid="{ABB63204-E83A-45FA-B44C-4CFF0CE2E904}"/>
    <cellStyle name="Input 31 8 3" xfId="24785" xr:uid="{2F22846E-46D0-41CF-A0C4-3E074A5D6354}"/>
    <cellStyle name="Input 31 8 4" xfId="34899" xr:uid="{75E70E21-47EC-4437-9745-1A50960011DD}"/>
    <cellStyle name="Input 31 8 5" xfId="33956" xr:uid="{F043AA63-E59D-4307-801E-CF1940B03899}"/>
    <cellStyle name="Input 31 8 6" xfId="38038" xr:uid="{02698472-56DC-426F-84EF-C045A4EEFD5D}"/>
    <cellStyle name="Input 31 8 7" xfId="34844" xr:uid="{967F61FE-DD42-4E31-8841-18F120AF467C}"/>
    <cellStyle name="Input 31 8 8" xfId="24941" xr:uid="{8BECE190-D4AA-43BB-9B55-714D72EB8BF9}"/>
    <cellStyle name="Input 31 8 9" xfId="46847" xr:uid="{884C007B-1A36-43E6-9ACF-38AD26387D57}"/>
    <cellStyle name="Input 31 9" xfId="28473" xr:uid="{5259892F-CC16-4567-8CD2-10C13F710F8D}"/>
    <cellStyle name="Input 32" xfId="3206" xr:uid="{379EE93D-93D9-4B37-8191-A694404CD36D}"/>
    <cellStyle name="Input 32 10" xfId="22638" xr:uid="{376FE6FE-13BA-4165-B8A8-2D07BEFD770E}"/>
    <cellStyle name="Input 32 11" xfId="29159" xr:uid="{6F21E93A-1535-4113-8CA7-C7199194E440}"/>
    <cellStyle name="Input 32 12" xfId="26845" xr:uid="{C5140284-E7D0-4162-961D-E8E9203662A3}"/>
    <cellStyle name="Input 32 13" xfId="37748" xr:uid="{3768629C-9D24-4E11-A4A0-1346DED54B47}"/>
    <cellStyle name="Input 32 14" xfId="27858" xr:uid="{814DAB7B-6C0E-457A-A864-42BA8B038352}"/>
    <cellStyle name="Input 32 15" xfId="39692" xr:uid="{A3A9B549-CD15-4722-9BF5-03A34040E5BC}"/>
    <cellStyle name="Input 32 16" xfId="42490" xr:uid="{4F57CE5F-75F8-48FE-BD57-F3E55ADEE72E}"/>
    <cellStyle name="Input 32 2" xfId="6753" xr:uid="{19AB3EEC-F3D0-4CD1-AB56-0EF9D31911EC}"/>
    <cellStyle name="Input 32 2 10" xfId="24824" xr:uid="{53A2FEAF-927F-401F-B35D-4A4665BC0540}"/>
    <cellStyle name="Input 32 2 11" xfId="40122" xr:uid="{753D1131-AE41-4B89-9CA4-291ED2585906}"/>
    <cellStyle name="Input 32 2 12" xfId="43243" xr:uid="{2292B211-70F8-4F9C-9436-88CC8DD531BC}"/>
    <cellStyle name="Input 32 2 13" xfId="9048" xr:uid="{E15D27B5-374D-47F5-B3F6-A74AEBC92D90}"/>
    <cellStyle name="Input 32 2 2" xfId="12475" xr:uid="{D9240AD3-5B26-418E-BE82-7166737F7E2D}"/>
    <cellStyle name="Input 32 2 3" xfId="15902" xr:uid="{C62A8F17-A1C4-44AC-9402-372681D9C4CD}"/>
    <cellStyle name="Input 32 2 3 2" xfId="29837" xr:uid="{A21FD84F-4848-4FCB-A694-0514B0E165AD}"/>
    <cellStyle name="Input 32 2 3 3" xfId="27501" xr:uid="{8BF61097-8D03-4716-9CFF-58074E8E9038}"/>
    <cellStyle name="Input 32 2 3 4" xfId="25843" xr:uid="{1DB60D30-C04C-4C17-A896-20B3369DC9EA}"/>
    <cellStyle name="Input 32 2 3 5" xfId="33711" xr:uid="{113B97CC-18BE-4DF4-93AA-83710463DE08}"/>
    <cellStyle name="Input 32 2 3 6" xfId="36762" xr:uid="{B1F9D6B9-5287-48ED-99F3-1DE14F41F978}"/>
    <cellStyle name="Input 32 2 3 7" xfId="25901" xr:uid="{35E61C93-8D8D-4898-AA01-267DC5D61C9B}"/>
    <cellStyle name="Input 32 2 3 8" xfId="38999" xr:uid="{1CCC3A36-5701-4061-828B-E6CBB51665F5}"/>
    <cellStyle name="Input 32 2 3 9" xfId="46854" xr:uid="{9CC62F2D-A24C-4C5C-A6F0-A9E42DC61E4A}"/>
    <cellStyle name="Input 32 2 4" xfId="24194" xr:uid="{88EE28E4-1F98-4F5E-99D8-DDA9261FB02A}"/>
    <cellStyle name="Input 32 2 5" xfId="24081" xr:uid="{D261F62F-2F55-4E3A-BD03-01EA9606F631}"/>
    <cellStyle name="Input 32 2 6" xfId="32299" xr:uid="{B6947D10-069A-4000-8170-2BD0254DE6CF}"/>
    <cellStyle name="Input 32 2 7" xfId="23622" xr:uid="{EE4057E4-0ACB-4B81-A793-CEBE9ADBD4D7}"/>
    <cellStyle name="Input 32 2 8" xfId="35363" xr:uid="{00E6079D-90A4-410D-B5C6-D7A55A25E46A}"/>
    <cellStyle name="Input 32 2 9" xfId="38099" xr:uid="{4E8446FC-B0A0-4FE7-BE4A-A8FF74DF7F71}"/>
    <cellStyle name="Input 32 3" xfId="10036" xr:uid="{AC7F4732-3DEC-4DE0-9329-AABC9331D2E7}"/>
    <cellStyle name="Input 32 3 2" xfId="15903" xr:uid="{E485E99B-65E7-4C8C-9CA1-94304510E002}"/>
    <cellStyle name="Input 32 3 2 2" xfId="29838" xr:uid="{3E48B242-A046-4206-87A4-A04DBD3F72F1}"/>
    <cellStyle name="Input 32 3 2 3" xfId="24784" xr:uid="{AA2A56D2-04B3-4F6A-A48C-EF899B94A385}"/>
    <cellStyle name="Input 32 3 2 4" xfId="34020" xr:uid="{DD28A5DF-8367-47E3-952B-597B4682478E}"/>
    <cellStyle name="Input 32 3 2 5" xfId="36928" xr:uid="{EBCEF6B2-B5F2-4758-9A8C-D8D7FBDA9522}"/>
    <cellStyle name="Input 32 3 2 6" xfId="28284" xr:uid="{F179494F-E5B4-487D-8696-D8CFB80466BA}"/>
    <cellStyle name="Input 32 3 2 7" xfId="34998" xr:uid="{99DFE5A4-2DCD-4A8A-A92C-A1A74D1FDF97}"/>
    <cellStyle name="Input 32 3 2 8" xfId="36620" xr:uid="{F30651A1-6D1C-425D-A7D7-20EC3F56A730}"/>
    <cellStyle name="Input 32 3 2 9" xfId="46855" xr:uid="{E79CA7F0-A9EF-4645-BA1D-37123B5543C2}"/>
    <cellStyle name="Input 32 4" xfId="15904" xr:uid="{31329271-8617-4183-A247-5457DA0F3339}"/>
    <cellStyle name="Input 32 4 2" xfId="29839" xr:uid="{2CBBD50C-8346-4666-9E24-D09107FDFA02}"/>
    <cellStyle name="Input 32 4 3" xfId="22674" xr:uid="{C246F076-8AA2-4D0E-B17A-0FD16BC1DEB2}"/>
    <cellStyle name="Input 32 4 4" xfId="36192" xr:uid="{3EB48C1A-6018-40BE-9FEA-50C05E2CAFB7}"/>
    <cellStyle name="Input 32 4 5" xfId="26496" xr:uid="{F0005084-EF6D-49F8-9B4D-1F5304D7D0FD}"/>
    <cellStyle name="Input 32 4 6" xfId="28930" xr:uid="{95DD1751-A1C1-4842-83EC-BED83DF684DD}"/>
    <cellStyle name="Input 32 4 7" xfId="34898" xr:uid="{BF1FE512-C074-4D03-8A72-4035542CD1EC}"/>
    <cellStyle name="Input 32 4 8" xfId="22835" xr:uid="{5FACB3C7-F82D-4A13-9B26-CE093965B554}"/>
    <cellStyle name="Input 32 4 9" xfId="46856" xr:uid="{0675B3FF-B809-4550-9352-2ED0E34004DC}"/>
    <cellStyle name="Input 32 5" xfId="15905" xr:uid="{0E979EB2-9FEA-407C-BCDE-51AEE725D67F}"/>
    <cellStyle name="Input 32 5 2" xfId="29840" xr:uid="{9424A6A2-AAD7-49BD-8E8B-B0DA0F0DBCFC}"/>
    <cellStyle name="Input 32 5 3" xfId="33021" xr:uid="{72D31929-107D-4BAE-981A-D74F643973EA}"/>
    <cellStyle name="Input 32 5 4" xfId="34397" xr:uid="{6665387E-2077-4DBA-8C15-44E26BE1A469}"/>
    <cellStyle name="Input 32 5 5" xfId="36555" xr:uid="{E0A2090B-082E-4175-A252-DC1DF7457A5F}"/>
    <cellStyle name="Input 32 5 6" xfId="38036" xr:uid="{F1BE80CE-C09B-4FCB-905B-8B8A50B489B8}"/>
    <cellStyle name="Input 32 5 7" xfId="33143" xr:uid="{4F0B815E-FEF5-417B-9EFB-4B7690D6A7E8}"/>
    <cellStyle name="Input 32 5 8" xfId="38914" xr:uid="{8B6DFCC3-E8A6-4DBF-93AD-1835BBA82735}"/>
    <cellStyle name="Input 32 5 9" xfId="46857" xr:uid="{11592520-014D-4CE0-A552-2828DF75E9B4}"/>
    <cellStyle name="Input 32 6" xfId="15906" xr:uid="{BAB24990-FA43-43CD-9CA6-7842D88B4819}"/>
    <cellStyle name="Input 32 6 2" xfId="29841" xr:uid="{6FD89722-85B8-4194-8D27-1BAB71722846}"/>
    <cellStyle name="Input 32 6 3" xfId="28850" xr:uid="{601DDD7F-A814-4136-A818-41D97970A23E}"/>
    <cellStyle name="Input 32 6 4" xfId="25864" xr:uid="{0ED1F480-A723-4FD3-90E7-0EDE5AFEC1A4}"/>
    <cellStyle name="Input 32 6 5" xfId="34366" xr:uid="{D0B5C0F3-5F45-416D-BAE7-FE9426048A1B}"/>
    <cellStyle name="Input 32 6 6" xfId="34142" xr:uid="{5677B18B-3623-4274-8376-E7776A6C33BC}"/>
    <cellStyle name="Input 32 6 7" xfId="35872" xr:uid="{7786F110-A942-469B-8638-479F11311CFD}"/>
    <cellStyle name="Input 32 6 8" xfId="38992" xr:uid="{4D36E2FC-C06E-47AA-8441-89323F139B24}"/>
    <cellStyle name="Input 32 6 9" xfId="46858" xr:uid="{7647CDA9-4464-450F-8949-5C63F9B7D8E8}"/>
    <cellStyle name="Input 32 7" xfId="17519" xr:uid="{2E66AE63-7C3F-498A-9700-1EF16B470D9B}"/>
    <cellStyle name="Input 32 7 2" xfId="31153" xr:uid="{5BFC214E-CBC1-4EEB-BE4B-22E907484967}"/>
    <cellStyle name="Input 32 7 3" xfId="31728" xr:uid="{71578E8F-B7B1-413A-9BE3-427F3BE571C5}"/>
    <cellStyle name="Input 32 7 4" xfId="25386" xr:uid="{537438E6-EF19-4E94-BE47-B716A07B6E40}"/>
    <cellStyle name="Input 32 7 5" xfId="36855" xr:uid="{6A989F07-8151-42C3-8ECC-56B4B6B2274A}"/>
    <cellStyle name="Input 32 7 6" xfId="38380" xr:uid="{C38EB8FF-8B9F-483E-8BD6-84ADD3E52C06}"/>
    <cellStyle name="Input 32 7 7" xfId="22113" xr:uid="{E1B16564-36C5-44EB-82A0-809E0C7B2558}"/>
    <cellStyle name="Input 32 7 8" xfId="36265" xr:uid="{65747669-C456-4194-B0D5-1EEB75273508}"/>
    <cellStyle name="Input 32 7 9" xfId="47722" xr:uid="{8E012A2B-EB63-4040-82CD-D2A35EBC060E}"/>
    <cellStyle name="Input 32 8" xfId="15901" xr:uid="{6230ED45-6176-4CA1-980D-4E685942CA20}"/>
    <cellStyle name="Input 32 8 2" xfId="29836" xr:uid="{6A8FDE94-8EF3-4656-8949-066813484068}"/>
    <cellStyle name="Input 32 8 3" xfId="28851" xr:uid="{D3B1801A-8CC5-4E53-B23E-4FD1FED84CC8}"/>
    <cellStyle name="Input 32 8 4" xfId="31831" xr:uid="{A3544887-81B4-4449-B059-A99A77C267CF}"/>
    <cellStyle name="Input 32 8 5" xfId="23752" xr:uid="{269A71F1-CB84-4252-9B99-9277220D5FC1}"/>
    <cellStyle name="Input 32 8 6" xfId="26035" xr:uid="{EBD96D32-E997-4947-96F4-EA27AF24EE58}"/>
    <cellStyle name="Input 32 8 7" xfId="27587" xr:uid="{FE06393B-EC1F-42DB-B2B8-2D0C75160C6F}"/>
    <cellStyle name="Input 32 8 8" xfId="22353" xr:uid="{69366630-3AB8-4B9B-8AFE-3663FF405269}"/>
    <cellStyle name="Input 32 8 9" xfId="46853" xr:uid="{DF843851-9BA1-408E-8E31-6271238C3FAC}"/>
    <cellStyle name="Input 32 9" xfId="24401" xr:uid="{E1248B29-75AF-47D8-B1EF-686F5C7C56A9}"/>
    <cellStyle name="Input 33" xfId="3207" xr:uid="{9C879176-4505-4D64-9B95-9C63AC45EC79}"/>
    <cellStyle name="Input 33 10" xfId="34799" xr:uid="{EC718B6C-62EB-4139-867A-EBE48BA7BD75}"/>
    <cellStyle name="Input 33 11" xfId="35755" xr:uid="{95CFAFAE-42A6-482F-96C9-F94F6DA51C32}"/>
    <cellStyle name="Input 33 12" xfId="27281" xr:uid="{5070FAA7-E44F-495B-B5F5-99F560BACB94}"/>
    <cellStyle name="Input 33 13" xfId="27246" xr:uid="{378FC110-AB14-485C-8E11-6B300CCF34F8}"/>
    <cellStyle name="Input 33 14" xfId="37777" xr:uid="{9F1ECB9F-6393-4729-B2A9-997587ACD923}"/>
    <cellStyle name="Input 33 15" xfId="39693" xr:uid="{5B6CD05B-292A-42C8-91B2-BB7626FC613B}"/>
    <cellStyle name="Input 33 16" xfId="39475" xr:uid="{F5AA7C1B-2650-4165-B8B5-2822CA7BBFBA}"/>
    <cellStyle name="Input 33 2" xfId="4661" xr:uid="{651DF76C-CE6B-4B5F-9E65-0AB522DB74C4}"/>
    <cellStyle name="Input 33 2 10" xfId="33461" xr:uid="{B50B74BA-0E91-4CE7-A52E-992558111909}"/>
    <cellStyle name="Input 33 2 11" xfId="40123" xr:uid="{7C113D6A-78B0-4C93-BC75-4ECACF33A1D2}"/>
    <cellStyle name="Input 33 2 12" xfId="44436" xr:uid="{FB5D45B8-1D90-470A-8D57-560338B5D7E2}"/>
    <cellStyle name="Input 33 2 13" xfId="9049" xr:uid="{03A0EDE7-C6C3-41F4-8DEC-476E29515125}"/>
    <cellStyle name="Input 33 2 2" xfId="12476" xr:uid="{09D7FF2F-A5A0-40CF-ACBF-FF1826DBBCD7}"/>
    <cellStyle name="Input 33 2 3" xfId="15908" xr:uid="{8579DD2C-EB1B-41BE-8A38-539327789E7C}"/>
    <cellStyle name="Input 33 2 3 2" xfId="29843" xr:uid="{9ACF50CD-BB18-4B1C-AD16-8EF06F5B3A7A}"/>
    <cellStyle name="Input 33 2 3 3" xfId="24783" xr:uid="{DE56EC9E-71FC-4932-8D14-50555905DC7C}"/>
    <cellStyle name="Input 33 2 3 4" xfId="36185" xr:uid="{3BED2E90-6C23-40CA-A999-F04FD8AEF845}"/>
    <cellStyle name="Input 33 2 3 5" xfId="36927" xr:uid="{11996667-E49D-4C2F-9CCD-5956C6562D7C}"/>
    <cellStyle name="Input 33 2 3 6" xfId="34991" xr:uid="{887430DA-F68A-4032-99C7-C3FC952CC2D8}"/>
    <cellStyle name="Input 33 2 3 7" xfId="37635" xr:uid="{79243B38-60A9-45A6-BCAA-F06D7FAE01EE}"/>
    <cellStyle name="Input 33 2 3 8" xfId="38265" xr:uid="{93D8D29E-2028-4456-A488-0B7774E51480}"/>
    <cellStyle name="Input 33 2 3 9" xfId="46860" xr:uid="{C9306B9D-65BF-479C-BC8D-C890514B3122}"/>
    <cellStyle name="Input 33 2 4" xfId="24195" xr:uid="{2BB13754-5347-494C-8E4D-6C577614DC78}"/>
    <cellStyle name="Input 33 2 5" xfId="32138" xr:uid="{ABBD4E70-2BBB-4617-99F9-FCC2147160B1}"/>
    <cellStyle name="Input 33 2 6" xfId="32866" xr:uid="{CEB9F9D2-8A4B-4729-8D4B-096A3C0233F9}"/>
    <cellStyle name="Input 33 2 7" xfId="35858" xr:uid="{BC703439-33A4-4453-8382-A0D63AB8123B}"/>
    <cellStyle name="Input 33 2 8" xfId="33234" xr:uid="{FBCD086E-1001-4C1D-9B99-4D6CE2571F08}"/>
    <cellStyle name="Input 33 2 9" xfId="36785" xr:uid="{7A9F7AC5-4698-4BE6-8FBC-8F243DAC8AFA}"/>
    <cellStyle name="Input 33 3" xfId="10037" xr:uid="{5F29C610-F791-434A-849D-7CB7AD7C3DFB}"/>
    <cellStyle name="Input 33 3 2" xfId="15909" xr:uid="{FAC9E637-1152-4568-9377-A8530A0431F8}"/>
    <cellStyle name="Input 33 3 2 2" xfId="29844" xr:uid="{CB65593D-F8F6-45DD-B393-3E566D301395}"/>
    <cellStyle name="Input 33 3 2 3" xfId="22673" xr:uid="{CCBC4002-6A19-4A72-996F-26E1A80FD08F}"/>
    <cellStyle name="Input 33 3 2 4" xfId="33295" xr:uid="{06A0EB3B-290E-42E0-9B61-008ACF5A3E91}"/>
    <cellStyle name="Input 33 3 2 5" xfId="22388" xr:uid="{702AFDFF-42C0-40B3-99EB-3653EA3393A6}"/>
    <cellStyle name="Input 33 3 2 6" xfId="38037" xr:uid="{B480C191-1E09-4EE4-BBC0-9CDD44E190AE}"/>
    <cellStyle name="Input 33 3 2 7" xfId="34129" xr:uid="{95639152-E40A-4A4E-B2C8-4D3664E2575A}"/>
    <cellStyle name="Input 33 3 2 8" xfId="26350" xr:uid="{10182C06-04C2-4D87-93B1-ABF9C01F236D}"/>
    <cellStyle name="Input 33 3 2 9" xfId="46861" xr:uid="{1A7A74A5-DA7A-4768-8C34-7C26F7EE1AA6}"/>
    <cellStyle name="Input 33 4" xfId="15910" xr:uid="{6F6289A2-6FA3-416E-9824-04B949C68D31}"/>
    <cellStyle name="Input 33 4 2" xfId="29845" xr:uid="{30F0B577-FD87-4453-8713-A8D41B75C4CC}"/>
    <cellStyle name="Input 33 4 3" xfId="33020" xr:uid="{E61AD157-B945-4EE4-BED5-764E1DC4906D}"/>
    <cellStyle name="Input 33 4 4" xfId="33651" xr:uid="{2D6241DF-099C-482D-B702-3428105870D4}"/>
    <cellStyle name="Input 33 4 5" xfId="30964" xr:uid="{B84BF1A3-1ECB-417D-82CA-5C96726E07FD}"/>
    <cellStyle name="Input 33 4 6" xfId="30224" xr:uid="{4E73D1BB-3A30-43CE-AD85-90CB8F582313}"/>
    <cellStyle name="Input 33 4 7" xfId="37586" xr:uid="{81981813-498D-4649-93EC-2AADE7C01FD5}"/>
    <cellStyle name="Input 33 4 8" xfId="38531" xr:uid="{2A6A264B-BE6E-42E8-AE6A-34966CD08123}"/>
    <cellStyle name="Input 33 4 9" xfId="46862" xr:uid="{FF263D95-6307-44CD-BD0E-B14CC3C698B0}"/>
    <cellStyle name="Input 33 5" xfId="15911" xr:uid="{02D2B2E2-8C36-413C-BCDF-96F0F8D4C8BC}"/>
    <cellStyle name="Input 33 5 2" xfId="29846" xr:uid="{4E6A1246-2990-4F13-A4A1-77C51CB84876}"/>
    <cellStyle name="Input 33 5 3" xfId="28849" xr:uid="{349852FF-A9CA-4F9C-966A-49CEC7883AA0}"/>
    <cellStyle name="Input 33 5 4" xfId="34453" xr:uid="{EFC66CAC-94B0-4465-8363-E26635439FD2}"/>
    <cellStyle name="Input 33 5 5" xfId="33241" xr:uid="{6DA9ED5B-6CD0-4CD3-8196-A6739028961C}"/>
    <cellStyle name="Input 33 5 6" xfId="33401" xr:uid="{FB65E492-E1CF-411C-B15A-3A447450331A}"/>
    <cellStyle name="Input 33 5 7" xfId="37893" xr:uid="{D09A14C9-7B82-45D9-8571-817C23AC2F43}"/>
    <cellStyle name="Input 33 5 8" xfId="22129" xr:uid="{906F70C2-CAA9-4D60-A774-A72826DAB4B0}"/>
    <cellStyle name="Input 33 5 9" xfId="46863" xr:uid="{BF68F407-926F-4FC4-9604-DE83CF4D0345}"/>
    <cellStyle name="Input 33 6" xfId="15912" xr:uid="{43E9EFFD-975F-4BF6-9E89-50C280B7D9CC}"/>
    <cellStyle name="Input 33 6 2" xfId="29847" xr:uid="{DE455CB4-4DF6-486E-A32F-4B752E8CFE25}"/>
    <cellStyle name="Input 33 6 3" xfId="27499" xr:uid="{8C60828A-1CC4-44B9-9E17-9D568C0490EA}"/>
    <cellStyle name="Input 33 6 4" xfId="36180" xr:uid="{22F10055-CC4E-4337-8DAD-9E08D82828F2}"/>
    <cellStyle name="Input 33 6 5" xfId="27947" xr:uid="{41C51F5F-F506-4189-B6DC-72E3F682E00C}"/>
    <cellStyle name="Input 33 6 6" xfId="23221" xr:uid="{237E6628-99DD-47C7-8005-EA4F7F6FE844}"/>
    <cellStyle name="Input 33 6 7" xfId="22116" xr:uid="{9CB2D22E-E817-4D0D-8F42-BDDA84920789}"/>
    <cellStyle name="Input 33 6 8" xfId="39188" xr:uid="{FA683553-4775-42FE-8864-FD7716EB3C6C}"/>
    <cellStyle name="Input 33 6 9" xfId="46864" xr:uid="{B9B62364-A6A0-49B3-BBDC-4B90661DC54F}"/>
    <cellStyle name="Input 33 7" xfId="17520" xr:uid="{3CC3B5B6-B290-4078-9AE4-710B8D972BD9}"/>
    <cellStyle name="Input 33 7 2" xfId="31154" xr:uid="{D7A0D357-FB8A-4EAB-A317-A63813C558B6}"/>
    <cellStyle name="Input 33 7 3" xfId="28686" xr:uid="{BF31BD3D-786C-40E3-BBBF-FB361E7602BB}"/>
    <cellStyle name="Input 33 7 4" xfId="35775" xr:uid="{F14D4A22-6EAE-4D44-A25E-23C868153E0B}"/>
    <cellStyle name="Input 33 7 5" xfId="26000" xr:uid="{6343D044-6FDC-4F34-AC35-AFCBE2DC3DC9}"/>
    <cellStyle name="Input 33 7 6" xfId="36001" xr:uid="{659C9658-A02D-454F-851B-57E12E7C70FE}"/>
    <cellStyle name="Input 33 7 7" xfId="25373" xr:uid="{195B0B3D-5710-47D1-A92D-9E12C1933CBF}"/>
    <cellStyle name="Input 33 7 8" xfId="33721" xr:uid="{08FCDAB2-19AE-499C-A1F2-1D194DDA7337}"/>
    <cellStyle name="Input 33 7 9" xfId="47723" xr:uid="{3978984B-2DF7-4857-8025-F5A922C97165}"/>
    <cellStyle name="Input 33 8" xfId="15907" xr:uid="{7D61E313-A422-4B14-BB74-D3FDCDD2F6A6}"/>
    <cellStyle name="Input 33 8 2" xfId="29842" xr:uid="{CACE6331-01BE-415F-A145-1EABA49DDE50}"/>
    <cellStyle name="Input 33 8 3" xfId="27500" xr:uid="{53532365-F72C-4D1B-B3CB-7839FAE53277}"/>
    <cellStyle name="Input 33 8 4" xfId="22869" xr:uid="{8AC32E67-1BA6-4300-803B-6EB3D2F60C45}"/>
    <cellStyle name="Input 33 8 5" xfId="34549" xr:uid="{2923C04B-F8AB-4CFE-A6C7-9D37499CB6AF}"/>
    <cellStyle name="Input 33 8 6" xfId="25890" xr:uid="{FA1C0DDC-2E98-46A4-A2B9-254BBAAC96C0}"/>
    <cellStyle name="Input 33 8 7" xfId="36524" xr:uid="{93A59D95-12CB-496B-9376-C0935D59F92E}"/>
    <cellStyle name="Input 33 8 8" xfId="39117" xr:uid="{2CBF02C5-511B-420F-BA6E-8CEC1B3AABCB}"/>
    <cellStyle name="Input 33 8 9" xfId="46859" xr:uid="{0101A36A-B864-4B8A-95BE-ED0328BC84F0}"/>
    <cellStyle name="Input 33 9" xfId="21745" xr:uid="{0D080AC1-1EF5-4DBF-B44B-5E6B39B2AE9D}"/>
    <cellStyle name="Input 34" xfId="3208" xr:uid="{881505D3-2FB4-4014-961D-13D2ED051714}"/>
    <cellStyle name="Input 34 10" xfId="33375" xr:uid="{78E5AE59-7D69-4818-B252-91EC260332F2}"/>
    <cellStyle name="Input 34 11" xfId="27752" xr:uid="{F42C12C3-821F-4AC3-84C8-2972E53BB032}"/>
    <cellStyle name="Input 34 12" xfId="30035" xr:uid="{D05926E2-74B5-4487-A05B-7DB5FFC824C4}"/>
    <cellStyle name="Input 34 13" xfId="34030" xr:uid="{6CCE34B9-FDD7-4BB3-9855-3DAA268A6C7F}"/>
    <cellStyle name="Input 34 14" xfId="38234" xr:uid="{4E62B524-6D2B-40AD-B229-A8046E9D0EAC}"/>
    <cellStyle name="Input 34 15" xfId="39694" xr:uid="{CE1D1928-B83F-421A-BA71-26741CCD9130}"/>
    <cellStyle name="Input 34 16" xfId="44489" xr:uid="{33327A03-2E76-46AD-842B-8F6D180E2267}"/>
    <cellStyle name="Input 34 2" xfId="6752" xr:uid="{F02D08AE-440C-480E-9EE6-789514C6A752}"/>
    <cellStyle name="Input 34 2 10" xfId="26062" xr:uid="{C9E225B6-DA2B-4269-8951-9F2F5C708E03}"/>
    <cellStyle name="Input 34 2 11" xfId="40124" xr:uid="{A4E1D428-DD62-4961-8287-A2F60CE241B3}"/>
    <cellStyle name="Input 34 2 12" xfId="44582" xr:uid="{D5263D16-4A2E-4F62-BD8C-961D24915785}"/>
    <cellStyle name="Input 34 2 13" xfId="9050" xr:uid="{5D108EB9-B4B2-4D5B-9795-5304D0680786}"/>
    <cellStyle name="Input 34 2 2" xfId="12477" xr:uid="{184731CD-D019-496E-ABCD-011D98DBC331}"/>
    <cellStyle name="Input 34 2 3" xfId="15914" xr:uid="{08AD434B-1148-481F-B616-753429785CF0}"/>
    <cellStyle name="Input 34 2 3 2" xfId="29849" xr:uid="{BAE2EDA2-4157-4D16-B838-774EC77B1BD0}"/>
    <cellStyle name="Input 34 2 3 3" xfId="22672" xr:uid="{271FA37A-358A-443B-8B1B-289E8D7CE97A}"/>
    <cellStyle name="Input 34 2 3 4" xfId="29225" xr:uid="{0452D837-842A-4F98-B328-1840C4034BF6}"/>
    <cellStyle name="Input 34 2 3 5" xfId="33631" xr:uid="{80FA9F88-7072-4CC3-B47B-6C923B1A6653}"/>
    <cellStyle name="Input 34 2 3 6" xfId="23263" xr:uid="{78BB8D8B-4EFF-4F38-999A-764F7FF3085E}"/>
    <cellStyle name="Input 34 2 3 7" xfId="35753" xr:uid="{4EED071E-39F4-47B8-BA75-8C28A49A179E}"/>
    <cellStyle name="Input 34 2 3 8" xfId="38361" xr:uid="{D5693FEE-8313-446A-B017-F78184D88A7E}"/>
    <cellStyle name="Input 34 2 3 9" xfId="46866" xr:uid="{1EF08F4F-39C7-4FF7-B495-646407123659}"/>
    <cellStyle name="Input 34 2 4" xfId="24196" xr:uid="{3C51C4A3-C8F2-4611-A952-C5D1F84F3A5F}"/>
    <cellStyle name="Input 34 2 5" xfId="33738" xr:uid="{42F2ABFE-2125-407A-9C9D-0629E97F4508}"/>
    <cellStyle name="Input 34 2 6" xfId="26457" xr:uid="{9AC848DF-4FE9-4B73-8384-4511B74EC03F}"/>
    <cellStyle name="Input 34 2 7" xfId="28805" xr:uid="{DA511100-3622-46A4-85B1-99557404057D}"/>
    <cellStyle name="Input 34 2 8" xfId="27153" xr:uid="{075FC1DE-C7ED-43CC-B083-581B7191B7CC}"/>
    <cellStyle name="Input 34 2 9" xfId="26877" xr:uid="{49A1EC2C-F6F9-4E78-ACB6-528594BAF0EA}"/>
    <cellStyle name="Input 34 3" xfId="10038" xr:uid="{7669F8B7-10E2-4DD9-B31E-54AA054A23BA}"/>
    <cellStyle name="Input 34 3 2" xfId="15915" xr:uid="{8CF998B0-8A67-485A-8968-F52DFFA40A2E}"/>
    <cellStyle name="Input 34 3 2 2" xfId="29850" xr:uid="{695100E5-29F2-4D64-B3A7-74F557E5E733}"/>
    <cellStyle name="Input 34 3 2 3" xfId="32822" xr:uid="{CCE1DE05-55E5-4D8A-AC59-613B5CFA9FC1}"/>
    <cellStyle name="Input 34 3 2 4" xfId="23373" xr:uid="{49884D19-43F9-4546-8D40-70B9EAD12D63}"/>
    <cellStyle name="Input 34 3 2 5" xfId="22988" xr:uid="{7A147126-BAAC-4FC9-92C1-607D8FE74360}"/>
    <cellStyle name="Input 34 3 2 6" xfId="38034" xr:uid="{32DF4FBC-110D-497C-AD66-CA0BE4202591}"/>
    <cellStyle name="Input 34 3 2 7" xfId="28616" xr:uid="{1847CC58-1F91-44AA-B52F-D2E9CA057F2B}"/>
    <cellStyle name="Input 34 3 2 8" xfId="34534" xr:uid="{065DFCA5-8964-4087-83BF-43FADB6D4D42}"/>
    <cellStyle name="Input 34 3 2 9" xfId="46867" xr:uid="{5B0C5A1A-659B-4822-83EC-E7A5F4E49702}"/>
    <cellStyle name="Input 34 4" xfId="15916" xr:uid="{8A83723F-69DA-4DF3-952B-A8B45D503019}"/>
    <cellStyle name="Input 34 4 2" xfId="29851" xr:uid="{E880D5D3-17F5-47FB-94D7-5BDB0BFE0869}"/>
    <cellStyle name="Input 34 4 3" xfId="28848" xr:uid="{B63BB406-F4F6-4ECB-B462-89D4ADBAB233}"/>
    <cellStyle name="Input 34 4 4" xfId="36173" xr:uid="{B5575086-2FD7-4B14-84A7-9FB799A81869}"/>
    <cellStyle name="Input 34 4 5" xfId="36490" xr:uid="{6BE9068A-A69A-4D4D-8275-7972598C5554}"/>
    <cellStyle name="Input 34 4 6" xfId="32829" xr:uid="{712B8C7D-AA12-46F0-A8B1-24F08924BD45}"/>
    <cellStyle name="Input 34 4 7" xfId="31303" xr:uid="{C9623D89-AF8C-4939-B98A-44669D2A793B}"/>
    <cellStyle name="Input 34 4 8" xfId="28290" xr:uid="{AF0AEAED-CE4C-4C53-85ED-6E19A2577738}"/>
    <cellStyle name="Input 34 4 9" xfId="46868" xr:uid="{128CFE34-6BB2-4463-AC61-CDE41B20B408}"/>
    <cellStyle name="Input 34 5" xfId="15917" xr:uid="{E99CBFB4-9677-4AE3-A7CF-60A7F00C474B}"/>
    <cellStyle name="Input 34 5 2" xfId="29852" xr:uid="{67F3D25B-2F69-47DE-B544-58A1CE15750D}"/>
    <cellStyle name="Input 34 5 3" xfId="27265" xr:uid="{D3772D85-827F-4BA6-901D-C42E6CD1B65C}"/>
    <cellStyle name="Input 34 5 4" xfId="28538" xr:uid="{0AFD37FF-0EEE-46D3-9422-840B060A15B4}"/>
    <cellStyle name="Input 34 5 5" xfId="22972" xr:uid="{43AB25E4-B928-445E-AF63-3E40FE9D4083}"/>
    <cellStyle name="Input 34 5 6" xfId="33155" xr:uid="{20882567-1441-4917-B264-1F6F931D08F5}"/>
    <cellStyle name="Input 34 5 7" xfId="32619" xr:uid="{1C173C0B-52AB-4051-A407-BBBE03504E23}"/>
    <cellStyle name="Input 34 5 8" xfId="38898" xr:uid="{FB80BB8D-B744-4E6E-B60F-CA02665B7FDA}"/>
    <cellStyle name="Input 34 5 9" xfId="46869" xr:uid="{A4457FA5-06D9-46F7-8681-B00136888FA8}"/>
    <cellStyle name="Input 34 6" xfId="15918" xr:uid="{C85278D6-38DE-4D86-8497-86FB59948ED8}"/>
    <cellStyle name="Input 34 6 2" xfId="29853" xr:uid="{84E2E740-D010-47A7-AECF-338AE653DCC7}"/>
    <cellStyle name="Input 34 6 3" xfId="24781" xr:uid="{BA863855-2FE9-4564-94FC-8DC5BF506867}"/>
    <cellStyle name="Input 34 6 4" xfId="23408" xr:uid="{AD620ACF-B32C-4FDD-9561-9987CA29AE76}"/>
    <cellStyle name="Input 34 6 5" xfId="36748" xr:uid="{8E7BF232-1FAC-4997-9E68-3EBFC066AF03}"/>
    <cellStyle name="Input 34 6 6" xfId="24844" xr:uid="{7F82351D-CF05-45BE-984F-0FB56BC4ED91}"/>
    <cellStyle name="Input 34 6 7" xfId="29457" xr:uid="{BD846369-7CD8-4E85-80E3-C4B560975F98}"/>
    <cellStyle name="Input 34 6 8" xfId="34168" xr:uid="{86EB82EA-3F95-4721-97A9-24752CFA2380}"/>
    <cellStyle name="Input 34 6 9" xfId="46870" xr:uid="{33010E80-04E7-4382-826E-BD8EA0E3E6F7}"/>
    <cellStyle name="Input 34 7" xfId="17521" xr:uid="{D0794C25-6103-42C3-B53F-6528C5866996}"/>
    <cellStyle name="Input 34 7 2" xfId="31155" xr:uid="{B5E9B90A-38BC-4CBB-BE0C-AE6E07B97D47}"/>
    <cellStyle name="Input 34 7 3" xfId="31727" xr:uid="{77E89E71-6DA9-4FBA-8B1C-94E5438AF73E}"/>
    <cellStyle name="Input 34 7 4" xfId="34688" xr:uid="{4A3436B1-16D4-49F0-9920-1303AD9ECCF5}"/>
    <cellStyle name="Input 34 7 5" xfId="30213" xr:uid="{EB7A5934-E847-44E3-8A24-059716E88C73}"/>
    <cellStyle name="Input 34 7 6" xfId="35948" xr:uid="{F353643F-9C72-4FF3-BA45-56C300E62B7A}"/>
    <cellStyle name="Input 34 7 7" xfId="32097" xr:uid="{340015B7-5C6B-40FD-B017-03570C12D986}"/>
    <cellStyle name="Input 34 7 8" xfId="31875" xr:uid="{A31D59F4-04CA-4875-84AB-7225F20EC45B}"/>
    <cellStyle name="Input 34 7 9" xfId="47724" xr:uid="{7DE2CB5D-4302-48B6-8E22-586594AB1E08}"/>
    <cellStyle name="Input 34 8" xfId="15913" xr:uid="{E0E72814-A2EC-4EA9-A547-F44C9CD7894C}"/>
    <cellStyle name="Input 34 8 2" xfId="29848" xr:uid="{EAA12892-A3F9-4AB9-A20B-77A3D62A8B77}"/>
    <cellStyle name="Input 34 8 3" xfId="24782" xr:uid="{A43172AE-E5BD-49A5-9159-68850C2CEEC6}"/>
    <cellStyle name="Input 34 8 4" xfId="22874" xr:uid="{5E3E3B33-C2B2-410B-944E-DB4C25D2EEEC}"/>
    <cellStyle name="Input 34 8 5" xfId="36750" xr:uid="{DD384668-1DA4-476C-BB2A-E608F4D8BC9C}"/>
    <cellStyle name="Input 34 8 6" xfId="23101" xr:uid="{56C57611-5632-4534-9554-460AEA084DA0}"/>
    <cellStyle name="Input 34 8 7" xfId="35970" xr:uid="{586216EB-454A-43EA-A774-9D28716E11CD}"/>
    <cellStyle name="Input 34 8 8" xfId="27070" xr:uid="{663DAEE2-875A-402B-8E0D-CCCF24C3E750}"/>
    <cellStyle name="Input 34 8 9" xfId="46865" xr:uid="{6E2C8DC9-9EA3-4CA3-8A65-4AE38E5BADA1}"/>
    <cellStyle name="Input 34 9" xfId="11221" xr:uid="{509CE7DC-1ACC-4F18-96BE-94D05B356398}"/>
    <cellStyle name="Input 35" xfId="3209" xr:uid="{84994E8B-A2B0-4E53-B1D1-43434B42FAD6}"/>
    <cellStyle name="Input 35 10" xfId="25433" xr:uid="{72A053C5-964E-4826-9F4E-E0B4EE355789}"/>
    <cellStyle name="Input 35 11" xfId="23767" xr:uid="{6FF97D25-DA2D-4FBD-A709-5F840B2A47A1}"/>
    <cellStyle name="Input 35 12" xfId="29579" xr:uid="{F0E82FB1-3423-4D96-B88F-666A5C15CF77}"/>
    <cellStyle name="Input 35 13" xfId="36290" xr:uid="{EF5C9E61-5657-4093-B528-D045ED2471B3}"/>
    <cellStyle name="Input 35 14" xfId="34745" xr:uid="{382B9982-09A3-404F-8926-51966C4F4D2D}"/>
    <cellStyle name="Input 35 15" xfId="39695" xr:uid="{3F02B34F-C71B-4DD7-A392-CBDAAA11A9F3}"/>
    <cellStyle name="Input 35 16" xfId="42680" xr:uid="{62333487-65D5-4DC1-9489-114837C7374F}"/>
    <cellStyle name="Input 35 2" xfId="6751" xr:uid="{135A173E-8CC7-42D8-8D6F-1D7DB8C84FD9}"/>
    <cellStyle name="Input 35 2 10" xfId="22623" xr:uid="{6D79E3D3-B5F2-4E86-8941-5E7B02C3D664}"/>
    <cellStyle name="Input 35 2 11" xfId="40125" xr:uid="{B3D7C50E-4995-407F-99F9-FC936822B808}"/>
    <cellStyle name="Input 35 2 12" xfId="44441" xr:uid="{4D7F12B1-6DDC-42AD-B552-422F76B5AB36}"/>
    <cellStyle name="Input 35 2 13" xfId="9051" xr:uid="{4F718BC1-D30C-4B50-8493-D69E9B1B1562}"/>
    <cellStyle name="Input 35 2 2" xfId="12478" xr:uid="{E14426A6-E591-446A-8713-839527AC37B9}"/>
    <cellStyle name="Input 35 2 3" xfId="15920" xr:uid="{0DC5B29F-9D13-49C6-8CF2-F290D98E0E53}"/>
    <cellStyle name="Input 35 2 3 2" xfId="29855" xr:uid="{635590B2-7872-4E57-970F-2DAD3C8A2480}"/>
    <cellStyle name="Input 35 2 3 3" xfId="32812" xr:uid="{61D6E17B-4E13-4CF0-AE3D-3CD1CD1A5CB6}"/>
    <cellStyle name="Input 35 2 3 4" xfId="36164" xr:uid="{34318C94-295C-4B51-B3F0-1F5965036C71}"/>
    <cellStyle name="Input 35 2 3 5" xfId="25677" xr:uid="{27D0E13C-B9C7-4209-A739-722A3F713862}"/>
    <cellStyle name="Input 35 2 3 6" xfId="30635" xr:uid="{ABFFD3AD-1398-45A9-B491-7D78DE11582C}"/>
    <cellStyle name="Input 35 2 3 7" xfId="34895" xr:uid="{C6810C2B-551A-4EB7-9C5D-7A0CF7325EB9}"/>
    <cellStyle name="Input 35 2 3 8" xfId="33132" xr:uid="{762CFEFE-875C-4B39-B84B-ABF6F8EF6828}"/>
    <cellStyle name="Input 35 2 3 9" xfId="46872" xr:uid="{6974C6C3-3495-4FDA-8655-6E1D548C830D}"/>
    <cellStyle name="Input 35 2 4" xfId="24197" xr:uid="{0360BF48-9F6F-4502-8A52-9AD2D114AECD}"/>
    <cellStyle name="Input 35 2 5" xfId="28237" xr:uid="{F0983F5A-0BAD-4610-B31A-1D4B70437EFA}"/>
    <cellStyle name="Input 35 2 6" xfId="29973" xr:uid="{77DCA2B8-A2D3-4ECE-B5CC-8F93EFD93B24}"/>
    <cellStyle name="Input 35 2 7" xfId="30595" xr:uid="{1BAA2200-2087-4ADE-BC6C-373E05A516A3}"/>
    <cellStyle name="Input 35 2 8" xfId="25271" xr:uid="{45FB0B0A-DDA5-4C3C-A8D4-71E08F38BA7B}"/>
    <cellStyle name="Input 35 2 9" xfId="32774" xr:uid="{5DB99E0C-2227-41A8-AB9A-A652499457EB}"/>
    <cellStyle name="Input 35 3" xfId="10039" xr:uid="{4DB60283-5EAD-4EA3-B6A0-12203320FA09}"/>
    <cellStyle name="Input 35 3 2" xfId="15921" xr:uid="{28B3A20A-3C1A-43B7-8BE7-F2CC31E598D9}"/>
    <cellStyle name="Input 35 3 2 2" xfId="29856" xr:uid="{3A1623F6-5F31-4BE1-9884-ACB5301AFE82}"/>
    <cellStyle name="Input 35 3 2 3" xfId="28847" xr:uid="{20449605-4C2A-47DB-A589-5AA2C639245F}"/>
    <cellStyle name="Input 35 3 2 4" xfId="22398" xr:uid="{EBAC7751-E17B-428A-9E0E-CFE53D9FF2E4}"/>
    <cellStyle name="Input 35 3 2 5" xfId="35011" xr:uid="{D2724204-285C-430D-ACB6-244A4E33394C}"/>
    <cellStyle name="Input 35 3 2 6" xfId="33071" xr:uid="{5F5B3F77-C6F4-401B-9ABD-9A879F7280AB}"/>
    <cellStyle name="Input 35 3 2 7" xfId="23530" xr:uid="{EDD0B9A0-FEA0-457F-A466-0A4E92421400}"/>
    <cellStyle name="Input 35 3 2 8" xfId="38877" xr:uid="{2C461AF0-805E-4F2D-932B-9928720874F8}"/>
    <cellStyle name="Input 35 3 2 9" xfId="46873" xr:uid="{FED169CD-809C-42D3-8291-F59843895062}"/>
    <cellStyle name="Input 35 4" xfId="15922" xr:uid="{219BC8A5-EEB4-43DF-9720-9EAA128CA22C}"/>
    <cellStyle name="Input 35 4 2" xfId="29857" xr:uid="{72338E21-5D07-40FE-B265-6E9734C8FC68}"/>
    <cellStyle name="Input 35 4 3" xfId="27254" xr:uid="{BB84FE9B-BAF8-41EE-979C-4A854957BE41}"/>
    <cellStyle name="Input 35 4 4" xfId="24820" xr:uid="{A569BD48-653C-4F94-889D-F489E816A70E}"/>
    <cellStyle name="Input 35 4 5" xfId="35728" xr:uid="{2EF0FED0-0D53-4DB1-871D-2F06050AB8D2}"/>
    <cellStyle name="Input 35 4 6" xfId="22007" xr:uid="{B5ADE007-EF3F-4C41-A809-5A829056027D}"/>
    <cellStyle name="Input 35 4 7" xfId="37585" xr:uid="{17EE4FCE-AECA-464F-B836-7B1A64270799}"/>
    <cellStyle name="Input 35 4 8" xfId="29140" xr:uid="{E59B3150-3F58-4AA8-8DD6-2058C461C236}"/>
    <cellStyle name="Input 35 4 9" xfId="46874" xr:uid="{CD4E9149-A89B-40F4-9492-FFD79A32A950}"/>
    <cellStyle name="Input 35 5" xfId="15923" xr:uid="{04A14949-780A-4B6A-97D3-E3A9AB352735}"/>
    <cellStyle name="Input 35 5 2" xfId="29858" xr:uid="{E4362D04-B588-45EB-871B-E89BE81654EF}"/>
    <cellStyle name="Input 35 5 3" xfId="24780" xr:uid="{7705C5A0-4B17-488A-800E-476F84676BB4}"/>
    <cellStyle name="Input 35 5 4" xfId="24884" xr:uid="{E1536E3C-3963-4848-B0CC-9B78F2FCD06D}"/>
    <cellStyle name="Input 35 5 5" xfId="36743" xr:uid="{609C980C-93D2-4C23-8A34-0F8D80CFCF38}"/>
    <cellStyle name="Input 35 5 6" xfId="27866" xr:uid="{D6DCFD3D-5DF7-4D7C-BD3B-B863A7D004E0}"/>
    <cellStyle name="Input 35 5 7" xfId="34440" xr:uid="{30F01EF5-2D2C-4887-BA98-0B0158C3EF6A}"/>
    <cellStyle name="Input 35 5 8" xfId="27561" xr:uid="{37F2C51D-396A-4F30-AAE1-512879DD6BC2}"/>
    <cellStyle name="Input 35 5 9" xfId="46875" xr:uid="{BBC2DE9A-1F3D-4B92-89DD-E1A83F8D0AFD}"/>
    <cellStyle name="Input 35 6" xfId="15924" xr:uid="{7FBC0CFE-1BEF-4A36-8BC6-E1B36AAF6A19}"/>
    <cellStyle name="Input 35 6 2" xfId="29859" xr:uid="{B1F644B4-4653-43A8-BD02-2DE1E7CAE0BF}"/>
    <cellStyle name="Input 35 6 3" xfId="22670" xr:uid="{7AE6C08C-6540-4A5E-B73A-22EF1AD623B8}"/>
    <cellStyle name="Input 35 6 4" xfId="26379" xr:uid="{3DEA5769-E5EC-4D83-92EE-DE2A3AEBC1DD}"/>
    <cellStyle name="Input 35 6 5" xfId="23821" xr:uid="{C24ADD5A-8E14-4163-8F94-7B170F4CCA0B}"/>
    <cellStyle name="Input 35 6 6" xfId="25358" xr:uid="{A2C8D59F-DFAD-44ED-8036-BDA781602A62}"/>
    <cellStyle name="Input 35 6 7" xfId="32032" xr:uid="{5B459ED9-EBF2-4E45-91C3-37CFB5F15162}"/>
    <cellStyle name="Input 35 6 8" xfId="36306" xr:uid="{6D5D265C-D53B-4D55-AA8A-74AAF37AD94F}"/>
    <cellStyle name="Input 35 6 9" xfId="46876" xr:uid="{06274D8D-19DE-4655-85E9-58F4613ACD85}"/>
    <cellStyle name="Input 35 7" xfId="17522" xr:uid="{9D21B1CB-6E55-42FB-A553-43053633BC25}"/>
    <cellStyle name="Input 35 7 2" xfId="31156" xr:uid="{A8CFF1EB-3ABE-4596-B855-3DD64DECEAB5}"/>
    <cellStyle name="Input 35 7 3" xfId="22461" xr:uid="{78FA52BB-67A1-422C-B550-85F862F0D144}"/>
    <cellStyle name="Input 35 7 4" xfId="23722" xr:uid="{C87232E3-F3D6-456B-B35A-30BB7D2FC743}"/>
    <cellStyle name="Input 35 7 5" xfId="27744" xr:uid="{269922FD-57A1-44F0-B96A-FADA3BE03919}"/>
    <cellStyle name="Input 35 7 6" xfId="26978" xr:uid="{23B8B3BA-5A1F-48D4-BAAC-7B6FE19E7256}"/>
    <cellStyle name="Input 35 7 7" xfId="21974" xr:uid="{1744466D-43F1-4515-A55A-7FFE896B4134}"/>
    <cellStyle name="Input 35 7 8" xfId="35034" xr:uid="{386791EC-C53E-4168-B239-0EE2835C3785}"/>
    <cellStyle name="Input 35 7 9" xfId="47725" xr:uid="{28C57392-EBB5-4FD6-AA7A-FDAD1AFABD58}"/>
    <cellStyle name="Input 35 8" xfId="15919" xr:uid="{40A9CAEE-565E-4253-88A9-1003B8625C2A}"/>
    <cellStyle name="Input 35 8 2" xfId="29854" xr:uid="{B207D9AC-364E-40DD-AA96-A9915E40B274}"/>
    <cellStyle name="Input 35 8 3" xfId="22671" xr:uid="{0D0F9CCE-2E7E-4032-A06E-90D82160C034}"/>
    <cellStyle name="Input 35 8 4" xfId="33226" xr:uid="{C877A5F3-1EC1-42E5-8E2F-F15FA2CC73EC}"/>
    <cellStyle name="Input 35 8 5" xfId="35891" xr:uid="{49DD4A93-3DC8-4A3A-9B63-06FFBFF0BB3E}"/>
    <cellStyle name="Input 35 8 6" xfId="38035" xr:uid="{BA4CC172-B0AA-46B5-9FB7-0DDD2453F804}"/>
    <cellStyle name="Input 35 8 7" xfId="27640" xr:uid="{F7C269FC-F019-41B7-ABA3-31D7F1A699F1}"/>
    <cellStyle name="Input 35 8 8" xfId="35640" xr:uid="{9BB5DAC8-B979-4F0C-A782-99D95C3DC19C}"/>
    <cellStyle name="Input 35 8 9" xfId="46871" xr:uid="{BA9B45A8-4758-4966-8DD5-AC954EFE2426}"/>
    <cellStyle name="Input 35 9" xfId="21712" xr:uid="{7B23328B-FD33-4719-AC97-7C8BCACA0826}"/>
    <cellStyle name="Input 36" xfId="3210" xr:uid="{5A532CC0-FC6D-4CBD-896F-F65FC2DE22CC}"/>
    <cellStyle name="Input 36 10" xfId="22637" xr:uid="{E1745661-ACD8-413A-A10E-5D13F8E940E1}"/>
    <cellStyle name="Input 36 11" xfId="36113" xr:uid="{13DD2652-290C-4571-95CF-F9DC727013F2}"/>
    <cellStyle name="Input 36 12" xfId="31916" xr:uid="{A9A36C38-0951-4459-97E5-65D93A1C3CE4}"/>
    <cellStyle name="Input 36 13" xfId="33441" xr:uid="{F6BBB109-BAAE-44A1-AE13-346E2C7201E9}"/>
    <cellStyle name="Input 36 14" xfId="26759" xr:uid="{DF73739B-EB47-48A1-B9CE-9A747ED1FB58}"/>
    <cellStyle name="Input 36 15" xfId="39696" xr:uid="{C947E065-EB83-47F7-8D74-D34C8CB50F04}"/>
    <cellStyle name="Input 36 16" xfId="40012" xr:uid="{6FFFF1DE-F606-4FA4-996F-1FDBAA42DD6D}"/>
    <cellStyle name="Input 36 2" xfId="6750" xr:uid="{405FA330-764E-4B42-B957-8D4062C76F3C}"/>
    <cellStyle name="Input 36 2 10" xfId="28145" xr:uid="{072DC8BF-8BAD-4EA0-B1D8-7CB4E991AE66}"/>
    <cellStyle name="Input 36 2 11" xfId="40126" xr:uid="{695408C9-C85A-4FC5-B5FE-6CBE89B8C1C6}"/>
    <cellStyle name="Input 36 2 12" xfId="44440" xr:uid="{79CE4542-6E82-4B31-B007-3AB884ECD6F2}"/>
    <cellStyle name="Input 36 2 13" xfId="9052" xr:uid="{781FF2CA-5C6D-4933-B2C5-A81C8C2741DC}"/>
    <cellStyle name="Input 36 2 2" xfId="12479" xr:uid="{03994AD9-F50B-4220-97D9-224F329D403F}"/>
    <cellStyle name="Input 36 2 3" xfId="15926" xr:uid="{E783A28A-7FD5-4836-8FFB-3B8758C1DA72}"/>
    <cellStyle name="Input 36 2 3 2" xfId="29861" xr:uid="{DF2B6371-000F-4822-8577-1881B4ED5370}"/>
    <cellStyle name="Input 36 2 3 3" xfId="28846" xr:uid="{2328F222-D48A-4957-B63D-6B399DE4DC4C}"/>
    <cellStyle name="Input 36 2 3 4" xfId="30127" xr:uid="{E338E6B9-5126-4CD2-85D3-F5A11F27AC53}"/>
    <cellStyle name="Input 36 2 3 5" xfId="35733" xr:uid="{18EF9A7D-2A22-43B7-BB8B-596933073E3B}"/>
    <cellStyle name="Input 36 2 3 6" xfId="25091" xr:uid="{3EB91812-AD0F-4C85-A8AF-0B766D2E96EF}"/>
    <cellStyle name="Input 36 2 3 7" xfId="37894" xr:uid="{D4713D54-7B50-4889-B605-97AD09E4A1D4}"/>
    <cellStyle name="Input 36 2 3 8" xfId="39039" xr:uid="{DEE21397-3968-439A-933F-0EE3DB05847B}"/>
    <cellStyle name="Input 36 2 3 9" xfId="46878" xr:uid="{BC5D12F9-DD17-4F1A-B1EE-FF5F4471A3DC}"/>
    <cellStyle name="Input 36 2 4" xfId="24198" xr:uid="{7E52F748-FC24-44AF-B013-23C31CFD7D56}"/>
    <cellStyle name="Input 36 2 5" xfId="26231" xr:uid="{5470F354-A5A8-4E72-85F2-4CD421685334}"/>
    <cellStyle name="Input 36 2 6" xfId="28537" xr:uid="{01A96B8F-913A-4DAD-B278-8436BBA4F123}"/>
    <cellStyle name="Input 36 2 7" xfId="33927" xr:uid="{D4580CA6-4BE6-4B2A-AF7D-135C930C3BC6}"/>
    <cellStyle name="Input 36 2 8" xfId="38113" xr:uid="{952F7B08-56AA-439A-BE65-2788343A40C9}"/>
    <cellStyle name="Input 36 2 9" xfId="36636" xr:uid="{B1DB5752-B3BF-4489-A845-13DDDFC8BBA2}"/>
    <cellStyle name="Input 36 3" xfId="10040" xr:uid="{B2066F08-B910-4C96-ADF4-EFD31D0C453E}"/>
    <cellStyle name="Input 36 3 2" xfId="15927" xr:uid="{857844AD-B695-4280-8589-D8AE29051D33}"/>
    <cellStyle name="Input 36 3 2 2" xfId="29862" xr:uid="{449F4AF1-B7D7-4E08-A73C-8CCCDED87374}"/>
    <cellStyle name="Input 36 3 2 3" xfId="27242" xr:uid="{E04A92D3-F6DC-46C2-8D46-11815D388A80}"/>
    <cellStyle name="Input 36 3 2 4" xfId="23754" xr:uid="{800E1E92-A123-431D-A83E-8E91D670963C}"/>
    <cellStyle name="Input 36 3 2 5" xfId="28604" xr:uid="{5062D6BF-683E-4B6C-A822-059F2DB49B56}"/>
    <cellStyle name="Input 36 3 2 6" xfId="28297" xr:uid="{A76904F3-64AE-4ADE-87A1-1755B75DAC16}"/>
    <cellStyle name="Input 36 3 2 7" xfId="25254" xr:uid="{4BBD20AB-3D70-4707-B2BE-E048DD4058CD}"/>
    <cellStyle name="Input 36 3 2 8" xfId="37148" xr:uid="{C65FB4B8-A23E-41B5-B3AF-886D537F6343}"/>
    <cellStyle name="Input 36 3 2 9" xfId="46879" xr:uid="{9385BF82-64F3-4ADC-BDBC-6E95F94D7A19}"/>
    <cellStyle name="Input 36 4" xfId="15928" xr:uid="{826CD9F1-D2D3-4F0B-B416-DFDCAF8288BE}"/>
    <cellStyle name="Input 36 4 2" xfId="29863" xr:uid="{4F50FF94-9665-449E-9411-8576334C484B}"/>
    <cellStyle name="Input 36 4 3" xfId="24779" xr:uid="{17F8CDC0-EF2F-48CD-B7CD-D002958DCEA6}"/>
    <cellStyle name="Input 36 4 4" xfId="32742" xr:uid="{20187B81-AFC1-45C9-ADD9-38ED7DEE2892}"/>
    <cellStyle name="Input 36 4 5" xfId="36736" xr:uid="{F464B2C9-E462-4DC0-9F27-9C452E1AB54A}"/>
    <cellStyle name="Input 36 4 6" xfId="21721" xr:uid="{3367B037-CD66-42EF-8892-889453DAA285}"/>
    <cellStyle name="Input 36 4 7" xfId="27124" xr:uid="{1CF1EA46-F999-4D4A-A954-3770DF149BAF}"/>
    <cellStyle name="Input 36 4 8" xfId="32426" xr:uid="{0E2383C8-4EB3-42AA-A335-FD116BFC0199}"/>
    <cellStyle name="Input 36 4 9" xfId="46880" xr:uid="{313D2CBE-8BBD-4974-A1F2-6F23D343CAA3}"/>
    <cellStyle name="Input 36 5" xfId="15929" xr:uid="{E17A362B-B640-4789-A69D-EDF1E3922795}"/>
    <cellStyle name="Input 36 5 2" xfId="29864" xr:uid="{5100C44B-AFA6-434D-B1AC-E4CB12365ACA}"/>
    <cellStyle name="Input 36 5 3" xfId="22669" xr:uid="{3CB19ECF-48DC-40A7-AB06-A08AC296A92F}"/>
    <cellStyle name="Input 36 5 4" xfId="26788" xr:uid="{A07F5C0E-B799-4295-A690-15225C9277DC}"/>
    <cellStyle name="Input 36 5 5" xfId="34890" xr:uid="{8EE6265C-818D-45C6-B726-209AEE7627E8}"/>
    <cellStyle name="Input 36 5 6" xfId="38033" xr:uid="{9900E230-5875-49F9-89A2-4B8A32102EE8}"/>
    <cellStyle name="Input 36 5 7" xfId="36075" xr:uid="{6C6F2837-437C-4316-8CBE-F7E757A5C181}"/>
    <cellStyle name="Input 36 5 8" xfId="39202" xr:uid="{6C1CE842-B28E-46A5-9738-2CC558017C6C}"/>
    <cellStyle name="Input 36 5 9" xfId="46881" xr:uid="{652270B7-3699-413C-98D7-ECB348153927}"/>
    <cellStyle name="Input 36 6" xfId="15930" xr:uid="{4824B0F6-76AA-4383-97F9-A67703D91BDE}"/>
    <cellStyle name="Input 36 6 2" xfId="29865" xr:uid="{32009D61-6F78-4F5E-AAA9-3F5D6753B7AE}"/>
    <cellStyle name="Input 36 6 3" xfId="32797" xr:uid="{66259E19-9236-4AB2-8E19-07B842B039E4}"/>
    <cellStyle name="Input 36 6 4" xfId="23994" xr:uid="{1665E5CE-3EDC-4020-AAD9-DCFB2829247F}"/>
    <cellStyle name="Input 36 6 5" xfId="33149" xr:uid="{9522615A-33A0-4E3B-A48E-0BC4D821182F}"/>
    <cellStyle name="Input 36 6 6" xfId="25856" xr:uid="{86BEA891-8437-477E-8DD3-9870CB6410FE}"/>
    <cellStyle name="Input 36 6 7" xfId="36308" xr:uid="{26393D2B-6745-4D87-951F-F892F98BA941}"/>
    <cellStyle name="Input 36 6 8" xfId="36201" xr:uid="{5B7CE98C-5874-4D93-924C-83F5DEECD59E}"/>
    <cellStyle name="Input 36 6 9" xfId="46882" xr:uid="{B2D2464B-D147-4A8D-B6BD-FC8E7329E876}"/>
    <cellStyle name="Input 36 7" xfId="17523" xr:uid="{BF98C4E5-C917-4E59-9DD4-4C9B654CD362}"/>
    <cellStyle name="Input 36 7 2" xfId="31157" xr:uid="{ECC85F25-29B0-429E-883B-EA33B50A7F81}"/>
    <cellStyle name="Input 36 7 3" xfId="21783" xr:uid="{6C4CFCDA-5360-4560-86C0-FCC6FD475028}"/>
    <cellStyle name="Input 36 7 4" xfId="26338" xr:uid="{79EB31B4-3640-4D2C-ABBC-24ADBDDE0FB7}"/>
    <cellStyle name="Input 36 7 5" xfId="36644" xr:uid="{DF5CD29C-1255-4E4A-B4D1-ADECD01E0629}"/>
    <cellStyle name="Input 36 7 6" xfId="25507" xr:uid="{61A949CF-CBE9-4B2B-B2F9-A24523385958}"/>
    <cellStyle name="Input 36 7 7" xfId="36200" xr:uid="{C73AD47B-DBFC-4197-84FF-D8C83D7EC461}"/>
    <cellStyle name="Input 36 7 8" xfId="29182" xr:uid="{7DD9551B-0AC8-46C3-B39E-49DB5AAA5A43}"/>
    <cellStyle name="Input 36 7 9" xfId="47726" xr:uid="{3A49D3F8-76C2-44F9-A0FE-FAFC4A4C50D0}"/>
    <cellStyle name="Input 36 8" xfId="15925" xr:uid="{EFE9EC78-2422-42F1-AA15-B57708A38472}"/>
    <cellStyle name="Input 36 8 2" xfId="29860" xr:uid="{6003F6AF-9DE3-4CAC-BF38-50885193F849}"/>
    <cellStyle name="Input 36 8 3" xfId="32804" xr:uid="{5657F6D7-C9E2-4FF6-B1D1-79856D6795F9}"/>
    <cellStyle name="Input 36 8 4" xfId="35972" xr:uid="{8B7390AB-E657-4735-A66C-5E5078A1170F}"/>
    <cellStyle name="Input 36 8 5" xfId="26252" xr:uid="{20D9B3AD-3D1A-4F8A-A7F3-21BF14E5C62E}"/>
    <cellStyle name="Input 36 8 6" xfId="38032" xr:uid="{61A01AA5-CA59-490C-BC4D-243C3C2947DF}"/>
    <cellStyle name="Input 36 8 7" xfId="29231" xr:uid="{9CB23E49-263B-4397-833B-93DAC43A19C4}"/>
    <cellStyle name="Input 36 8 8" xfId="39052" xr:uid="{E4005850-0B2E-4A33-8F64-EF967CB985B5}"/>
    <cellStyle name="Input 36 8 9" xfId="46877" xr:uid="{A2D84B13-DD58-49E3-92D5-B0D378430C8B}"/>
    <cellStyle name="Input 36 9" xfId="30132" xr:uid="{C43DE276-30C4-4A84-9C3B-C55C99F5D029}"/>
    <cellStyle name="Input 37" xfId="3211" xr:uid="{C5FD30A7-842B-49D2-B503-CEBB84ADDA3A}"/>
    <cellStyle name="Input 37 10" xfId="21869" xr:uid="{436AF5C5-DE12-4BEC-99A7-48F83C0F1505}"/>
    <cellStyle name="Input 37 11" xfId="26511" xr:uid="{66248E0E-E153-4481-8204-3CDD8CE8A3DE}"/>
    <cellStyle name="Input 37 12" xfId="37827" xr:uid="{CAB63AF9-13C6-4571-BDD6-F64C9AE06100}"/>
    <cellStyle name="Input 37 13" xfId="35949" xr:uid="{E0C18601-25E6-4B38-878D-4464BBCD11AA}"/>
    <cellStyle name="Input 37 14" xfId="23529" xr:uid="{8EDC27F0-4FA8-43CF-A50A-E5CAACA096E0}"/>
    <cellStyle name="Input 37 15" xfId="39697" xr:uid="{2688FD96-6C7E-4C51-926E-36886CB388DA}"/>
    <cellStyle name="Input 37 16" xfId="44877" xr:uid="{B927318B-6F38-404B-B501-597412896B9C}"/>
    <cellStyle name="Input 37 2" xfId="6749" xr:uid="{97DD1271-94B8-4F9A-AD15-D99C7B06E71D}"/>
    <cellStyle name="Input 37 2 10" xfId="24014" xr:uid="{9A61F987-9BA6-409B-A91F-55AB369DD700}"/>
    <cellStyle name="Input 37 2 11" xfId="40127" xr:uid="{356E81E4-6A98-4187-B62E-EE2F9EC77B53}"/>
    <cellStyle name="Input 37 2 12" xfId="44439" xr:uid="{FF022730-10CC-4AEF-B062-9737E4ECC930}"/>
    <cellStyle name="Input 37 2 13" xfId="9053" xr:uid="{67474C5A-A126-4492-86CD-720B5941EF73}"/>
    <cellStyle name="Input 37 2 2" xfId="12480" xr:uid="{45117A83-416C-4077-B575-BAEBA0CEA546}"/>
    <cellStyle name="Input 37 2 3" xfId="15932" xr:uid="{D2EA839E-C9D0-4175-A468-B3AC75B26627}"/>
    <cellStyle name="Input 37 2 3 2" xfId="29867" xr:uid="{4DE71AAE-D0A7-4496-8EB4-B51AFA024E42}"/>
    <cellStyle name="Input 37 2 3 3" xfId="27233" xr:uid="{A8F7E937-061D-49B3-A5C6-7AE647CDDD41}"/>
    <cellStyle name="Input 37 2 3 4" xfId="34068" xr:uid="{12B35046-6BF9-41DC-ADEF-47141EEB20DC}"/>
    <cellStyle name="Input 37 2 3 5" xfId="29233" xr:uid="{5EA27454-01C7-465D-90C2-BB779ABA9A81}"/>
    <cellStyle name="Input 37 2 3 6" xfId="34474" xr:uid="{FA813718-2BD2-4A4E-90FA-BBCB77BC1BE9}"/>
    <cellStyle name="Input 37 2 3 7" xfId="22492" xr:uid="{98AE163D-36CB-4AAA-8942-5654DFCC5852}"/>
    <cellStyle name="Input 37 2 3 8" xfId="32869" xr:uid="{F732247F-5DDA-489A-9891-534BE2FAA6E7}"/>
    <cellStyle name="Input 37 2 3 9" xfId="46884" xr:uid="{C0F464F8-FFCE-4071-A4DD-0788B8F7E8F5}"/>
    <cellStyle name="Input 37 2 4" xfId="24199" xr:uid="{C609BCC1-7C2A-4089-81FE-01B1CE3DD3C6}"/>
    <cellStyle name="Input 37 2 5" xfId="24038" xr:uid="{7DB7B9F5-B49D-402A-85E9-AE8E27A819B3}"/>
    <cellStyle name="Input 37 2 6" xfId="22649" xr:uid="{9AF17CA9-8936-4255-983C-0574E26D921C}"/>
    <cellStyle name="Input 37 2 7" xfId="25023" xr:uid="{CF77CE20-19C0-4B7A-9CC2-9F9DE6811375}"/>
    <cellStyle name="Input 37 2 8" xfId="27965" xr:uid="{4E0B45F5-CB73-41F7-880B-5A4A74A58023}"/>
    <cellStyle name="Input 37 2 9" xfId="33800" xr:uid="{A5EFB1C3-7AC2-4BEB-84A4-78681EE53781}"/>
    <cellStyle name="Input 37 3" xfId="10041" xr:uid="{044439D3-0B3D-49B4-AD2A-AF8F355B8897}"/>
    <cellStyle name="Input 37 3 2" xfId="15933" xr:uid="{30E7F0C6-1E0F-49D6-8A1A-E0E7FBF01724}"/>
    <cellStyle name="Input 37 3 2 2" xfId="29868" xr:uid="{FABB343B-40B5-4E4D-8E47-D419B03C40C3}"/>
    <cellStyle name="Input 37 3 2 3" xfId="24778" xr:uid="{0F13BC80-E8B3-46F8-93C6-692A8633674A}"/>
    <cellStyle name="Input 37 3 2 4" xfId="30587" xr:uid="{AC2D9D1A-5CCB-46C7-9DE2-2605DBFA5FC6}"/>
    <cellStyle name="Input 37 3 2 5" xfId="36730" xr:uid="{BB29B6AA-6562-4E8E-8139-F64424DE9029}"/>
    <cellStyle name="Input 37 3 2 6" xfId="37801" xr:uid="{456D8874-6D33-4FF0-9CFE-1FE10CC4DEAD}"/>
    <cellStyle name="Input 37 3 2 7" xfId="35386" xr:uid="{C1819F69-676A-469E-8E89-52509FDC2671}"/>
    <cellStyle name="Input 37 3 2 8" xfId="23583" xr:uid="{40D90208-AE9F-4718-9305-2C88E6B7088E}"/>
    <cellStyle name="Input 37 3 2 9" xfId="46885" xr:uid="{C538D99B-F01F-461E-A6B9-14CEC1CFBCC5}"/>
    <cellStyle name="Input 37 4" xfId="15934" xr:uid="{E815486C-10F2-493A-976C-D6F14F16A883}"/>
    <cellStyle name="Input 37 4 2" xfId="29869" xr:uid="{DFC2AEAF-7B01-46D6-8355-07BDD9CDADB1}"/>
    <cellStyle name="Input 37 4 3" xfId="22668" xr:uid="{B1E6B2F1-FE21-4667-BBF2-513112E80F4B}"/>
    <cellStyle name="Input 37 4 4" xfId="35160" xr:uid="{383837DC-09A3-401E-A1DB-3701E449EAB4}"/>
    <cellStyle name="Input 37 4 5" xfId="32864" xr:uid="{E61046CF-EAAC-4C8D-9933-57DE02E41D3B}"/>
    <cellStyle name="Input 37 4 6" xfId="36262" xr:uid="{CCD95D97-4804-4A55-A636-866758DD6079}"/>
    <cellStyle name="Input 37 4 7" xfId="25979" xr:uid="{5015A377-3043-45E9-924F-CCB85C1AD497}"/>
    <cellStyle name="Input 37 4 8" xfId="27600" xr:uid="{43C35A46-BF50-4817-BB68-CE76529C1E39}"/>
    <cellStyle name="Input 37 4 9" xfId="46886" xr:uid="{E53A2667-A42A-4D24-B68A-FC5E8C12EA79}"/>
    <cellStyle name="Input 37 5" xfId="15935" xr:uid="{C3BBE454-07FB-4BD9-B217-39F8DE65A890}"/>
    <cellStyle name="Input 37 5 2" xfId="29870" xr:uid="{A3F9DCBF-94C8-42A8-90E4-8E5CC04A92AA}"/>
    <cellStyle name="Input 37 5 3" xfId="32789" xr:uid="{731287D4-8ED9-48B0-AC5A-06D0404DE68C}"/>
    <cellStyle name="Input 37 5 4" xfId="23018" xr:uid="{B500B556-1714-41ED-8A03-06DCE0A2D57B}"/>
    <cellStyle name="Input 37 5 5" xfId="26798" xr:uid="{D03EE8F7-D8D2-4FD3-AF54-248D3E45A00C}"/>
    <cellStyle name="Input 37 5 6" xfId="37820" xr:uid="{0314210C-7CCF-4EB4-8221-C7361D2F7B6F}"/>
    <cellStyle name="Input 37 5 7" xfId="30037" xr:uid="{96895B51-D4E1-4D47-9EBB-E3A244134586}"/>
    <cellStyle name="Input 37 5 8" xfId="35573" xr:uid="{0E5D4082-4425-4759-9944-4E5439C43131}"/>
    <cellStyle name="Input 37 5 9" xfId="46887" xr:uid="{80F18388-CA5A-491C-849B-BCD1D707B823}"/>
    <cellStyle name="Input 37 6" xfId="15936" xr:uid="{904F50C7-BB96-487B-8B32-47F868B81C3D}"/>
    <cellStyle name="Input 37 6 2" xfId="29871" xr:uid="{FECF116F-E2A3-4CB2-B374-5D73168874B7}"/>
    <cellStyle name="Input 37 6 3" xfId="28844" xr:uid="{E7ADF8BA-5F10-45CA-88FD-DAEF2A2E1FBD}"/>
    <cellStyle name="Input 37 6 4" xfId="27157" xr:uid="{6C5385E6-9F3B-482C-8684-019DE9E0B92A}"/>
    <cellStyle name="Input 37 6 5" xfId="27412" xr:uid="{F1684A8C-1C28-40D7-95A5-61377CA67B79}"/>
    <cellStyle name="Input 37 6 6" xfId="30907" xr:uid="{116598D1-57F8-45ED-8C81-3D08731C3F09}"/>
    <cellStyle name="Input 37 6 7" xfId="24573" xr:uid="{6ACC2527-3026-4998-B99F-4BB6C8A04794}"/>
    <cellStyle name="Input 37 6 8" xfId="26282" xr:uid="{97C87C3E-6EC3-47AD-BD31-DB96ADB8D99C}"/>
    <cellStyle name="Input 37 6 9" xfId="46888" xr:uid="{224B4E80-3AEF-4652-92D0-C4A48C0B7B10}"/>
    <cellStyle name="Input 37 7" xfId="17524" xr:uid="{14284B3A-180C-487F-B746-E9888AABC861}"/>
    <cellStyle name="Input 37 7 2" xfId="31158" xr:uid="{FB9C618F-4AC5-44A7-94DE-9EAD1F8AFF3E}"/>
    <cellStyle name="Input 37 7 3" xfId="31725" xr:uid="{B5202E35-81B9-4CC0-8911-B74A9E2C212A}"/>
    <cellStyle name="Input 37 7 4" xfId="32194" xr:uid="{AF0F64DD-AE9F-4E56-8BB0-6508B727DD85}"/>
    <cellStyle name="Input 37 7 5" xfId="34051" xr:uid="{2E1056E2-7824-4D26-AF99-FA9A968BEE99}"/>
    <cellStyle name="Input 37 7 6" xfId="31112" xr:uid="{FE342C17-4120-48F2-8EEF-586A4E368402}"/>
    <cellStyle name="Input 37 7 7" xfId="22187" xr:uid="{58957E2C-DBAE-4FED-9B9D-10FBBAD9357E}"/>
    <cellStyle name="Input 37 7 8" xfId="36244" xr:uid="{68EFFCC8-689B-42A9-AD15-9728A77CE1AD}"/>
    <cellStyle name="Input 37 7 9" xfId="47727" xr:uid="{77D9E7AB-8257-4081-B780-EC7452E2A2BB}"/>
    <cellStyle name="Input 37 8" xfId="15931" xr:uid="{ABBDDA7D-9B3F-4436-A822-6393BA3F1E5F}"/>
    <cellStyle name="Input 37 8 2" xfId="29866" xr:uid="{2035962F-7A2E-4B3F-B058-B81A84519E0E}"/>
    <cellStyle name="Input 37 8 3" xfId="28845" xr:uid="{8E933FA5-DEDC-486D-B5BA-900AEAB0620F}"/>
    <cellStyle name="Input 37 8 4" xfId="25320" xr:uid="{EE455524-2647-4382-BAF1-46011E0FCC22}"/>
    <cellStyle name="Input 37 8 5" xfId="27747" xr:uid="{111D16B3-4FA9-4B11-B1F2-0B201FB0F408}"/>
    <cellStyle name="Input 37 8 6" xfId="22262" xr:uid="{92C78618-E971-4D66-977E-A2E9D9B708F8}"/>
    <cellStyle name="Input 37 8 7" xfId="27358" xr:uid="{4F5AAA0F-07DA-4953-9EC4-492B1E30F62F}"/>
    <cellStyle name="Input 37 8 8" xfId="34951" xr:uid="{60DE9FB9-F8EB-47C6-B7A1-CE8352C83B79}"/>
    <cellStyle name="Input 37 8 9" xfId="46883" xr:uid="{59629CB1-7E73-461A-95E3-B368DF05F927}"/>
    <cellStyle name="Input 37 9" xfId="25060" xr:uid="{C8C3BEFC-2392-4656-8851-1D851D68D331}"/>
    <cellStyle name="Input 38" xfId="3212" xr:uid="{A6BD29A2-6281-42CF-BCF3-1FED4A832411}"/>
    <cellStyle name="Input 38 10" xfId="27888" xr:uid="{13C915DE-2E34-4514-8492-1CD7242E145A}"/>
    <cellStyle name="Input 38 11" xfId="32051" xr:uid="{7A4BAF23-050A-4580-A8B8-65446BAF98C2}"/>
    <cellStyle name="Input 38 12" xfId="33588" xr:uid="{14E7F3A3-DA71-4FEE-AB22-ACBDA97427E4}"/>
    <cellStyle name="Input 38 13" xfId="31681" xr:uid="{5D774863-EB15-4BAA-BDF0-2FB26148A5B2}"/>
    <cellStyle name="Input 38 14" xfId="38085" xr:uid="{9099FF58-3AB5-4F7C-8BE0-65D8C719C303}"/>
    <cellStyle name="Input 38 15" xfId="39698" xr:uid="{22D654D6-9810-4BB6-9877-6744460BB96A}"/>
    <cellStyle name="Input 38 16" xfId="44159" xr:uid="{EFE19DFE-ABE3-40DE-9010-24EA9B4F042B}"/>
    <cellStyle name="Input 38 2" xfId="6748" xr:uid="{748A3914-A90A-4361-A582-1B8586704D0F}"/>
    <cellStyle name="Input 38 2 10" xfId="26278" xr:uid="{579272CF-71F6-45BB-A5CC-19672B3822E4}"/>
    <cellStyle name="Input 38 2 11" xfId="40128" xr:uid="{2137D1CE-0132-459A-81EB-686301FC4272}"/>
    <cellStyle name="Input 38 2 12" xfId="44438" xr:uid="{3D261631-C8F1-4246-A7E8-D678D6C50700}"/>
    <cellStyle name="Input 38 2 13" xfId="9054" xr:uid="{EAE61B41-A8C7-4EA0-82BA-6037A5927BD7}"/>
    <cellStyle name="Input 38 2 2" xfId="12481" xr:uid="{372214FC-BE69-4F1C-B550-DF703286CDDA}"/>
    <cellStyle name="Input 38 2 3" xfId="15938" xr:uid="{C0FCC2F3-811A-4514-80C1-6E00F55CF7F3}"/>
    <cellStyle name="Input 38 2 3 2" xfId="29873" xr:uid="{2AEAA2A2-F48C-4B97-910E-27C599A71628}"/>
    <cellStyle name="Input 38 2 3 3" xfId="24777" xr:uid="{B9B0F0A3-B98A-43AD-9739-A0D4A680D0FB}"/>
    <cellStyle name="Input 38 2 3 4" xfId="27361" xr:uid="{CF7C335A-C737-4571-8C5A-FE1B0EE679D5}"/>
    <cellStyle name="Input 38 2 3 5" xfId="36722" xr:uid="{B3460B15-D6F1-4F7C-BC56-C581246321C1}"/>
    <cellStyle name="Input 38 2 3 6" xfId="29475" xr:uid="{0E8DFE9F-7FE0-40AD-96A1-9C7CA8CE6048}"/>
    <cellStyle name="Input 38 2 3 7" xfId="33939" xr:uid="{32861E53-EE7B-441D-BA39-12F9EC984BD3}"/>
    <cellStyle name="Input 38 2 3 8" xfId="34633" xr:uid="{0351F644-8F6A-40CF-931D-6FAD3B7687EA}"/>
    <cellStyle name="Input 38 2 3 9" xfId="46890" xr:uid="{D2ADFA24-42A0-49F3-910F-3D25D2759456}"/>
    <cellStyle name="Input 38 2 4" xfId="24200" xr:uid="{3FA42CAB-E23E-4897-A901-1048FFDC6439}"/>
    <cellStyle name="Input 38 2 5" xfId="32137" xr:uid="{904F62B6-F62D-4C1B-A110-E313C9AA429A}"/>
    <cellStyle name="Input 38 2 6" xfId="26619" xr:uid="{43B5AAD5-D6A0-4CA1-97A7-0A141D1B150F}"/>
    <cellStyle name="Input 38 2 7" xfId="29048" xr:uid="{9B59218F-B56B-4564-83EE-FA3B48A517A0}"/>
    <cellStyle name="Input 38 2 8" xfId="35302" xr:uid="{F81BDDEF-68A6-4150-BC6C-EF3CF3524CA2}"/>
    <cellStyle name="Input 38 2 9" xfId="26673" xr:uid="{01C06F0B-72E1-4DAE-938D-E79E9D283D44}"/>
    <cellStyle name="Input 38 3" xfId="10042" xr:uid="{4219E39F-F4D8-4360-A149-EF8835AB3ECF}"/>
    <cellStyle name="Input 38 3 2" xfId="15939" xr:uid="{98713763-1AC3-4BAE-AB2E-B16EB31A528D}"/>
    <cellStyle name="Input 38 3 2 2" xfId="29874" xr:uid="{8073F0B2-A7C9-400B-99BE-208C61E32390}"/>
    <cellStyle name="Input 38 3 2 3" xfId="22667" xr:uid="{174C3798-3C83-40F8-871F-DFDEDE8FBE9D}"/>
    <cellStyle name="Input 38 3 2 4" xfId="34522" xr:uid="{02C43259-3BD6-4BFF-9B77-7100BB37A861}"/>
    <cellStyle name="Input 38 3 2 5" xfId="34071" xr:uid="{2FBD0551-9BB2-4809-8FB1-132B699CB694}"/>
    <cellStyle name="Input 38 3 2 6" xfId="38031" xr:uid="{1BB98B91-898F-46F5-BAC6-E0722F47F9F3}"/>
    <cellStyle name="Input 38 3 2 7" xfId="22101" xr:uid="{F3A308FB-4436-4540-9AA9-CDD1BE6E33D0}"/>
    <cellStyle name="Input 38 3 2 8" xfId="36077" xr:uid="{842E7947-45E9-4299-818B-AA53367371D1}"/>
    <cellStyle name="Input 38 3 2 9" xfId="46891" xr:uid="{AD659940-571F-4CF2-8C4E-BFFA9A48D0B6}"/>
    <cellStyle name="Input 38 4" xfId="15940" xr:uid="{269D4B50-1DE0-49AB-84E4-C9204ED699E7}"/>
    <cellStyle name="Input 38 4 2" xfId="29875" xr:uid="{E54253E8-FB21-4146-A987-642F583BEA74}"/>
    <cellStyle name="Input 38 4 3" xfId="32782" xr:uid="{7B9CCC12-2437-4D3E-A881-6DB3C7728BF4}"/>
    <cellStyle name="Input 38 4 4" xfId="35838" xr:uid="{E513A67A-4D16-4325-8054-90C0DAE014F4}"/>
    <cellStyle name="Input 38 4 5" xfId="22438" xr:uid="{27E67A4E-78A7-4A95-B4C2-3845B207C4DE}"/>
    <cellStyle name="Input 38 4 6" xfId="27299" xr:uid="{933307F0-F51A-453D-AFB4-475BB16BB82F}"/>
    <cellStyle name="Input 38 4 7" xfId="23151" xr:uid="{B7A7D3AC-A637-43FA-9616-1D5E343CFEC3}"/>
    <cellStyle name="Input 38 4 8" xfId="35672" xr:uid="{F2A6725A-AA37-47C6-9822-BFD8413D6394}"/>
    <cellStyle name="Input 38 4 9" xfId="46892" xr:uid="{CF7FE71A-B7AC-4434-8A9C-439A29CFA67C}"/>
    <cellStyle name="Input 38 5" xfId="15941" xr:uid="{E0631E42-4561-4E38-BEC9-8EA67C561F67}"/>
    <cellStyle name="Input 38 5 2" xfId="29876" xr:uid="{0959A0BE-EE67-4C66-B25A-6744C5620775}"/>
    <cellStyle name="Input 38 5 3" xfId="28843" xr:uid="{FEF579CF-D7CE-4071-8448-4E5F925BDF94}"/>
    <cellStyle name="Input 38 5 4" xfId="29408" xr:uid="{E63F189E-0FEA-4288-89CC-2CE0A5EFEB32}"/>
    <cellStyle name="Input 38 5 5" xfId="25286" xr:uid="{953BEE44-DCC2-468F-9EFB-9E18A1A56358}"/>
    <cellStyle name="Input 38 5 6" xfId="26990" xr:uid="{172ECE33-2F6C-4D8E-8521-3742400CCFD7}"/>
    <cellStyle name="Input 38 5 7" xfId="37256" xr:uid="{3757EDC2-258B-4019-B1BE-CAC667462CF1}"/>
    <cellStyle name="Input 38 5 8" xfId="36964" xr:uid="{761BC9B2-71D8-4D57-9A39-DBDE24268543}"/>
    <cellStyle name="Input 38 5 9" xfId="46893" xr:uid="{FCD20D4D-7453-4DF2-885D-6829E7D83330}"/>
    <cellStyle name="Input 38 6" xfId="15942" xr:uid="{C60D9842-4C27-4773-8D0F-EF315ED1EC02}"/>
    <cellStyle name="Input 38 6 2" xfId="29877" xr:uid="{EA97C9EF-8503-4ADF-8819-303180F3065D}"/>
    <cellStyle name="Input 38 6 3" xfId="27214" xr:uid="{D8392164-39EA-48DE-9722-8DDA251B2A3C}"/>
    <cellStyle name="Input 38 6 4" xfId="26943" xr:uid="{16FA32D7-B115-4802-8D9A-AC9855C65FDF}"/>
    <cellStyle name="Input 38 6 5" xfId="34758" xr:uid="{03AD570B-16DC-44DA-B420-4DE621965929}"/>
    <cellStyle name="Input 38 6 6" xfId="32387" xr:uid="{B9D4AF13-E5F4-4F0A-990C-F8A1CDA3E885}"/>
    <cellStyle name="Input 38 6 7" xfId="28349" xr:uid="{AD75B458-FB46-4E05-98A7-BBBAB254D589}"/>
    <cellStyle name="Input 38 6 8" xfId="31822" xr:uid="{59B74CF8-4D3E-4A5D-9D29-4631290920E3}"/>
    <cellStyle name="Input 38 6 9" xfId="46894" xr:uid="{DC9BAC67-A45A-4943-918C-52931D013018}"/>
    <cellStyle name="Input 38 7" xfId="17525" xr:uid="{AD2C6A66-BE93-4C73-B32B-C063898005A5}"/>
    <cellStyle name="Input 38 7 2" xfId="31159" xr:uid="{92F11316-2C36-4A69-880C-07325567F0DC}"/>
    <cellStyle name="Input 38 7 3" xfId="28685" xr:uid="{1FE5ACFE-2491-45EF-9E3C-6B61852E2B21}"/>
    <cellStyle name="Input 38 7 4" xfId="35823" xr:uid="{14680F56-6D76-4ED0-9144-E057C3F81CDF}"/>
    <cellStyle name="Input 38 7 5" xfId="36662" xr:uid="{9CD546F4-D1F8-4045-98AA-6B57E8B8EA1D}"/>
    <cellStyle name="Input 38 7 6" xfId="37972" xr:uid="{B508211E-8C08-4C98-A892-8DFC06503E8E}"/>
    <cellStyle name="Input 38 7 7" xfId="21933" xr:uid="{FCA1E8DA-02FC-4EE8-9094-B1E579C1BF51}"/>
    <cellStyle name="Input 38 7 8" xfId="38597" xr:uid="{43059C6C-4C38-4493-B66A-79E219335BC8}"/>
    <cellStyle name="Input 38 7 9" xfId="47728" xr:uid="{3A9DEBFA-43FB-4798-80CF-206293E09912}"/>
    <cellStyle name="Input 38 8" xfId="15937" xr:uid="{2C4E8027-E66D-4500-95A0-2AF6215F85A4}"/>
    <cellStyle name="Input 38 8 2" xfId="29872" xr:uid="{BA5B0451-44CF-4D6F-958B-2AF4BA007FCC}"/>
    <cellStyle name="Input 38 8 3" xfId="27222" xr:uid="{DBBD4552-5C6C-4A99-9173-E8FB6069A8D9}"/>
    <cellStyle name="Input 38 8 4" xfId="30599" xr:uid="{8C119E81-FA94-4313-BF43-2E469C6D45D0}"/>
    <cellStyle name="Input 38 8 5" xfId="33044" xr:uid="{581F37AF-1F26-4154-B046-E9217CE3E23D}"/>
    <cellStyle name="Input 38 8 6" xfId="22858" xr:uid="{CAFDE191-08DE-423C-9828-375BBB4C5166}"/>
    <cellStyle name="Input 38 8 7" xfId="22884" xr:uid="{58D94B0E-FDCB-457C-A4E5-E444D8361023}"/>
    <cellStyle name="Input 38 8 8" xfId="37042" xr:uid="{83966AAD-ABF4-4F68-BF72-E1A7C5190F5C}"/>
    <cellStyle name="Input 38 8 9" xfId="46889" xr:uid="{B6BB40AE-A8DC-4212-95F7-9C637439D932}"/>
    <cellStyle name="Input 38 9" xfId="32828" xr:uid="{2E000F28-7A89-41BD-98AC-0F83BFF7AE3A}"/>
    <cellStyle name="Input 39" xfId="3213" xr:uid="{C7D4115E-3E64-4C81-ADF7-F30B8EDDCD76}"/>
    <cellStyle name="Input 39 10" xfId="34874" xr:uid="{35476076-49CC-49E2-AAF2-0DBAF1C1DD00}"/>
    <cellStyle name="Input 39 11" xfId="36297" xr:uid="{0A191128-FAD5-4D5A-8F82-114EE7447652}"/>
    <cellStyle name="Input 39 12" xfId="25590" xr:uid="{A35F6A6D-E299-4909-BCD2-A8D66B1D00F2}"/>
    <cellStyle name="Input 39 13" xfId="28281" xr:uid="{8179E13E-9220-4649-BC97-36215C187CD1}"/>
    <cellStyle name="Input 39 14" xfId="32946" xr:uid="{BCFFEA6E-7193-4F4F-B49A-304794AD354D}"/>
    <cellStyle name="Input 39 15" xfId="39699" xr:uid="{4309D56D-BD5E-403F-BD19-0EA08A2CE3E9}"/>
    <cellStyle name="Input 39 16" xfId="44876" xr:uid="{C4DB0137-D4CB-4923-82D8-C48A80C65FB1}"/>
    <cellStyle name="Input 39 2" xfId="6747" xr:uid="{0F99323C-A7C0-4928-87A0-D1A31F467E12}"/>
    <cellStyle name="Input 39 2 10" xfId="22047" xr:uid="{2F070E09-8825-4A0E-9DEA-7AE5998850EB}"/>
    <cellStyle name="Input 39 2 11" xfId="40129" xr:uid="{67D6172F-FE08-4580-A9AE-CA292F9D629D}"/>
    <cellStyle name="Input 39 2 12" xfId="41060" xr:uid="{D7DA7F22-A85A-4F23-8266-2AB1E74B73EB}"/>
    <cellStyle name="Input 39 2 13" xfId="9055" xr:uid="{A49A671F-6807-4357-B924-E21EB0EBABB4}"/>
    <cellStyle name="Input 39 2 2" xfId="12482" xr:uid="{065C8F07-DB12-45B0-ACF5-2A27B3F6A304}"/>
    <cellStyle name="Input 39 2 3" xfId="15944" xr:uid="{C1842A90-E81C-4C80-9D40-307DCA5B6C67}"/>
    <cellStyle name="Input 39 2 3 2" xfId="29879" xr:uid="{5FFE4E99-EF26-4B43-8F2D-D70047E04DA5}"/>
    <cellStyle name="Input 39 2 3 3" xfId="22666" xr:uid="{02E0ECCC-95B1-455F-AE30-4A86E30D4AD9}"/>
    <cellStyle name="Input 39 2 3 4" xfId="25421" xr:uid="{9CCB41BA-E68B-413B-8009-BE01C1CB896D}"/>
    <cellStyle name="Input 39 2 3 5" xfId="22108" xr:uid="{26F45F1D-7D92-40B8-9D7F-ADD1CF7EDD3A}"/>
    <cellStyle name="Input 39 2 3 6" xfId="23481" xr:uid="{0B214289-6706-41CF-8730-BEE8ECBAC2B7}"/>
    <cellStyle name="Input 39 2 3 7" xfId="36506" xr:uid="{9C820DF7-CB32-487F-8559-D9FDCF73DA31}"/>
    <cellStyle name="Input 39 2 3 8" xfId="36969" xr:uid="{F92784C8-2FE3-4B1F-BB81-FFFBC86B745D}"/>
    <cellStyle name="Input 39 2 3 9" xfId="46896" xr:uid="{B12F08D3-603F-4B71-87FC-4CA7E091AF06}"/>
    <cellStyle name="Input 39 2 4" xfId="24201" xr:uid="{D8039EE8-5D86-4CBA-AFCA-9A0479F23DC6}"/>
    <cellStyle name="Input 39 2 5" xfId="28558" xr:uid="{AA326E34-1E82-460A-B4D1-6177DCFD69DB}"/>
    <cellStyle name="Input 39 2 6" xfId="28557" xr:uid="{95D31AA9-B484-42A5-86C5-7D05F6DAA8E5}"/>
    <cellStyle name="Input 39 2 7" xfId="25080" xr:uid="{9019E111-7EA4-4812-8716-BA89A7CCBAE1}"/>
    <cellStyle name="Input 39 2 8" xfId="26802" xr:uid="{A44422FF-A94A-4CAA-A06E-5F935F5A0743}"/>
    <cellStyle name="Input 39 2 9" xfId="37039" xr:uid="{E7E2E9CE-0693-4894-9759-2DEA067B86A9}"/>
    <cellStyle name="Input 39 3" xfId="10043" xr:uid="{8FE073C8-E6D2-48DA-9081-5F7B243EE31A}"/>
    <cellStyle name="Input 39 3 2" xfId="15945" xr:uid="{88E6A370-3F3D-4E07-B478-4FCB898AA49F}"/>
    <cellStyle name="Input 39 3 2 2" xfId="29880" xr:uid="{5642B880-A64E-4EDB-87C7-0B87640FB794}"/>
    <cellStyle name="Input 39 3 2 3" xfId="32771" xr:uid="{E1BC7374-5D82-40EF-AAD8-CA054E1EA2C2}"/>
    <cellStyle name="Input 39 3 2 4" xfId="25070" xr:uid="{4C946AA2-13DE-4DD8-90E7-13104570E78D}"/>
    <cellStyle name="Input 39 3 2 5" xfId="34209" xr:uid="{4DAC8942-1C72-4463-9992-824A6D445267}"/>
    <cellStyle name="Input 39 3 2 6" xfId="27953" xr:uid="{3F7F678A-06B1-41D2-8B0C-8F2F8F617FA3}"/>
    <cellStyle name="Input 39 3 2 7" xfId="32041" xr:uid="{A497065D-4B57-4F68-9759-B9CFBDD11173}"/>
    <cellStyle name="Input 39 3 2 8" xfId="39076" xr:uid="{DE0E0F50-A8A8-45C3-B69C-D7011C868F09}"/>
    <cellStyle name="Input 39 3 2 9" xfId="46897" xr:uid="{7EF0299A-49BE-4539-85E7-61A3D0A00DB9}"/>
    <cellStyle name="Input 39 4" xfId="15946" xr:uid="{0CEE9711-6DF5-4999-ADBF-AC024525823E}"/>
    <cellStyle name="Input 39 4 2" xfId="29881" xr:uid="{83FBB104-5220-4073-A3D8-B4E0F563A594}"/>
    <cellStyle name="Input 39 4 3" xfId="28842" xr:uid="{1EFE4DBF-9526-4A33-B1A8-BF23EA74443B}"/>
    <cellStyle name="Input 39 4 4" xfId="35627" xr:uid="{93B19D2F-398B-47B6-9105-1514B9E35C66}"/>
    <cellStyle name="Input 39 4 5" xfId="35143" xr:uid="{B996DD57-B2E4-426E-922A-FAC3C31A07AB}"/>
    <cellStyle name="Input 39 4 6" xfId="25369" xr:uid="{A35F3E9F-843F-4ECC-8D95-FB5634E6BE62}"/>
    <cellStyle name="Input 39 4 7" xfId="22885" xr:uid="{BF3C64CC-6B46-408A-BA56-5376EDC3C0AE}"/>
    <cellStyle name="Input 39 4 8" xfId="39284" xr:uid="{11D961AC-D4E9-436D-99D3-8E596131BE04}"/>
    <cellStyle name="Input 39 4 9" xfId="46898" xr:uid="{7E584EFC-CBBD-4D32-9C77-AF65C7AC97BF}"/>
    <cellStyle name="Input 39 5" xfId="15947" xr:uid="{8B62AB4D-3D5A-4D1D-BEE7-A541B349759D}"/>
    <cellStyle name="Input 39 5 2" xfId="29882" xr:uid="{74DD8B22-B9C4-47F4-9809-8CD4AFE78F9E}"/>
    <cellStyle name="Input 39 5 3" xfId="27203" xr:uid="{EB1C7148-E6A3-4E3B-A577-1DC0C69D2890}"/>
    <cellStyle name="Input 39 5 4" xfId="33383" xr:uid="{36E739F6-8986-4379-820E-9002416A00C1}"/>
    <cellStyle name="Input 39 5 5" xfId="37520" xr:uid="{A2C8B6F6-6604-4864-94EA-FB29C6F1C17B}"/>
    <cellStyle name="Input 39 5 6" xfId="36190" xr:uid="{2AF1BA76-1CE6-43A9-AD79-EB833D80CCEF}"/>
    <cellStyle name="Input 39 5 7" xfId="37019" xr:uid="{2ED6C6A9-4F42-4BCE-B3A0-6A80146C05A5}"/>
    <cellStyle name="Input 39 5 8" xfId="39011" xr:uid="{6235144A-51DD-4FE4-8D95-6DF53239FD61}"/>
    <cellStyle name="Input 39 5 9" xfId="46899" xr:uid="{9E10870C-E96C-4988-AF5B-10702DEAF9DC}"/>
    <cellStyle name="Input 39 6" xfId="15948" xr:uid="{649D22FE-7C70-4722-9FA2-F14CFB2500B9}"/>
    <cellStyle name="Input 39 6 2" xfId="29883" xr:uid="{C2BDCE8C-43E9-4BA5-AC3A-FDA0550FD039}"/>
    <cellStyle name="Input 39 6 3" xfId="27498" xr:uid="{C9C02EDD-4E03-44F9-A643-95CC281DB0F7}"/>
    <cellStyle name="Input 39 6 4" xfId="21936" xr:uid="{5A0CAC7B-031F-400E-B81A-0BFF61C9B329}"/>
    <cellStyle name="Input 39 6 5" xfId="33138" xr:uid="{69267C94-6700-4C5C-B68F-758C593AA906}"/>
    <cellStyle name="Input 39 6 6" xfId="25583" xr:uid="{858926D6-D76F-49CE-9209-371FFF50CF92}"/>
    <cellStyle name="Input 39 6 7" xfId="23012" xr:uid="{219129E0-2C1C-4EBC-8819-51BCF67995B5}"/>
    <cellStyle name="Input 39 6 8" xfId="33757" xr:uid="{E7FEDB83-C8FB-4225-9460-61987D1706AF}"/>
    <cellStyle name="Input 39 6 9" xfId="46900" xr:uid="{397010E9-E63D-4F25-82D1-53F1E6B98D47}"/>
    <cellStyle name="Input 39 7" xfId="17526" xr:uid="{5C52912A-F9B7-465D-BE79-696918778668}"/>
    <cellStyle name="Input 39 7 2" xfId="31160" xr:uid="{5D3E9113-FD70-4D7C-942D-C399E44C2CA7}"/>
    <cellStyle name="Input 39 7 3" xfId="24412" xr:uid="{B779F365-FC6B-4248-8614-A0FF5A0B05AD}"/>
    <cellStyle name="Input 39 7 4" xfId="22958" xr:uid="{8527ABE0-D71C-4467-93C2-C6C23B117A80}"/>
    <cellStyle name="Input 39 7 5" xfId="23886" xr:uid="{6095C224-DDEF-403F-A2DE-39865DD8A771}"/>
    <cellStyle name="Input 39 7 6" xfId="29077" xr:uid="{AEFF9531-9632-40DD-B2E7-728094B1EAF6}"/>
    <cellStyle name="Input 39 7 7" xfId="23180" xr:uid="{87EBDA64-72E6-45C9-A1DC-762CC4A8752C}"/>
    <cellStyle name="Input 39 7 8" xfId="26161" xr:uid="{B057A7C9-3829-45A9-93BD-4E03C6FA7E76}"/>
    <cellStyle name="Input 39 7 9" xfId="47729" xr:uid="{B563AF65-55C1-4330-9BDE-8BA1F9F0FB4B}"/>
    <cellStyle name="Input 39 8" xfId="15943" xr:uid="{07DF0AE6-776C-45B0-969D-6723D4CC3488}"/>
    <cellStyle name="Input 39 8 2" xfId="29878" xr:uid="{BCE6F5D6-EA7A-4A35-90D4-557B16D205CC}"/>
    <cellStyle name="Input 39 8 3" xfId="24776" xr:uid="{A5889664-EB2B-42A0-9436-2BC1EBFF7AD3}"/>
    <cellStyle name="Input 39 8 4" xfId="27575" xr:uid="{9AA1E4F3-32A0-47D3-B76C-537301F95753}"/>
    <cellStyle name="Input 39 8 5" xfId="36714" xr:uid="{AEBB27E1-04FB-4746-AF8B-A2061B59685D}"/>
    <cellStyle name="Input 39 8 6" xfId="34304" xr:uid="{1E76C596-183C-46CF-9DD9-309D4C79CAFF}"/>
    <cellStyle name="Input 39 8 7" xfId="29431" xr:uid="{36D61FC6-819A-4F12-8339-35F63E1AA9F6}"/>
    <cellStyle name="Input 39 8 8" xfId="25024" xr:uid="{E36F6CCB-CE58-432A-8BD9-B0A9144B3603}"/>
    <cellStyle name="Input 39 8 9" xfId="46895" xr:uid="{85C15FF3-1A4F-4B6B-95DE-4295EE0EBAFE}"/>
    <cellStyle name="Input 39 9" xfId="27272" xr:uid="{9C493469-B683-40BE-AB5B-D4A43429D02C}"/>
    <cellStyle name="Input 4" xfId="494" xr:uid="{2EA17AEA-D1ED-42EE-BAF8-386256954716}"/>
    <cellStyle name="Input 4 2" xfId="3214" xr:uid="{E1CB87AB-F1E4-46E9-90DF-8D071BB82D77}"/>
    <cellStyle name="Input 4 2 10" xfId="38494" xr:uid="{110E805E-9F9A-49BA-9F92-A918EB708F3F}"/>
    <cellStyle name="Input 4 2 11" xfId="39700" xr:uid="{B11E1AF2-DC66-46B4-92F7-16632CC6F334}"/>
    <cellStyle name="Input 4 2 12" xfId="44488" xr:uid="{8F8FEDB9-2BB9-49CB-B16A-14544F808904}"/>
    <cellStyle name="Input 4 2 2" xfId="9056" xr:uid="{A67DBB5A-5FD4-4664-A44A-1697D6BD6C08}"/>
    <cellStyle name="Input 4 2 2 10" xfId="44437" xr:uid="{CF030BDD-FE83-4936-ACA7-DF49EEC4C92C}"/>
    <cellStyle name="Input 4 2 2 2" xfId="24202" xr:uid="{BC7FE76D-37E3-496D-BA85-546D56183B28}"/>
    <cellStyle name="Input 4 2 2 3" xfId="33737" xr:uid="{87AD27D0-E28B-47EE-AB04-427EB3496348}"/>
    <cellStyle name="Input 4 2 2 4" xfId="24758" xr:uid="{F89EA85B-8C52-496C-8221-357A5E6E69A1}"/>
    <cellStyle name="Input 4 2 2 5" xfId="35783" xr:uid="{E4296299-F8AA-490D-AB5E-C1735E9787BF}"/>
    <cellStyle name="Input 4 2 2 6" xfId="34206" xr:uid="{439609C7-6993-4CB1-9763-1581FA665569}"/>
    <cellStyle name="Input 4 2 2 7" xfId="31812" xr:uid="{362C8D3E-7E02-41BC-B954-BDCD80B7AC85}"/>
    <cellStyle name="Input 4 2 2 8" xfId="25033" xr:uid="{05B2150D-AE8C-4C5D-8F71-46F2FE60D2E5}"/>
    <cellStyle name="Input 4 2 2 9" xfId="40130" xr:uid="{C2F09377-54AB-4DB5-8332-D0D58ED1DE44}"/>
    <cellStyle name="Input 4 2 3" xfId="15950" xr:uid="{6CBB2639-442D-4A05-8223-06423B95AE92}"/>
    <cellStyle name="Input 4 2 3 2" xfId="29885" xr:uid="{626B3E2E-06C5-4B74-88EB-C04C22FE39A6}"/>
    <cellStyle name="Input 4 2 3 3" xfId="28423" xr:uid="{BBB3E0B5-1363-4FD9-A76A-48FEF68B60FF}"/>
    <cellStyle name="Input 4 2 3 4" xfId="26094" xr:uid="{A7A825F9-88F4-4432-9BA0-FAF0E393D98C}"/>
    <cellStyle name="Input 4 2 3 5" xfId="31419" xr:uid="{D39BAB1A-25E3-4799-B996-0FDADBC0F092}"/>
    <cellStyle name="Input 4 2 3 6" xfId="34185" xr:uid="{1DDBD64E-408D-4A46-BFA1-D135E802E5E2}"/>
    <cellStyle name="Input 4 2 3 7" xfId="37016" xr:uid="{108C27E9-0516-4CEA-A6A7-1773E81206F0}"/>
    <cellStyle name="Input 4 2 3 8" xfId="33587" xr:uid="{B7A1DEF7-3C3F-4F3B-BBC5-E980EC2522C9}"/>
    <cellStyle name="Input 4 2 3 9" xfId="46902" xr:uid="{F70D94D3-85B7-42D7-B63D-EBF306CA353B}"/>
    <cellStyle name="Input 4 2 4" xfId="19028" xr:uid="{2B869849-9C0E-4C29-BE65-C42E6848AEF4}"/>
    <cellStyle name="Input 4 2 5" xfId="22068" xr:uid="{3D792D97-59F9-4FD5-B47B-8C6574620824}"/>
    <cellStyle name="Input 4 2 6" xfId="28820" xr:uid="{DF305F49-AEE5-4A4C-B5EC-17BD66C3DFAC}"/>
    <cellStyle name="Input 4 2 7" xfId="25233" xr:uid="{F7D9B059-DDB2-421B-A7AB-806620E1685C}"/>
    <cellStyle name="Input 4 2 8" xfId="34110" xr:uid="{13C4E0C4-5B60-4A9B-AD97-8F7E1D737114}"/>
    <cellStyle name="Input 4 2 9" xfId="38092" xr:uid="{AA84559E-6759-4E5B-AD18-B0CDF0CF6AEB}"/>
    <cellStyle name="Input 4 3" xfId="6746" xr:uid="{08745DCA-1D3C-4FDE-92DC-09B49ED36151}"/>
    <cellStyle name="Input 4 3 2" xfId="15951" xr:uid="{8D2F424F-A4E6-4ACE-870D-C397D75B9346}"/>
    <cellStyle name="Input 4 3 2 2" xfId="29886" xr:uid="{426CE1E8-2CE5-4726-8DD2-D3DFBDBE4009}"/>
    <cellStyle name="Input 4 3 2 3" xfId="24775" xr:uid="{ED55581E-BBE4-4407-B7FF-A8A824AB9B20}"/>
    <cellStyle name="Input 4 3 2 4" xfId="27196" xr:uid="{894A1EE5-57FA-4465-BD3E-6FA91B20B8DA}"/>
    <cellStyle name="Input 4 3 2 5" xfId="30233" xr:uid="{A43DC84B-98F7-45D3-BCF8-8A82A4875723}"/>
    <cellStyle name="Input 4 3 2 6" xfId="24958" xr:uid="{48545A01-CF88-43C5-87B9-00AF1A3EC62B}"/>
    <cellStyle name="Input 4 3 2 7" xfId="22571" xr:uid="{ECA11651-8AAD-4D80-8BD4-59810682FE29}"/>
    <cellStyle name="Input 4 3 2 8" xfId="34059" xr:uid="{61DFA879-AAB9-4C1C-B8C7-1B8007C03E35}"/>
    <cellStyle name="Input 4 3 2 9" xfId="46903" xr:uid="{5A76AED2-EC53-4173-AD5E-077715720479}"/>
    <cellStyle name="Input 4 4" xfId="15952" xr:uid="{F4883F0E-E951-4C9A-A85C-7AAD6186DE80}"/>
    <cellStyle name="Input 4 4 2" xfId="29887" xr:uid="{EEC7793E-4D06-459F-8966-D176BAE77936}"/>
    <cellStyle name="Input 4 4 3" xfId="26545" xr:uid="{BFB6B202-7AC0-4AC6-BB9C-B1652B678E98}"/>
    <cellStyle name="Input 4 4 4" xfId="23603" xr:uid="{85C22DE4-961C-4FDC-BFBA-03D1D9F62A99}"/>
    <cellStyle name="Input 4 4 5" xfId="23565" xr:uid="{1D4AAC00-FF58-40EB-8571-E82635CDECE9}"/>
    <cellStyle name="Input 4 4 6" xfId="37641" xr:uid="{25CC9FAE-FF8B-4973-B2DD-77958BE770BD}"/>
    <cellStyle name="Input 4 4 7" xfId="34007" xr:uid="{B1801514-6492-4E56-BD24-9664D8356664}"/>
    <cellStyle name="Input 4 4 8" xfId="31926" xr:uid="{A1169EC0-D15B-400A-A609-A818505DA0FE}"/>
    <cellStyle name="Input 4 4 9" xfId="46904" xr:uid="{C769EDAD-57F2-4457-960A-8D3E51F94C91}"/>
    <cellStyle name="Input 4 5" xfId="15953" xr:uid="{40624F7A-D480-4CF3-AF4B-ED1E286A2B34}"/>
    <cellStyle name="Input 4 5 2" xfId="29888" xr:uid="{C96256C1-0E5C-49F7-B47E-7BE4837CC4CD}"/>
    <cellStyle name="Input 4 5 3" xfId="22665" xr:uid="{27392877-F0B8-40CC-ADAE-1F28D7255043}"/>
    <cellStyle name="Input 4 5 4" xfId="31964" xr:uid="{F1F287A7-F683-4F3B-9578-4A2D8C96ADFC}"/>
    <cellStyle name="Input 4 5 5" xfId="36203" xr:uid="{376FBE26-68E8-436F-9F6E-F3246F164ABE}"/>
    <cellStyle name="Input 4 5 6" xfId="25719" xr:uid="{C4A1223A-8896-47B7-A4E6-E00A87A62600}"/>
    <cellStyle name="Input 4 5 7" xfId="37389" xr:uid="{5581CBFE-45B4-471D-B13C-ED0F35DEE32E}"/>
    <cellStyle name="Input 4 5 8" xfId="36263" xr:uid="{E6373B96-868E-4FF3-8251-618A02399D64}"/>
    <cellStyle name="Input 4 5 9" xfId="46905" xr:uid="{CE85F144-8ACB-4963-B377-F31B30FC2BDB}"/>
    <cellStyle name="Input 4 6" xfId="15954" xr:uid="{8F4BBB9E-B5F4-465A-B833-9765E9608AC4}"/>
    <cellStyle name="Input 4 6 2" xfId="29889" xr:uid="{923A71B6-1845-48FE-8F40-2472F2EAEF29}"/>
    <cellStyle name="Input 4 6 3" xfId="28841" xr:uid="{5371C6D7-6D5C-4D24-BA0E-BA5DF9CC8B90}"/>
    <cellStyle name="Input 4 6 4" xfId="34586" xr:uid="{4965BCE5-91C7-44E7-97CB-92D6B282ADF9}"/>
    <cellStyle name="Input 4 6 5" xfId="34532" xr:uid="{448A9F15-EBFD-4ED9-AEF0-DDFBD1D80739}"/>
    <cellStyle name="Input 4 6 6" xfId="28601" xr:uid="{695EC1FA-0C52-4FF9-AE83-A0DA16FBD51E}"/>
    <cellStyle name="Input 4 6 7" xfId="37652" xr:uid="{F51D213F-298A-40BF-B0C0-6AD70A3D3264}"/>
    <cellStyle name="Input 4 6 8" xfId="34836" xr:uid="{0E70342E-8936-4D25-A298-B9B2ECF65259}"/>
    <cellStyle name="Input 4 6 9" xfId="46906" xr:uid="{44C9C6A9-1CE4-4399-81C8-94884A786516}"/>
    <cellStyle name="Input 4 7" xfId="17527" xr:uid="{8AAEFF73-171D-4904-8C89-BB47403E28C3}"/>
    <cellStyle name="Input 4 7 2" xfId="31161" xr:uid="{DEBF2803-59AF-4AE0-832C-27721ABBD3B3}"/>
    <cellStyle name="Input 4 7 3" xfId="21782" xr:uid="{8347EB83-DFFB-436E-A6F9-5FC943E2800E}"/>
    <cellStyle name="Input 4 7 4" xfId="32687" xr:uid="{7B7861EA-FBAE-49DA-831F-A878749A1EC7}"/>
    <cellStyle name="Input 4 7 5" xfId="29502" xr:uid="{24A02694-8C67-4972-A7B4-2CD68CCC2B53}"/>
    <cellStyle name="Input 4 7 6" xfId="29577" xr:uid="{2F5D435C-9F17-482D-9F17-F8A31DFB87CC}"/>
    <cellStyle name="Input 4 7 7" xfId="37915" xr:uid="{738E0D42-88C5-4C93-9898-A245A77ED37A}"/>
    <cellStyle name="Input 4 7 8" xfId="23720" xr:uid="{498113F1-D468-4327-9538-2764E7EF0C00}"/>
    <cellStyle name="Input 4 7 9" xfId="47730" xr:uid="{C1F6538C-B58D-4FE6-AA1B-72D434CFCC21}"/>
    <cellStyle name="Input 4 8" xfId="15949" xr:uid="{7A2485D5-A958-4C6E-9ABF-F7DE6AC033F1}"/>
    <cellStyle name="Input 4 8 2" xfId="29884" xr:uid="{7792F7D7-8E59-4035-8BC3-6208E4537914}"/>
    <cellStyle name="Input 4 8 3" xfId="33849" xr:uid="{A87E5DA5-30E5-4A7C-B241-50F39B6303A7}"/>
    <cellStyle name="Input 4 8 4" xfId="30618" xr:uid="{7F560B65-D3CF-498A-9DA5-0A63BBB693EC}"/>
    <cellStyle name="Input 4 8 5" xfId="29578" xr:uid="{D8F1EC53-7B37-4934-8DB1-56978D282233}"/>
    <cellStyle name="Input 4 8 6" xfId="35560" xr:uid="{4332D370-0C13-4083-A3AC-E6FB74460C74}"/>
    <cellStyle name="Input 4 8 7" xfId="25399" xr:uid="{2FED30CE-16C1-4B1D-AFFF-CEB448088293}"/>
    <cellStyle name="Input 4 8 8" xfId="26896" xr:uid="{64343AB9-2BEB-48D3-8E70-A365B8E7CB41}"/>
    <cellStyle name="Input 4 8 9" xfId="46901" xr:uid="{8DD7AAEA-CD5E-471C-81B4-D1EAC5853181}"/>
    <cellStyle name="Input 4 9" xfId="19027" xr:uid="{CF80FACD-66BF-4C87-8F12-350EE8BE3AFA}"/>
    <cellStyle name="Input 40" xfId="3215" xr:uid="{8D756219-3943-46BB-B5FB-3FD1694B142E}"/>
    <cellStyle name="Input 40 10" xfId="26325" xr:uid="{F3953EF8-186F-48A6-A668-BE16BC5E2AE4}"/>
    <cellStyle name="Input 40 11" xfId="28467" xr:uid="{DDF8E405-FC1A-45BF-8B26-8A06DFC4427B}"/>
    <cellStyle name="Input 40 12" xfId="25935" xr:uid="{989ADF45-0610-404F-9E92-35541CAEF958}"/>
    <cellStyle name="Input 40 13" xfId="27047" xr:uid="{83E9D1C8-43BC-46EE-A916-AD73BC055A45}"/>
    <cellStyle name="Input 40 14" xfId="39082" xr:uid="{06739422-D551-460A-B623-C5E27F04E8F1}"/>
    <cellStyle name="Input 40 15" xfId="39701" xr:uid="{56E2FEA5-B316-4944-8AC6-9E8128B97991}"/>
    <cellStyle name="Input 40 16" xfId="46509" xr:uid="{CA152630-652A-4D07-B7FD-E4ACABD00854}"/>
    <cellStyle name="Input 40 2" xfId="6745" xr:uid="{B86988BB-B986-467E-8401-E3DA5B48104C}"/>
    <cellStyle name="Input 40 2 10" xfId="37150" xr:uid="{F8235D2A-E8F2-4847-ADAD-AF11A2C4C364}"/>
    <cellStyle name="Input 40 2 11" xfId="40131" xr:uid="{C0969CC4-9CAD-40E0-A004-98F24B33A9CB}"/>
    <cellStyle name="Input 40 2 12" xfId="43242" xr:uid="{E811FF1F-0DC3-4024-A85F-FC748B7FB3D1}"/>
    <cellStyle name="Input 40 2 13" xfId="9057" xr:uid="{196F80AE-DCC4-40B7-985D-6E161FB9318C}"/>
    <cellStyle name="Input 40 2 2" xfId="12483" xr:uid="{2452F005-F577-48AC-9F8A-0A543678DC31}"/>
    <cellStyle name="Input 40 2 3" xfId="15956" xr:uid="{B9E7C695-D855-445D-B9F3-3C4A475EDA29}"/>
    <cellStyle name="Input 40 2 3 2" xfId="29891" xr:uid="{6DA5F0CC-1029-45BF-A61A-0505640BBEAE}"/>
    <cellStyle name="Input 40 2 3 3" xfId="22657" xr:uid="{6175C2A1-6D02-4430-BA21-5006D85AC40F}"/>
    <cellStyle name="Input 40 2 3 4" xfId="29215" xr:uid="{B41A4383-9210-4C62-B024-C1981FC5BBEA}"/>
    <cellStyle name="Input 40 2 3 5" xfId="24443" xr:uid="{255F3E4A-9C7D-4130-817E-9653EA770DA1}"/>
    <cellStyle name="Input 40 2 3 6" xfId="25158" xr:uid="{B7988DE7-4805-43ED-BBEE-5613700C4E71}"/>
    <cellStyle name="Input 40 2 3 7" xfId="32632" xr:uid="{C8B6DA97-F53E-402B-958B-0C7F00027774}"/>
    <cellStyle name="Input 40 2 3 8" xfId="26184" xr:uid="{0F2D6E6C-A040-4278-93D7-E8256790407E}"/>
    <cellStyle name="Input 40 2 3 9" xfId="46908" xr:uid="{3DB2C8EC-D9DF-4086-92EF-DDC2F1BC7173}"/>
    <cellStyle name="Input 40 2 4" xfId="24203" xr:uid="{7D39FBF1-F604-498B-9B8D-8B3FC4E7DD69}"/>
    <cellStyle name="Input 40 2 5" xfId="31385" xr:uid="{CC003DCB-DE19-4369-B38C-18092FA142D4}"/>
    <cellStyle name="Input 40 2 6" xfId="26452" xr:uid="{7F9111C0-728C-49A8-A868-CED900B1BD9E}"/>
    <cellStyle name="Input 40 2 7" xfId="29400" xr:uid="{052C2F3F-C8B9-4377-9216-4EB4A4D14345}"/>
    <cellStyle name="Input 40 2 8" xfId="22155" xr:uid="{3F0CA1C3-2323-4143-9115-6C831D4DCBB8}"/>
    <cellStyle name="Input 40 2 9" xfId="37823" xr:uid="{AEA7349B-DD73-4EB8-8526-18C3821AFAAC}"/>
    <cellStyle name="Input 40 3" xfId="10044" xr:uid="{30CCFE1D-3D7D-42A3-B681-1852ECBE6AD0}"/>
    <cellStyle name="Input 40 3 2" xfId="15957" xr:uid="{7D5F9EDD-DB80-46F8-A43D-1B5D9885B870}"/>
    <cellStyle name="Input 40 3 2 2" xfId="29892" xr:uid="{B622BD20-825A-49DB-8704-4BAF12620276}"/>
    <cellStyle name="Input 40 3 2 3" xfId="28839" xr:uid="{F3FDEE5E-1601-4C5F-99A6-2EFC1D86C7FE}"/>
    <cellStyle name="Input 40 3 2 4" xfId="23602" xr:uid="{E3AC830B-3F88-48B8-958C-D5C28B8F4136}"/>
    <cellStyle name="Input 40 3 2 5" xfId="30036" xr:uid="{3FAFF645-3221-43FD-A332-AD461F845D12}"/>
    <cellStyle name="Input 40 3 2 6" xfId="27226" xr:uid="{229FACA1-5D05-480C-BDA4-5E6791ED987B}"/>
    <cellStyle name="Input 40 3 2 7" xfId="23830" xr:uid="{949F09F9-54EA-4730-9694-8431E570C3A5}"/>
    <cellStyle name="Input 40 3 2 8" xfId="25933" xr:uid="{B1005671-071D-4702-B72E-225E82285850}"/>
    <cellStyle name="Input 40 3 2 9" xfId="46909" xr:uid="{F609BEA7-34BE-47E2-840A-A5B4A2F860A0}"/>
    <cellStyle name="Input 40 4" xfId="15958" xr:uid="{C3714739-C6F7-4455-B255-5A0992A9CC74}"/>
    <cellStyle name="Input 40 4 2" xfId="29893" xr:uid="{CBD388EC-BF13-4EC2-8E6F-00D86894C6AC}"/>
    <cellStyle name="Input 40 4 3" xfId="22664" xr:uid="{82071C45-98D2-433F-B3DE-ACF47A266F04}"/>
    <cellStyle name="Input 40 4 4" xfId="27568" xr:uid="{0DE62F72-843B-4A99-A5BC-C31EC69D9226}"/>
    <cellStyle name="Input 40 4 5" xfId="34773" xr:uid="{860AD039-9B9F-42C2-A270-C94A3D9F6374}"/>
    <cellStyle name="Input 40 4 6" xfId="23030" xr:uid="{216F8364-FA81-4C9D-8A8F-96A88807404E}"/>
    <cellStyle name="Input 40 4 7" xfId="36953" xr:uid="{529F6E9C-AA8E-4761-A9B8-1C2280B201B3}"/>
    <cellStyle name="Input 40 4 8" xfId="26191" xr:uid="{02D33DC1-2451-418D-9E4E-0C2244F28B3C}"/>
    <cellStyle name="Input 40 4 9" xfId="46910" xr:uid="{6995D51A-4089-4C37-8222-91E1A7AFA5D2}"/>
    <cellStyle name="Input 40 5" xfId="15959" xr:uid="{AD610E0C-4E1B-4B4E-8551-0381E45EC89F}"/>
    <cellStyle name="Input 40 5 2" xfId="29894" xr:uid="{846FE2E9-3ACA-478F-8A36-97A558351E16}"/>
    <cellStyle name="Input 40 5 3" xfId="28838" xr:uid="{5907CF28-472B-4F04-855B-EC9307B759DF}"/>
    <cellStyle name="Input 40 5 4" xfId="32436" xr:uid="{6D704378-AC14-4735-8C00-772DBF0FB6F1}"/>
    <cellStyle name="Input 40 5 5" xfId="35032" xr:uid="{63EFA266-E6EF-478A-B038-92D7C246D258}"/>
    <cellStyle name="Input 40 5 6" xfId="38029" xr:uid="{C4E14881-BD7A-42B3-8821-8B467085F996}"/>
    <cellStyle name="Input 40 5 7" xfId="23366" xr:uid="{6D671C5A-1194-430D-A253-DEE419EBCDD3}"/>
    <cellStyle name="Input 40 5 8" xfId="38595" xr:uid="{25BFB197-565B-4B44-B8A3-172712416EE8}"/>
    <cellStyle name="Input 40 5 9" xfId="46911" xr:uid="{026E1F96-6250-44DF-A7B0-2D423B2C6A99}"/>
    <cellStyle name="Input 40 6" xfId="15960" xr:uid="{121D311F-1B93-4562-8155-3EB35EB25436}"/>
    <cellStyle name="Input 40 6 2" xfId="29895" xr:uid="{CD85EA1D-5ADF-4975-8BC4-96DF10921D53}"/>
    <cellStyle name="Input 40 6 3" xfId="22663" xr:uid="{A7FCCD4F-88BC-45E1-8238-0488A465773A}"/>
    <cellStyle name="Input 40 6 4" xfId="29312" xr:uid="{CA4D7FB7-FC57-4CBA-A57D-D8A380BB43CA}"/>
    <cellStyle name="Input 40 6 5" xfId="31285" xr:uid="{3A3A840E-73EC-42BA-B63F-8064EBD51DC4}"/>
    <cellStyle name="Input 40 6 6" xfId="36503" xr:uid="{AE4A5463-7156-42E8-8541-DFE9532468B1}"/>
    <cellStyle name="Input 40 6 7" xfId="29057" xr:uid="{8526FDAC-FFD8-4B50-80A0-259A097BD3EC}"/>
    <cellStyle name="Input 40 6 8" xfId="38534" xr:uid="{A4AD65E0-40EE-4FA2-BE10-2D4189F4B7D9}"/>
    <cellStyle name="Input 40 6 9" xfId="46912" xr:uid="{B94FBE02-A0A9-4482-8B12-66D646D4CEB3}"/>
    <cellStyle name="Input 40 7" xfId="17528" xr:uid="{36598F06-879D-42D0-91FD-539779425035}"/>
    <cellStyle name="Input 40 7 2" xfId="31162" xr:uid="{23BAC0E9-8F7A-40C1-B944-BFE0971BCB35}"/>
    <cellStyle name="Input 40 7 3" xfId="32765" xr:uid="{DCF81E14-EE75-451B-9F65-2159890684E7}"/>
    <cellStyle name="Input 40 7 4" xfId="23206" xr:uid="{A4675A3A-7203-4ADC-8FD0-C10FF5C09D00}"/>
    <cellStyle name="Input 40 7 5" xfId="28346" xr:uid="{19D2281F-F09D-464E-9013-65A48A2FA2AD}"/>
    <cellStyle name="Input 40 7 6" xfId="34033" xr:uid="{8602E80B-A17E-4879-8B8F-F00C6A2FB1D3}"/>
    <cellStyle name="Input 40 7 7" xfId="30212" xr:uid="{F261DF00-D44C-4D0C-92D6-24887C0EB308}"/>
    <cellStyle name="Input 40 7 8" xfId="33279" xr:uid="{C17C859B-2753-4FE5-8ECA-0BCDEFF51E77}"/>
    <cellStyle name="Input 40 7 9" xfId="47731" xr:uid="{EE1EBAC9-F4CA-4DAD-8F06-91A4A4EDCE57}"/>
    <cellStyle name="Input 40 8" xfId="15955" xr:uid="{DBF048CE-2B8B-45B3-9739-F4D510ECADC8}"/>
    <cellStyle name="Input 40 8 2" xfId="29890" xr:uid="{3D5C91D0-2BA5-4F9B-97EE-3AC0B8105B29}"/>
    <cellStyle name="Input 40 8 3" xfId="28840" xr:uid="{FE9EFFD3-1415-4BF5-8FBD-1CA3DFCD408A}"/>
    <cellStyle name="Input 40 8 4" xfId="25340" xr:uid="{A51F6C81-46F8-4620-9EE6-37E9E1739640}"/>
    <cellStyle name="Input 40 8 5" xfId="23732" xr:uid="{1574A1D1-7476-4EA0-9F75-03EA23F51025}"/>
    <cellStyle name="Input 40 8 6" xfId="37657" xr:uid="{E5800455-B578-4470-9C0C-894C403B9C51}"/>
    <cellStyle name="Input 40 8 7" xfId="37895" xr:uid="{05E57FF3-10C7-4F06-BA99-76D7BEED7B65}"/>
    <cellStyle name="Input 40 8 8" xfId="24094" xr:uid="{A256A8D3-9156-4269-9DB7-50F262B7DB2C}"/>
    <cellStyle name="Input 40 8 9" xfId="46907" xr:uid="{5A702C01-F314-47B8-8657-B9958EC3F581}"/>
    <cellStyle name="Input 40 9" xfId="33188" xr:uid="{03823AB4-CF1A-4251-8651-15BAC13B7C3E}"/>
    <cellStyle name="Input 41" xfId="3216" xr:uid="{866BD89F-0E8E-422D-8298-C14DC883F204}"/>
    <cellStyle name="Input 41 10" xfId="23913" xr:uid="{450A736C-9963-411A-9FC4-E06ACB327CCC}"/>
    <cellStyle name="Input 41 11" xfId="24539" xr:uid="{D69519B9-D6CF-485F-A947-D5E6625EC310}"/>
    <cellStyle name="Input 41 12" xfId="33929" xr:uid="{07BDB2C6-DD7B-4122-8925-EA37E79C0406}"/>
    <cellStyle name="Input 41 13" xfId="35264" xr:uid="{D63F0968-7117-4CD9-8F65-F02C6D4F0A57}"/>
    <cellStyle name="Input 41 14" xfId="22826" xr:uid="{17BD983D-4229-47B7-9217-2224CD7DFA1D}"/>
    <cellStyle name="Input 41 15" xfId="39702" xr:uid="{1B615122-52D6-4852-9A0A-FF3104C271BE}"/>
    <cellStyle name="Input 41 16" xfId="44606" xr:uid="{2B00D8E5-BA91-450D-A61F-DDF4DC9BADA0}"/>
    <cellStyle name="Input 41 2" xfId="6744" xr:uid="{124D55E1-1845-4DD7-89A9-71B7F8217A25}"/>
    <cellStyle name="Input 41 2 10" xfId="27630" xr:uid="{933D7343-ACB4-4542-9132-6FDC794C1B5E}"/>
    <cellStyle name="Input 41 2 11" xfId="40132" xr:uid="{20D810D6-A6B1-4D79-B671-F801F44A6F60}"/>
    <cellStyle name="Input 41 2 12" xfId="44430" xr:uid="{225F7475-307B-45C6-BD63-B97495E590BA}"/>
    <cellStyle name="Input 41 2 13" xfId="9058" xr:uid="{F6CB9BF4-7015-4812-9A3B-04B0517CCCD5}"/>
    <cellStyle name="Input 41 2 2" xfId="12484" xr:uid="{4CA2E5D3-6597-4595-B7EE-9C92022F56F0}"/>
    <cellStyle name="Input 41 2 3" xfId="15962" xr:uid="{6928D18A-15B1-48A3-A730-53A61B3A1727}"/>
    <cellStyle name="Input 41 2 3 2" xfId="29897" xr:uid="{11068904-242F-4E5F-A058-FF2CE815F0FD}"/>
    <cellStyle name="Input 41 2 3 3" xfId="28837" xr:uid="{9BEE5557-FF74-444A-A7A5-0F0EC6ECA7D3}"/>
    <cellStyle name="Input 41 2 3 4" xfId="34392" xr:uid="{3D9A9EC9-7481-4BD6-BB91-A265975B24B7}"/>
    <cellStyle name="Input 41 2 3 5" xfId="31665" xr:uid="{06A02F33-CACC-46CD-94C9-FB4AD1F865E8}"/>
    <cellStyle name="Input 41 2 3 6" xfId="27564" xr:uid="{8B38FC80-16EE-4146-BB71-1855F543A0A4}"/>
    <cellStyle name="Input 41 2 3 7" xfId="26568" xr:uid="{8296BFDD-C141-41EB-9D2F-702DD28B96FB}"/>
    <cellStyle name="Input 41 2 3 8" xfId="32707" xr:uid="{4A4A5E54-C1AF-4398-8421-7E5453404809}"/>
    <cellStyle name="Input 41 2 3 9" xfId="46914" xr:uid="{D8DB77C7-3571-486C-9101-83C1E909C422}"/>
    <cellStyle name="Input 41 2 4" xfId="24204" xr:uid="{0519668F-EF5C-4D4D-958F-F86517E9F291}"/>
    <cellStyle name="Input 41 2 5" xfId="28236" xr:uid="{6EE2F255-9061-4B4C-9E3D-DE800D283283}"/>
    <cellStyle name="Input 41 2 6" xfId="31697" xr:uid="{295C4987-7927-4FDB-AD45-E8E44D7EA8F3}"/>
    <cellStyle name="Input 41 2 7" xfId="34571" xr:uid="{CDE2028D-EFBF-470D-BA73-8B0B79CE86BD}"/>
    <cellStyle name="Input 41 2 8" xfId="36502" xr:uid="{A96EC877-ABFD-496F-B72C-98AE4AACE840}"/>
    <cellStyle name="Input 41 2 9" xfId="36760" xr:uid="{C753C04D-CD76-4CD3-B72D-6F5C73290590}"/>
    <cellStyle name="Input 41 3" xfId="10045" xr:uid="{19224FAB-3EB6-44A7-91C9-E77ACC180C00}"/>
    <cellStyle name="Input 41 3 2" xfId="15963" xr:uid="{CB29DF2B-0F30-4986-B0CC-647589745539}"/>
    <cellStyle name="Input 41 3 2 2" xfId="29898" xr:uid="{A79C5BC7-3997-4082-9D35-7BAEABF2A86E}"/>
    <cellStyle name="Input 41 3 2 3" xfId="22662" xr:uid="{1C903D24-B075-47F7-8BF1-D118F1483E6C}"/>
    <cellStyle name="Input 41 3 2 4" xfId="25463" xr:uid="{6DB78A9D-42B9-4A11-8CD1-00413F80E717}"/>
    <cellStyle name="Input 41 3 2 5" xfId="35306" xr:uid="{AFB9BDD1-8741-4C81-AD63-42EC874AF7D1}"/>
    <cellStyle name="Input 41 3 2 6" xfId="38030" xr:uid="{FAF61231-4E24-4852-9F34-473010741959}"/>
    <cellStyle name="Input 41 3 2 7" xfId="38563" xr:uid="{10125DAB-7C28-4CDA-973C-DCDB7071FD2D}"/>
    <cellStyle name="Input 41 3 2 8" xfId="36234" xr:uid="{BE704D73-760E-4A17-8A2E-AF4717AECAA0}"/>
    <cellStyle name="Input 41 3 2 9" xfId="46915" xr:uid="{472515B5-8067-4F59-891F-D701AFC2C92D}"/>
    <cellStyle name="Input 41 4" xfId="15964" xr:uid="{D6D14312-B6B2-4FD8-B949-D64C0996A141}"/>
    <cellStyle name="Input 41 4 2" xfId="29899" xr:uid="{BE6A5177-F09F-42E9-B251-7D9E2E3DEC26}"/>
    <cellStyle name="Input 41 4 3" xfId="31762" xr:uid="{F280BE2D-CA3D-42F7-A692-E69C0DD37928}"/>
    <cellStyle name="Input 41 4 4" xfId="27071" xr:uid="{874B304C-F846-4E29-BBFE-9D4CF35E7502}"/>
    <cellStyle name="Input 41 4 5" xfId="28325" xr:uid="{29B2E9FA-0BD1-4C0D-86D9-17C242D75BC0}"/>
    <cellStyle name="Input 41 4 6" xfId="35021" xr:uid="{1A3DDA25-9775-4006-BDCE-F113A9DFA1F5}"/>
    <cellStyle name="Input 41 4 7" xfId="37205" xr:uid="{92BC3AD3-3524-4CCF-B8D2-32A555261A00}"/>
    <cellStyle name="Input 41 4 8" xfId="35477" xr:uid="{D44369D7-2CC5-46B1-853F-4409D9158774}"/>
    <cellStyle name="Input 41 4 9" xfId="46916" xr:uid="{C83CA524-95BA-49FD-A78B-F5F6D28D202B}"/>
    <cellStyle name="Input 41 5" xfId="15965" xr:uid="{C8A3EBB8-BF50-46B5-B10B-8482BB68E03D}"/>
    <cellStyle name="Input 41 5 2" xfId="29900" xr:uid="{E092CF30-E14D-417B-A52A-280D19BEF652}"/>
    <cellStyle name="Input 41 5 3" xfId="28836" xr:uid="{D3DE2538-C1ED-4C63-BA2C-2232881EA0C6}"/>
    <cellStyle name="Input 41 5 4" xfId="34843" xr:uid="{CBE8B00D-B5C2-49AD-8021-4103499B2AD1}"/>
    <cellStyle name="Input 41 5 5" xfId="25165" xr:uid="{9025EAAD-22B3-44E8-8C34-AE2DFE3155DF}"/>
    <cellStyle name="Input 41 5 6" xfId="37411" xr:uid="{D52EF05B-9C57-49B3-BAE9-853AD46DC440}"/>
    <cellStyle name="Input 41 5 7" xfId="35885" xr:uid="{C208F78E-459B-4584-A926-BCBBB40655F1}"/>
    <cellStyle name="Input 41 5 8" xfId="38882" xr:uid="{4A2CA5AD-2AC8-4E63-AFD7-B3222D413AA3}"/>
    <cellStyle name="Input 41 5 9" xfId="46917" xr:uid="{9D3A3A4D-040C-4D42-961D-93B8A9852671}"/>
    <cellStyle name="Input 41 6" xfId="15966" xr:uid="{E6F2A5AC-ABE8-4296-A363-4797B7E79B1B}"/>
    <cellStyle name="Input 41 6 2" xfId="29901" xr:uid="{E449BA03-4299-4B31-BDA5-91530018D59D}"/>
    <cellStyle name="Input 41 6 3" xfId="22661" xr:uid="{A9EF2174-A194-466D-B9F0-87CF6BF4F65F}"/>
    <cellStyle name="Input 41 6 4" xfId="26377" xr:uid="{7130B815-0FC2-42C4-A7E0-EB10B75C56BE}"/>
    <cellStyle name="Input 41 6 5" xfId="28599" xr:uid="{0D06338B-EAB9-48FA-8464-9F718844D657}"/>
    <cellStyle name="Input 41 6 6" xfId="28994" xr:uid="{FB463445-C902-40F0-8D35-E255E7BB82CC}"/>
    <cellStyle name="Input 41 6 7" xfId="37673" xr:uid="{1FB05B28-9211-4856-92CA-67DFE5B2A2F9}"/>
    <cellStyle name="Input 41 6 8" xfId="24043" xr:uid="{FF5A97B0-CC07-4605-A0E8-6C070144CB8A}"/>
    <cellStyle name="Input 41 6 9" xfId="46918" xr:uid="{F50F8C74-D0E5-4A11-B79B-206786B7AE6B}"/>
    <cellStyle name="Input 41 7" xfId="17529" xr:uid="{5793B872-0DDF-4D6E-8392-A23FBF1EF6E1}"/>
    <cellStyle name="Input 41 7 2" xfId="31163" xr:uid="{2F97EC31-8C9C-48B9-AF70-15285E2A5762}"/>
    <cellStyle name="Input 41 7 3" xfId="28684" xr:uid="{3B8C793E-3BF6-4557-8E5C-27314590944C}"/>
    <cellStyle name="Input 41 7 4" xfId="36615" xr:uid="{2A4E711F-EB24-4465-A8B4-F0B3F68DB544}"/>
    <cellStyle name="Input 41 7 5" xfId="36853" xr:uid="{59A6DBAE-C39D-4E75-B9CA-D969577D0EEE}"/>
    <cellStyle name="Input 41 7 6" xfId="38379" xr:uid="{DCFE07CD-21E3-4E57-8D27-C6964820E5A1}"/>
    <cellStyle name="Input 41 7 7" xfId="25597" xr:uid="{7FAD19D3-800A-4442-A5D2-B84B739D72A5}"/>
    <cellStyle name="Input 41 7 8" xfId="39435" xr:uid="{C8CB5A43-DA87-4212-9C6C-422CBD66157B}"/>
    <cellStyle name="Input 41 7 9" xfId="47732" xr:uid="{789BF192-9692-4667-8635-7396C2D501BD}"/>
    <cellStyle name="Input 41 8" xfId="15961" xr:uid="{DB3244A0-B493-4431-8A5A-72D355B7C6B3}"/>
    <cellStyle name="Input 41 8 2" xfId="29896" xr:uid="{83B62382-2AB1-445D-B0EE-75E31B1FAA44}"/>
    <cellStyle name="Input 41 8 3" xfId="31763" xr:uid="{869B72B2-45E5-45F4-AAD7-BB32BDF512D4}"/>
    <cellStyle name="Input 41 8 4" xfId="24746" xr:uid="{51861197-F022-4877-BF3A-BF6FEC43A6BB}"/>
    <cellStyle name="Input 41 8 5" xfId="28645" xr:uid="{13BF7A3E-5AC1-4607-B757-B4018FEE65B4}"/>
    <cellStyle name="Input 41 8 6" xfId="34527" xr:uid="{DDD27E69-B20F-42B1-8E80-58EB80498920}"/>
    <cellStyle name="Input 41 8 7" xfId="35451" xr:uid="{D1320FE4-C35B-49F7-97D5-C1EA4BE4F570}"/>
    <cellStyle name="Input 41 8 8" xfId="38579" xr:uid="{93F84A51-AE95-4A61-B9BE-E82D7A7150B9}"/>
    <cellStyle name="Input 41 8 9" xfId="46913" xr:uid="{E8BAB253-97A0-4359-BCBC-F3C1DC5E4D5D}"/>
    <cellStyle name="Input 41 9" xfId="31668" xr:uid="{5BB7A644-80CA-40B3-B311-2AF8D28FBD74}"/>
    <cellStyle name="Input 42" xfId="3217" xr:uid="{4811CD8C-C2EC-41E1-85E3-70D38021D1C4}"/>
    <cellStyle name="Input 42 10" xfId="27897" xr:uid="{C6329B0A-0717-4493-A4D6-6DF59D52748A}"/>
    <cellStyle name="Input 42 11" xfId="34827" xr:uid="{FFA5E8CB-FD5C-4D1D-988E-FEA4E1DCD83D}"/>
    <cellStyle name="Input 42 12" xfId="35796" xr:uid="{C039F670-7FD0-4EFF-BE7E-E2905E05DE49}"/>
    <cellStyle name="Input 42 13" xfId="37373" xr:uid="{9D912D2B-7F15-4236-A45D-F3F72306F6AF}"/>
    <cellStyle name="Input 42 14" xfId="35080" xr:uid="{37CE67CD-51E9-4C3E-8240-6ECB6FADBB8C}"/>
    <cellStyle name="Input 42 15" xfId="39703" xr:uid="{16D2F4EF-3B3C-4AA7-B4F8-D351E3680A8F}"/>
    <cellStyle name="Input 42 16" xfId="39544" xr:uid="{2A907446-0819-4CC5-9AA5-41D2A6FB09E4}"/>
    <cellStyle name="Input 42 2" xfId="6743" xr:uid="{D00AB760-66C1-481D-9E8A-BB18287768A2}"/>
    <cellStyle name="Input 42 2 10" xfId="36216" xr:uid="{7E0F65EF-A459-45C4-A767-9C912001BDDD}"/>
    <cellStyle name="Input 42 2 11" xfId="40133" xr:uid="{DE687B42-C6ED-4073-AAC7-880183B448E5}"/>
    <cellStyle name="Input 42 2 12" xfId="44575" xr:uid="{5A8170FE-A992-4B0E-B986-0DC028FC6959}"/>
    <cellStyle name="Input 42 2 13" xfId="9059" xr:uid="{8C4C9815-D990-439B-8DAE-B338A988201A}"/>
    <cellStyle name="Input 42 2 2" xfId="12485" xr:uid="{FF7DC34A-B93A-4F39-B827-1C6D17DC0609}"/>
    <cellStyle name="Input 42 2 3" xfId="15968" xr:uid="{727F714E-8C9E-4CD4-B77E-F0B2E40EAB62}"/>
    <cellStyle name="Input 42 2 3 2" xfId="29903" xr:uid="{21326DED-8569-4942-A099-23AF5992B6A6}"/>
    <cellStyle name="Input 42 2 3 3" xfId="28835" xr:uid="{873EA2CB-5B40-42B8-A754-5E0910720D4B}"/>
    <cellStyle name="Input 42 2 3 4" xfId="29497" xr:uid="{366BCDDF-43F8-414B-82D5-A22662635B94}"/>
    <cellStyle name="Input 42 2 3 5" xfId="29163" xr:uid="{96C129DA-70DB-405E-ADD9-58531EC20587}"/>
    <cellStyle name="Input 42 2 3 6" xfId="22578" xr:uid="{0AA4291E-DE04-4DA2-B047-41A07BA8D6C7}"/>
    <cellStyle name="Input 42 2 3 7" xfId="26368" xr:uid="{84B6682A-9A35-40A2-8D5B-026C78A184DD}"/>
    <cellStyle name="Input 42 2 3 8" xfId="24077" xr:uid="{2B645866-26D8-478D-8BC5-9250AC76AF19}"/>
    <cellStyle name="Input 42 2 3 9" xfId="46920" xr:uid="{80DEB811-0AE5-4769-B9DC-1253C6CBE569}"/>
    <cellStyle name="Input 42 2 4" xfId="24205" xr:uid="{45DBCC23-0B34-4FBA-8C81-A672037CF53E}"/>
    <cellStyle name="Input 42 2 5" xfId="26230" xr:uid="{631EB708-1D6A-4CAD-A525-E8F506FAEB86}"/>
    <cellStyle name="Input 42 2 6" xfId="27483" xr:uid="{CCB8CBDA-7A1E-410F-975A-F93C285BC007}"/>
    <cellStyle name="Input 42 2 7" xfId="23943" xr:uid="{860C7211-7749-4564-AC33-23A0F9DF08C6}"/>
    <cellStyle name="Input 42 2 8" xfId="38111" xr:uid="{8DF7421B-25F4-4A75-A942-85731E0346D7}"/>
    <cellStyle name="Input 42 2 9" xfId="26369" xr:uid="{A5541018-7F72-440C-AB72-2644DEC3E2A0}"/>
    <cellStyle name="Input 42 3" xfId="10046" xr:uid="{D8F34528-BF7F-4418-AA79-F31316D39FFE}"/>
    <cellStyle name="Input 42 3 2" xfId="15969" xr:uid="{4F7D6932-0EB3-43C3-A8A2-7393F519D70B}"/>
    <cellStyle name="Input 42 3 2 2" xfId="29904" xr:uid="{8C623858-EDE0-4D43-8CAB-0D1E312C2626}"/>
    <cellStyle name="Input 42 3 2 3" xfId="27288" xr:uid="{AF585A38-B4A3-46FC-B03F-2E07174DDE8E}"/>
    <cellStyle name="Input 42 3 2 4" xfId="33661" xr:uid="{93A0EFE2-E9CC-4517-9F90-D1E59C2CC0A9}"/>
    <cellStyle name="Input 42 3 2 5" xfId="25911" xr:uid="{0D5244AF-3178-4398-A504-6814D0C61E0D}"/>
    <cellStyle name="Input 42 3 2 6" xfId="23249" xr:uid="{DE2BA832-8D7F-49FA-A4B2-B5A36CA9E979}"/>
    <cellStyle name="Input 42 3 2 7" xfId="36511" xr:uid="{7EFDBFC6-BF39-41E6-AF7A-2997049700A0}"/>
    <cellStyle name="Input 42 3 2 8" xfId="37067" xr:uid="{FBD68848-58DA-49F1-B062-7500DBE6957C}"/>
    <cellStyle name="Input 42 3 2 9" xfId="46921" xr:uid="{66CEDEA8-1EFD-4780-B65E-8B805413E021}"/>
    <cellStyle name="Input 42 4" xfId="15970" xr:uid="{45B5C2BA-D484-460E-BD7A-54CEB105EEB0}"/>
    <cellStyle name="Input 42 4 2" xfId="29905" xr:uid="{A2BBC696-1C67-4BA5-9896-1D482582E2FF}"/>
    <cellStyle name="Input 42 4 3" xfId="22660" xr:uid="{27A02C32-2481-4DF6-AA62-0D40517901D4}"/>
    <cellStyle name="Input 42 4 4" xfId="33386" xr:uid="{6ADA4CF0-FD86-4893-8F79-EC494A2383AD}"/>
    <cellStyle name="Input 42 4 5" xfId="37366" xr:uid="{B12556AC-027A-46CF-A5AC-A5E18DBCD0F6}"/>
    <cellStyle name="Input 42 4 6" xfId="36824" xr:uid="{D947925B-39B9-4F25-8818-2073D2C66201}"/>
    <cellStyle name="Input 42 4 7" xfId="29603" xr:uid="{68D6DA72-1B73-4797-8DB3-A58C2122462C}"/>
    <cellStyle name="Input 42 4 8" xfId="23598" xr:uid="{3C6B0FF2-9E8E-46FD-96E6-39128E39A9DE}"/>
    <cellStyle name="Input 42 4 9" xfId="46922" xr:uid="{6AF6A02A-C5B3-406A-9EC8-AE051AF23648}"/>
    <cellStyle name="Input 42 5" xfId="15971" xr:uid="{E0B5677C-D790-4561-86BC-C2E75997B3B8}"/>
    <cellStyle name="Input 42 5 2" xfId="29906" xr:uid="{ACEFF9BB-40B0-45D7-A9DC-B5C7D9D8A390}"/>
    <cellStyle name="Input 42 5 3" xfId="31760" xr:uid="{2EABF0C5-17D5-4C06-A25B-7B0D2E035D33}"/>
    <cellStyle name="Input 42 5 4" xfId="33445" xr:uid="{37CFB76C-11B4-4234-8DE1-B416D8A062EA}"/>
    <cellStyle name="Input 42 5 5" xfId="28213" xr:uid="{2A099FB4-C80E-4081-81EB-6C1F2BBA5F4F}"/>
    <cellStyle name="Input 42 5 6" xfId="37664" xr:uid="{D04D4396-F88F-42C5-91C5-62DD5AA083F0}"/>
    <cellStyle name="Input 42 5 7" xfId="21808" xr:uid="{7A467574-B62A-41D3-B10F-7456B50997B9}"/>
    <cellStyle name="Input 42 5 8" xfId="36724" xr:uid="{385C279D-ABDE-44FF-B94D-292025DF90D3}"/>
    <cellStyle name="Input 42 5 9" xfId="46923" xr:uid="{A36C943F-ED51-4162-BA9E-2B06C23063C7}"/>
    <cellStyle name="Input 42 6" xfId="15972" xr:uid="{10E11233-6D27-427A-9E75-1297C93F0971}"/>
    <cellStyle name="Input 42 6 2" xfId="29907" xr:uid="{7D9115C6-0936-4B09-A36B-411DEF17A6C8}"/>
    <cellStyle name="Input 42 6 3" xfId="33575" xr:uid="{4EFE2920-5389-44DF-86A9-6FDB28933EFE}"/>
    <cellStyle name="Input 42 6 4" xfId="33717" xr:uid="{010A75E4-729C-4D2E-B685-A2E8225260E1}"/>
    <cellStyle name="Input 42 6 5" xfId="11215" xr:uid="{1FA184BA-AFF0-45F2-92EC-3608F743C4D6}"/>
    <cellStyle name="Input 42 6 6" xfId="22469" xr:uid="{C502CA1E-DE66-4C57-9E35-C7371758A231}"/>
    <cellStyle name="Input 42 6 7" xfId="33917" xr:uid="{D2D5AA02-7577-4DDC-A604-8FBF03A91078}"/>
    <cellStyle name="Input 42 6 8" xfId="25486" xr:uid="{27AB1D1B-A9BC-4541-8736-1BF97945C903}"/>
    <cellStyle name="Input 42 6 9" xfId="46924" xr:uid="{770C5C34-497F-44EB-9E09-546564481D97}"/>
    <cellStyle name="Input 42 7" xfId="17638" xr:uid="{99737AB6-5F58-4143-BCD4-E2E3CEFA2C20}"/>
    <cellStyle name="Input 42 7 2" xfId="31271" xr:uid="{C51591CB-6686-4A3F-ABC8-EFCE03FC53BE}"/>
    <cellStyle name="Input 42 7 3" xfId="27393" xr:uid="{E151080C-C412-4496-A1A6-44B1E8EB35AF}"/>
    <cellStyle name="Input 42 7 4" xfId="34477" xr:uid="{EC3DFAB8-43F9-43CF-89A0-06A8AC5AD0DF}"/>
    <cellStyle name="Input 42 7 5" xfId="34108" xr:uid="{08593A5A-61E9-4E2B-81AB-A8618C8CFD87}"/>
    <cellStyle name="Input 42 7 6" xfId="25116" xr:uid="{C54F9F35-B339-420D-B416-78AA17B0F28A}"/>
    <cellStyle name="Input 42 7 7" xfId="26797" xr:uid="{2F579AF7-2633-4EA1-858C-ECFBC225343D}"/>
    <cellStyle name="Input 42 7 8" xfId="37684" xr:uid="{D0382235-70AD-43F7-93A6-7E64ED4BDA3A}"/>
    <cellStyle name="Input 42 7 9" xfId="47840" xr:uid="{A53E8536-0D90-417A-B8E7-8A8ADA1BEE23}"/>
    <cellStyle name="Input 42 8" xfId="15967" xr:uid="{D8A498C6-3ADD-4542-9564-D09D6B757D76}"/>
    <cellStyle name="Input 42 8 2" xfId="29902" xr:uid="{3420C002-AE24-43CD-9272-77D31906BD66}"/>
    <cellStyle name="Input 42 8 3" xfId="31761" xr:uid="{2A94BB96-2679-43F4-A62F-C6A51A4F58A2}"/>
    <cellStyle name="Input 42 8 4" xfId="27234" xr:uid="{57513FD4-EDAC-47A5-A6C3-A57B42F4C205}"/>
    <cellStyle name="Input 42 8 5" xfId="26204" xr:uid="{86640897-2BFE-49D4-8788-F08EB520B651}"/>
    <cellStyle name="Input 42 8 6" xfId="33634" xr:uid="{2BBD7DDA-C016-417C-B453-4F7B7E342389}"/>
    <cellStyle name="Input 42 8 7" xfId="22175" xr:uid="{1C0B4A23-6725-4AA6-A7A0-42C4017C8E9D}"/>
    <cellStyle name="Input 42 8 8" xfId="24747" xr:uid="{6E63B2B6-A8DB-41C1-87E6-9711B4B255AD}"/>
    <cellStyle name="Input 42 8 9" xfId="46919" xr:uid="{4A62D8A3-1DA8-4514-ADC0-5913DA50C08B}"/>
    <cellStyle name="Input 42 9" xfId="27698" xr:uid="{4909B749-C372-4838-94D6-3C47F98B8FAA}"/>
    <cellStyle name="Input 43" xfId="3218" xr:uid="{E242802E-FF47-4565-AA0B-9D92E77D0AC7}"/>
    <cellStyle name="Input 43 10" xfId="26034" xr:uid="{44A98DAA-692E-4748-83AD-1883AD894B1C}"/>
    <cellStyle name="Input 43 11" xfId="39704" xr:uid="{972B571E-F11D-4A38-BC92-ED7009082BFC}"/>
    <cellStyle name="Input 43 12" xfId="44874" xr:uid="{D6E30F18-C1F0-4B69-B3B4-4125605214BC}"/>
    <cellStyle name="Input 43 2" xfId="6742" xr:uid="{AD22C869-79D5-4BEB-A0F8-13FB391AE20F}"/>
    <cellStyle name="Input 43 2 10" xfId="40134" xr:uid="{2E216B75-DFE2-4D67-9960-5F563D3B914E}"/>
    <cellStyle name="Input 43 2 11" xfId="44435" xr:uid="{100D3C90-4A1F-4765-A216-206EC35F37F6}"/>
    <cellStyle name="Input 43 2 12" xfId="9060" xr:uid="{AC183FDD-FD69-41AE-B80A-49F848880D4C}"/>
    <cellStyle name="Input 43 2 2" xfId="12486" xr:uid="{E286B87A-ACBC-4B8E-97EB-E644C58710B7}"/>
    <cellStyle name="Input 43 2 3" xfId="24206" xr:uid="{87E6EA71-BF8D-4205-B2C2-443A6928B1C9}"/>
    <cellStyle name="Input 43 2 4" xfId="24089" xr:uid="{5E76EBDF-10BF-4CD2-B753-B468E8B2111E}"/>
    <cellStyle name="Input 43 2 5" xfId="26666" xr:uid="{039E8112-3B69-49F5-B475-6B14130EC455}"/>
    <cellStyle name="Input 43 2 6" xfId="32111" xr:uid="{A1CD696E-860D-4CB5-8D3B-C86D67A1355B}"/>
    <cellStyle name="Input 43 2 7" xfId="37645" xr:uid="{02CEE645-D1E3-4E5B-A4AC-58CB887D6AB6}"/>
    <cellStyle name="Input 43 2 8" xfId="33645" xr:uid="{D29819A1-7C2A-4C81-A7CD-73AFE4729CEA}"/>
    <cellStyle name="Input 43 2 9" xfId="27794" xr:uid="{5FA0C121-7680-4FEF-8423-30588C4CA50D}"/>
    <cellStyle name="Input 43 3" xfId="10047" xr:uid="{FD5109A7-4344-47B0-A766-6F70FA4BF796}"/>
    <cellStyle name="Input 43 4" xfId="15973" xr:uid="{5F0D0E1A-F195-43B5-901A-196D221BFB6A}"/>
    <cellStyle name="Input 43 4 2" xfId="29908" xr:uid="{9B08F86E-900D-46DE-A2EE-E135A47E881F}"/>
    <cellStyle name="Input 43 4 3" xfId="28834" xr:uid="{30966918-6008-49EB-A1D8-FB28D861E5C6}"/>
    <cellStyle name="Input 43 4 4" xfId="33165" xr:uid="{D675686F-A070-46C6-B298-1FB203115698}"/>
    <cellStyle name="Input 43 4 5" xfId="34542" xr:uid="{2FA9E55B-819C-4401-86D9-CA61C8EA4F9A}"/>
    <cellStyle name="Input 43 4 6" xfId="37779" xr:uid="{CCA09230-29E2-4858-891F-D228D7A72669}"/>
    <cellStyle name="Input 43 4 7" xfId="36919" xr:uid="{D1A24CA2-517A-4E1D-B21C-48D74D001DF5}"/>
    <cellStyle name="Input 43 4 8" xfId="27061" xr:uid="{CF96C00C-60D9-4904-8664-13F3FED9156E}"/>
    <cellStyle name="Input 43 4 9" xfId="46925" xr:uid="{4CDADBD8-6834-4027-8193-962F0527B85C}"/>
    <cellStyle name="Input 43 5" xfId="25061" xr:uid="{CDBFC907-EE23-4BE9-A119-D44335351DD5}"/>
    <cellStyle name="Input 43 6" xfId="22639" xr:uid="{3D1A5F21-1FBC-47CD-A423-633A25893490}"/>
    <cellStyle name="Input 43 7" xfId="24486" xr:uid="{41E1F96B-938A-460B-92A5-A49730CFBBCE}"/>
    <cellStyle name="Input 43 8" xfId="35500" xr:uid="{F949D22D-E977-43F3-A6EE-AB9B23909D9B}"/>
    <cellStyle name="Input 43 9" xfId="36752" xr:uid="{A84A7C9E-66FE-4C51-9796-D9A6223E3675}"/>
    <cellStyle name="Input 44" xfId="3219" xr:uid="{4D5975BA-AD8E-491B-94BB-C0A763E415AB}"/>
    <cellStyle name="Input 44 10" xfId="22872" xr:uid="{DE1F8058-9C1D-48E7-AF16-1F3CFED8CC0C}"/>
    <cellStyle name="Input 44 11" xfId="39705" xr:uid="{F0F94657-C6DB-4FE9-B4FF-BA0DCD2D413B}"/>
    <cellStyle name="Input 44 12" xfId="44487" xr:uid="{1E428B02-2134-44DD-983D-8809663ECFAF}"/>
    <cellStyle name="Input 44 2" xfId="6741" xr:uid="{FBDECBE2-1A1A-4D80-8ABF-AA23B52C2FBD}"/>
    <cellStyle name="Input 44 2 10" xfId="40135" xr:uid="{F3B338FC-777B-4C01-ACB9-464743176D91}"/>
    <cellStyle name="Input 44 2 11" xfId="44434" xr:uid="{418FB607-1EC8-47AB-AB0D-8FE8550D00B7}"/>
    <cellStyle name="Input 44 2 12" xfId="9061" xr:uid="{1897D955-1AF7-4196-A4BD-A8C3E8BE28FD}"/>
    <cellStyle name="Input 44 2 2" xfId="12487" xr:uid="{85F8F468-5227-446E-A4AE-9A760C3D7248}"/>
    <cellStyle name="Input 44 2 3" xfId="24207" xr:uid="{C300CEF5-880B-4A7D-BAA3-F1133D6A465F}"/>
    <cellStyle name="Input 44 2 4" xfId="32136" xr:uid="{87B09A3B-1E12-4EFE-96E8-2363ADDA80EB}"/>
    <cellStyle name="Input 44 2 5" xfId="33820" xr:uid="{92243099-CA37-4336-8FD0-71420CF6C9B1}"/>
    <cellStyle name="Input 44 2 6" xfId="23961" xr:uid="{79B8BDB3-7945-4AF0-B5B4-A553C35D0C22}"/>
    <cellStyle name="Input 44 2 7" xfId="31400" xr:uid="{3FF1596A-E6B4-4E54-BFDA-B049C5A47701}"/>
    <cellStyle name="Input 44 2 8" xfId="28460" xr:uid="{FE3BF362-158E-4225-9AAB-9F85BB6C3AC8}"/>
    <cellStyle name="Input 44 2 9" xfId="29600" xr:uid="{F4529ED6-9577-4B88-997B-15846ED18E36}"/>
    <cellStyle name="Input 44 3" xfId="10048" xr:uid="{8D0A7A4F-A121-445C-BED9-FD5C229A3553}"/>
    <cellStyle name="Input 44 4" xfId="15974" xr:uid="{107CB81E-C554-4364-A2C0-D2DDEDD82D7C}"/>
    <cellStyle name="Input 44 4 2" xfId="29909" xr:uid="{A6C16D15-C1FB-4429-84CC-3366E935A6E0}"/>
    <cellStyle name="Input 44 4 3" xfId="26589" xr:uid="{84923D62-FBD2-4980-B2D9-D1D7CDCE724C}"/>
    <cellStyle name="Input 44 4 4" xfId="29467" xr:uid="{39235846-AC9B-4B46-B58B-D3D05A44B277}"/>
    <cellStyle name="Input 44 4 5" xfId="34670" xr:uid="{6A11F370-4C2B-4202-8024-045117CCC3E7}"/>
    <cellStyle name="Input 44 4 6" xfId="36558" xr:uid="{257311CA-8173-4708-A64D-7C2DB1F56197}"/>
    <cellStyle name="Input 44 4 7" xfId="24889" xr:uid="{EDF72001-4169-48CA-81A9-3BBD56B2B7DC}"/>
    <cellStyle name="Input 44 4 8" xfId="38016" xr:uid="{EA2990A7-5A2A-4A38-BF18-2DC623224180}"/>
    <cellStyle name="Input 44 4 9" xfId="46926" xr:uid="{6EDF661B-CE07-4B0C-AAD1-E266B05F8442}"/>
    <cellStyle name="Input 44 5" xfId="23687" xr:uid="{C3FEAEB1-9CB8-4A6C-A07A-A86E281D99C1}"/>
    <cellStyle name="Input 44 6" xfId="34798" xr:uid="{BC4755EA-0E2A-4E4B-AEF2-9B49AFFAB201}"/>
    <cellStyle name="Input 44 7" xfId="32720" xr:uid="{9959320C-4E73-42FA-94DB-38CD38835AE3}"/>
    <cellStyle name="Input 44 8" xfId="22515" xr:uid="{8EC04A8B-0179-4A8E-A96B-3E5B407D92DF}"/>
    <cellStyle name="Input 44 9" xfId="22861" xr:uid="{7EB2F811-DB1D-4EC7-887F-DDB57F1EFB50}"/>
    <cellStyle name="Input 45" xfId="3220" xr:uid="{2E30BB7B-4586-4EF0-8874-90879FB746E2}"/>
    <cellStyle name="Input 45 10" xfId="29592" xr:uid="{7E07B2FA-2BB9-4B96-8580-C568F02D3BB6}"/>
    <cellStyle name="Input 45 11" xfId="39706" xr:uid="{BAA4B46A-50E4-4EA2-BB49-D21549E92BC7}"/>
    <cellStyle name="Input 45 12" xfId="46508" xr:uid="{CEA953A7-359A-4173-9809-E5C0828070BA}"/>
    <cellStyle name="Input 45 2" xfId="6740" xr:uid="{39826AD7-0002-491B-8412-4F28C8BF316E}"/>
    <cellStyle name="Input 45 2 10" xfId="40136" xr:uid="{A3886AD5-7E15-43D4-A9AF-E9E202180599}"/>
    <cellStyle name="Input 45 2 11" xfId="44433" xr:uid="{940306E4-03A2-4D3E-B191-D9F836B45656}"/>
    <cellStyle name="Input 45 2 12" xfId="9062" xr:uid="{691676EF-8696-4C8F-B522-BB15C75B3B86}"/>
    <cellStyle name="Input 45 2 2" xfId="12488" xr:uid="{1EE64350-DF2C-4568-BFB6-3EBE681B9057}"/>
    <cellStyle name="Input 45 2 3" xfId="24208" xr:uid="{E25DEE9B-53EB-4694-AACA-D090EFB30F19}"/>
    <cellStyle name="Input 45 2 4" xfId="30022" xr:uid="{97BF3125-27B0-4A45-A8D9-4943C4719EC1}"/>
    <cellStyle name="Input 45 2 5" xfId="33008" xr:uid="{803FCF98-C0DE-44D0-A7C8-1E2208827E53}"/>
    <cellStyle name="Input 45 2 6" xfId="22961" xr:uid="{BD1C2613-1069-4882-A25C-045AF70AFC78}"/>
    <cellStyle name="Input 45 2 7" xfId="38112" xr:uid="{DD5F7B9E-241C-4500-917C-F780B2782340}"/>
    <cellStyle name="Input 45 2 8" xfId="27957" xr:uid="{7789E38A-6796-40FE-A843-0D9E16670E5C}"/>
    <cellStyle name="Input 45 2 9" xfId="35974" xr:uid="{93E85ADC-D1E3-4C52-A624-0E3E9C48B5AD}"/>
    <cellStyle name="Input 45 3" xfId="10049" xr:uid="{7CD052D7-2011-4F1A-BC93-8700C110C522}"/>
    <cellStyle name="Input 45 4" xfId="15975" xr:uid="{0EFB1956-7701-4567-BD8E-69B4777A0652}"/>
    <cellStyle name="Input 45 4 2" xfId="29910" xr:uid="{FA7B9AEE-FA7D-47AB-8D97-C1D41C2F6A0B}"/>
    <cellStyle name="Input 45 4 3" xfId="22659" xr:uid="{B07BE78A-B6B5-4D25-B1B3-D57F2CCD0843}"/>
    <cellStyle name="Input 45 4 4" xfId="31078" xr:uid="{4A6CF386-DE6D-4843-B7A3-2B22917A7834}"/>
    <cellStyle name="Input 45 4 5" xfId="35390" xr:uid="{6837F1EB-51DA-482B-AFFA-964961021FAB}"/>
    <cellStyle name="Input 45 4 6" xfId="27472" xr:uid="{3112DF0C-87E1-4377-9F7B-292201513268}"/>
    <cellStyle name="Input 45 4 7" xfId="37767" xr:uid="{E7327C95-7F03-4AF6-9B2E-EBE00882D96B}"/>
    <cellStyle name="Input 45 4 8" xfId="38355" xr:uid="{037E228A-7059-4E43-ACCE-BEF89F925248}"/>
    <cellStyle name="Input 45 4 9" xfId="46927" xr:uid="{45E93B2D-8258-488C-9265-7561271D04CA}"/>
    <cellStyle name="Input 45 5" xfId="21719" xr:uid="{A67E599F-11D4-437D-A545-889467774C1A}"/>
    <cellStyle name="Input 45 6" xfId="24755" xr:uid="{C07A8516-EA2D-4B7A-80BE-C7104B74FD98}"/>
    <cellStyle name="Input 45 7" xfId="25397" xr:uid="{075978ED-0A16-49E9-801E-C8DB87D06375}"/>
    <cellStyle name="Input 45 8" xfId="25512" xr:uid="{8021CC97-7758-4F8B-8930-12A3CF3C5CD6}"/>
    <cellStyle name="Input 45 9" xfId="38017" xr:uid="{EE12FA41-9F97-4C8B-8F36-BD2B33424446}"/>
    <cellStyle name="Input 46" xfId="3221" xr:uid="{C37CE68D-36F5-433C-BA9C-872D3106CE81}"/>
    <cellStyle name="Input 46 10" xfId="39113" xr:uid="{C82BC341-6320-4DED-90EC-2B8DDFCA221C}"/>
    <cellStyle name="Input 46 11" xfId="39707" xr:uid="{C8F8128B-A064-4240-A467-1511FE210A02}"/>
    <cellStyle name="Input 46 12" xfId="44650" xr:uid="{2C8DA4C0-C35E-455B-AE3F-C1E2955F8AF5}"/>
    <cellStyle name="Input 46 2" xfId="6739" xr:uid="{FCB8C8C3-DDEC-44D5-A652-4BE209C65985}"/>
    <cellStyle name="Input 46 2 10" xfId="40137" xr:uid="{106CC7B4-3DBC-462C-ADF5-FD0CCE87C2A2}"/>
    <cellStyle name="Input 46 2 11" xfId="44432" xr:uid="{27B02379-2D37-47BC-90AB-4C6ABA67E1A9}"/>
    <cellStyle name="Input 46 2 12" xfId="9063" xr:uid="{207C5514-7106-4E97-96D4-549BD24D4069}"/>
    <cellStyle name="Input 46 2 2" xfId="12489" xr:uid="{F2F35C6C-9929-44F2-BA29-CAA73C2E325E}"/>
    <cellStyle name="Input 46 2 3" xfId="24209" xr:uid="{913D9681-8554-46DE-9378-BEFD7B15A9F2}"/>
    <cellStyle name="Input 46 2 4" xfId="33282" xr:uid="{21845A40-A8B1-4AB8-ACFA-9A29C79F9F02}"/>
    <cellStyle name="Input 46 2 5" xfId="23958" xr:uid="{4378EC37-B4FF-4D13-A129-569A44AACE38}"/>
    <cellStyle name="Input 46 2 6" xfId="29099" xr:uid="{7E023479-B3C6-4F4F-BCE8-5C6710B0432F}"/>
    <cellStyle name="Input 46 2 7" xfId="33070" xr:uid="{1A20A49E-9B95-4DED-A505-6A9F97B03F8B}"/>
    <cellStyle name="Input 46 2 8" xfId="36007" xr:uid="{6E669FC7-C6D3-41DB-AC87-20262EF41B10}"/>
    <cellStyle name="Input 46 2 9" xfId="37728" xr:uid="{CE39B015-9A85-4CAF-B03A-B7B4E16B55E9}"/>
    <cellStyle name="Input 46 3" xfId="10050" xr:uid="{E2270AA6-C68F-488D-BC21-9914B5097CAF}"/>
    <cellStyle name="Input 46 4" xfId="15976" xr:uid="{0725B360-7E07-418A-8D0E-8D6D0FBD9A29}"/>
    <cellStyle name="Input 46 4 2" xfId="29911" xr:uid="{329B409E-416A-4478-A908-F40DEE18C600}"/>
    <cellStyle name="Input 46 4 3" xfId="21801" xr:uid="{F16B0A89-B780-431A-AF2B-A039707A7D25}"/>
    <cellStyle name="Input 46 4 4" xfId="24767" xr:uid="{D9F1EDBA-139F-4BBC-A34E-E396B6B59604}"/>
    <cellStyle name="Input 46 4 5" xfId="37365" xr:uid="{E3E81622-6250-4ACC-A896-E4A0BF158EE0}"/>
    <cellStyle name="Input 46 4 6" xfId="23057" xr:uid="{95715473-BD18-427E-809B-275AC12E2DF8}"/>
    <cellStyle name="Input 46 4 7" xfId="37488" xr:uid="{3397CA04-D77C-4184-8D33-36EB1C3381EC}"/>
    <cellStyle name="Input 46 4 8" xfId="31295" xr:uid="{8CCFBF94-1D1F-46DC-8B55-276C19B1DCC2}"/>
    <cellStyle name="Input 46 4 9" xfId="46928" xr:uid="{B46C23C1-705C-444A-B3C7-377E2DCB0C5E}"/>
    <cellStyle name="Input 46 5" xfId="30128" xr:uid="{E13DE960-F4E8-4EBB-A7A1-71E6FE699EC6}"/>
    <cellStyle name="Input 46 6" xfId="22281" xr:uid="{28C796D0-7CB1-4736-ABCD-123F7F74BC0F}"/>
    <cellStyle name="Input 46 7" xfId="33442" xr:uid="{F6306563-FD5F-47AF-B58E-63C36180DF53}"/>
    <cellStyle name="Input 46 8" xfId="25858" xr:uid="{1A94360C-A329-4353-8065-2E15AD5BFCF3}"/>
    <cellStyle name="Input 46 9" xfId="30638" xr:uid="{E20EDFF1-023C-48A6-9E1B-1E9C9DAD0E01}"/>
    <cellStyle name="Input 47" xfId="3222" xr:uid="{1F78B4A3-C2E3-412A-99E5-C72374D5AD8E}"/>
    <cellStyle name="Input 47 10" xfId="33297" xr:uid="{FE11D462-19B8-40BB-8D43-668E7B8E99E0}"/>
    <cellStyle name="Input 47 11" xfId="39708" xr:uid="{E94CC557-41E5-4474-9FEC-D4828E6C4062}"/>
    <cellStyle name="Input 47 12" xfId="44875" xr:uid="{37114350-D510-4BB6-BEFD-21916E7498B8}"/>
    <cellStyle name="Input 47 2" xfId="6738" xr:uid="{B33C78A2-E5D7-4D14-A8E1-2D818DBD6EFE}"/>
    <cellStyle name="Input 47 2 10" xfId="40138" xr:uid="{48B46B58-63F1-4C20-AB4B-BB6B1EBC29D8}"/>
    <cellStyle name="Input 47 2 11" xfId="41059" xr:uid="{AA12E7B4-4F0F-4034-906A-939FF77EC0DA}"/>
    <cellStyle name="Input 47 2 12" xfId="9064" xr:uid="{ACF1F22D-88AB-4D47-BA8F-E93E168B2448}"/>
    <cellStyle name="Input 47 2 2" xfId="12490" xr:uid="{5C1A976E-E325-40F5-ADA2-ED98D742DE25}"/>
    <cellStyle name="Input 47 2 3" xfId="24210" xr:uid="{B8331742-A881-4618-9BE4-CD4CE243051F}"/>
    <cellStyle name="Input 47 2 4" xfId="27817" xr:uid="{DE37A438-D94D-46EC-8CDF-51A31CB9D8CD}"/>
    <cellStyle name="Input 47 2 5" xfId="33679" xr:uid="{6C081E08-15BA-4104-A480-006DAE3F2B00}"/>
    <cellStyle name="Input 47 2 6" xfId="22831" xr:uid="{807A8F15-EED7-46C9-9617-11BDEED44D0E}"/>
    <cellStyle name="Input 47 2 7" xfId="24424" xr:uid="{64694A11-499E-440B-8BE0-F02309C3FD3C}"/>
    <cellStyle name="Input 47 2 8" xfId="34166" xr:uid="{351604C5-BEB2-4E34-A507-E46B22091F8F}"/>
    <cellStyle name="Input 47 2 9" xfId="25547" xr:uid="{0AB8E68D-98DA-46A1-968B-B1F01337E9FF}"/>
    <cellStyle name="Input 47 3" xfId="10051" xr:uid="{AAD1956E-08B1-4DD2-939D-1E95D3048DB1}"/>
    <cellStyle name="Input 47 4" xfId="15977" xr:uid="{5C3EEA8B-D2EF-4613-8C7D-BEE0562C702F}"/>
    <cellStyle name="Input 47 4 2" xfId="29912" xr:uid="{D92D2D67-288C-4F6E-9F34-87BB71B826F6}"/>
    <cellStyle name="Input 47 4 3" xfId="31757" xr:uid="{ADA22AF4-0461-4BE2-B4AF-4236CF654198}"/>
    <cellStyle name="Input 47 4 4" xfId="33453" xr:uid="{F668D0B4-A4A9-48BF-83CD-00FA22B3629D}"/>
    <cellStyle name="Input 47 4 5" xfId="27905" xr:uid="{EAABC92B-0390-49C7-A404-C1EC5CECC49E}"/>
    <cellStyle name="Input 47 4 6" xfId="35466" xr:uid="{3E656E6F-8132-4CC2-956A-3A1A06689D41}"/>
    <cellStyle name="Input 47 4 7" xfId="34929" xr:uid="{A466DEF3-A79B-43C8-B534-E8BAE17E32DF}"/>
    <cellStyle name="Input 47 4 8" xfId="29530" xr:uid="{05DCAFAC-E4F7-4911-A561-720B1870F83A}"/>
    <cellStyle name="Input 47 4 9" xfId="46929" xr:uid="{18EFF017-3FF3-4515-B61C-FB0442F96D29}"/>
    <cellStyle name="Input 47 5" xfId="28506" xr:uid="{8B420F3B-8490-4F2D-93E6-C6B2326C03AB}"/>
    <cellStyle name="Input 47 6" xfId="27478" xr:uid="{A48A5734-85BD-4B31-BE8B-8594ED779073}"/>
    <cellStyle name="Input 47 7" xfId="33725" xr:uid="{EDD44B97-039A-4F52-8364-B6B6F1713891}"/>
    <cellStyle name="Input 47 8" xfId="38164" xr:uid="{80A0A85E-5491-4D4C-B2BB-FA714C655693}"/>
    <cellStyle name="Input 47 9" xfId="38074" xr:uid="{E3423BB8-A6D9-4743-9251-D2B4BAD42AC5}"/>
    <cellStyle name="Input 48" xfId="3223" xr:uid="{9E251313-DF69-4E8D-B5FD-8A50C19220A7}"/>
    <cellStyle name="Input 48 10" xfId="36917" xr:uid="{03AD419B-A968-478E-8785-8CD6D4CF307D}"/>
    <cellStyle name="Input 48 11" xfId="39709" xr:uid="{2EED4A32-2615-42DC-8748-855EF34F6DCE}"/>
    <cellStyle name="Input 48 12" xfId="44588" xr:uid="{DF337310-61E7-425D-8708-2AFC3E5FED3F}"/>
    <cellStyle name="Input 48 2" xfId="6737" xr:uid="{2C7B4443-25A6-434A-94F1-7B2B05A586AB}"/>
    <cellStyle name="Input 48 2 10" xfId="40139" xr:uid="{4037F43D-EDE1-4CF3-87CF-75409058497B}"/>
    <cellStyle name="Input 48 2 11" xfId="44431" xr:uid="{E30E1DDF-0A9E-49AC-821C-BAE8D282F53B}"/>
    <cellStyle name="Input 48 2 12" xfId="9065" xr:uid="{DDE15D59-DD9A-48F6-A955-CEAB5C42E669}"/>
    <cellStyle name="Input 48 2 2" xfId="12491" xr:uid="{C1CB1D2B-922E-4E3A-A49A-BE920B0A5381}"/>
    <cellStyle name="Input 48 2 3" xfId="24211" xr:uid="{D4FC2A15-48CF-409F-AF5E-40D4224F0A58}"/>
    <cellStyle name="Input 48 2 4" xfId="25265" xr:uid="{05A46B68-EDC2-48DF-9796-431895BA86C1}"/>
    <cellStyle name="Input 48 2 5" xfId="24757" xr:uid="{DEA66DF5-0C7F-4B3C-B05D-E52725E3BFBA}"/>
    <cellStyle name="Input 48 2 6" xfId="36016" xr:uid="{17EE397E-903A-4EF0-9F28-C4B0A0478869}"/>
    <cellStyle name="Input 48 2 7" xfId="25563" xr:uid="{07D653CF-C844-402D-A44B-A4FF9554D67A}"/>
    <cellStyle name="Input 48 2 8" xfId="27022" xr:uid="{4A93CF31-2BB0-43C6-9CB7-9B981EF592ED}"/>
    <cellStyle name="Input 48 2 9" xfId="28211" xr:uid="{C7E2E8CD-2977-4BDA-B8ED-B1EB8A888F00}"/>
    <cellStyle name="Input 48 3" xfId="10052" xr:uid="{EB1824EA-3225-48F5-BF2D-EFEA04A008FD}"/>
    <cellStyle name="Input 48 4" xfId="15978" xr:uid="{626EC722-4401-48BB-AC77-99C29894C743}"/>
    <cellStyle name="Input 48 4 2" xfId="29913" xr:uid="{BF05D6D8-9A3A-4F60-B0D5-8106F8FC83F1}"/>
    <cellStyle name="Input 48 4 3" xfId="33574" xr:uid="{9473670D-F39A-402D-A147-CFC77907E0D0}"/>
    <cellStyle name="Input 48 4 4" xfId="21889" xr:uid="{0405D526-6C01-47F7-A3F1-B4E101F461A8}"/>
    <cellStyle name="Input 48 4 5" xfId="23789" xr:uid="{3A2B0032-6F3C-4BC9-99E0-BB8E8C7931F5}"/>
    <cellStyle name="Input 48 4 6" xfId="38475" xr:uid="{6403BDAC-203F-4500-AE1F-D4FD6AFDAB9C}"/>
    <cellStyle name="Input 48 4 7" xfId="35760" xr:uid="{D4E5AFFE-9C5B-45C8-A69B-1051AA256A29}"/>
    <cellStyle name="Input 48 4 8" xfId="29436" xr:uid="{0C969CBD-FC54-4875-8A17-F71EA58895A9}"/>
    <cellStyle name="Input 48 4 9" xfId="46930" xr:uid="{7A97C83F-F685-479C-9369-919F17B51F3C}"/>
    <cellStyle name="Input 48 5" xfId="31669" xr:uid="{220CB6EF-E954-4046-AFAB-8ADFD83E577A}"/>
    <cellStyle name="Input 48 6" xfId="25458" xr:uid="{C53CB635-FFE9-4403-B2CF-32330C24EF7D}"/>
    <cellStyle name="Input 48 7" xfId="32973" xr:uid="{21F9CB34-EF28-4EAE-85B1-55910184C9BC}"/>
    <cellStyle name="Input 48 8" xfId="30124" xr:uid="{44C7EBFC-E84A-4C74-95C0-C915A1E4E0B9}"/>
    <cellStyle name="Input 48 9" xfId="38086" xr:uid="{82D5AAFE-E656-4A97-AF96-3FD505FECED4}"/>
    <cellStyle name="Input 49" xfId="3224" xr:uid="{4882AD9C-3599-4785-BF11-E10F9E9F305F}"/>
    <cellStyle name="Input 49 10" xfId="38135" xr:uid="{39378407-C36F-424A-B59E-8DACCB3E1834}"/>
    <cellStyle name="Input 49 11" xfId="39710" xr:uid="{65A3B719-9972-4924-BA36-136E5FFD3948}"/>
    <cellStyle name="Input 49 12" xfId="39543" xr:uid="{D75B07FF-0D99-40FC-AF36-053DF37493A0}"/>
    <cellStyle name="Input 49 2" xfId="6736" xr:uid="{0F836D96-F361-4292-A924-CCCAA9F74F11}"/>
    <cellStyle name="Input 49 2 10" xfId="40140" xr:uid="{D0D7EDAB-C10A-413F-8320-D8A7F1856FC3}"/>
    <cellStyle name="Input 49 2 11" xfId="43241" xr:uid="{33997DEF-0325-486F-8E7F-816C9279ED5D}"/>
    <cellStyle name="Input 49 2 12" xfId="9066" xr:uid="{5C831E1F-7DA2-44A6-B568-DD9C7BCC5EF2}"/>
    <cellStyle name="Input 49 2 2" xfId="12492" xr:uid="{8B0F0E43-05B8-46A6-93CA-E721C0CA774F}"/>
    <cellStyle name="Input 49 2 3" xfId="24212" xr:uid="{815AB59E-B3A4-458C-A251-891D4EA62BF0}"/>
    <cellStyle name="Input 49 2 4" xfId="24023" xr:uid="{8C4A6248-79F3-430C-883C-F343115C1256}"/>
    <cellStyle name="Input 49 2 5" xfId="29424" xr:uid="{7A7C84C5-41D3-42F2-A627-BF6EBE6BC529}"/>
    <cellStyle name="Input 49 2 6" xfId="24105" xr:uid="{7EA1B5B1-D3E5-43BC-B9A5-EEA76518D68D}"/>
    <cellStyle name="Input 49 2 7" xfId="26187" xr:uid="{ABE54A5D-3A73-4928-958E-A42B5F697696}"/>
    <cellStyle name="Input 49 2 8" xfId="32824" xr:uid="{D0961491-B0E7-4DED-AC7E-D4046A4BB98B}"/>
    <cellStyle name="Input 49 2 9" xfId="25368" xr:uid="{31C03400-06BA-4FAD-B95E-9D4F35406491}"/>
    <cellStyle name="Input 49 3" xfId="10053" xr:uid="{3F046990-3ED2-4C72-AC5C-42F7E099FF99}"/>
    <cellStyle name="Input 49 4" xfId="17637" xr:uid="{C9A923A5-E79E-476F-837A-0F629A7C2DDE}"/>
    <cellStyle name="Input 49 4 2" xfId="31270" xr:uid="{647F58D3-0A71-4AEA-ADDA-0AA85E618784}"/>
    <cellStyle name="Input 49 4 3" xfId="32922" xr:uid="{25C19ABB-59A5-4CF2-B6E4-2F2070831294}"/>
    <cellStyle name="Input 49 4 4" xfId="26198" xr:uid="{88593175-1B7C-4282-982D-89BF0ED99A1F}"/>
    <cellStyle name="Input 49 4 5" xfId="26199" xr:uid="{6E08340F-833E-4970-88D0-6663685F3995}"/>
    <cellStyle name="Input 49 4 6" xfId="31924" xr:uid="{3EA4459D-EF5A-4160-8D3C-D8453D471089}"/>
    <cellStyle name="Input 49 4 7" xfId="36950" xr:uid="{87553389-F0A4-4FD6-AF4C-4C75D588489E}"/>
    <cellStyle name="Input 49 4 8" xfId="32364" xr:uid="{03263298-7D84-49CA-831A-DD4E2B4DEA75}"/>
    <cellStyle name="Input 49 4 9" xfId="47839" xr:uid="{3287C7A2-55A0-48EE-9A35-B843DEFF2DD7}"/>
    <cellStyle name="Input 49 5" xfId="24505" xr:uid="{2F155D44-D764-4FFB-A3D2-336F5F9701A6}"/>
    <cellStyle name="Input 49 6" xfId="33003" xr:uid="{66AF769A-F19E-4FDB-BE8E-4E1557068C43}"/>
    <cellStyle name="Input 49 7" xfId="36298" xr:uid="{6D7A8CCD-B634-4782-AABD-19B791FA2D62}"/>
    <cellStyle name="Input 49 8" xfId="33119" xr:uid="{131661C8-D5A4-4584-82EB-D23354E94D6C}"/>
    <cellStyle name="Input 49 9" xfId="27343" xr:uid="{4268E36F-D7DD-43CC-8891-E0463A230E2B}"/>
    <cellStyle name="Input 5" xfId="495" xr:uid="{839756B0-9BE4-4839-82E9-C6F5A12936F9}"/>
    <cellStyle name="Input 5 2" xfId="3225" xr:uid="{1D3B69EE-C49C-437F-B54F-CB0324934513}"/>
    <cellStyle name="Input 5 2 10" xfId="37413" xr:uid="{0B2614E5-1C7E-48E1-9EBF-B2F9A07B3529}"/>
    <cellStyle name="Input 5 2 11" xfId="39711" xr:uid="{AEF9F095-C83A-42CC-8D43-36D3796257E9}"/>
    <cellStyle name="Input 5 2 12" xfId="39441" xr:uid="{FE845566-F498-4571-B76D-88085EB39A47}"/>
    <cellStyle name="Input 5 2 2" xfId="9067" xr:uid="{5BB30117-EB2E-4FCE-9C7C-01D3F5DDE7A6}"/>
    <cellStyle name="Input 5 2 2 10" xfId="44424" xr:uid="{6077DD97-1679-4560-BC23-8549BF5520B6}"/>
    <cellStyle name="Input 5 2 2 2" xfId="24213" xr:uid="{A00B8920-8D01-45F2-938E-A49923B7930F}"/>
    <cellStyle name="Input 5 2 2 3" xfId="32135" xr:uid="{A8F06781-867E-443C-AFF7-5D9944EF8E92}"/>
    <cellStyle name="Input 5 2 2 4" xfId="33859" xr:uid="{B45AD164-A3A0-473F-834E-C4BD3514A139}"/>
    <cellStyle name="Input 5 2 2 5" xfId="34559" xr:uid="{53F25508-1806-4C2C-94BC-9B1FD6F97DD5}"/>
    <cellStyle name="Input 5 2 2 6" xfId="36125" xr:uid="{4C80538D-EE37-4B28-BAF1-CABF4AC65881}"/>
    <cellStyle name="Input 5 2 2 7" xfId="24483" xr:uid="{82672E9C-30C6-4E47-A8BF-8F02CCBDFC9F}"/>
    <cellStyle name="Input 5 2 2 8" xfId="38066" xr:uid="{A01E12A1-B7F8-4860-BBEB-BBE0E5BC67A0}"/>
    <cellStyle name="Input 5 2 2 9" xfId="40141" xr:uid="{3873CF50-FDC9-414C-B765-81D93B69D209}"/>
    <cellStyle name="Input 5 2 3" xfId="15980" xr:uid="{159F5ED9-97A3-43CB-B810-395FA8985F09}"/>
    <cellStyle name="Input 5 2 3 2" xfId="29915" xr:uid="{A3EFF34C-1BCE-4894-AF0B-35412C8B8C39}"/>
    <cellStyle name="Input 5 2 3 3" xfId="28833" xr:uid="{736A9B6D-6B90-4F94-BFE2-6DCA988D6976}"/>
    <cellStyle name="Input 5 2 3 4" xfId="35797" xr:uid="{DC75F567-8A1F-47BE-8E7A-FC0151900CD7}"/>
    <cellStyle name="Input 5 2 3 5" xfId="26298" xr:uid="{B3C6A527-A8DB-4420-A1BA-264E0C7E32F2}"/>
    <cellStyle name="Input 5 2 3 6" xfId="29371" xr:uid="{60F134CA-28EE-4D37-94FC-314D7ACE2A0A}"/>
    <cellStyle name="Input 5 2 3 7" xfId="22303" xr:uid="{BA0EA415-76E9-4CF3-AD14-7E325546C24E}"/>
    <cellStyle name="Input 5 2 3 8" xfId="38596" xr:uid="{DC38731C-D7A0-4F2D-B756-2938E019A0F1}"/>
    <cellStyle name="Input 5 2 3 9" xfId="46932" xr:uid="{3B02B46E-0E7A-4D97-9141-3560BC095F5D}"/>
    <cellStyle name="Input 5 2 4" xfId="20610" xr:uid="{445CE302-B101-417F-BD53-31ACF657AA2C}"/>
    <cellStyle name="Input 5 2 5" xfId="30131" xr:uid="{B8F9993C-6827-4041-B4DD-A85193ED417D}"/>
    <cellStyle name="Input 5 2 6" xfId="23836" xr:uid="{9FE9CCFF-5D07-4E5B-84D8-874FA400B2B3}"/>
    <cellStyle name="Input 5 2 7" xfId="36436" xr:uid="{98DEF0DB-30DE-431D-A19E-44D8E2FFCFC1}"/>
    <cellStyle name="Input 5 2 8" xfId="27447" xr:uid="{83FBEC69-90EF-4790-84B8-BE0A92B5AB53}"/>
    <cellStyle name="Input 5 2 9" xfId="37459" xr:uid="{32A83932-100C-4D1F-99B0-585D01CB59D2}"/>
    <cellStyle name="Input 5 3" xfId="6735" xr:uid="{3F3C3ED8-75DB-4EEA-A38C-255BD2F1B50E}"/>
    <cellStyle name="Input 5 3 2" xfId="15981" xr:uid="{D974A177-3D3D-4F6A-AAF5-8EE2C4F6CE98}"/>
    <cellStyle name="Input 5 3 2 2" xfId="29916" xr:uid="{E5B20B8A-22CC-4555-92C1-89F03285A5E8}"/>
    <cellStyle name="Input 5 3 2 3" xfId="31758" xr:uid="{6819D225-EBFA-4655-8399-4F1E83314D03}"/>
    <cellStyle name="Input 5 3 2 4" xfId="33771" xr:uid="{49738FF1-0E1C-49EC-97A5-4EF7236DBC5D}"/>
    <cellStyle name="Input 5 3 2 5" xfId="23086" xr:uid="{74C0665A-6F01-473E-91DD-6B1301B6F61E}"/>
    <cellStyle name="Input 5 3 2 6" xfId="38474" xr:uid="{331580D2-0779-40B8-8E9D-8A2AF11D2634}"/>
    <cellStyle name="Input 5 3 2 7" xfId="21917" xr:uid="{9DE0D826-FA04-4881-8B00-EEE3DCCCE10B}"/>
    <cellStyle name="Input 5 3 2 8" xfId="37845" xr:uid="{D19CC037-3364-47F5-B4C1-7ABB7D7F4B0E}"/>
    <cellStyle name="Input 5 3 2 9" xfId="46933" xr:uid="{C2B7A091-E61A-47EE-B829-D273C39B0765}"/>
    <cellStyle name="Input 5 4" xfId="15982" xr:uid="{13588B19-A1D3-47AC-B5B5-63B9DFC43A37}"/>
    <cellStyle name="Input 5 4 2" xfId="29917" xr:uid="{28EF7487-743D-4209-B06F-8EFEDE630CAA}"/>
    <cellStyle name="Input 5 4 3" xfId="22658" xr:uid="{3DBDAAFD-609C-4A90-BBFB-5C276BD4B990}"/>
    <cellStyle name="Input 5 4 4" xfId="23119" xr:uid="{E8B66779-BAE1-4356-AB6C-058FD4D4D05F}"/>
    <cellStyle name="Input 5 4 5" xfId="23320" xr:uid="{3F93F734-21FA-4591-8786-0F5234FEB13A}"/>
    <cellStyle name="Input 5 4 6" xfId="24840" xr:uid="{6C6556D5-9DE3-48B6-B0FC-33CCC79039EA}"/>
    <cellStyle name="Input 5 4 7" xfId="36340" xr:uid="{6BCB0737-566B-489D-847E-FDD59EBB276A}"/>
    <cellStyle name="Input 5 4 8" xfId="39075" xr:uid="{AADEC6B6-06D2-4AF3-8371-F6AD56B54385}"/>
    <cellStyle name="Input 5 4 9" xfId="46934" xr:uid="{D34DF45B-04F0-406C-AD0E-16E7500041EB}"/>
    <cellStyle name="Input 5 5" xfId="15983" xr:uid="{1FD5ED67-461B-424F-B213-A9B7DA019BA5}"/>
    <cellStyle name="Input 5 5 2" xfId="29918" xr:uid="{5FA6E3EE-8B36-4BC2-B9EF-684DDC1325DD}"/>
    <cellStyle name="Input 5 5 3" xfId="21800" xr:uid="{C9A719B4-9425-467A-A7A3-9425060B045B}"/>
    <cellStyle name="Input 5 5 4" xfId="30610" xr:uid="{246AFF9A-EEDE-4FEB-AE92-4ED1F671DD8B}"/>
    <cellStyle name="Input 5 5 5" xfId="23347" xr:uid="{EF1DED5D-AFCF-4B4B-BE4A-363810FCD033}"/>
    <cellStyle name="Input 5 5 6" xfId="33947" xr:uid="{4053513F-0F12-410D-B03D-6A98D3CF821B}"/>
    <cellStyle name="Input 5 5 7" xfId="28695" xr:uid="{80068904-94D8-477C-9D5F-5501786F7395}"/>
    <cellStyle name="Input 5 5 8" xfId="39055" xr:uid="{E6E23748-6BA0-4A0F-817E-471594DC2821}"/>
    <cellStyle name="Input 5 5 9" xfId="46935" xr:uid="{87A95924-ECBD-493F-9025-4A5B49A4CF7F}"/>
    <cellStyle name="Input 5 6" xfId="15984" xr:uid="{785889B9-A764-4F50-A288-BE49AF3E51EA}"/>
    <cellStyle name="Input 5 6 2" xfId="29919" xr:uid="{FC04D223-0C0D-4649-BBC4-924CB36954FF}"/>
    <cellStyle name="Input 5 6 3" xfId="31756" xr:uid="{DA980DC1-56AF-4580-8C71-F3BCACAF6C05}"/>
    <cellStyle name="Input 5 6 4" xfId="28955" xr:uid="{C2643DC2-BE8A-425E-BDB3-80D557661CDC}"/>
    <cellStyle name="Input 5 6 5" xfId="34727" xr:uid="{1AC44322-D11E-4F1D-9844-B34CB320DEF2}"/>
    <cellStyle name="Input 5 6 6" xfId="38473" xr:uid="{DBD4B5CC-BA2A-49DB-9EFF-9EFB54672179}"/>
    <cellStyle name="Input 5 6 7" xfId="21959" xr:uid="{55EB8D84-9A62-442B-A8D0-AAE8159254AA}"/>
    <cellStyle name="Input 5 6 8" xfId="26960" xr:uid="{18A363EF-73DF-430C-BFBE-DA1F8F473918}"/>
    <cellStyle name="Input 5 6 9" xfId="46936" xr:uid="{03F07D08-F869-402B-8A48-42737AA128C8}"/>
    <cellStyle name="Input 5 7" xfId="17530" xr:uid="{0D190723-2E41-423F-B618-1F4DAACDA61B}"/>
    <cellStyle name="Input 5 7 2" xfId="31164" xr:uid="{8A3CB84D-0196-40E1-A19D-E119078D23D2}"/>
    <cellStyle name="Input 5 7 3" xfId="27197" xr:uid="{A03B945B-89D5-4161-A592-78BA430D5E71}"/>
    <cellStyle name="Input 5 7 4" xfId="25953" xr:uid="{8601DD18-A251-44B4-B4E7-CEB9BE193190}"/>
    <cellStyle name="Input 5 7 5" xfId="23725" xr:uid="{DF9E3CB4-745F-449B-9EF2-CF09E2A08318}"/>
    <cellStyle name="Input 5 7 6" xfId="23456" xr:uid="{8A608248-94D1-4C9B-8AEF-600A91885088}"/>
    <cellStyle name="Input 5 7 7" xfId="34247" xr:uid="{B7093E11-D64F-441E-9FEB-96D18EBB944C}"/>
    <cellStyle name="Input 5 7 8" xfId="32292" xr:uid="{825450BB-FDC9-4FC0-8F29-8C9231BEA999}"/>
    <cellStyle name="Input 5 7 9" xfId="47733" xr:uid="{F5AB73D2-8C73-43AB-B502-6DF7C3FC76DE}"/>
    <cellStyle name="Input 5 8" xfId="15979" xr:uid="{50A1E1D8-C2F0-4BF3-B5C2-76CA119EF90F}"/>
    <cellStyle name="Input 5 8 2" xfId="29914" xr:uid="{3540344A-63D0-4C82-946F-899A5159F177}"/>
    <cellStyle name="Input 5 8 3" xfId="31759" xr:uid="{5B036AC1-11CF-4B68-9311-8475341A2DC7}"/>
    <cellStyle name="Input 5 8 4" xfId="34287" xr:uid="{91FABAAA-BA02-48D4-B489-9B130C38C035}"/>
    <cellStyle name="Input 5 8 5" xfId="23548" xr:uid="{C69E6995-6D7D-4DB7-A0BD-3BA4AA46A8F9}"/>
    <cellStyle name="Input 5 8 6" xfId="35086" xr:uid="{8EC13657-9496-4203-A23F-41B67E1277B1}"/>
    <cellStyle name="Input 5 8 7" xfId="24562" xr:uid="{2D39FDBD-EA30-4270-8C73-9D407D3A7A90}"/>
    <cellStyle name="Input 5 8 8" xfId="36539" xr:uid="{E0E25EE2-7097-4258-A3CD-79EC4808AAC1}"/>
    <cellStyle name="Input 5 8 9" xfId="46931" xr:uid="{CCCC7296-3B45-4E1C-B30D-337575750946}"/>
    <cellStyle name="Input 5 9" xfId="19029" xr:uid="{EB9E9134-A03C-44DF-A07F-346E91C79E79}"/>
    <cellStyle name="Input 50" xfId="3226" xr:uid="{F72BB50F-C805-4A3E-A59C-8685220CC45D}"/>
    <cellStyle name="Input 50 10" xfId="25990" xr:uid="{7372D455-FB9B-4AE1-B6DD-C2E7A90C5464}"/>
    <cellStyle name="Input 50 11" xfId="39712" xr:uid="{97587194-2FC4-4615-A8C6-3E8F47D92145}"/>
    <cellStyle name="Input 50 12" xfId="44871" xr:uid="{27815559-8229-4668-938D-DEBF64B77F18}"/>
    <cellStyle name="Input 50 2" xfId="6734" xr:uid="{3099EF5B-FBE0-46F5-A277-5BF9A2B12451}"/>
    <cellStyle name="Input 50 2 10" xfId="40142" xr:uid="{7E1198AF-18B5-49A5-80E3-8DFC36EC51ED}"/>
    <cellStyle name="Input 50 2 11" xfId="44574" xr:uid="{BD0B37C5-D686-4E49-A9E6-68406BD97BD1}"/>
    <cellStyle name="Input 50 2 12" xfId="9068" xr:uid="{12C82CFD-CF33-4502-A2C9-FAD183B1D8F0}"/>
    <cellStyle name="Input 50 2 2" xfId="12493" xr:uid="{82DB0C18-A3EE-4786-A8F6-99324DA17E8C}"/>
    <cellStyle name="Input 50 2 3" xfId="24214" xr:uid="{18D8DE82-30C8-467A-A5E4-3FB08C669404}"/>
    <cellStyle name="Input 50 2 4" xfId="30021" xr:uid="{C030B944-52E4-4429-BE60-21A3D99C412A}"/>
    <cellStyle name="Input 50 2 5" xfId="28388" xr:uid="{B88539CD-4A85-4504-8D8D-EFF231F69B5C}"/>
    <cellStyle name="Input 50 2 6" xfId="25405" xr:uid="{7A02F7A6-2990-4B29-840A-35CF81FC9D8D}"/>
    <cellStyle name="Input 50 2 7" xfId="35643" xr:uid="{17738F22-EF54-4D7C-8EFE-5ABBC663AD68}"/>
    <cellStyle name="Input 50 2 8" xfId="37023" xr:uid="{A76948B7-F002-4CFD-B605-DBCEA533EDBB}"/>
    <cellStyle name="Input 50 2 9" xfId="28449" xr:uid="{43F45923-D8BE-44F8-94F5-D29038AA502E}"/>
    <cellStyle name="Input 50 3" xfId="10054" xr:uid="{0F6D1E8C-D430-4960-9364-56164434B6C4}"/>
    <cellStyle name="Input 50 4" xfId="17770" xr:uid="{1187DD5A-4D6E-46BD-9928-717D949D4548}"/>
    <cellStyle name="Input 50 4 2" xfId="31370" xr:uid="{3C159974-94F7-4B0C-9197-1BF4DE8A33AB}"/>
    <cellStyle name="Input 50 4 3" xfId="27964" xr:uid="{1A7B243C-D5AA-4BDC-A613-4E68A96B0242}"/>
    <cellStyle name="Input 50 4 4" xfId="22321" xr:uid="{6F9D986A-EC9F-4180-AA13-8AC451FAA00D}"/>
    <cellStyle name="Input 50 4 5" xfId="23715" xr:uid="{4544BA75-DFED-4649-A122-705BCB474254}"/>
    <cellStyle name="Input 50 4 6" xfId="37462" xr:uid="{100525A4-0199-45CD-9763-F668053A517A}"/>
    <cellStyle name="Input 50 4 7" xfId="36269" xr:uid="{94512ECF-D7F3-4FBA-8E19-6164E18E6B6B}"/>
    <cellStyle name="Input 50 4 8" xfId="21961" xr:uid="{4113F465-CBCA-4EB1-AB45-13D8EC74075B}"/>
    <cellStyle name="Input 50 4 9" xfId="47904" xr:uid="{60BD2D4A-4206-4352-B539-B9FE42B5461F}"/>
    <cellStyle name="Input 50 5" xfId="27271" xr:uid="{F241FC7D-A760-4885-AB3B-FCF829793670}"/>
    <cellStyle name="Input 50 6" xfId="25479" xr:uid="{F38778E1-B642-4EEC-9590-DCFCF04333FA}"/>
    <cellStyle name="Input 50 7" xfId="36533" xr:uid="{EC2F815E-392D-4122-98A3-3252E6859E9E}"/>
    <cellStyle name="Input 50 8" xfId="26050" xr:uid="{BF1BDE69-F8DF-416B-8208-832F2C33BDD3}"/>
    <cellStyle name="Input 50 9" xfId="26473" xr:uid="{0897253B-19A6-466E-A100-6CBD0088956C}"/>
    <cellStyle name="Input 51" xfId="3227" xr:uid="{07524D34-FAA6-4128-8AB0-8DB79444ADC1}"/>
    <cellStyle name="Input 51 10" xfId="39713" xr:uid="{C0DF6027-93DA-453E-9132-663072B8C779}"/>
    <cellStyle name="Input 51 11" xfId="44868" xr:uid="{408EB500-B27D-44B6-8F9A-AD2A2BE7682F}"/>
    <cellStyle name="Input 51 2" xfId="6733" xr:uid="{39C4DDEF-A855-46EC-A2CF-71A6AB122690}"/>
    <cellStyle name="Input 51 2 10" xfId="40143" xr:uid="{8B4DA1FF-A527-4B82-952C-77E0E373E20C}"/>
    <cellStyle name="Input 51 2 11" xfId="44429" xr:uid="{5223E0FE-D24D-4DA5-B577-821D5C67F2F6}"/>
    <cellStyle name="Input 51 2 12" xfId="9069" xr:uid="{6A954759-3C74-4DDA-8B3B-E17CF34EFFD4}"/>
    <cellStyle name="Input 51 2 2" xfId="12494" xr:uid="{99EE23E7-D99E-4BC7-A5EF-929CB5366B68}"/>
    <cellStyle name="Input 51 2 3" xfId="24215" xr:uid="{E74D8D4A-6139-4AB1-B5EB-363BF4A55594}"/>
    <cellStyle name="Input 51 2 4" xfId="33736" xr:uid="{9FA1BF3B-EEB9-4D7A-BD28-1F0E7AE630A3}"/>
    <cellStyle name="Input 51 2 5" xfId="32835" xr:uid="{A0382FF6-8334-403E-8C2F-4D9EEC9A55DC}"/>
    <cellStyle name="Input 51 2 6" xfId="36622" xr:uid="{8E0B5ED9-2D99-4A61-B2D6-5C969CA5B47B}"/>
    <cellStyle name="Input 51 2 7" xfId="29248" xr:uid="{D58D20DD-55B0-4156-B0A0-ADE1A11BAC22}"/>
    <cellStyle name="Input 51 2 8" xfId="27632" xr:uid="{FD37A47F-9A42-42E1-8340-3B26D36B63D4}"/>
    <cellStyle name="Input 51 2 9" xfId="37809" xr:uid="{43AF0C04-6BE1-4C52-BFF3-07CA5E7E5626}"/>
    <cellStyle name="Input 51 3" xfId="10055" xr:uid="{AD6DCC3C-6377-4082-B1AE-A550299C05BD}"/>
    <cellStyle name="Input 51 4" xfId="22067" xr:uid="{EDF13AF7-901C-4D63-A639-E2598504E4B1}"/>
    <cellStyle name="Input 51 5" xfId="22642" xr:uid="{4B77120E-3F7B-47A5-83F9-AAAB0CB8A855}"/>
    <cellStyle name="Input 51 6" xfId="26455" xr:uid="{D86A921D-D95D-47F5-B1EC-72E0B77172AD}"/>
    <cellStyle name="Input 51 7" xfId="36582" xr:uid="{D68E4B80-71C9-4A3E-8F50-A576015A3421}"/>
    <cellStyle name="Input 51 8" xfId="33810" xr:uid="{8554D82F-F7DB-4F0E-9D72-5E751C569D39}"/>
    <cellStyle name="Input 51 9" xfId="39081" xr:uid="{F2A447F0-0CD5-4F29-B440-DA42D6C90A45}"/>
    <cellStyle name="Input 52" xfId="3228" xr:uid="{85295D17-F41B-4C27-B7A2-130A01BE2E04}"/>
    <cellStyle name="Input 52 10" xfId="39714" xr:uid="{381AC78B-67A9-48C1-85E2-14D41CB891D6}"/>
    <cellStyle name="Input 52 11" xfId="44867" xr:uid="{2142538D-6A73-4F98-8FFE-D805BC6CBBD6}"/>
    <cellStyle name="Input 52 2" xfId="6732" xr:uid="{68ABB3E2-77BF-4549-8447-8C50663104E9}"/>
    <cellStyle name="Input 52 2 10" xfId="40144" xr:uid="{B4F20E19-DED8-48A8-B848-74F8D4F5A7CA}"/>
    <cellStyle name="Input 52 2 11" xfId="44428" xr:uid="{2DF36EB4-D081-4456-9AD6-60A6FCDDE7CB}"/>
    <cellStyle name="Input 52 2 12" xfId="9070" xr:uid="{C40D44F7-325F-4AB0-825B-F07543EE8B78}"/>
    <cellStyle name="Input 52 2 2" xfId="12495" xr:uid="{D3E8B6EA-3485-4096-A9E5-27AB4316D120}"/>
    <cellStyle name="Input 52 2 3" xfId="24216" xr:uid="{04AFFBD3-4E46-440A-9B6F-A27BA4917312}"/>
    <cellStyle name="Input 52 2 4" xfId="28235" xr:uid="{9E007A36-E971-40FD-94CB-F5BEBD8E0BA6}"/>
    <cellStyle name="Input 52 2 5" xfId="33861" xr:uid="{CFCF3E4B-43B6-4FC6-A742-0DA12DF41482}"/>
    <cellStyle name="Input 52 2 6" xfId="21806" xr:uid="{F56EA1DC-3917-449F-B743-97924C3D329D}"/>
    <cellStyle name="Input 52 2 7" xfId="27955" xr:uid="{B4F9D00C-1415-4409-A233-912415764453}"/>
    <cellStyle name="Input 52 2 8" xfId="23973" xr:uid="{3422CF09-0E24-4B80-9A1D-9C38E81D515C}"/>
    <cellStyle name="Input 52 2 9" xfId="31846" xr:uid="{4F3A8420-D26D-42DF-AE01-2BBF1A6C9C2F}"/>
    <cellStyle name="Input 52 3" xfId="10056" xr:uid="{93303EBF-C48A-4CD1-B027-6D5F8C5F8CBB}"/>
    <cellStyle name="Input 52 4" xfId="30130" xr:uid="{04F14F48-4EEB-447C-9864-A76A7C9DD9B8}"/>
    <cellStyle name="Input 52 5" xfId="33662" xr:uid="{B4958BCB-8081-4D18-8585-D8DCC18EC676}"/>
    <cellStyle name="Input 52 6" xfId="25311" xr:uid="{5203796E-1F02-4BA5-A253-414EE780D0CB}"/>
    <cellStyle name="Input 52 7" xfId="34643" xr:uid="{A7C45454-FDA7-4966-B44F-C04BF1AFF8E8}"/>
    <cellStyle name="Input 52 8" xfId="29568" xr:uid="{3FAC35A9-85CB-4CBB-9B99-400A461FCC45}"/>
    <cellStyle name="Input 52 9" xfId="37857" xr:uid="{331B6F8B-4A2D-47D0-A39A-D551C689D2B0}"/>
    <cellStyle name="Input 53" xfId="3229" xr:uid="{08DAA83C-5368-49FE-976E-BD2620969F96}"/>
    <cellStyle name="Input 53 10" xfId="39715" xr:uid="{89630FDF-043D-4AA0-9D5B-C5790A8FB268}"/>
    <cellStyle name="Input 53 11" xfId="44866" xr:uid="{27E87619-01AE-48B8-A490-F161F3631C3E}"/>
    <cellStyle name="Input 53 2" xfId="6731" xr:uid="{841795BA-77E2-48E4-8CE0-0EF08C9FA4BD}"/>
    <cellStyle name="Input 53 2 10" xfId="40145" xr:uid="{A243DA1E-EA7A-4109-9CF2-F1CD6F6D1147}"/>
    <cellStyle name="Input 53 2 11" xfId="44427" xr:uid="{8A3670E3-D50E-42F9-BC56-EEC74C1BAA25}"/>
    <cellStyle name="Input 53 2 12" xfId="9071" xr:uid="{6F8A7C58-FFD5-4A8F-AC24-A7EB0F89C11D}"/>
    <cellStyle name="Input 53 2 2" xfId="12496" xr:uid="{A0BC3DEA-B17B-48EA-B201-7D3F6CBB29D8}"/>
    <cellStyle name="Input 53 2 3" xfId="24217" xr:uid="{00849FC8-E357-4FBD-8D88-64C06B24DE9E}"/>
    <cellStyle name="Input 53 2 4" xfId="26229" xr:uid="{152CF71B-F948-4326-9678-6DCDBC19B213}"/>
    <cellStyle name="Input 53 2 5" xfId="27482" xr:uid="{225CE9BF-7E67-42C8-B650-CAC4F7F35131}"/>
    <cellStyle name="Input 53 2 6" xfId="29538" xr:uid="{D03091CD-F134-4E92-91D7-ED9F385B8F1D}"/>
    <cellStyle name="Input 53 2 7" xfId="36167" xr:uid="{9016A17B-A9D1-43B4-A65C-43C70F587265}"/>
    <cellStyle name="Input 53 2 8" xfId="23811" xr:uid="{D148E373-3D6B-475F-BA24-CA8D56C40BBA}"/>
    <cellStyle name="Input 53 2 9" xfId="22085" xr:uid="{5CB69EBE-7B9F-4BB2-90C0-5D6D865FF437}"/>
    <cellStyle name="Input 53 3" xfId="10057" xr:uid="{BDC709B0-C3AB-4E4F-9E8C-AD8E10FACF8E}"/>
    <cellStyle name="Input 53 4" xfId="26907" xr:uid="{DE40F23E-6551-40AF-8921-30E3E59C769A}"/>
    <cellStyle name="Input 53 5" xfId="34797" xr:uid="{00A301CF-9D36-4D6B-9B80-340BD1A8C6EE}"/>
    <cellStyle name="Input 53 6" xfId="24068" xr:uid="{53D2544E-B131-4D10-B1B1-9D6BC50C7E86}"/>
    <cellStyle name="Input 53 7" xfId="32017" xr:uid="{A8070FC5-A00C-42B2-AE35-C863586A4307}"/>
    <cellStyle name="Input 53 8" xfId="35284" xr:uid="{ADCB56BC-0A4D-4922-B9E8-F8F5426B6B1D}"/>
    <cellStyle name="Input 53 9" xfId="35706" xr:uid="{96523D9C-AED6-4079-BE93-C048EE7AF22A}"/>
    <cellStyle name="Input 54" xfId="3230" xr:uid="{AC10A895-2B89-4DE2-BD80-69D158CBC5DF}"/>
    <cellStyle name="Input 54 10" xfId="39716" xr:uid="{77AB52ED-E1FB-4B4C-9D66-CEADD6D98033}"/>
    <cellStyle name="Input 54 11" xfId="44862" xr:uid="{C04013A9-0DFC-4D56-A0DC-78C400D561C2}"/>
    <cellStyle name="Input 54 2" xfId="4660" xr:uid="{F38FEEF6-3ADF-4962-963A-D97DA47097A5}"/>
    <cellStyle name="Input 54 2 10" xfId="40146" xr:uid="{7699C44D-0DDD-4750-9EAB-AF1714F84ADF}"/>
    <cellStyle name="Input 54 2 11" xfId="44426" xr:uid="{63E81BC8-7BDD-496F-8FD1-A0A5148EBB3A}"/>
    <cellStyle name="Input 54 2 12" xfId="9072" xr:uid="{DA358435-2A7D-48C8-A374-7DBC795BB43A}"/>
    <cellStyle name="Input 54 2 2" xfId="12497" xr:uid="{8A0B0F6B-AE1E-4417-A7C9-3B9A902207D2}"/>
    <cellStyle name="Input 54 2 3" xfId="24218" xr:uid="{CB44ED6D-F75E-4157-ACC1-876DEB7A1D74}"/>
    <cellStyle name="Input 54 2 4" xfId="24011" xr:uid="{9A1A52E1-22DC-42A6-8548-5F0A83DBB1E1}"/>
    <cellStyle name="Input 54 2 5" xfId="31920" xr:uid="{3E5F1CC7-9CFB-4C95-A201-689C61C03529}"/>
    <cellStyle name="Input 54 2 6" xfId="28809" xr:uid="{C579BE97-F24B-40B8-BEC0-2E4CA2232EF0}"/>
    <cellStyle name="Input 54 2 7" xfId="37888" xr:uid="{E0988787-94E3-4608-AE9A-4E873FF440EC}"/>
    <cellStyle name="Input 54 2 8" xfId="22645" xr:uid="{3FEB5D7D-280C-4617-A5C1-73B3638E82D6}"/>
    <cellStyle name="Input 54 2 9" xfId="24745" xr:uid="{2DDD306C-6D06-46D1-8E26-D7F8EC58881E}"/>
    <cellStyle name="Input 54 3" xfId="10058" xr:uid="{0A16CE18-E9AA-47EE-B47B-566942CF67FB}"/>
    <cellStyle name="Input 54 4" xfId="27019" xr:uid="{B6E4F226-67CD-45A5-B319-FE6D4FBE72AA}"/>
    <cellStyle name="Input 54 5" xfId="26493" xr:uid="{8F07CE14-B6AA-494F-A3C2-F35F67326A41}"/>
    <cellStyle name="Input 54 6" xfId="27334" xr:uid="{333A7801-54CF-4F16-B4D7-49B4B1E214D1}"/>
    <cellStyle name="Input 54 7" xfId="32615" xr:uid="{6FD7F631-E77C-4C02-B1C9-02E31F09CADE}"/>
    <cellStyle name="Input 54 8" xfId="23802" xr:uid="{8490AF72-CF60-4F33-B18E-FAA4E35C64B9}"/>
    <cellStyle name="Input 54 9" xfId="38080" xr:uid="{848F38D8-CB3A-4181-BA6C-012496EFD748}"/>
    <cellStyle name="Input 55" xfId="3231" xr:uid="{92DE6796-75C4-4D6E-B0CE-14134C63292E}"/>
    <cellStyle name="Input 55 10" xfId="39717" xr:uid="{AB53D83C-36BC-4F42-810A-F10FB435C17E}"/>
    <cellStyle name="Input 55 11" xfId="44860" xr:uid="{99E475C3-EF45-41FE-AFF7-0186E96C6102}"/>
    <cellStyle name="Input 55 2" xfId="4659" xr:uid="{C40B207D-004B-4C83-8421-5E799D3ED365}"/>
    <cellStyle name="Input 55 2 10" xfId="40147" xr:uid="{B10F5B6E-DD54-4442-8E14-44CEB43FF044}"/>
    <cellStyle name="Input 55 2 11" xfId="41058" xr:uid="{F7531491-7C3D-4F18-81FE-BC5990235A53}"/>
    <cellStyle name="Input 55 2 12" xfId="9073" xr:uid="{E6082884-571E-4444-B550-AE29ED217B56}"/>
    <cellStyle name="Input 55 2 2" xfId="12498" xr:uid="{40D4EF34-7DCF-4A55-ABE5-44DD1D00D3E1}"/>
    <cellStyle name="Input 55 2 3" xfId="24219" xr:uid="{705FC675-4356-4636-989D-23C0A52111F8}"/>
    <cellStyle name="Input 55 2 4" xfId="32134" xr:uid="{4B31937F-1164-46FF-AC23-121C392BAA15}"/>
    <cellStyle name="Input 55 2 5" xfId="33863" xr:uid="{C12DD533-4259-4C63-9F46-60B63285E83A}"/>
    <cellStyle name="Input 55 2 6" xfId="29273" xr:uid="{45CEBA5D-4389-4A76-B6EF-0899D313DE50}"/>
    <cellStyle name="Input 55 2 7" xfId="32628" xr:uid="{3458BEBF-3B30-442B-9814-74F2E4C3E7F3}"/>
    <cellStyle name="Input 55 2 8" xfId="31659" xr:uid="{4A89C30A-AC36-41F7-9F59-89B1D7701F85}"/>
    <cellStyle name="Input 55 2 9" xfId="27710" xr:uid="{BEA65DE9-1B85-40DC-A0A8-6838699B2480}"/>
    <cellStyle name="Input 55 3" xfId="10059" xr:uid="{5FC88838-097F-467B-8863-568FD4E19F46}"/>
    <cellStyle name="Input 55 4" xfId="23950" xr:uid="{30EC6CCD-BE91-4163-AFF4-99B00CAA5584}"/>
    <cellStyle name="Input 55 5" xfId="21857" xr:uid="{10F23BA8-D86D-4907-8212-55B7DFCBC54C}"/>
    <cellStyle name="Input 55 6" xfId="35472" xr:uid="{224317E5-A80F-44DD-B90F-E655488DF566}"/>
    <cellStyle name="Input 55 7" xfId="37826" xr:uid="{0E260373-F84E-40B9-8F53-29E9501CFEB0}"/>
    <cellStyle name="Input 55 8" xfId="34058" xr:uid="{D510AAC9-7FBA-49E8-AE9B-3B2149DF42ED}"/>
    <cellStyle name="Input 55 9" xfId="36248" xr:uid="{B8431BAF-32A0-4A24-B69D-C9E18F9BCC80}"/>
    <cellStyle name="Input 56" xfId="3232" xr:uid="{020CD1F3-2394-4BCD-9FC5-2AB88D3A206D}"/>
    <cellStyle name="Input 56 10" xfId="39718" xr:uid="{FF02AC0A-25DF-4115-B52A-F25A755B9AE3}"/>
    <cellStyle name="Input 56 11" xfId="44486" xr:uid="{6AEDBB4A-941B-47A8-9557-14BE12BCA6A6}"/>
    <cellStyle name="Input 56 2" xfId="4658" xr:uid="{29518830-85A3-4981-A1D2-6E176F3D96C0}"/>
    <cellStyle name="Input 56 2 10" xfId="40148" xr:uid="{9D38D0F1-3F00-4D19-ADCB-C41C8EE11A70}"/>
    <cellStyle name="Input 56 2 11" xfId="44425" xr:uid="{0B5D0D69-3071-4E9A-9BAF-C3B2F002BF4C}"/>
    <cellStyle name="Input 56 2 12" xfId="9074" xr:uid="{52D983E8-69EF-4ED3-8A77-836FFAB54CE8}"/>
    <cellStyle name="Input 56 2 2" xfId="12499" xr:uid="{BDDB5A6C-35EF-4CD6-8004-3CC3F470D979}"/>
    <cellStyle name="Input 56 2 3" xfId="24220" xr:uid="{805231B0-5977-4210-8E28-C66C8F8EBEAA}"/>
    <cellStyle name="Input 56 2 4" xfId="30020" xr:uid="{7737400D-7ED7-4E83-BF68-D99B5AC87E08}"/>
    <cellStyle name="Input 56 2 5" xfId="33007" xr:uid="{B9643F9D-E78B-4640-9A05-AA97793FAF2C}"/>
    <cellStyle name="Input 56 2 6" xfId="23212" xr:uid="{A4CD01DB-C65A-4FF1-9C60-F7139F4D4AF6}"/>
    <cellStyle name="Input 56 2 7" xfId="36223" xr:uid="{CF1E46A9-DC58-4EAE-80DA-0622F8BF32FF}"/>
    <cellStyle name="Input 56 2 8" xfId="34793" xr:uid="{50F55E88-AC84-4F7A-9946-6AF760FF1741}"/>
    <cellStyle name="Input 56 2 9" xfId="29232" xr:uid="{3A853EEB-77AA-4A26-B09C-27C4C810B9B2}"/>
    <cellStyle name="Input 56 3" xfId="10060" xr:uid="{7346DCCB-FCDE-44B9-BC95-C0A1FEA71A32}"/>
    <cellStyle name="Input 56 4" xfId="32311" xr:uid="{FA7E6390-DA1F-4879-A5DA-B3FADC58F2F9}"/>
    <cellStyle name="Input 56 5" xfId="33356" xr:uid="{3B48D282-FEAB-48C3-AC1E-5D60ECA06445}"/>
    <cellStyle name="Input 56 6" xfId="36299" xr:uid="{C3B9C72F-4E7B-478F-8187-6A254F361A79}"/>
    <cellStyle name="Input 56 7" xfId="35918" xr:uid="{56581A23-7C76-4EEF-8528-40DBC1004DF5}"/>
    <cellStyle name="Input 56 8" xfId="34010" xr:uid="{8F80D6C5-12DA-4179-A3CF-671901616BB5}"/>
    <cellStyle name="Input 56 9" xfId="25844" xr:uid="{653B4E30-A48C-4E43-8E63-73BA05F49559}"/>
    <cellStyle name="Input 57" xfId="3233" xr:uid="{C067657A-B764-4AF1-8537-08A787FEC65A}"/>
    <cellStyle name="Input 57 10" xfId="39719" xr:uid="{BC6B3043-6115-4C86-A932-3ED4F7B116D1}"/>
    <cellStyle name="Input 57 11" xfId="44859" xr:uid="{555DA6F8-76B8-4109-94FE-DB8B6A6C3CC7}"/>
    <cellStyle name="Input 57 2" xfId="6730" xr:uid="{134F471E-3E30-4A0B-A7CA-8314F0CA484D}"/>
    <cellStyle name="Input 57 2 10" xfId="40149" xr:uid="{BDFA103E-D9C0-40E5-815C-5BED2E7E6983}"/>
    <cellStyle name="Input 57 2 11" xfId="43240" xr:uid="{0DE5FC0C-5D4E-4D73-B6DF-2B32DFD32002}"/>
    <cellStyle name="Input 57 2 12" xfId="9075" xr:uid="{F7A81B4D-9055-4ECD-8F1A-BB02497565D2}"/>
    <cellStyle name="Input 57 2 2" xfId="12500" xr:uid="{3925CBE8-07F6-4127-A8F7-262FAC009CC2}"/>
    <cellStyle name="Input 57 2 3" xfId="24221" xr:uid="{C55FFE0B-E386-4B37-A20F-87997FB01F40}"/>
    <cellStyle name="Input 57 2 4" xfId="33735" xr:uid="{9857AE61-F87E-45D6-8F1A-7246FACD716E}"/>
    <cellStyle name="Input 57 2 5" xfId="21921" xr:uid="{4BF9FFDD-8A37-490D-B436-0318E6D8ABC6}"/>
    <cellStyle name="Input 57 2 6" xfId="22283" xr:uid="{E02C98B6-071D-485F-A331-B97107C9F25D}"/>
    <cellStyle name="Input 57 2 7" xfId="28485" xr:uid="{4D13EB87-1B2B-42E5-B3EC-198CFC3F3140}"/>
    <cellStyle name="Input 57 2 8" xfId="35100" xr:uid="{26F7D347-5B70-45A9-B039-86B4F258B4D5}"/>
    <cellStyle name="Input 57 2 9" xfId="35237" xr:uid="{6E4EA676-440B-4D08-A2A9-BB361E65E594}"/>
    <cellStyle name="Input 57 3" xfId="10061" xr:uid="{CF120FCD-039E-4959-9D18-5F944F5A1C8F}"/>
    <cellStyle name="Input 57 4" xfId="30129" xr:uid="{5A8BC295-FB3A-4E2A-9227-EBEDA633698E}"/>
    <cellStyle name="Input 57 5" xfId="22640" xr:uid="{2F3F0896-D133-438A-A861-4B33C1F4AB1C}"/>
    <cellStyle name="Input 57 6" xfId="27880" xr:uid="{5DB83A41-6DE9-4DF6-A922-FCFA4ED91212}"/>
    <cellStyle name="Input 57 7" xfId="31070" xr:uid="{B785227D-FE69-4602-9773-75B76347396B}"/>
    <cellStyle name="Input 57 8" xfId="32972" xr:uid="{5C7D0BD0-F2CE-4C67-90E7-0196A1A77212}"/>
    <cellStyle name="Input 57 9" xfId="27125" xr:uid="{65E9C663-1009-4EFA-A3CA-034002E24C6C}"/>
    <cellStyle name="Input 58" xfId="6729" xr:uid="{59354BC7-14C2-4317-8583-158C84D70ECB}"/>
    <cellStyle name="Input 59" xfId="6728" xr:uid="{6AB4966E-2921-4E46-84E6-F483DC2A625B}"/>
    <cellStyle name="Input 6" xfId="496" xr:uid="{B7A730E7-9F41-48DF-A598-18035C6362D9}"/>
    <cellStyle name="Input 6 2" xfId="3234" xr:uid="{E54FD773-8B0E-405C-9AD1-5B542965ABC1}"/>
    <cellStyle name="Input 6 2 10" xfId="39720" xr:uid="{506503C1-11A4-426E-80B3-39ADC61AC54C}"/>
    <cellStyle name="Input 6 2 11" xfId="44485" xr:uid="{60A27051-A334-49A1-81F0-ACE7EC0B1E33}"/>
    <cellStyle name="Input 6 2 2" xfId="9076" xr:uid="{88994245-6D78-42E3-846C-86B6E960E111}"/>
    <cellStyle name="Input 6 2 2 10" xfId="44788" xr:uid="{56DD7300-C772-42C3-A966-AEE2807B3D90}"/>
    <cellStyle name="Input 6 2 2 2" xfId="24222" xr:uid="{CFCEF4C2-C4D3-41ED-8C90-5997C0D3DF74}"/>
    <cellStyle name="Input 6 2 2 3" xfId="31631" xr:uid="{2E61B4D0-4739-4BAF-B2FD-A88DD12CB20B}"/>
    <cellStyle name="Input 6 2 2 4" xfId="33866" xr:uid="{B34E14B6-6681-45DB-B8AA-C32B043782C2}"/>
    <cellStyle name="Input 6 2 2 5" xfId="21912" xr:uid="{3D4EF0DD-B33D-44B5-A419-202DFB783848}"/>
    <cellStyle name="Input 6 2 2 6" xfId="26703" xr:uid="{1A3EA005-BA8D-4E51-8665-D91E5BDA4578}"/>
    <cellStyle name="Input 6 2 2 7" xfId="25014" xr:uid="{2D6C62FF-7541-423F-BD7D-3A5EEDA071CB}"/>
    <cellStyle name="Input 6 2 2 8" xfId="37517" xr:uid="{B98524E9-EB30-4BF0-9E9F-138916BC0A88}"/>
    <cellStyle name="Input 6 2 2 9" xfId="40150" xr:uid="{B869AAE4-4829-46A6-913B-E663B0D2213A}"/>
    <cellStyle name="Input 6 2 3" xfId="15986" xr:uid="{064BF763-4171-4FFF-A723-3EB8ED8448E5}"/>
    <cellStyle name="Input 6 2 3 2" xfId="29921" xr:uid="{AE400A90-C58D-4870-B9AA-278F2EE96E7E}"/>
    <cellStyle name="Input 6 2 3 3" xfId="24415" xr:uid="{F76B4E6A-1767-4A28-A551-25260CD4AFA7}"/>
    <cellStyle name="Input 6 2 3 4" xfId="33989" xr:uid="{D96FC084-8069-4EA3-9101-0C1B5CCA9322}"/>
    <cellStyle name="Input 6 2 3 5" xfId="36705" xr:uid="{2C6E8420-E792-4244-8EB7-08050B063004}"/>
    <cellStyle name="Input 6 2 3 6" xfId="37146" xr:uid="{24E76CCA-6803-4874-910A-44101384EED0}"/>
    <cellStyle name="Input 6 2 3 7" xfId="27783" xr:uid="{F6CDE835-09F4-4A02-97E3-3AF017EF63CB}"/>
    <cellStyle name="Input 6 2 3 8" xfId="32045" xr:uid="{E74A9A9C-AC9A-42AC-8287-E9C310EAE3DA}"/>
    <cellStyle name="Input 6 2 3 9" xfId="46938" xr:uid="{A5F43287-5484-4977-A2D2-B839FBD21121}"/>
    <cellStyle name="Input 6 2 4" xfId="27697" xr:uid="{5415D0B0-E509-4045-BED9-977B874B07E3}"/>
    <cellStyle name="Input 6 2 5" xfId="25905" xr:uid="{154E0C10-3333-4A63-AD8F-EC5F4D276622}"/>
    <cellStyle name="Input 6 2 6" xfId="27224" xr:uid="{1484ADD0-3DD9-426E-B470-AAC75FEB6A5E}"/>
    <cellStyle name="Input 6 2 7" xfId="35374" xr:uid="{F2D899E0-5C51-4F05-B1DE-AEE84410F5CF}"/>
    <cellStyle name="Input 6 2 8" xfId="37655" xr:uid="{96C4D3E9-A68E-4E93-8874-BA34191E4450}"/>
    <cellStyle name="Input 6 2 9" xfId="35293" xr:uid="{60D84C8D-0445-4608-930D-32220F2D64C2}"/>
    <cellStyle name="Input 6 3" xfId="6727" xr:uid="{1891E0E2-F94E-45D0-B280-04E4222EF880}"/>
    <cellStyle name="Input 6 3 2" xfId="15987" xr:uid="{CD3CE9E4-8673-4F1A-A680-1A0C883AC811}"/>
    <cellStyle name="Input 6 3 2 2" xfId="29922" xr:uid="{7441E12E-38E1-43E0-A892-D2ABF7A7E3BB}"/>
    <cellStyle name="Input 6 3 2 3" xfId="21799" xr:uid="{84E4DBDA-BEFC-487A-A524-51AB2A7A3E1F}"/>
    <cellStyle name="Input 6 3 2 4" xfId="33788" xr:uid="{4B0C1A80-62A1-4627-9810-66E973249A89}"/>
    <cellStyle name="Input 6 3 2 5" xfId="23804" xr:uid="{5147CA57-EE9F-41CA-A154-A2B817AAD9EB}"/>
    <cellStyle name="Input 6 3 2 6" xfId="38472" xr:uid="{7F5C7869-7D07-4DF1-8627-975B2B8CBF6A}"/>
    <cellStyle name="Input 6 3 2 7" xfId="33731" xr:uid="{F556FDA3-8BAD-429B-8D7F-2A4392D3DAE1}"/>
    <cellStyle name="Input 6 3 2 8" xfId="39179" xr:uid="{7C15A2B9-E5EB-4734-B91D-0201868A24D0}"/>
    <cellStyle name="Input 6 3 2 9" xfId="46939" xr:uid="{9B4B03F3-05D6-44CE-B0C3-52D26EA5A7A6}"/>
    <cellStyle name="Input 6 4" xfId="15988" xr:uid="{5399BE5E-00A0-41E1-8A78-2249CB8CD7CC}"/>
    <cellStyle name="Input 6 4 2" xfId="29923" xr:uid="{C4A6C22D-3397-48F5-AAA8-36766E58500A}"/>
    <cellStyle name="Input 6 4 3" xfId="32761" xr:uid="{DDE99FA7-F35D-4568-972E-9C7E7376B22D}"/>
    <cellStyle name="Input 6 4 4" xfId="23390" xr:uid="{9D5B50AA-2BE6-4225-BF2C-AACDB1271D73}"/>
    <cellStyle name="Input 6 4 5" xfId="23353" xr:uid="{0BAAC6BE-DBA2-46D5-ADFD-603BEFF57F4D}"/>
    <cellStyle name="Input 6 4 6" xfId="27989" xr:uid="{AFD11CB3-B357-4AE0-9BF1-E6D35971AED0}"/>
    <cellStyle name="Input 6 4 7" xfId="27156" xr:uid="{A880F0F7-B340-4B80-8508-7664503112EE}"/>
    <cellStyle name="Input 6 4 8" xfId="38233" xr:uid="{3BD98F8D-DBA0-4071-AA7D-40DF83446900}"/>
    <cellStyle name="Input 6 4 9" xfId="46940" xr:uid="{D70F43BD-5AB1-4C88-81C8-1E79D20E3F5D}"/>
    <cellStyle name="Input 6 5" xfId="15989" xr:uid="{628E6986-5506-4B82-9D34-307AAC5F9518}"/>
    <cellStyle name="Input 6 5 2" xfId="29924" xr:uid="{F57C5CB6-D7D4-4174-A79D-A2B446C2B299}"/>
    <cellStyle name="Input 6 5 3" xfId="28831" xr:uid="{2CCFF662-2177-4E6E-BBAC-758EF0A3629D}"/>
    <cellStyle name="Input 6 5 4" xfId="33659" xr:uid="{0CB4E323-0A02-4D6C-ABBA-113AEFCF3DE0}"/>
    <cellStyle name="Input 6 5 5" xfId="29045" xr:uid="{60762A78-B777-4BE3-BB05-200F5C578034}"/>
    <cellStyle name="Input 6 5 6" xfId="35090" xr:uid="{B5F99974-15E4-47A9-9652-E79B889CEAEF}"/>
    <cellStyle name="Input 6 5 7" xfId="27980" xr:uid="{7AAF7C05-24EA-4986-ACED-61828A19FE1F}"/>
    <cellStyle name="Input 6 5 8" xfId="37946" xr:uid="{06665A79-9FB1-440D-A2A5-F2F165F91630}"/>
    <cellStyle name="Input 6 5 9" xfId="46941" xr:uid="{810F9E42-6A49-4AC6-B149-89C333319FE2}"/>
    <cellStyle name="Input 6 6" xfId="15990" xr:uid="{C1EAE2BE-2725-4CB8-B289-AEE2FFE54C8B}"/>
    <cellStyle name="Input 6 6 2" xfId="29925" xr:uid="{D9E87C4B-3FEA-43CA-9479-920FC6BB20F0}"/>
    <cellStyle name="Input 6 6 3" xfId="27193" xr:uid="{746E3827-2854-4A8B-913B-11600D93E5AD}"/>
    <cellStyle name="Input 6 6 4" xfId="25213" xr:uid="{BCF0AC31-62EF-4574-A3B8-6CE0E6CF373A}"/>
    <cellStyle name="Input 6 6 5" xfId="34631" xr:uid="{32ED08B7-301D-467B-9A6A-451FCAF4E975}"/>
    <cellStyle name="Input 6 6 6" xfId="34677" xr:uid="{A09D7C1E-B406-4D20-BBC6-BBB3CF76A669}"/>
    <cellStyle name="Input 6 6 7" xfId="25997" xr:uid="{DF92B4C2-02C3-42F1-8201-573AEC35EB70}"/>
    <cellStyle name="Input 6 6 8" xfId="36585" xr:uid="{F6FB3798-C9C8-4475-99CA-224B17851FBE}"/>
    <cellStyle name="Input 6 6 9" xfId="46942" xr:uid="{DC177BAB-5445-4F12-9A53-5C2BE5B5B75D}"/>
    <cellStyle name="Input 6 7" xfId="17531" xr:uid="{F6CAD781-5AD7-412C-A97A-F995A6C83D89}"/>
    <cellStyle name="Input 6 7 2" xfId="31165" xr:uid="{575597B5-F171-49DD-BFB6-4F6A725ADDF4}"/>
    <cellStyle name="Input 6 7 3" xfId="24652" xr:uid="{F4ABE639-EA3B-4680-9A79-13D98AE36DFD}"/>
    <cellStyle name="Input 6 7 4" xfId="21807" xr:uid="{6CEB167D-26DD-4302-ADD9-FC2DD503194D}"/>
    <cellStyle name="Input 6 7 5" xfId="34562" xr:uid="{5C6AD8FC-152F-47CC-B9E4-BA58057D48E5}"/>
    <cellStyle name="Input 6 7 6" xfId="37669" xr:uid="{E96204FE-027F-44D2-ADE8-70FF449A9DF7}"/>
    <cellStyle name="Input 6 7 7" xfId="28294" xr:uid="{F18DC4DD-7F75-43E1-BA53-D00BFE9DC5E6}"/>
    <cellStyle name="Input 6 7 8" xfId="31315" xr:uid="{162BC000-31BD-4AB0-82EE-945401B166C2}"/>
    <cellStyle name="Input 6 7 9" xfId="47734" xr:uid="{121C3EE0-FE88-4AA7-B9E9-93BDE5050DFA}"/>
    <cellStyle name="Input 6 8" xfId="15985" xr:uid="{A9522B67-EF73-40E1-B2ED-ADAAD8CF1530}"/>
    <cellStyle name="Input 6 8 2" xfId="29920" xr:uid="{B8A971E9-86EE-4A07-9604-CAAFBBB07EE6}"/>
    <cellStyle name="Input 6 8 3" xfId="28832" xr:uid="{213BF68A-A03A-4350-A9FE-73C9D66D74D2}"/>
    <cellStyle name="Input 6 8 4" xfId="27941" xr:uid="{8A1601C3-8785-4D60-A745-6CD4458D3816}"/>
    <cellStyle name="Input 6 8 5" xfId="34812" xr:uid="{CCD54432-29F7-485A-97BA-4A4990902430}"/>
    <cellStyle name="Input 6 8 6" xfId="35845" xr:uid="{B021EA04-21F1-427B-85C6-2DB7C9EFABAC}"/>
    <cellStyle name="Input 6 8 7" xfId="30151" xr:uid="{0F6871B7-3085-42F1-9B8B-D489A6577738}"/>
    <cellStyle name="Input 6 8 8" xfId="39264" xr:uid="{470CD02E-1637-4564-8EC7-00608C124296}"/>
    <cellStyle name="Input 6 8 9" xfId="46937" xr:uid="{469F96EB-F5A4-420F-8078-98DD37E41D79}"/>
    <cellStyle name="Input 60" xfId="6726" xr:uid="{AB88494A-DAA1-4ACA-B182-FAC2DE09AB14}"/>
    <cellStyle name="Input 61" xfId="6725" xr:uid="{891976B2-2C90-43BF-8DEE-2FBA208B01DD}"/>
    <cellStyle name="Input 62" xfId="6724" xr:uid="{E7674D26-6584-4355-BBA5-619BAA9F4BC5}"/>
    <cellStyle name="Input 63" xfId="6723" xr:uid="{630F6258-635F-4BA3-AF67-8B447C0A9437}"/>
    <cellStyle name="Input 64" xfId="6722" xr:uid="{42E40233-C602-4551-AAC4-27D304B9E9E7}"/>
    <cellStyle name="Input 65" xfId="6721" xr:uid="{CD83D5EA-8BA1-4565-8E1E-310D14D98079}"/>
    <cellStyle name="Input 66" xfId="6720" xr:uid="{8C1DDDD1-FBA6-4CB3-8D9B-2905A07D9017}"/>
    <cellStyle name="Input 67" xfId="6719" xr:uid="{D6A31F0E-93FB-4BDD-B470-B2D2D5BF6912}"/>
    <cellStyle name="Input 68" xfId="6718" xr:uid="{182ECE23-B8CD-48EC-90FF-B70D44EBDE9D}"/>
    <cellStyle name="Input 69" xfId="6717" xr:uid="{B8557312-6C2B-49AF-91FE-9EA879D30158}"/>
    <cellStyle name="Input 7" xfId="497" xr:uid="{D8857B2B-973D-46F3-A15E-BC641CC779F6}"/>
    <cellStyle name="Input 7 2" xfId="3235" xr:uid="{1A51C47D-14B2-442F-9DB9-A48A717E2E99}"/>
    <cellStyle name="Input 7 2 10" xfId="39721" xr:uid="{D999E7E2-796B-434E-B0FF-0B6B7A30D0C9}"/>
    <cellStyle name="Input 7 2 11" xfId="42465" xr:uid="{8C5C2D04-6AE8-4125-8DEF-7D8FADAADD0A}"/>
    <cellStyle name="Input 7 2 2" xfId="9077" xr:uid="{AF2CAA41-2F43-460B-876E-418F4EE2856A}"/>
    <cellStyle name="Input 7 2 2 10" xfId="44419" xr:uid="{651EC6C8-2AC3-47E7-8D6E-9887E5F39750}"/>
    <cellStyle name="Input 7 2 2 2" xfId="24223" xr:uid="{A869EB49-2917-479F-B455-5B0A6340CC6A}"/>
    <cellStyle name="Input 7 2 2 3" xfId="28234" xr:uid="{0B978C54-02CE-48B0-8131-A337C78A77ED}"/>
    <cellStyle name="Input 7 2 2 4" xfId="27116" xr:uid="{D35D963B-B985-481A-9E05-4772008FA305}"/>
    <cellStyle name="Input 7 2 2 5" xfId="26254" xr:uid="{715A805C-01BC-41CD-B812-8BC5F2BE4518}"/>
    <cellStyle name="Input 7 2 2 6" xfId="23367" xr:uid="{F4DC8AB2-33FB-4B2A-A401-7A89D2E558C8}"/>
    <cellStyle name="Input 7 2 2 7" xfId="25420" xr:uid="{32A9EDE0-19EC-4202-BD9C-6E865F6B242F}"/>
    <cellStyle name="Input 7 2 2 8" xfId="25635" xr:uid="{00D15F8A-C677-4C91-BA31-8A0AF352E4E9}"/>
    <cellStyle name="Input 7 2 2 9" xfId="40151" xr:uid="{4B0675B7-E0CF-4EA2-B0E2-30FB37668E4E}"/>
    <cellStyle name="Input 7 2 3" xfId="15992" xr:uid="{A07EF2C0-0830-48A0-A5C8-3553F2224B55}"/>
    <cellStyle name="Input 7 2 3 2" xfId="29927" xr:uid="{3227498E-4353-44E0-9AEE-7F9CBA616BBA}"/>
    <cellStyle name="Input 7 2 3 3" xfId="22656" xr:uid="{738B5F02-2980-44D5-BEB4-60B0BA3B8880}"/>
    <cellStyle name="Input 7 2 3 4" xfId="25967" xr:uid="{7B7A94FA-9B0A-4F4A-9980-79EF93936B33}"/>
    <cellStyle name="Input 7 2 3 5" xfId="26567" xr:uid="{9AD07047-49E3-432E-B937-1027CA8D7BAB}"/>
    <cellStyle name="Input 7 2 3 6" xfId="35082" xr:uid="{BE972E65-2F30-4041-9949-A2957278D41E}"/>
    <cellStyle name="Input 7 2 3 7" xfId="27350" xr:uid="{826C717A-3F11-4929-828A-DFCD0FFC78BB}"/>
    <cellStyle name="Input 7 2 3 8" xfId="26290" xr:uid="{2C39FA44-A2A3-4096-A5F5-9B77C27DF133}"/>
    <cellStyle name="Input 7 2 3 9" xfId="46944" xr:uid="{1B925A0C-BD18-4175-B856-484DB508AD97}"/>
    <cellStyle name="Input 7 2 4" xfId="25059" xr:uid="{E43755BA-7092-4D62-961D-EABE54C8201D}"/>
    <cellStyle name="Input 7 2 5" xfId="22282" xr:uid="{E58352D2-E646-4EE9-AD11-87F46B9E484D}"/>
    <cellStyle name="Input 7 2 6" xfId="36348" xr:uid="{A1FC36F2-A3E0-49A5-98AA-12528E75939D}"/>
    <cellStyle name="Input 7 2 7" xfId="29404" xr:uid="{7DBE64C7-415B-4E8C-87C8-428CB6CC200D}"/>
    <cellStyle name="Input 7 2 8" xfId="36264" xr:uid="{8CB556A8-63B0-459E-A4EF-44B98EE649C1}"/>
    <cellStyle name="Input 7 2 9" xfId="32701" xr:uid="{92702411-5999-4D7B-9837-E1781B842A58}"/>
    <cellStyle name="Input 7 3" xfId="6716" xr:uid="{1B488E3B-171D-41C2-8A59-06A7D4ECE8DD}"/>
    <cellStyle name="Input 7 3 2" xfId="15993" xr:uid="{FA4A4758-A203-4BF4-BCC3-EE049E0FAF73}"/>
    <cellStyle name="Input 7 3 2 2" xfId="29928" xr:uid="{C93D28A5-E451-44A3-A289-53D8DECE80C7}"/>
    <cellStyle name="Input 7 3 2 3" xfId="32751" xr:uid="{C96BCA0C-C885-4CC0-B52A-17F91CAD6928}"/>
    <cellStyle name="Input 7 3 2 4" xfId="27132" xr:uid="{1E494453-1E87-4F2E-86CE-8FFC372B8619}"/>
    <cellStyle name="Input 7 3 2 5" xfId="27190" xr:uid="{00DFBB3A-2B29-4EE0-9212-277DF944E6E6}"/>
    <cellStyle name="Input 7 3 2 6" xfId="38028" xr:uid="{41C1A871-4FB2-4587-A159-DB01D143B990}"/>
    <cellStyle name="Input 7 3 2 7" xfId="38299" xr:uid="{7DDBD0BA-4B55-4833-AD8A-D325A4D19722}"/>
    <cellStyle name="Input 7 3 2 8" xfId="25329" xr:uid="{2ABBDDE2-9AAA-4AA5-8FC3-726BF6BEB625}"/>
    <cellStyle name="Input 7 3 2 9" xfId="46945" xr:uid="{169EA5D9-82BA-4741-ACD7-1A22AB1B91EF}"/>
    <cellStyle name="Input 7 4" xfId="15994" xr:uid="{C431AE3F-EF48-442F-9D5F-02B5EA8F2A56}"/>
    <cellStyle name="Input 7 4 2" xfId="29929" xr:uid="{F00F2FBE-C863-4771-9529-DA2091708D9F}"/>
    <cellStyle name="Input 7 4 3" xfId="28830" xr:uid="{7EA428FC-6418-47FA-85CE-E5313E6405C2}"/>
    <cellStyle name="Input 7 4 4" xfId="31553" xr:uid="{9D9C7554-C0E6-4984-B75E-CFDB92C65A6D}"/>
    <cellStyle name="Input 7 4 5" xfId="29609" xr:uid="{8557E159-7419-4D01-8AC1-31B39708ECB5}"/>
    <cellStyle name="Input 7 4 6" xfId="33232" xr:uid="{8DBF94B0-FF56-4F08-BDD1-195D1D6BA23F}"/>
    <cellStyle name="Input 7 4 7" xfId="35025" xr:uid="{150412CD-15B3-42E3-AE77-ACEE0B9C43F2}"/>
    <cellStyle name="Input 7 4 8" xfId="33920" xr:uid="{4559F29E-A179-4ECD-B457-8647D549903A}"/>
    <cellStyle name="Input 7 4 9" xfId="46946" xr:uid="{90DE4377-9FE5-47E8-B82A-D06D8DDB318C}"/>
    <cellStyle name="Input 7 5" xfId="15995" xr:uid="{213202C9-C8EB-48B3-B1DF-4AB1CD00F3DF}"/>
    <cellStyle name="Input 7 5 2" xfId="29930" xr:uid="{62AD37CB-C977-4FE0-8669-D5212E0E4BEC}"/>
    <cellStyle name="Input 7 5 3" xfId="27182" xr:uid="{8FD8A985-87A5-4784-A652-16F7AABFA1F8}"/>
    <cellStyle name="Input 7 5 4" xfId="22814" xr:uid="{71F88834-B804-4785-8581-2546EC4AB682}"/>
    <cellStyle name="Input 7 5 5" xfId="36926" xr:uid="{DA5E62D6-75F3-418F-83FF-22854BC27F8D}"/>
    <cellStyle name="Input 7 5 6" xfId="27907" xr:uid="{365179E2-16CD-4F6D-B6C0-479E96A3C5AB}"/>
    <cellStyle name="Input 7 5 7" xfId="24853" xr:uid="{D6A3DFFF-628A-4D02-8AF1-20BDC675503F}"/>
    <cellStyle name="Input 7 5 8" xfId="37374" xr:uid="{7A2CCF33-F6F8-4633-9F26-34AFEA1199EB}"/>
    <cellStyle name="Input 7 5 9" xfId="46947" xr:uid="{58F5D480-1DE3-406B-9013-E7DEC1B4086E}"/>
    <cellStyle name="Input 7 6" xfId="15996" xr:uid="{39F00552-602C-4F61-85E4-089AADA32718}"/>
    <cellStyle name="Input 7 6 2" xfId="29931" xr:uid="{E5F738EF-DFCE-4A52-8FB7-841B825B2B12}"/>
    <cellStyle name="Input 7 6 3" xfId="24772" xr:uid="{5C5772AF-DA31-4A58-BAD4-6A187CAC8A87}"/>
    <cellStyle name="Input 7 6 4" xfId="34014" xr:uid="{08DF09BD-42FB-4CFD-9B40-4EC972B5FAAD}"/>
    <cellStyle name="Input 7 6 5" xfId="23899" xr:uid="{11FAF28D-1536-4B22-96AE-57611AB7EE65}"/>
    <cellStyle name="Input 7 6 6" xfId="35715" xr:uid="{C7F467E3-0134-44A3-91D9-416E91D37E59}"/>
    <cellStyle name="Input 7 6 7" xfId="29025" xr:uid="{F53B34ED-FB89-4615-8112-AF6B78707EC7}"/>
    <cellStyle name="Input 7 6 8" xfId="26001" xr:uid="{28DF419E-1C12-4A16-ADA6-3D5BB7B91AC1}"/>
    <cellStyle name="Input 7 6 9" xfId="46948" xr:uid="{C2370B83-7C78-40C2-B44A-AC373CDBB590}"/>
    <cellStyle name="Input 7 7" xfId="17532" xr:uid="{43210865-7CB3-4463-A19F-736CFC5F865A}"/>
    <cellStyle name="Input 7 7 2" xfId="31166" xr:uid="{BE5C4D1D-C706-47FD-9661-735CB7A843B1}"/>
    <cellStyle name="Input 7 7 3" xfId="22459" xr:uid="{C05FE0D5-BC38-473B-84A3-902F78226DA7}"/>
    <cellStyle name="Input 7 7 4" xfId="33646" xr:uid="{02F79E13-2B00-4289-ABD1-7763E892787E}"/>
    <cellStyle name="Input 7 7 5" xfId="35494" xr:uid="{7C58C452-DE32-474B-BBA5-0F06D49E5E0A}"/>
    <cellStyle name="Input 7 7 6" xfId="38378" xr:uid="{40E6B512-0AA3-4BA2-90F5-218D888A0A82}"/>
    <cellStyle name="Input 7 7 7" xfId="33669" xr:uid="{4F25BD8D-0E57-404A-90E4-AAA76B51E204}"/>
    <cellStyle name="Input 7 7 8" xfId="38170" xr:uid="{4114ADE0-D364-4D66-9BA1-9CB44C8C4738}"/>
    <cellStyle name="Input 7 7 9" xfId="47735" xr:uid="{6A85997A-D05A-46E1-960D-41E3BA1E9DD9}"/>
    <cellStyle name="Input 7 8" xfId="15991" xr:uid="{CD44AE5F-126E-43A5-B56A-243C37531850}"/>
    <cellStyle name="Input 7 8 2" xfId="29926" xr:uid="{8FA92E6E-6A5A-4E08-8D8B-A99173A17C52}"/>
    <cellStyle name="Input 7 8 3" xfId="24774" xr:uid="{D36135AA-017A-469A-9F0E-134CD2470FE3}"/>
    <cellStyle name="Input 7 8 4" xfId="25621" xr:uid="{228542EF-24D0-4372-A7BA-48B0E486D756}"/>
    <cellStyle name="Input 7 8 5" xfId="36696" xr:uid="{7A1EFC76-7798-4CC1-A233-B8C87A478746}"/>
    <cellStyle name="Input 7 8 6" xfId="34946" xr:uid="{EF2252C0-1B51-4041-9CEB-111F34F642D4}"/>
    <cellStyle name="Input 7 8 7" xfId="34244" xr:uid="{7CCB330A-2711-476A-B730-81BE2155BC3E}"/>
    <cellStyle name="Input 7 8 8" xfId="24091" xr:uid="{7AC7E95B-C59D-4F9C-8D6E-BAEC0DB16A65}"/>
    <cellStyle name="Input 7 8 9" xfId="46943" xr:uid="{594B4B07-488E-47C6-9E85-0569A674AFD3}"/>
    <cellStyle name="Input 70" xfId="6715" xr:uid="{D098098D-8A5D-422D-B13B-19104687B6A0}"/>
    <cellStyle name="Input 71" xfId="6714" xr:uid="{6737D722-297B-4946-98D6-87FFE95CFB57}"/>
    <cellStyle name="Input 72" xfId="6713" xr:uid="{D6D9A071-0097-45A6-85F7-5678D40DE6C3}"/>
    <cellStyle name="Input 73" xfId="6712" xr:uid="{FFC1BC0A-A131-4938-B235-6D48FFFC92D4}"/>
    <cellStyle name="Input 74" xfId="6711" xr:uid="{6A89ABCC-5835-4B95-8140-79972B8523E9}"/>
    <cellStyle name="Input 75" xfId="6710" xr:uid="{F810DECA-96B8-427B-8A2E-3B387256EF3F}"/>
    <cellStyle name="Input 76" xfId="6709" xr:uid="{1F0F023A-2B6D-43AA-A24E-E17353F157A9}"/>
    <cellStyle name="Input 77" xfId="6708" xr:uid="{64EECE0E-5886-4314-AC2A-CB32FA5569AE}"/>
    <cellStyle name="Input 78" xfId="6707" xr:uid="{996EB09F-9E41-4348-99E3-2B8EDE80A8EB}"/>
    <cellStyle name="Input 79" xfId="6706" xr:uid="{E97095CC-34A8-406E-95AF-D3A9822A84A6}"/>
    <cellStyle name="Input 8" xfId="3236" xr:uid="{939F105B-61D0-4B5C-8802-74B2D70C5C7F}"/>
    <cellStyle name="Input 8 10" xfId="22641" xr:uid="{8AC8071F-7168-4CE5-96F3-15032E84DA1C}"/>
    <cellStyle name="Input 8 11" xfId="34359" xr:uid="{873424A8-5A84-4D71-8B75-3A41795D844F}"/>
    <cellStyle name="Input 8 12" xfId="36604" xr:uid="{41AFDB78-02D0-4481-B1A1-D16712802940}"/>
    <cellStyle name="Input 8 13" xfId="31967" xr:uid="{0E4F7BAE-DDAC-4634-9114-4CBDBB512B49}"/>
    <cellStyle name="Input 8 14" xfId="23756" xr:uid="{99600192-BBC2-4EE7-BC6D-EF379D23E629}"/>
    <cellStyle name="Input 8 15" xfId="39722" xr:uid="{62DD473E-118F-4447-9650-207B0E5A1696}"/>
    <cellStyle name="Input 8 16" xfId="39476" xr:uid="{6AF51DE5-DC25-490B-B2F7-EF46D40CDC72}"/>
    <cellStyle name="Input 8 2" xfId="6705" xr:uid="{5D984360-7D85-4A98-AF88-F0248BCC2783}"/>
    <cellStyle name="Input 8 2 10" xfId="37729" xr:uid="{B0A704FF-6FAB-4016-96C6-5751BACF328E}"/>
    <cellStyle name="Input 8 2 11" xfId="40152" xr:uid="{A25D24B3-D9E7-41C1-BBF1-4AD8A61D7CDA}"/>
    <cellStyle name="Input 8 2 12" xfId="44573" xr:uid="{5A4B84F7-0C15-446B-93B9-7C53AC6595B3}"/>
    <cellStyle name="Input 8 2 13" xfId="9078" xr:uid="{E7CEB252-E143-4A53-9891-34E8D6EFEC64}"/>
    <cellStyle name="Input 8 2 2" xfId="12501" xr:uid="{AFB0EB6D-4E9B-4E36-801B-3545C9D5E25C}"/>
    <cellStyle name="Input 8 2 3" xfId="15998" xr:uid="{F7FC7A73-D137-4E66-A1AF-F19B5A7D67AB}"/>
    <cellStyle name="Input 8 2 3 2" xfId="29933" xr:uid="{19C865AD-C15F-4FAC-BC69-9B24A53490A7}"/>
    <cellStyle name="Input 8 2 3 3" xfId="27497" xr:uid="{2FBA00E0-68B5-4738-ACA2-EBAE7309E23C}"/>
    <cellStyle name="Input 8 2 3 4" xfId="36037" xr:uid="{FFF5D163-127F-4463-90CA-7E5E4D242D68}"/>
    <cellStyle name="Input 8 2 3 5" xfId="27669" xr:uid="{DDDAFD86-DF93-47C8-9839-F01D0F5ED14A}"/>
    <cellStyle name="Input 8 2 3 6" xfId="34605" xr:uid="{FACEFE3A-CD82-4392-B452-7C7B211FF118}"/>
    <cellStyle name="Input 8 2 3 7" xfId="33451" xr:uid="{E4D95F39-2717-42C2-B386-02E4FF5EB53C}"/>
    <cellStyle name="Input 8 2 3 8" xfId="39329" xr:uid="{FA550A56-21DC-4F72-AE1F-1DB8F72FCFE6}"/>
    <cellStyle name="Input 8 2 3 9" xfId="46950" xr:uid="{16580500-6CB7-4C86-8E19-150F16B85038}"/>
    <cellStyle name="Input 8 2 4" xfId="24224" xr:uid="{A47AFBB5-DC9F-4949-AAE8-8DFD4BC370CB}"/>
    <cellStyle name="Input 8 2 5" xfId="26228" xr:uid="{253ADAB2-CB80-4067-956B-F4258C8B4A0C}"/>
    <cellStyle name="Input 8 2 6" xfId="21922" xr:uid="{EC0C3A38-C64E-406A-8B94-BF85753DB669}"/>
    <cellStyle name="Input 8 2 7" xfId="29156" xr:uid="{C7527239-AE4C-4299-9CBD-BA4251FDA803}"/>
    <cellStyle name="Input 8 2 8" xfId="36042" xr:uid="{39426B34-7371-4D04-95F0-ABBF034A58F5}"/>
    <cellStyle name="Input 8 2 9" xfId="36208" xr:uid="{3F7E33BB-8A66-4AAB-9454-EA56AC127099}"/>
    <cellStyle name="Input 8 3" xfId="10062" xr:uid="{C58F8E03-FA0D-4154-B72F-6CFCD0D9E21A}"/>
    <cellStyle name="Input 8 3 2" xfId="15999" xr:uid="{96BF224A-AB12-4011-9BE8-3A0147AFD87B}"/>
    <cellStyle name="Input 8 3 2 2" xfId="29934" xr:uid="{3CE21020-D4AB-4F2F-AC2B-CFAD12F3C342}"/>
    <cellStyle name="Input 8 3 2 3" xfId="24773" xr:uid="{101E5910-C078-45FF-AF0A-6EA659C7C9B1}"/>
    <cellStyle name="Input 8 3 2 4" xfId="23125" xr:uid="{75ED1A72-77DD-4A77-9F72-26C5C2C87D6A}"/>
    <cellStyle name="Input 8 3 2 5" xfId="30644" xr:uid="{BE8EA1F4-5C35-4BD5-AEF3-14800C169E93}"/>
    <cellStyle name="Input 8 3 2 6" xfId="29179" xr:uid="{4C8DD8F8-32E6-41BE-A6B8-150AC415079E}"/>
    <cellStyle name="Input 8 3 2 7" xfId="32834" xr:uid="{1C6B8977-8541-4F0F-9FB6-1994C4418E14}"/>
    <cellStyle name="Input 8 3 2 8" xfId="21895" xr:uid="{A90C6858-096F-4271-A404-D47F4A6FB3FD}"/>
    <cellStyle name="Input 8 3 2 9" xfId="46951" xr:uid="{0FF9BE28-F974-4C2A-949B-5AB328B30BB9}"/>
    <cellStyle name="Input 8 4" xfId="16000" xr:uid="{B54780D5-E9A8-4737-84E8-6920BDFEAB98}"/>
    <cellStyle name="Input 8 4 2" xfId="29935" xr:uid="{FA73B715-DD4A-454F-BD52-C73543DEA3FE}"/>
    <cellStyle name="Input 8 4 3" xfId="22655" xr:uid="{766D72A5-E0D0-4874-9984-E7F08AEB3597}"/>
    <cellStyle name="Input 8 4 4" xfId="35798" xr:uid="{E5C274DD-CD3B-48B9-B8E6-F3A033D41A54}"/>
    <cellStyle name="Input 8 4 5" xfId="22081" xr:uid="{27D13545-0B9D-41A7-A9D7-4D3789D8B07D}"/>
    <cellStyle name="Input 8 4 6" xfId="38470" xr:uid="{62377C8F-C9B2-49BF-B92C-B983D4728121}"/>
    <cellStyle name="Input 8 4 7" xfId="34506" xr:uid="{94A1D884-DA98-45B8-9B3B-16FD7FA98C25}"/>
    <cellStyle name="Input 8 4 8" xfId="38359" xr:uid="{B4176AFE-748B-4660-81A7-A0B57626B992}"/>
    <cellStyle name="Input 8 4 9" xfId="46952" xr:uid="{C1F41935-A508-48FE-BC8C-948CE8356CE6}"/>
    <cellStyle name="Input 8 5" xfId="16001" xr:uid="{4D9C0123-6F1E-45CE-A848-CF059390E564}"/>
    <cellStyle name="Input 8 5 2" xfId="29936" xr:uid="{AB5BFBEB-1F5A-409F-961D-10BBE07852B3}"/>
    <cellStyle name="Input 8 5 3" xfId="28829" xr:uid="{18EC542D-E2CD-4D51-9F73-12551FFCD6A0}"/>
    <cellStyle name="Input 8 5 4" xfId="22847" xr:uid="{52315345-7902-42C7-98AA-5EC4B0607A26}"/>
    <cellStyle name="Input 8 5 5" xfId="36924" xr:uid="{0B48E973-20DA-4290-B8A6-A93F59592A97}"/>
    <cellStyle name="Input 8 5 6" xfId="28807" xr:uid="{2DC4BD9D-E91F-4FD2-A3D6-BCBC7B157CAF}"/>
    <cellStyle name="Input 8 5 7" xfId="26401" xr:uid="{5A652110-1649-43BF-8DA1-B3020A0D28BF}"/>
    <cellStyle name="Input 8 5 8" xfId="38948" xr:uid="{7BC0FC26-4CD6-41DF-AC1B-AD3FBB6C470F}"/>
    <cellStyle name="Input 8 5 9" xfId="46953" xr:uid="{3D5237E2-9CFC-456C-9FF9-243C620C636B}"/>
    <cellStyle name="Input 8 6" xfId="16002" xr:uid="{05604E91-9DB5-42E4-8D2F-0A1F72DF4AB9}"/>
    <cellStyle name="Input 8 6 2" xfId="29937" xr:uid="{6455392A-F7F0-46DB-9F8E-DE9EB3896A89}"/>
    <cellStyle name="Input 8 6 3" xfId="27173" xr:uid="{C9B27AAA-8C7D-4BC8-93AB-31B0864FDA63}"/>
    <cellStyle name="Input 8 6 4" xfId="34535" xr:uid="{5228FD55-9CE9-4F02-A2F6-164F60876111}"/>
    <cellStyle name="Input 8 6 5" xfId="23279" xr:uid="{DD6ED8C9-7528-4A0E-BE1D-4024CDF17B16}"/>
    <cellStyle name="Input 8 6 6" xfId="30604" xr:uid="{9EF22778-1E1E-4D00-9990-0CC05227F006}"/>
    <cellStyle name="Input 8 6 7" xfId="29291" xr:uid="{6512CBAC-3B0C-4883-A4B1-A74ECF1A1A7C}"/>
    <cellStyle name="Input 8 6 8" xfId="26591" xr:uid="{681A91CF-24BC-4520-8EDB-799435B7384A}"/>
    <cellStyle name="Input 8 6 9" xfId="46954" xr:uid="{CE8A6B96-FEC6-4F5B-9749-4180DD372DD1}"/>
    <cellStyle name="Input 8 7" xfId="17533" xr:uid="{5EE6BCE2-E27C-4859-8627-60E32BB63247}"/>
    <cellStyle name="Input 8 7 2" xfId="31167" xr:uid="{D5CF9334-A393-4D30-A214-4FF216FADD98}"/>
    <cellStyle name="Input 8 7 3" xfId="32754" xr:uid="{CCBD28F0-5844-436D-9317-15B2621B7FE2}"/>
    <cellStyle name="Input 8 7 4" xfId="30182" xr:uid="{A37AF783-1B21-4F95-949A-8AED4E171E1E}"/>
    <cellStyle name="Input 8 7 5" xfId="33052" xr:uid="{BCF4BF2A-766A-461F-AA6B-0BD75E9B2F62}"/>
    <cellStyle name="Input 8 7 6" xfId="25344" xr:uid="{A62288A5-54B4-4C9E-9A93-E12F83801B20}"/>
    <cellStyle name="Input 8 7 7" xfId="37672" xr:uid="{8C1D51C7-BA35-44F0-BAF2-FC58A22DC561}"/>
    <cellStyle name="Input 8 7 8" xfId="35911" xr:uid="{E55916FD-0B17-4B6E-9EC0-6A42099B5342}"/>
    <cellStyle name="Input 8 7 9" xfId="47736" xr:uid="{4E7D1049-B22B-4BD8-894E-DC3323471DEE}"/>
    <cellStyle name="Input 8 8" xfId="15997" xr:uid="{F15FD18D-B3D1-486D-AE20-C8F78B42D059}"/>
    <cellStyle name="Input 8 8 2" xfId="29932" xr:uid="{343B9B1D-2E47-4DAD-8657-B71BDA4CBD35}"/>
    <cellStyle name="Input 8 8 3" xfId="33019" xr:uid="{C38FA99A-E829-4E0A-BB59-4CE4B6772097}"/>
    <cellStyle name="Input 8 8 4" xfId="23539" xr:uid="{5606E17B-AAEE-47DC-9021-694050004C0A}"/>
    <cellStyle name="Input 8 8 5" xfId="29470" xr:uid="{F1D122A3-DB96-4A64-B3D4-2DBAD5FF0043}"/>
    <cellStyle name="Input 8 8 6" xfId="38471" xr:uid="{3A125982-E751-4E7C-B7A9-696D9A5EFC80}"/>
    <cellStyle name="Input 8 8 7" xfId="38301" xr:uid="{60041FD1-BC65-43E2-AC43-75C693233079}"/>
    <cellStyle name="Input 8 8 8" xfId="39181" xr:uid="{EB5402C9-08CD-4694-B437-377AC98CFE01}"/>
    <cellStyle name="Input 8 8 9" xfId="46949" xr:uid="{F86C87A5-3B85-4206-B8B1-BEE7D3180587}"/>
    <cellStyle name="Input 8 9" xfId="23686" xr:uid="{865206DD-1FDD-4810-8682-513778643F24}"/>
    <cellStyle name="Input 80" xfId="4239" xr:uid="{8F89727A-C80C-4BE9-81FE-83178D541FD7}"/>
    <cellStyle name="Input 81" xfId="4230" xr:uid="{01D5719B-778F-48E0-921E-6B5A0C21A4B4}"/>
    <cellStyle name="Input 82" xfId="4554" xr:uid="{1D79B415-2CE2-46DC-8848-059B84BC4801}"/>
    <cellStyle name="Input 83" xfId="4513" xr:uid="{A8230621-726D-492C-A402-E00E442956D4}"/>
    <cellStyle name="Input 84" xfId="4478" xr:uid="{16703856-B696-47D5-A798-4699F5F6AEA3}"/>
    <cellStyle name="Input 85" xfId="7682" xr:uid="{41ADB803-935E-46F4-B212-0F500997EE95}"/>
    <cellStyle name="Input 86" xfId="4441" xr:uid="{3FD71884-38A2-4161-8EB5-BB75CA375632}"/>
    <cellStyle name="Input 87" xfId="4428" xr:uid="{05647276-2114-4E6E-922A-9D0E5872ABAF}"/>
    <cellStyle name="Input 88" xfId="6469" xr:uid="{9902319D-3C58-47A4-A9FF-2873FC4A1F78}"/>
    <cellStyle name="Input 89" xfId="6432" xr:uid="{3D465380-9B2D-41FE-9C2E-58E784AD8C54}"/>
    <cellStyle name="Input 9" xfId="3237" xr:uid="{1E378A61-54AA-428E-B2B4-A63439B45279}"/>
    <cellStyle name="Input 9 10" xfId="23294" xr:uid="{9DD4F4B1-C131-476E-A6EF-FD22FB5AEDC4}"/>
    <cellStyle name="Input 9 11" xfId="25961" xr:uid="{415801CC-E332-4856-B8A2-CF43CD2F6735}"/>
    <cellStyle name="Input 9 12" xfId="21943" xr:uid="{61EA9ECE-CFF7-4EA3-9DE0-4EB38A68E976}"/>
    <cellStyle name="Input 9 13" xfId="23871" xr:uid="{331D6BC5-C482-4123-8016-A437C8FE48D9}"/>
    <cellStyle name="Input 9 14" xfId="39080" xr:uid="{BD999F95-1405-489F-870C-85523A52140B}"/>
    <cellStyle name="Input 9 15" xfId="39723" xr:uid="{3F1FD571-9BCC-4EF9-96B0-1A3F70D49ABA}"/>
    <cellStyle name="Input 9 16" xfId="44484" xr:uid="{94E0395C-6DF2-4E86-8A5D-980DEB5FBADD}"/>
    <cellStyle name="Input 9 2" xfId="6704" xr:uid="{A0C2EF6A-EB9A-4C3B-8757-08372C4E6553}"/>
    <cellStyle name="Input 9 2 10" xfId="32384" xr:uid="{3387300B-4AC5-4E26-A3F7-DE95FDF52C5C}"/>
    <cellStyle name="Input 9 2 11" xfId="40153" xr:uid="{3165D453-253D-465B-9E21-871921072209}"/>
    <cellStyle name="Input 9 2 12" xfId="44423" xr:uid="{2E88248A-5E93-436C-B07C-5AE8EAB48DA8}"/>
    <cellStyle name="Input 9 2 13" xfId="9079" xr:uid="{7EA3A7BD-8E84-4C71-90FF-74B021252B1B}"/>
    <cellStyle name="Input 9 2 2" xfId="12502" xr:uid="{8764BD55-7B2D-4EE9-B1D5-620213D20A01}"/>
    <cellStyle name="Input 9 2 3" xfId="16004" xr:uid="{0A93DCBB-867D-4AC6-ADCD-C2CE844718ED}"/>
    <cellStyle name="Input 9 2 3 2" xfId="29939" xr:uid="{8BAE9EC0-F249-405D-B419-AABE0251CED5}"/>
    <cellStyle name="Input 9 2 3 3" xfId="27495" xr:uid="{237028E7-5819-4C0E-BB14-E198C4E351A2}"/>
    <cellStyle name="Input 9 2 3 4" xfId="31384" xr:uid="{0E7952E0-D789-4FB7-B3ED-AEC182B50529}"/>
    <cellStyle name="Input 9 2 3 5" xfId="34761" xr:uid="{729D5977-2130-46A9-8439-2D8C85D96E83}"/>
    <cellStyle name="Input 9 2 3 6" xfId="28806" xr:uid="{F8BFC194-F10C-443B-BEE8-FBC38912BB94}"/>
    <cellStyle name="Input 9 2 3 7" xfId="24955" xr:uid="{3D27916D-2638-4209-A067-219160DB1E6D}"/>
    <cellStyle name="Input 9 2 3 8" xfId="39247" xr:uid="{77239BD4-140E-4614-A873-B886868A2109}"/>
    <cellStyle name="Input 9 2 3 9" xfId="46956" xr:uid="{59BA0D06-38E7-43E0-84D9-B128EB77A869}"/>
    <cellStyle name="Input 9 2 4" xfId="24225" xr:uid="{3DA06B01-1E5B-45AB-BE02-57805E6B5311}"/>
    <cellStyle name="Input 9 2 5" xfId="24097" xr:uid="{127593EF-0A28-436F-A9CB-70353DD5225A}"/>
    <cellStyle name="Input 9 2 6" xfId="21706" xr:uid="{685B6BAE-AE01-4FE1-A19C-85760AB5A304}"/>
    <cellStyle name="Input 9 2 7" xfId="29392" xr:uid="{8C8DAD8A-F198-46B8-9CAC-0EAE907C590E}"/>
    <cellStyle name="Input 9 2 8" xfId="37558" xr:uid="{D94A1F75-9F3D-4281-AB32-747AE3339D34}"/>
    <cellStyle name="Input 9 2 9" xfId="38285" xr:uid="{8B91E571-A044-412F-8CF2-91D0D6FB3C32}"/>
    <cellStyle name="Input 9 3" xfId="10063" xr:uid="{980822D9-AABB-4BE7-B7FF-DFC0D5781650}"/>
    <cellStyle name="Input 9 3 2" xfId="16005" xr:uid="{E67CEB33-5006-49A4-9336-748F43F15E6D}"/>
    <cellStyle name="Input 9 3 2 2" xfId="29940" xr:uid="{0D44C091-8EAB-413F-8D77-160C4C98F854}"/>
    <cellStyle name="Input 9 3 2 3" xfId="28415" xr:uid="{04AC2440-8228-4A1D-B662-C9A35C34C202}"/>
    <cellStyle name="Input 9 3 2 4" xfId="33657" xr:uid="{375ACF89-0D8A-4579-B50E-2C0AEC342AE8}"/>
    <cellStyle name="Input 9 3 2 5" xfId="36925" xr:uid="{CA41932E-26C3-44FC-A853-7D4DCABC4EAC}"/>
    <cellStyle name="Input 9 3 2 6" xfId="25963" xr:uid="{3A8AE618-4561-4059-BDE7-6AE4BB55CE77}"/>
    <cellStyle name="Input 9 3 2 7" xfId="29447" xr:uid="{8F8BBBBB-E349-46B3-BFE3-E9D91B2A6448}"/>
    <cellStyle name="Input 9 3 2 8" xfId="30641" xr:uid="{1CE98CE3-E410-4631-8E6A-74B182779A67}"/>
    <cellStyle name="Input 9 3 2 9" xfId="46957" xr:uid="{88B86605-5BE0-4DD9-B32A-A3506D48375D}"/>
    <cellStyle name="Input 9 4" xfId="16006" xr:uid="{BD9BCF90-1084-4109-BB93-4E01D2B785BD}"/>
    <cellStyle name="Input 9 4 2" xfId="29941" xr:uid="{3DA25452-E304-4C54-B07F-6E630D7558CC}"/>
    <cellStyle name="Input 9 4 3" xfId="24771" xr:uid="{FD8773BB-AC86-40DE-9D57-D4E1F533345A}"/>
    <cellStyle name="Input 9 4 4" xfId="30083" xr:uid="{772C7308-211A-43AD-ADC1-86153647E782}"/>
    <cellStyle name="Input 9 4 5" xfId="23849" xr:uid="{E56773E8-F099-4506-8507-AB0DED927DF1}"/>
    <cellStyle name="Input 9 4 6" xfId="38468" xr:uid="{1884329B-C724-44FC-A597-4563AAA64E41}"/>
    <cellStyle name="Input 9 4 7" xfId="36548" xr:uid="{BF7D1BB1-4EAF-4C1F-8CFA-600B2F4BD380}"/>
    <cellStyle name="Input 9 4 8" xfId="35367" xr:uid="{7C7E4FE5-3555-4563-A4DA-A99920A09FC0}"/>
    <cellStyle name="Input 9 4 9" xfId="46958" xr:uid="{52BCA1BF-7E73-4B33-95BD-AD6403ADCD55}"/>
    <cellStyle name="Input 9 5" xfId="16007" xr:uid="{9BBE382B-05C3-40D3-9222-75761D36F36F}"/>
    <cellStyle name="Input 9 5 2" xfId="29942" xr:uid="{EFDB66F1-D432-4956-800E-9F2E00F618F7}"/>
    <cellStyle name="Input 9 5 3" xfId="33018" xr:uid="{8BA0E44E-1A18-424F-B4ED-5E23818B546E}"/>
    <cellStyle name="Input 9 5 4" xfId="34515" xr:uid="{6BCC502A-33FD-4C8F-B468-4FC745FFC519}"/>
    <cellStyle name="Input 9 5 5" xfId="29298" xr:uid="{0CA64672-1393-4EDF-8DF9-A2FE1F2DA593}"/>
    <cellStyle name="Input 9 5 6" xfId="30961" xr:uid="{6676DC5C-EF46-4466-BB93-6EADA7594075}"/>
    <cellStyle name="Input 9 5 7" xfId="29618" xr:uid="{69F2E45A-6FB6-4EDE-B505-EF9E6D9BD94F}"/>
    <cellStyle name="Input 9 5 8" xfId="37926" xr:uid="{BE511842-C1BD-4976-89AD-E90649DBF291}"/>
    <cellStyle name="Input 9 5 9" xfId="46959" xr:uid="{2DF6CCDF-C4AB-49AB-81C0-8FA25607E29A}"/>
    <cellStyle name="Input 9 6" xfId="16008" xr:uid="{EA18E325-D37F-42D0-A2A1-2100C7F1F5BD}"/>
    <cellStyle name="Input 9 6 2" xfId="29943" xr:uid="{A13989F9-DD60-4D90-AF55-4B2E1349D7AC}"/>
    <cellStyle name="Input 9 6 3" xfId="27496" xr:uid="{34796D4E-2610-43C3-83EC-A3485E960A2C}"/>
    <cellStyle name="Input 9 6 4" xfId="23431" xr:uid="{CE704592-9548-4D8A-A614-3B7230D0829F}"/>
    <cellStyle name="Input 9 6 5" xfId="32760" xr:uid="{F6892338-9C99-43C2-99A4-B8635089CFCC}"/>
    <cellStyle name="Input 9 6 6" xfId="36283" xr:uid="{4A20439A-4CDF-4E84-A100-C78A516E861A}"/>
    <cellStyle name="Input 9 6 7" xfId="37782" xr:uid="{217CFDBF-5DC2-452A-B4B6-7ED143038779}"/>
    <cellStyle name="Input 9 6 8" xfId="38884" xr:uid="{62ABD734-8DE9-4930-B5F1-532AFA90919E}"/>
    <cellStyle name="Input 9 6 9" xfId="46960" xr:uid="{73CCA02A-8AEF-486A-9FBA-E3ED251B7A0E}"/>
    <cellStyle name="Input 9 7" xfId="17534" xr:uid="{6EAA55BA-0631-4DB8-AA97-7A2CE5C5658C}"/>
    <cellStyle name="Input 9 7 2" xfId="31168" xr:uid="{EBB258A6-D6A2-4166-A381-F6C61AD0B9D3}"/>
    <cellStyle name="Input 9 7 3" xfId="28683" xr:uid="{0E356482-CA87-44BA-8ADD-C5165F2E06B2}"/>
    <cellStyle name="Input 9 7 4" xfId="24991" xr:uid="{DE4ACB84-9DBF-4C9F-8F8A-B22EAFFBBD26}"/>
    <cellStyle name="Input 9 7 5" xfId="25545" xr:uid="{34F9E65E-6771-4AE5-80DE-66236D99AF85}"/>
    <cellStyle name="Input 9 7 6" xfId="37120" xr:uid="{EF9231C1-30DC-4706-A18B-88E146315F70}"/>
    <cellStyle name="Input 9 7 7" xfId="25626" xr:uid="{8A26B6F8-E5F4-4157-A7C3-58E209B66EFB}"/>
    <cellStyle name="Input 9 7 8" xfId="34091" xr:uid="{4A8116D2-8750-44EC-A113-BDC9E4E800DA}"/>
    <cellStyle name="Input 9 7 9" xfId="47737" xr:uid="{526C1D2E-CD1F-4363-8EAC-01C0FE4E7F18}"/>
    <cellStyle name="Input 9 8" xfId="16003" xr:uid="{F39F0EB2-1846-47F6-B100-38D110102963}"/>
    <cellStyle name="Input 9 8 2" xfId="29938" xr:uid="{2ABEEEB6-E3A8-4E92-B5CA-181DB53C4C56}"/>
    <cellStyle name="Input 9 8 3" xfId="33017" xr:uid="{6F74EEDB-AB05-45EE-823E-870DE536C1B1}"/>
    <cellStyle name="Input 9 8 4" xfId="22157" xr:uid="{9D640B2C-08A1-475E-82E8-A04F551B9DC2}"/>
    <cellStyle name="Input 9 8 5" xfId="32441" xr:uid="{0DE9D7E6-086B-42A5-97EF-19224DCF0891}"/>
    <cellStyle name="Input 9 8 6" xfId="38469" xr:uid="{4CCAA4A7-533F-4338-9651-DE83F844C65F}"/>
    <cellStyle name="Input 9 8 7" xfId="35408" xr:uid="{865DDCFE-FA51-4880-83E9-94ED6E0C0F2C}"/>
    <cellStyle name="Input 9 8 8" xfId="37145" xr:uid="{1000273D-E6FE-489B-8621-FFD82DC890BF}"/>
    <cellStyle name="Input 9 8 9" xfId="46955" xr:uid="{A6996433-E08A-4698-B3B6-876836A29E17}"/>
    <cellStyle name="Input 9 9" xfId="21720" xr:uid="{C46F91B1-117C-48B3-8718-0A706E7866EA}"/>
    <cellStyle name="Input 90" xfId="6392" xr:uid="{E561877A-2D94-416E-90E7-0E741F1096BE}"/>
    <cellStyle name="Input 91" xfId="4387" xr:uid="{B6A52218-49E9-4184-B3CE-C788FB22F4C4}"/>
    <cellStyle name="Input 92" xfId="6339" xr:uid="{031F966B-C6DA-4664-B972-C870151ECC7D}"/>
    <cellStyle name="Input 93" xfId="6302" xr:uid="{4B28F7FC-92A9-4455-B5DD-C461665B2CF1}"/>
    <cellStyle name="Input 94" xfId="6265" xr:uid="{F24A7CB9-4452-438E-A564-3E97DE3D4CC4}"/>
    <cellStyle name="Input 95" xfId="6224" xr:uid="{3E2884CA-B638-4815-B5DA-675EF9F08AA9}"/>
    <cellStyle name="Input 96" xfId="6187" xr:uid="{D55F2B6B-D5A1-4366-8656-F99B3CBECF43}"/>
    <cellStyle name="Input 97" xfId="6153" xr:uid="{AE613689-892B-4147-BFFE-C4C4A1C3821F}"/>
    <cellStyle name="Input 98" xfId="6155" xr:uid="{12DD859C-BE51-43B8-BEEE-6246C3A4CD12}"/>
    <cellStyle name="Input 99" xfId="6156" xr:uid="{9E750F65-1E89-460C-AB34-81E2920B6FDF}"/>
    <cellStyle name="Input Cells" xfId="16009" xr:uid="{588B2E37-4FFC-474D-8737-B4A6F45BF0FB}"/>
    <cellStyle name="InputCurrency" xfId="3238" xr:uid="{EAA14466-1AF4-4299-B82A-14D7EFDA745E}"/>
    <cellStyle name="InputPercent1" xfId="3239" xr:uid="{4B40340F-6E30-4855-AE88-5474910D5483}"/>
    <cellStyle name="Integer" xfId="3240" xr:uid="{002F34CA-045D-4CA5-9549-31540B721D78}"/>
    <cellStyle name="kopf" xfId="19030" xr:uid="{29A92239-2F3D-420D-9487-DC6D935918A1}"/>
    <cellStyle name="KPMG Heading 1" xfId="498" xr:uid="{199597E9-C59A-45D5-8B57-F51E3D2CBBFA}"/>
    <cellStyle name="KPMG Heading 2" xfId="499" xr:uid="{66647BD1-758B-4CD2-82AF-C819668DFD42}"/>
    <cellStyle name="KPMG Heading 3" xfId="500" xr:uid="{EE41389A-C6F2-4049-943B-2AADB7658A16}"/>
    <cellStyle name="KPMG Heading 4" xfId="501" xr:uid="{545FB43F-D1DB-4954-AE95-A7503FFF8B77}"/>
    <cellStyle name="KPMG Normal" xfId="502" xr:uid="{FD20C675-16A4-4255-95D6-DEE9088B265F}"/>
    <cellStyle name="KPMG Normal Text" xfId="503" xr:uid="{FCDF93EB-410E-482E-8506-02E447545EC8}"/>
    <cellStyle name="KPMG Normal_10" xfId="3241" xr:uid="{65A064BC-62DB-47F2-8C1A-27D9194A7B85}"/>
    <cellStyle name="KWE標準" xfId="19031" xr:uid="{0984083E-E72A-4843-8D52-6B6EACFCDAA8}"/>
    <cellStyle name="Labels - Style3" xfId="3242" xr:uid="{66E44505-159C-4F3F-BC79-F4DFC351CAD3}"/>
    <cellStyle name="Labels - Style3 10" xfId="39724" xr:uid="{CCC12CAA-FB04-414A-98B0-DB34970F05A6}"/>
    <cellStyle name="Labels - Style3 2" xfId="9080" xr:uid="{6F3602D0-0103-4D78-A269-47D7854D9F59}"/>
    <cellStyle name="Labels - Style3 2 2" xfId="24226" xr:uid="{C8B0F4E5-921D-4C35-8540-A02C01490466}"/>
    <cellStyle name="Labels - Style3 2 3" xfId="30019" xr:uid="{370882E0-BC9C-463A-8D62-56DAEADD954D}"/>
    <cellStyle name="Labels - Style3 2 4" xfId="28824" xr:uid="{D8BB0E31-7CC7-43FB-AD53-760086C38B51}"/>
    <cellStyle name="Labels - Style3 2 5" xfId="26263" xr:uid="{A32ECBBE-8F38-4E18-B363-B9202D76FF09}"/>
    <cellStyle name="Labels - Style3 2 6" xfId="28266" xr:uid="{6CC3A13C-E210-4CE5-BBB8-1BB60FEFE431}"/>
    <cellStyle name="Labels - Style3 2 7" xfId="37164" xr:uid="{71FBFE68-4644-4754-9C5E-E83292AC9512}"/>
    <cellStyle name="Labels - Style3 2 8" xfId="28981" xr:uid="{300B0E10-01FC-4E04-8619-87F615857101}"/>
    <cellStyle name="Labels - Style3 2 9" xfId="40154" xr:uid="{0D5F9F7F-E0DD-40DC-976F-2356DC17A2FF}"/>
    <cellStyle name="Labels - Style3 3" xfId="23588" xr:uid="{116A5482-68DE-4CA7-9A70-1F04B579BB1E}"/>
    <cellStyle name="Labels - Style3 4" xfId="27260" xr:uid="{33A82F85-1378-44ED-9ABD-416A11CE4AC7}"/>
    <cellStyle name="Labels - Style3 5" xfId="34795" xr:uid="{44C6C40A-79B7-4618-AEBB-9EDD3D0ACFD8}"/>
    <cellStyle name="Labels - Style3 6" xfId="31810" xr:uid="{D8DC1E10-9CB2-4ED0-A28C-653A92CA752F}"/>
    <cellStyle name="Labels - Style3 7" xfId="38163" xr:uid="{318CCCF2-3EA9-4965-BE9E-7109A7D98761}"/>
    <cellStyle name="Labels - Style3 8" xfId="38586" xr:uid="{5E63AB7E-4508-4896-B459-193D8C003FA2}"/>
    <cellStyle name="Labels - Style3 9" xfId="22633" xr:uid="{E6BB92EF-4746-4B03-B8EB-DB65F33AAF7A}"/>
    <cellStyle name="left" xfId="3243" xr:uid="{C6ACE1A1-FE9F-4992-8D0D-8107D31E727B}"/>
    <cellStyle name="Link Currency (0)" xfId="504" xr:uid="{76737E15-EECC-43C3-B25B-35E7FA8D429F}"/>
    <cellStyle name="Link Currency (0) 2" xfId="505" xr:uid="{A5C26F3E-A685-47E4-854F-6561B77D0BF1}"/>
    <cellStyle name="Link Currency (0) 3" xfId="3244" xr:uid="{242F69A6-DE7E-474A-BDB3-E1C36154F9AF}"/>
    <cellStyle name="Link Currency (0) 4" xfId="16010" xr:uid="{66F8A792-7297-448D-8428-81DB8FB16375}"/>
    <cellStyle name="Link Currency (2)" xfId="506" xr:uid="{57E49E71-FD44-4D7D-91B6-3F0493727030}"/>
    <cellStyle name="Link Currency (2) 2" xfId="507" xr:uid="{DC53A064-2E00-4F61-ACA8-C3FE133E1AF3}"/>
    <cellStyle name="Link Currency (2) 3" xfId="3245" xr:uid="{C1609A6E-265F-4B54-AD30-8DEA54B55DA8}"/>
    <cellStyle name="Link Currency (2) 4" xfId="16011" xr:uid="{C6E8D965-5283-495B-827D-85097FFFBAE7}"/>
    <cellStyle name="Link Units (0)" xfId="508" xr:uid="{101971D4-E0B9-4D29-94A5-E48C0D13D143}"/>
    <cellStyle name="Link Units (0) 2" xfId="509" xr:uid="{FEEC2541-6041-4974-82D5-1167D0BD5908}"/>
    <cellStyle name="Link Units (0) 3" xfId="3246" xr:uid="{BEEB8B65-E97A-47D9-A40B-64632337389F}"/>
    <cellStyle name="Link Units (0) 4" xfId="16012" xr:uid="{75F34484-FFE1-44F8-9800-CC9A8679A9F1}"/>
    <cellStyle name="Link Units (1)" xfId="510" xr:uid="{25A21136-2E03-4C56-A261-E591BC7BF285}"/>
    <cellStyle name="Link Units (1) 2" xfId="511" xr:uid="{964A1607-63D3-466A-9DFD-6424A9CEA098}"/>
    <cellStyle name="Link Units (1) 3" xfId="3247" xr:uid="{D5DAC354-2FD4-41FD-8E6F-A101380511D5}"/>
    <cellStyle name="Link Units (1) 4" xfId="16013" xr:uid="{353B9EB5-A810-4891-8C9F-799B4C044664}"/>
    <cellStyle name="Link Units (2)" xfId="512" xr:uid="{3F4FF77E-2DB0-4312-A92E-863E149FCC5B}"/>
    <cellStyle name="Link Units (2) 2" xfId="513" xr:uid="{A49982E1-2367-44AA-A9B2-C7E80BBDA5BF}"/>
    <cellStyle name="Link Units (2) 3" xfId="3248" xr:uid="{26662FC6-A301-46E9-9C91-393569FFD1E7}"/>
    <cellStyle name="Link Units (2) 4" xfId="16014" xr:uid="{14654492-D413-48E9-8F19-1C4D57974DE0}"/>
    <cellStyle name="Linked Cell" xfId="4191" builtinId="24" customBuiltin="1"/>
    <cellStyle name="Linked Cell 10" xfId="3249" xr:uid="{7D9A7773-C631-42D8-9F4E-FA5AD9E351BF}"/>
    <cellStyle name="Linked Cell 10 2" xfId="7717" xr:uid="{11AC32C5-8713-4C4C-B9A5-0F21BB968CEB}"/>
    <cellStyle name="Linked Cell 10 3" xfId="16015" xr:uid="{E356095E-0C57-44B2-AA4A-B2FD393411F3}"/>
    <cellStyle name="Linked Cell 11" xfId="3250" xr:uid="{44CEFBD4-DC94-4CD8-B5C8-3838E2184FDF}"/>
    <cellStyle name="Linked Cell 11 2" xfId="4426" xr:uid="{6085F11A-7258-49D0-9836-1640950CE3A8}"/>
    <cellStyle name="Linked Cell 11 3" xfId="16016" xr:uid="{C91A3E7F-B4D0-41DA-B8A9-0FB8BD0DF851}"/>
    <cellStyle name="Linked Cell 12" xfId="3251" xr:uid="{576D4F53-B418-4B95-BCAE-41BC52B3FE07}"/>
    <cellStyle name="Linked Cell 12 2" xfId="6466" xr:uid="{6471844A-A346-45DC-A22E-3742AB3FEFB9}"/>
    <cellStyle name="Linked Cell 12 3" xfId="16017" xr:uid="{3842DA3E-E885-40A2-8B09-7E114622A901}"/>
    <cellStyle name="Linked Cell 13" xfId="3252" xr:uid="{92964162-7CF2-4A11-855D-55E2D2C70AD8}"/>
    <cellStyle name="Linked Cell 13 2" xfId="6429" xr:uid="{F5F3DF04-0175-4286-BBEF-29F8DF598A04}"/>
    <cellStyle name="Linked Cell 13 3" xfId="16018" xr:uid="{C59FBD27-5B99-46EC-99B8-26FA8D7E5A1F}"/>
    <cellStyle name="Linked Cell 14" xfId="3253" xr:uid="{2B402474-5E5A-43BB-BA65-5C8387E2A99F}"/>
    <cellStyle name="Linked Cell 14 2" xfId="4407" xr:uid="{8C228173-EC54-4C66-A5E2-E55F60743B95}"/>
    <cellStyle name="Linked Cell 14 3" xfId="16019" xr:uid="{D061F3E9-9100-4B0C-B56C-33734DCB57BC}"/>
    <cellStyle name="Linked Cell 15" xfId="3254" xr:uid="{B9DD7BA8-6366-4642-9819-2124F48EFEEC}"/>
    <cellStyle name="Linked Cell 15 2" xfId="4384" xr:uid="{574C9446-67AA-465F-B56B-6FA82ACF14BA}"/>
    <cellStyle name="Linked Cell 15 3" xfId="16020" xr:uid="{58759EE6-75BF-45EF-94C3-E8A8B6EBABEB}"/>
    <cellStyle name="Linked Cell 16" xfId="3255" xr:uid="{739BE856-C6BD-4532-8785-35AB302B52B0}"/>
    <cellStyle name="Linked Cell 16 2" xfId="6336" xr:uid="{D5396FD4-C26A-42B1-959A-AE709A848EC4}"/>
    <cellStyle name="Linked Cell 16 3" xfId="16021" xr:uid="{0C89B40B-4B1E-4A9F-91D6-C1C28567112E}"/>
    <cellStyle name="Linked Cell 17" xfId="3256" xr:uid="{24A7E76E-ADA0-42E4-8FE2-AD028DD80E3D}"/>
    <cellStyle name="Linked Cell 17 2" xfId="6299" xr:uid="{843B52EA-3772-4445-B9A7-511E643815EC}"/>
    <cellStyle name="Linked Cell 17 3" xfId="16022" xr:uid="{876EF953-4367-40F1-A089-C5806DA20F3E}"/>
    <cellStyle name="Linked Cell 18" xfId="3257" xr:uid="{ED51D0EE-A320-4A71-AB42-FCEC25CCD29D}"/>
    <cellStyle name="Linked Cell 18 2" xfId="6262" xr:uid="{65BC37E3-E0F0-430B-8175-9474832039AA}"/>
    <cellStyle name="Linked Cell 18 3" xfId="16023" xr:uid="{434855F4-0DFE-447A-A2A4-5A9F5C3A7291}"/>
    <cellStyle name="Linked Cell 19" xfId="3258" xr:uid="{F72A6C84-7E5C-40C6-B6CA-F352752A976F}"/>
    <cellStyle name="Linked Cell 19 2" xfId="6221" xr:uid="{E4E08504-52DE-4A8B-9E8A-54171C3E6198}"/>
    <cellStyle name="Linked Cell 19 3" xfId="16024" xr:uid="{5276BC4A-6053-4208-8121-AB395EEFFFD8}"/>
    <cellStyle name="Linked Cell 2" xfId="514" xr:uid="{2F40AAF7-7B48-4F57-BA7B-8083D9BA096C}"/>
    <cellStyle name="Linked Cell 2 10" xfId="16025" xr:uid="{8A373969-13AC-4981-BCF6-A4D100302A0F}"/>
    <cellStyle name="Linked Cell 2 11" xfId="19032" xr:uid="{233EB2E3-3811-4046-8799-ACE04313A1C7}"/>
    <cellStyle name="Linked Cell 2 2" xfId="515" xr:uid="{AC485C23-48D6-4A0F-BC65-85DCE62586F9}"/>
    <cellStyle name="Linked Cell 2 2 2" xfId="16026" xr:uid="{CEAF5B8F-03E4-4547-9649-58CAB76839CC}"/>
    <cellStyle name="Linked Cell 2 2 2 2" xfId="21482" xr:uid="{D8477E54-8482-42D8-8D21-F61730161C9A}"/>
    <cellStyle name="Linked Cell 2 2 3" xfId="19033" xr:uid="{39C95E58-B54B-434B-8E60-83193532397E}"/>
    <cellStyle name="Linked Cell 2 3" xfId="516" xr:uid="{CF3DC420-8744-48F6-9333-124551C1F7D9}"/>
    <cellStyle name="Linked Cell 2 3 2" xfId="16027" xr:uid="{C7552C2B-39FC-4FC0-9B79-22843A4D89FA}"/>
    <cellStyle name="Linked Cell 2 4" xfId="3259" xr:uid="{954D0F4A-6026-444A-9C3B-20E76081F101}"/>
    <cellStyle name="Linked Cell 2 4 2" xfId="16028" xr:uid="{26F2B554-DFE0-41DB-AB8E-56034F597C88}"/>
    <cellStyle name="Linked Cell 2 4 3" xfId="19034" xr:uid="{328FEBB6-B589-4F2E-97D1-50654F2DC641}"/>
    <cellStyle name="Linked Cell 2 5" xfId="7243" xr:uid="{CD41A35C-D532-4095-B64E-40D0D1D5C1E4}"/>
    <cellStyle name="Linked Cell 2 5 2" xfId="16029" xr:uid="{44E91302-2EAC-47C1-857C-2532E23459F7}"/>
    <cellStyle name="Linked Cell 2 6" xfId="16030" xr:uid="{182B578A-D6E3-413C-BA10-AEF8230395AB}"/>
    <cellStyle name="Linked Cell 2 7" xfId="16031" xr:uid="{11C42173-520A-4EBA-9411-0F2CC569C1F2}"/>
    <cellStyle name="Linked Cell 2 8" xfId="16032" xr:uid="{8AA23600-7129-489A-9E5D-527F8DF3AA25}"/>
    <cellStyle name="Linked Cell 2 9" xfId="16033" xr:uid="{36FB2855-E317-487D-A76B-8E22F9A193F8}"/>
    <cellStyle name="Linked Cell 2_Detail Cash flow" xfId="16034" xr:uid="{64AA3D62-DC72-485C-9A2A-7EF378ABBA88}"/>
    <cellStyle name="Linked Cell 20" xfId="3260" xr:uid="{0134518B-89B6-4F6A-A58C-0CEEC4A6B413}"/>
    <cellStyle name="Linked Cell 20 2" xfId="4366" xr:uid="{2B910D14-A7AE-43DD-98DC-D5FC1240C665}"/>
    <cellStyle name="Linked Cell 20 3" xfId="16035" xr:uid="{74B76C37-DA07-4B96-ABCA-2A47CF984CF4}"/>
    <cellStyle name="Linked Cell 21" xfId="3261" xr:uid="{E08607E6-A499-485E-98BD-2389CA574170}"/>
    <cellStyle name="Linked Cell 21 2" xfId="5239" xr:uid="{013B4170-56D0-402B-ACE7-87D04CF0E29B}"/>
    <cellStyle name="Linked Cell 21 3" xfId="16036" xr:uid="{B3390EC9-3C51-479D-8E39-CB9D26DAF101}"/>
    <cellStyle name="Linked Cell 22" xfId="3262" xr:uid="{60305B8E-74D7-4AEB-899D-4588BE3E173A}"/>
    <cellStyle name="Linked Cell 22 2" xfId="5238" xr:uid="{016D6BCB-34AB-4750-808B-8E382F6429A1}"/>
    <cellStyle name="Linked Cell 22 3" xfId="16037" xr:uid="{9DFB7C49-267C-4B48-8A4E-F27BDC84D7B9}"/>
    <cellStyle name="Linked Cell 23" xfId="3263" xr:uid="{DD2406E7-3F51-43B2-AFC0-DD52A5AB7DD5}"/>
    <cellStyle name="Linked Cell 23 2" xfId="5237" xr:uid="{F373559F-9607-41AB-A3A8-FCF142E56129}"/>
    <cellStyle name="Linked Cell 23 3" xfId="16038" xr:uid="{8804F76E-EF03-4D9C-B567-BC8CD1C82C28}"/>
    <cellStyle name="Linked Cell 24" xfId="3264" xr:uid="{01C02B32-B8FC-41D0-A1B4-12E94904F038}"/>
    <cellStyle name="Linked Cell 24 2" xfId="5236" xr:uid="{892C66BD-5614-4819-A9A7-B0D7E327AEB6}"/>
    <cellStyle name="Linked Cell 24 3" xfId="16039" xr:uid="{7CE06C3A-2EFD-4C6C-A362-D4AD2C22CE0B}"/>
    <cellStyle name="Linked Cell 25" xfId="3265" xr:uid="{15B5A49B-361C-41D0-BB3D-3421859F6FB4}"/>
    <cellStyle name="Linked Cell 25 2" xfId="5235" xr:uid="{FF1E70CA-7517-4164-B2F7-D280DBA556A3}"/>
    <cellStyle name="Linked Cell 25 3" xfId="16040" xr:uid="{F69A696A-735A-4348-ADAF-C9CDD083566A}"/>
    <cellStyle name="Linked Cell 26" xfId="3266" xr:uid="{7FC5D3F4-47E2-4898-A43C-C8703DE5D2F2}"/>
    <cellStyle name="Linked Cell 26 2" xfId="5234" xr:uid="{CAF3000B-39D1-4951-88CF-6E14E0D9ADED}"/>
    <cellStyle name="Linked Cell 26 3" xfId="16041" xr:uid="{8866B5BE-5D0B-4C6D-8FD4-75C6512D077D}"/>
    <cellStyle name="Linked Cell 27" xfId="3267" xr:uid="{79E3260F-C0B7-45A6-89B6-2F30A74D3F7D}"/>
    <cellStyle name="Linked Cell 27 2" xfId="5226" xr:uid="{53F1BD96-CB28-47E4-89ED-CB929B1CFA99}"/>
    <cellStyle name="Linked Cell 27 3" xfId="16042" xr:uid="{C22A7744-3A2E-4378-A480-6259A620B519}"/>
    <cellStyle name="Linked Cell 28" xfId="3268" xr:uid="{C214C186-ACEB-43F3-8894-76845EA23E48}"/>
    <cellStyle name="Linked Cell 28 2" xfId="5233" xr:uid="{4199A1A9-6E40-43C1-8BD2-2964466E4EFF}"/>
    <cellStyle name="Linked Cell 28 3" xfId="16043" xr:uid="{98490895-7043-489C-9848-9DCDCB37C63B}"/>
    <cellStyle name="Linked Cell 29" xfId="3269" xr:uid="{D7A3B4B7-F4AF-4A01-8556-F7DCC2331142}"/>
    <cellStyle name="Linked Cell 29 2" xfId="5232" xr:uid="{7D1477E6-A795-458A-9EA9-70A7460BCB22}"/>
    <cellStyle name="Linked Cell 29 3" xfId="16044" xr:uid="{9DB71EAB-8273-40C8-8928-25E17C9C3F0E}"/>
    <cellStyle name="Linked Cell 3" xfId="3270" xr:uid="{CA8044C9-D0D8-4135-BFD5-444753398FA9}"/>
    <cellStyle name="Linked Cell 3 2" xfId="4945" xr:uid="{26199ED5-7D50-4B69-B90B-E92E689EEA88}"/>
    <cellStyle name="Linked Cell 3 3" xfId="16045" xr:uid="{3C91B167-3397-4147-AFA9-931A974642F6}"/>
    <cellStyle name="Linked Cell 3 4" xfId="19035" xr:uid="{87384F25-80CD-4551-8A46-1EE8FF7A965E}"/>
    <cellStyle name="Linked Cell 30" xfId="3271" xr:uid="{6A3FEC78-31C2-48DF-B6C8-51A184AFA568}"/>
    <cellStyle name="Linked Cell 30 2" xfId="5231" xr:uid="{BEF2C656-DC9D-40CE-B38F-BA061F0D82DF}"/>
    <cellStyle name="Linked Cell 30 3" xfId="16046" xr:uid="{176FD47A-1F3E-422A-9DF1-5BE0FE63AA81}"/>
    <cellStyle name="Linked Cell 31" xfId="3272" xr:uid="{3F6C1A79-C1EE-4BF7-91C3-22360633B230}"/>
    <cellStyle name="Linked Cell 31 2" xfId="5230" xr:uid="{23A6B9C0-AC55-40EF-91A4-9F4E837CD58D}"/>
    <cellStyle name="Linked Cell 31 3" xfId="16047" xr:uid="{BDC6665E-FCF2-47AB-B892-F6C446827D72}"/>
    <cellStyle name="Linked Cell 32" xfId="3273" xr:uid="{2D924821-714E-4EC6-B259-F3039C88CF27}"/>
    <cellStyle name="Linked Cell 32 2" xfId="5229" xr:uid="{F01D9924-BA13-4B9A-A39D-E0186B3B843D}"/>
    <cellStyle name="Linked Cell 32 3" xfId="16048" xr:uid="{4F947247-A8BF-4D4C-8D76-9F715B2C99E9}"/>
    <cellStyle name="Linked Cell 33" xfId="3274" xr:uid="{690D297B-5C48-4F43-80E7-D5A5DB0B4887}"/>
    <cellStyle name="Linked Cell 33 2" xfId="5228" xr:uid="{498D71E0-FDCE-4586-B8B1-7CFD0D3B595F}"/>
    <cellStyle name="Linked Cell 33 3" xfId="16049" xr:uid="{B6F8F236-DD92-4F40-BE05-5EE32E3B7864}"/>
    <cellStyle name="Linked Cell 34" xfId="3275" xr:uid="{14ED5E35-F08E-4087-8C1A-00DBEA0FE13D}"/>
    <cellStyle name="Linked Cell 34 2" xfId="4286" xr:uid="{858DA7D1-F74F-4871-B247-2139AD1E6195}"/>
    <cellStyle name="Linked Cell 34 3" xfId="16050" xr:uid="{E5AF5208-8EA2-4E27-A27F-F092B9D2384B}"/>
    <cellStyle name="Linked Cell 35" xfId="3276" xr:uid="{EBE09309-034B-4436-B464-25581DC28D13}"/>
    <cellStyle name="Linked Cell 35 2" xfId="5227" xr:uid="{1E78C2C3-B32C-481E-BF60-DB0D7B8825D4}"/>
    <cellStyle name="Linked Cell 35 3" xfId="16051" xr:uid="{1243A820-FD22-46B0-AE6C-FE777196EEDF}"/>
    <cellStyle name="Linked Cell 36" xfId="3277" xr:uid="{7130F40B-E4D4-46B6-84F2-48CA9C31D916}"/>
    <cellStyle name="Linked Cell 36 2" xfId="4285" xr:uid="{8C26D90D-212A-488B-B3E0-D7A3893A43F4}"/>
    <cellStyle name="Linked Cell 36 3" xfId="16052" xr:uid="{CCAA6E83-9C70-43F0-90CD-BCE0F6DD1782}"/>
    <cellStyle name="Linked Cell 37" xfId="3278" xr:uid="{0BEF426E-E022-4021-BA55-DEB4EBAF1714}"/>
    <cellStyle name="Linked Cell 37 2" xfId="4284" xr:uid="{3A2B820E-30F9-406B-A881-F0502C480A91}"/>
    <cellStyle name="Linked Cell 37 3" xfId="16053" xr:uid="{3773E521-3EF1-4D70-86B6-14732F353B00}"/>
    <cellStyle name="Linked Cell 38" xfId="3279" xr:uid="{34567226-BB44-43EF-96B5-9B493AA76DF7}"/>
    <cellStyle name="Linked Cell 38 2" xfId="5225" xr:uid="{05412FF3-5116-46D5-B422-1E1471BE100D}"/>
    <cellStyle name="Linked Cell 38 3" xfId="16054" xr:uid="{DC5A47C8-E473-44C2-BE50-09117A0B782C}"/>
    <cellStyle name="Linked Cell 39" xfId="3280" xr:uid="{E153F5B3-A4F3-4F51-A74D-BD2B4938A68C}"/>
    <cellStyle name="Linked Cell 39 2" xfId="5224" xr:uid="{90FCA723-5455-4B14-A483-F9A7B522F7E8}"/>
    <cellStyle name="Linked Cell 39 3" xfId="16055" xr:uid="{1014A144-97D9-471D-9BFB-8E6CA87E7D1E}"/>
    <cellStyle name="Linked Cell 4" xfId="517" xr:uid="{62C49287-4B5D-4FB6-90F5-3D9B3CF19527}"/>
    <cellStyle name="Linked Cell 4 2" xfId="3281" xr:uid="{67D501F8-CF60-4E0F-9111-86DB1C4FC8C6}"/>
    <cellStyle name="Linked Cell 4 2 2" xfId="20612" xr:uid="{0D75494D-FE34-4EE2-940A-09C07A6CCE93}"/>
    <cellStyle name="Linked Cell 4 3" xfId="6703" xr:uid="{B1C6F140-9A28-4393-A85B-381CF5137300}"/>
    <cellStyle name="Linked Cell 4 4" xfId="16056" xr:uid="{1C7A5FA8-F536-4AF7-8EF8-6DAC71F8109D}"/>
    <cellStyle name="Linked Cell 40" xfId="3282" xr:uid="{D457BD00-4D68-4774-AD2D-9AAD4758E456}"/>
    <cellStyle name="Linked Cell 40 2" xfId="5223" xr:uid="{CADC3315-3346-4E79-A885-A5B517EA3924}"/>
    <cellStyle name="Linked Cell 40 3" xfId="16057" xr:uid="{0EC70990-BB8A-4E50-90D4-E413BBAA89A2}"/>
    <cellStyle name="Linked Cell 41" xfId="3283" xr:uid="{69835E80-9CA5-41FD-9F28-AFDB09B7E157}"/>
    <cellStyle name="Linked Cell 41 2" xfId="5222" xr:uid="{0E7F8C5A-90F1-4531-8E73-630D3910DA12}"/>
    <cellStyle name="Linked Cell 41 3" xfId="16058" xr:uid="{21684E75-7B79-403E-BB15-F0DF62FEE935}"/>
    <cellStyle name="Linked Cell 42" xfId="3284" xr:uid="{F20FC749-AA84-44ED-B53B-860C541AB63F}"/>
    <cellStyle name="Linked Cell 42 2" xfId="5221" xr:uid="{856ACBCF-1761-469A-8DBA-870059BE1151}"/>
    <cellStyle name="Linked Cell 43" xfId="3285" xr:uid="{6D5B137C-B7DD-47A5-AE77-D22F5F1EC4CF}"/>
    <cellStyle name="Linked Cell 43 2" xfId="5220" xr:uid="{D2CD28CF-2036-46CC-A8F7-0397DACB0B82}"/>
    <cellStyle name="Linked Cell 44" xfId="3286" xr:uid="{EA999DEB-7406-4632-A577-B5BD32CFE522}"/>
    <cellStyle name="Linked Cell 44 2" xfId="5219" xr:uid="{171B1FDC-EE04-4736-8797-C15D81883008}"/>
    <cellStyle name="Linked Cell 45" xfId="3287" xr:uid="{053D9834-AAC6-4449-8907-D756838B7ADF}"/>
    <cellStyle name="Linked Cell 45 2" xfId="5218" xr:uid="{E8BFF09B-6934-47DA-BAC4-BBDD30D131AF}"/>
    <cellStyle name="Linked Cell 46" xfId="3288" xr:uid="{829CEAD2-074E-4F9D-9C3B-3D5B66F7D85B}"/>
    <cellStyle name="Linked Cell 46 2" xfId="8055" xr:uid="{8DC1A487-6DCA-4F33-BA16-A2FE376123A7}"/>
    <cellStyle name="Linked Cell 47" xfId="3289" xr:uid="{DAB22E90-E061-4B7C-97DF-1F650D424814}"/>
    <cellStyle name="Linked Cell 47 2" xfId="8252" xr:uid="{ABC70B67-8714-4E6F-A962-3FDD56043773}"/>
    <cellStyle name="Linked Cell 48" xfId="3290" xr:uid="{2F6FD873-1C1F-4844-A38E-EB687BE6E2E0}"/>
    <cellStyle name="Linked Cell 48 2" xfId="6571" xr:uid="{9F6BFB3B-E43D-4F2A-B0CF-DE4CDD6C2FE9}"/>
    <cellStyle name="Linked Cell 49" xfId="3291" xr:uid="{211A81AD-737F-4452-A1B3-FCE163B0BC84}"/>
    <cellStyle name="Linked Cell 5" xfId="3292" xr:uid="{8C33288A-DC2E-4721-9931-7EF9686BB830}"/>
    <cellStyle name="Linked Cell 5 2" xfId="6517" xr:uid="{B8A69256-C99D-427F-9003-A18D927B0141}"/>
    <cellStyle name="Linked Cell 5 3" xfId="16059" xr:uid="{36F0253A-36BB-414E-8887-117CCFD6A84D}"/>
    <cellStyle name="Linked Cell 50" xfId="3293" xr:uid="{FA2D5833-9B17-4C3D-9D33-7595CF634F67}"/>
    <cellStyle name="Linked Cell 51" xfId="3294" xr:uid="{7811084D-C042-40E2-A8F1-E632C431345F}"/>
    <cellStyle name="Linked Cell 52" xfId="3295" xr:uid="{769B8A03-4702-44D4-9C8B-5BA9F3EBF0AB}"/>
    <cellStyle name="Linked Cell 53" xfId="3296" xr:uid="{6C43DB41-DDED-4566-B44B-91E08A125177}"/>
    <cellStyle name="Linked Cell 54" xfId="3297" xr:uid="{D94F723C-A3BE-4382-A4E5-1EC7416944FB}"/>
    <cellStyle name="Linked Cell 55" xfId="3298" xr:uid="{E7601259-F870-4816-A0D8-DCB9448D1BFB}"/>
    <cellStyle name="Linked Cell 56" xfId="10257" xr:uid="{07408FD2-EEE4-479E-AF4E-CD9BB9FF0244}"/>
    <cellStyle name="Linked Cell 6" xfId="3299" xr:uid="{CF50B8D0-D53C-476C-A44E-6189DE35D345}"/>
    <cellStyle name="Linked Cell 6 2" xfId="4551" xr:uid="{3A9359F5-30E4-43F8-987E-E3E23B29C109}"/>
    <cellStyle name="Linked Cell 6 3" xfId="16060" xr:uid="{1D0E3D78-707E-4BF9-BD4B-C255525E998B}"/>
    <cellStyle name="Linked Cell 7" xfId="3300" xr:uid="{8260806C-96AE-4416-9AA0-2B0D4AFD8C74}"/>
    <cellStyle name="Linked Cell 7 2" xfId="6506" xr:uid="{274CE73A-C4C7-454C-8240-C28AD00EEBE0}"/>
    <cellStyle name="Linked Cell 7 3" xfId="16061" xr:uid="{352716C2-B3F3-4C53-B027-19140254177D}"/>
    <cellStyle name="Linked Cell 8" xfId="3301" xr:uid="{91B1B07E-8251-4BB6-9B55-33EC5E251B8A}"/>
    <cellStyle name="Linked Cell 8 2" xfId="7419" xr:uid="{8981C09C-DDB1-4F84-930B-536B4855FD9A}"/>
    <cellStyle name="Linked Cell 8 3" xfId="16062" xr:uid="{74F746FB-BE99-46AD-804E-4E6B58459F31}"/>
    <cellStyle name="Linked Cell 9" xfId="3302" xr:uid="{34FE0D55-E82F-4DDD-BF36-96B081801E9F}"/>
    <cellStyle name="Linked Cell 9 2" xfId="7704" xr:uid="{4623D314-E131-438A-B114-E120FE250F34}"/>
    <cellStyle name="Linked Cell 9 3" xfId="16063" xr:uid="{0C9EE204-22A3-4923-9E61-A0755BF3B688}"/>
    <cellStyle name="Linked Cells" xfId="16064" xr:uid="{E41367FB-1F87-43CB-95A0-AE4DA69E0F6D}"/>
    <cellStyle name="Miglia - Stile1" xfId="518" xr:uid="{8C6DE48D-E893-40A1-9C74-A0D3561B74B4}"/>
    <cellStyle name="Miglia - Stile2" xfId="519" xr:uid="{A49F2CE8-745E-4CEA-9F2F-CF8FD64BE114}"/>
    <cellStyle name="Miglia - Stile3" xfId="520" xr:uid="{386289D6-AA60-4B4C-9220-E3BCC3398351}"/>
    <cellStyle name="Miglia - Stile4" xfId="521" xr:uid="{A33E4342-2C21-4D7A-B924-F7DE8F953C48}"/>
    <cellStyle name="Miglia - Stile5" xfId="522" xr:uid="{8B2931FC-F6D2-4AEA-A61C-8F8AAFC3A54E}"/>
    <cellStyle name="Migliaia (0)" xfId="3303" xr:uid="{89F60304-0927-42E1-8982-0A7FEC0AEEFA}"/>
    <cellStyle name="Millares [0]_elec" xfId="3304" xr:uid="{FBD18920-7A39-4C54-99DE-E7C40939742D}"/>
    <cellStyle name="Millares_elec" xfId="3305" xr:uid="{A0321F3C-95CF-410A-A4B9-BA89650E66C5}"/>
    <cellStyle name="Milliers [0]_!!!GO" xfId="16065" xr:uid="{BF50F4B5-4C38-428C-8567-2FA431AF4615}"/>
    <cellStyle name="Milliers_!!!GO" xfId="16066" xr:uid="{917A19EB-DCA0-4555-ABCD-605ADD8E3AD5}"/>
    <cellStyle name="Model" xfId="6702" xr:uid="{74CCCF70-08D8-4FCD-829C-F8C8DC57CAFA}"/>
    <cellStyle name="Model 2" xfId="11324" xr:uid="{9BF405D5-9D0F-4E26-9C24-E0AAE586E53A}"/>
    <cellStyle name="Model 3" xfId="23508" xr:uid="{A2D04FF3-438F-4E91-A4A2-5BC7F775FEFA}"/>
    <cellStyle name="Model 4" xfId="32762" xr:uid="{92E51328-37F5-4961-B153-CFA816C7C4CD}"/>
    <cellStyle name="Model 5" xfId="35612" xr:uid="{B379496D-C425-49A1-97C5-ADD81C1F61F7}"/>
    <cellStyle name="Model 6" xfId="34588" xr:uid="{1B58FE8C-5458-459B-B36F-48A8727A20AA}"/>
    <cellStyle name="Model 7" xfId="25514" xr:uid="{F9AFC133-8B56-4CB2-AE94-A823D0811EA9}"/>
    <cellStyle name="Model 8" xfId="22809" xr:uid="{8EBDD61C-670E-49DC-95C6-E46F75263F99}"/>
    <cellStyle name="Model 9" xfId="37732" xr:uid="{FE01B6E1-4E10-4B19-A963-E9CEB8878A65}"/>
    <cellStyle name="Mon?taire [0]_!!!GO" xfId="16067" xr:uid="{F05E44D0-1AAE-40E6-97B3-DA82CAEAAC82}"/>
    <cellStyle name="Mon?taire_!!!GO" xfId="16068" xr:uid="{18202A3A-67D4-4C4B-A46B-7CCBDCB04301}"/>
    <cellStyle name="Monétaire [0]_!!!GO" xfId="16069" xr:uid="{2D5A63D9-EA08-41AD-932F-D8CE76C17B56}"/>
    <cellStyle name="Monétaire_!!!GO" xfId="16070" xr:uid="{8E937DB6-81BA-40DB-B720-082E01B1817B}"/>
    <cellStyle name="mystyle" xfId="3306" xr:uid="{03EAA2C6-5CE8-4AF7-AAE8-32B7700DA379}"/>
    <cellStyle name="n" xfId="3307" xr:uid="{EBA9AE41-D240-47EB-A93F-717E2322E91D}"/>
    <cellStyle name="name" xfId="19036" xr:uid="{4544A8CF-CF37-41CF-977F-312B6F0A98F0}"/>
    <cellStyle name="name 2" xfId="19037" xr:uid="{D2AC495F-3770-4BEA-A671-55E1667FC7A9}"/>
    <cellStyle name="Neutral 10" xfId="3308" xr:uid="{85B12C81-E313-4C7B-9EBB-D07B613603A5}"/>
    <cellStyle name="Neutral 10 2" xfId="4442" xr:uid="{CE9CA147-DCDC-4A3F-BA88-6FA73ACE2CAB}"/>
    <cellStyle name="Neutral 10 3" xfId="16071" xr:uid="{5137B948-A312-4D64-9351-AD368CC75DD3}"/>
    <cellStyle name="Neutral 11" xfId="3309" xr:uid="{C80CCA47-5B29-4CF9-80DD-DF6C68353A63}"/>
    <cellStyle name="Neutral 11 2" xfId="6495" xr:uid="{0406DF5A-610C-4BF4-BA87-16167929AFB6}"/>
    <cellStyle name="Neutral 11 3" xfId="16072" xr:uid="{8041FC82-3F0F-4C08-A67F-1F873B5309B5}"/>
    <cellStyle name="Neutral 12" xfId="3310" xr:uid="{ED6F606E-12FB-4EC8-BC8E-0C05BE06E942}"/>
    <cellStyle name="Neutral 12 2" xfId="6470" xr:uid="{5782B438-CD24-4031-8F58-0CFC58852308}"/>
    <cellStyle name="Neutral 12 3" xfId="16073" xr:uid="{72E39042-531B-44AC-AB21-05B601786753}"/>
    <cellStyle name="Neutral 13" xfId="3311" xr:uid="{4F92242A-FEB6-4C43-BEF0-C644C01003CD}"/>
    <cellStyle name="Neutral 13 2" xfId="6433" xr:uid="{DE696053-53C3-4F79-8469-F47B50D5864D}"/>
    <cellStyle name="Neutral 13 3" xfId="16074" xr:uid="{2AC36093-4650-43E5-AB59-CD5703C3ECE3}"/>
    <cellStyle name="Neutral 14" xfId="3312" xr:uid="{B99682F6-A8BF-40B6-8BA5-81EB7800D63C}"/>
    <cellStyle name="Neutral 14 2" xfId="6393" xr:uid="{7F2BA02B-CFC2-4172-8B36-7B568714EDDD}"/>
    <cellStyle name="Neutral 14 3" xfId="16075" xr:uid="{E755B422-94EE-4932-887D-698EA8C893D1}"/>
    <cellStyle name="Neutral 15" xfId="3313" xr:uid="{095BCAC2-F797-4E50-9D79-83CFEE1D54DF}"/>
    <cellStyle name="Neutral 15 2" xfId="4388" xr:uid="{517E3926-A7A1-443A-B4B1-91885E801B92}"/>
    <cellStyle name="Neutral 15 3" xfId="16076" xr:uid="{2763A3E9-ECE3-4A60-AA07-4C2E08497AE3}"/>
    <cellStyle name="Neutral 16" xfId="3314" xr:uid="{D81AE754-DBAB-4F4C-BA05-E1308E1A25B3}"/>
    <cellStyle name="Neutral 16 2" xfId="6340" xr:uid="{794D1543-58C1-416A-A403-8FEC7FBFC75D}"/>
    <cellStyle name="Neutral 16 3" xfId="16077" xr:uid="{8131A448-9B3A-4745-8131-93DE9B67FA0F}"/>
    <cellStyle name="Neutral 17" xfId="3315" xr:uid="{86C3AF96-995A-483E-8193-23102D4F54A1}"/>
    <cellStyle name="Neutral 17 2" xfId="6303" xr:uid="{F6AA1EA8-19AB-4C21-AA28-F5B7F53D9B7D}"/>
    <cellStyle name="Neutral 17 3" xfId="16078" xr:uid="{10F8CDAF-DDA2-4E14-8F3B-AB47E1CA58C5}"/>
    <cellStyle name="Neutral 18" xfId="3316" xr:uid="{2D0CBA68-4956-461C-B2C1-1EA310F8CFAC}"/>
    <cellStyle name="Neutral 18 2" xfId="6266" xr:uid="{04885667-29C3-414F-861E-4038767955BE}"/>
    <cellStyle name="Neutral 18 3" xfId="16079" xr:uid="{B7915736-0D32-4816-A456-241183646A31}"/>
    <cellStyle name="Neutral 19" xfId="3317" xr:uid="{3B591446-A979-47A1-9922-AF354CEC1820}"/>
    <cellStyle name="Neutral 19 2" xfId="6225" xr:uid="{52435C6E-13FB-4F77-9791-E507101DCD7C}"/>
    <cellStyle name="Neutral 19 3" xfId="16080" xr:uid="{5F1900EF-664A-416B-A299-50AB06688CEF}"/>
    <cellStyle name="Neutral 2" xfId="523" xr:uid="{0CE55D0B-938B-43CB-8F89-3AEA25298529}"/>
    <cellStyle name="Neutral 2 10" xfId="16081" xr:uid="{FCC62F9A-7485-4D5A-BD73-E3EF9E969F68}"/>
    <cellStyle name="Neutral 2 11" xfId="19038" xr:uid="{CB3A97E5-1E55-444D-9537-04D66990FADD}"/>
    <cellStyle name="Neutral 2 2" xfId="524" xr:uid="{2A846688-74EE-473B-B223-38E12585997D}"/>
    <cellStyle name="Neutral 2 2 2" xfId="16082" xr:uid="{FB9E2280-663C-4FC4-BE52-BCDDB7E07C4F}"/>
    <cellStyle name="Neutral 2 2 2 2" xfId="21483" xr:uid="{1C6E247E-FC8B-4533-9037-8A8CAC25D231}"/>
    <cellStyle name="Neutral 2 2 3" xfId="19039" xr:uid="{D7AF0982-D649-45DE-A8D8-83143C370D0E}"/>
    <cellStyle name="Neutral 2 3" xfId="525" xr:uid="{11CFE586-5165-4583-969E-0AED806D827D}"/>
    <cellStyle name="Neutral 2 3 2" xfId="16083" xr:uid="{5E85ECA4-2213-4E5B-969B-BBFBCA9A9493}"/>
    <cellStyle name="Neutral 2 4" xfId="3318" xr:uid="{69724A2B-0581-4963-BEA8-0F193BCDE03D}"/>
    <cellStyle name="Neutral 2 4 2" xfId="16084" xr:uid="{B21BCA5A-BE0D-43C5-8A85-F18621896164}"/>
    <cellStyle name="Neutral 2 4 3" xfId="19040" xr:uid="{8F814D27-9E04-4270-BFBC-5097592923B2}"/>
    <cellStyle name="Neutral 2 5" xfId="7242" xr:uid="{04B7AD34-CA94-49AF-BFFC-6B383ED11BD2}"/>
    <cellStyle name="Neutral 2 5 2" xfId="16085" xr:uid="{6CDD20B8-6178-4766-B7E4-E63BA9F5C2DD}"/>
    <cellStyle name="Neutral 2 6" xfId="16086" xr:uid="{E449BCC4-4B8B-48A4-9EA6-C3D7B14F03A6}"/>
    <cellStyle name="Neutral 2 7" xfId="16087" xr:uid="{10523108-4D73-4AB9-873F-DF86DE0053B2}"/>
    <cellStyle name="Neutral 2 8" xfId="16088" xr:uid="{DC475DBB-9E78-4A5D-AD8D-E5C518F7ED4D}"/>
    <cellStyle name="Neutral 2 9" xfId="16089" xr:uid="{8BE62540-A2C0-4C59-86EE-8E792106CFB1}"/>
    <cellStyle name="Neutral 2_Detail Cash flow" xfId="16090" xr:uid="{6E4242A5-D847-48B1-94B1-AE5AF444A95C}"/>
    <cellStyle name="Neutral 20" xfId="3319" xr:uid="{331FBC69-3DC2-4960-A111-E267B327C6AB}"/>
    <cellStyle name="Neutral 20 2" xfId="6188" xr:uid="{289B2E40-DD1E-4953-9514-D3B95217BFE0}"/>
    <cellStyle name="Neutral 20 3" xfId="16091" xr:uid="{19541A70-5600-487B-8250-BEAEDA2B037C}"/>
    <cellStyle name="Neutral 21" xfId="3320" xr:uid="{99BD58CE-17E8-4CA3-AC7C-3DB8AE95817C}"/>
    <cellStyle name="Neutral 21 2" xfId="5217" xr:uid="{71077A98-BFB1-48DE-A297-AF6EAE0051E9}"/>
    <cellStyle name="Neutral 21 3" xfId="16092" xr:uid="{F3E11B19-CBA3-4C28-9A3D-0D08DDADAB5F}"/>
    <cellStyle name="Neutral 22" xfId="3321" xr:uid="{C0A99082-0BAE-4727-BD14-D5F0B9B6805A}"/>
    <cellStyle name="Neutral 22 2" xfId="5216" xr:uid="{89019F9B-B506-4CF4-9C31-E1A8073D3F0E}"/>
    <cellStyle name="Neutral 22 3" xfId="16093" xr:uid="{CEEF96FF-DF15-4B87-92DA-BC8B2ED35A31}"/>
    <cellStyle name="Neutral 23" xfId="3322" xr:uid="{6C7C6E7D-1F0B-4356-AEAC-A41172F697FC}"/>
    <cellStyle name="Neutral 23 2" xfId="5215" xr:uid="{5A8E1E93-144D-4087-B19C-2066DF8E67FD}"/>
    <cellStyle name="Neutral 23 3" xfId="16094" xr:uid="{92D51DA5-F675-4D8D-9839-A073026BCA8E}"/>
    <cellStyle name="Neutral 24" xfId="3323" xr:uid="{E6C3F4B6-F01E-4521-9DF6-02EA474B655A}"/>
    <cellStyle name="Neutral 24 2" xfId="5214" xr:uid="{25A525E2-AF72-4B73-A3C1-B0E3796F7E1D}"/>
    <cellStyle name="Neutral 24 3" xfId="16095" xr:uid="{94D47CB1-4E35-4C2E-9284-28BE03F115B3}"/>
    <cellStyle name="Neutral 25" xfId="3324" xr:uid="{5BF50681-4067-498B-8B95-0BCABC029DA1}"/>
    <cellStyle name="Neutral 25 2" xfId="5213" xr:uid="{D07ACF4F-A0E2-4E25-A369-FE0C61CB6C09}"/>
    <cellStyle name="Neutral 25 3" xfId="16096" xr:uid="{BA13B491-45CF-4E73-BADC-1A55BD658E9C}"/>
    <cellStyle name="Neutral 26" xfId="3325" xr:uid="{E5131E28-6973-401D-B217-D9860998EDB0}"/>
    <cellStyle name="Neutral 26 2" xfId="5212" xr:uid="{E5142465-CC43-40D7-A639-A6BA2612E1AE}"/>
    <cellStyle name="Neutral 26 3" xfId="16097" xr:uid="{581336EC-3C87-42BE-8737-2ED84DB475B0}"/>
    <cellStyle name="Neutral 27" xfId="3326" xr:uid="{FF815665-4C1E-4DC9-BBB6-3F7B0B5D581F}"/>
    <cellStyle name="Neutral 27 2" xfId="5211" xr:uid="{06720C3F-35D8-406C-93AE-AA74AE589F71}"/>
    <cellStyle name="Neutral 27 3" xfId="16098" xr:uid="{33FC4D13-3E49-4E8D-BDB1-A5532384B02F}"/>
    <cellStyle name="Neutral 28" xfId="3327" xr:uid="{8C8CD1D0-B711-4B8C-AA40-B556CE8F5457}"/>
    <cellStyle name="Neutral 28 2" xfId="5210" xr:uid="{F3831036-00BB-4FAD-B8F1-D48D27AF47AB}"/>
    <cellStyle name="Neutral 28 3" xfId="16099" xr:uid="{900DCB8E-8006-4F7A-80DA-206353B06275}"/>
    <cellStyle name="Neutral 29" xfId="3328" xr:uid="{E84983CB-2915-468B-B25E-1B85F984097A}"/>
    <cellStyle name="Neutral 29 2" xfId="5209" xr:uid="{DEBF837F-3A9A-4151-ABF1-1AB398814A1B}"/>
    <cellStyle name="Neutral 29 3" xfId="16100" xr:uid="{61C69287-0537-41B3-9798-02C6A27A49A5}"/>
    <cellStyle name="Neutral 3" xfId="3329" xr:uid="{9F272F4F-97BA-4587-ACC5-FA14B48D0800}"/>
    <cellStyle name="Neutral 3 2" xfId="7197" xr:uid="{96DA6C8C-6903-4A6C-B4D5-324007D19846}"/>
    <cellStyle name="Neutral 3 3" xfId="16101" xr:uid="{B3466EEA-9F34-4A44-B49F-883297CEE544}"/>
    <cellStyle name="Neutral 3 4" xfId="19041" xr:uid="{F4029F65-652E-4855-A311-BEC189C6D3F0}"/>
    <cellStyle name="Neutral 30" xfId="3330" xr:uid="{5F247A67-982F-469B-BE32-2B5D0C2E1FA1}"/>
    <cellStyle name="Neutral 30 2" xfId="5208" xr:uid="{1DA0E297-B6E1-4C42-A27F-FD0E1EF717D2}"/>
    <cellStyle name="Neutral 30 3" xfId="16102" xr:uid="{C0A92603-11BC-42FD-8208-254AD2D3B1C2}"/>
    <cellStyle name="Neutral 31" xfId="3331" xr:uid="{571A622D-64E7-43AB-9E12-35E49825C086}"/>
    <cellStyle name="Neutral 31 2" xfId="5207" xr:uid="{CF5D366B-A0A3-4F2C-854B-E06909BB45BD}"/>
    <cellStyle name="Neutral 31 3" xfId="16103" xr:uid="{46BEA9B2-C8A9-4B05-AA3C-23921B45B230}"/>
    <cellStyle name="Neutral 32" xfId="3332" xr:uid="{4D1C4C6D-E355-421C-A8AE-2CA5CB61799E}"/>
    <cellStyle name="Neutral 32 2" xfId="5206" xr:uid="{86873608-5EB6-4156-BB35-02F157BBA5EB}"/>
    <cellStyle name="Neutral 32 3" xfId="16104" xr:uid="{5E1C23E0-3BDE-45BB-99A4-80338338EF00}"/>
    <cellStyle name="Neutral 33" xfId="3333" xr:uid="{9FCB389E-2229-44B2-8185-932DB303D0E6}"/>
    <cellStyle name="Neutral 33 2" xfId="5205" xr:uid="{E3255092-5A9C-42A5-95FE-13B30EE6B2FA}"/>
    <cellStyle name="Neutral 33 3" xfId="16105" xr:uid="{20FCEB84-8E0E-4999-91AE-29BE25D45798}"/>
    <cellStyle name="Neutral 34" xfId="3334" xr:uid="{32926918-3FCC-459B-BAD9-AF09B71041FE}"/>
    <cellStyle name="Neutral 34 2" xfId="5204" xr:uid="{B9B60774-06CE-4092-B5D1-7755879EA843}"/>
    <cellStyle name="Neutral 34 3" xfId="16106" xr:uid="{558FA7F1-59B5-4660-8825-B72E3AB36462}"/>
    <cellStyle name="Neutral 35" xfId="3335" xr:uid="{527FC143-AA70-4ED7-A6D6-112CC31B4404}"/>
    <cellStyle name="Neutral 35 2" xfId="5203" xr:uid="{ED41C64E-CF6A-4EF4-8333-AADB3E7FFB93}"/>
    <cellStyle name="Neutral 35 3" xfId="16107" xr:uid="{6BD9ADC9-AB2E-4329-8884-94CFB1497F0D}"/>
    <cellStyle name="Neutral 36" xfId="3336" xr:uid="{4839BEAD-153F-4F56-A4BF-1526B31920AD}"/>
    <cellStyle name="Neutral 36 2" xfId="5202" xr:uid="{618D7B11-AB5F-4901-810B-A8ED152A314C}"/>
    <cellStyle name="Neutral 36 3" xfId="16108" xr:uid="{90305204-1EAC-4B48-9152-FB2505FA0B43}"/>
    <cellStyle name="Neutral 37" xfId="3337" xr:uid="{F0E0F11A-17B3-489D-88AF-C7790BB0A29B}"/>
    <cellStyle name="Neutral 37 2" xfId="5201" xr:uid="{215A1730-4B60-4400-9631-50022F09C7D3}"/>
    <cellStyle name="Neutral 37 3" xfId="16109" xr:uid="{03D078ED-1D6E-4628-8166-6328455A9B8A}"/>
    <cellStyle name="Neutral 38" xfId="3338" xr:uid="{1F19543C-367D-4FBD-8201-901E189183E1}"/>
    <cellStyle name="Neutral 38 2" xfId="5200" xr:uid="{4A9A4684-F25F-4CAE-B15E-A5064A6508C7}"/>
    <cellStyle name="Neutral 38 3" xfId="16110" xr:uid="{0C613BA4-2889-4A0C-B53C-953DADCC5DAC}"/>
    <cellStyle name="Neutral 39" xfId="3339" xr:uid="{4460CAF5-1975-4BC0-AA38-6ED023E3DBCB}"/>
    <cellStyle name="Neutral 39 2" xfId="5199" xr:uid="{C17D0D82-0B68-4203-BFF4-9C3E10164598}"/>
    <cellStyle name="Neutral 39 3" xfId="16111" xr:uid="{5F393D1E-C8B9-4827-BF65-CF1419D469AD}"/>
    <cellStyle name="Neutral 4" xfId="526" xr:uid="{D832DAB2-19A5-48E0-BBA8-C8F269164A03}"/>
    <cellStyle name="Neutral 4 2" xfId="3340" xr:uid="{0E149BCE-A19B-4843-8FBA-F4F5DE958F62}"/>
    <cellStyle name="Neutral 4 2 2" xfId="8483" xr:uid="{261F9235-C02F-4769-9146-270BCD31C8BA}"/>
    <cellStyle name="Neutral 4 3" xfId="6701" xr:uid="{038E0F7E-78F1-42B9-9735-10865AC05AE0}"/>
    <cellStyle name="Neutral 4 4" xfId="16112" xr:uid="{875DBE8E-BCDC-4BF1-A76E-A9C61468D7B2}"/>
    <cellStyle name="Neutral 40" xfId="3341" xr:uid="{62AC8668-8EE0-4B2F-8881-D6F484425011}"/>
    <cellStyle name="Neutral 40 2" xfId="5198" xr:uid="{8062B709-FF79-42BC-997D-A811DBD12D7D}"/>
    <cellStyle name="Neutral 40 3" xfId="16113" xr:uid="{E3D184A6-999C-47F9-9D39-7351F29F2A58}"/>
    <cellStyle name="Neutral 41" xfId="3342" xr:uid="{78648DDB-EE36-4DBA-8430-C55C19F5E9BF}"/>
    <cellStyle name="Neutral 41 2" xfId="5197" xr:uid="{4A73124E-A849-4CBD-8EA8-21BA21E25BDD}"/>
    <cellStyle name="Neutral 41 3" xfId="16114" xr:uid="{4C06BAA7-1DA5-4366-8730-0DA932470D4E}"/>
    <cellStyle name="Neutral 42" xfId="3343" xr:uid="{649F9F37-DCB6-4AC2-8C07-D88AAC7D89C7}"/>
    <cellStyle name="Neutral 42 2" xfId="5196" xr:uid="{45AD99E9-7E5D-4243-BFC7-890F98CAF071}"/>
    <cellStyle name="Neutral 43" xfId="3344" xr:uid="{C4066DA3-EF68-4157-A477-A0C85039954C}"/>
    <cellStyle name="Neutral 43 2" xfId="5193" xr:uid="{14954C9D-04AD-41D6-8F01-7000E67B3266}"/>
    <cellStyle name="Neutral 44" xfId="3345" xr:uid="{5173C2C8-CEE5-4A9F-B69D-27585058FB50}"/>
    <cellStyle name="Neutral 44 2" xfId="5195" xr:uid="{89FA4C75-0C81-449C-99BF-ABF81D1AE9EB}"/>
    <cellStyle name="Neutral 45" xfId="3346" xr:uid="{A9E35CA7-72CE-47BC-9F88-B2679201BBC1}"/>
    <cellStyle name="Neutral 45 2" xfId="5194" xr:uid="{148AD6D9-B36B-4871-B84A-DE65F7F2B580}"/>
    <cellStyle name="Neutral 46" xfId="3347" xr:uid="{5A461400-3B44-47AB-9C45-BFD11921F75A}"/>
    <cellStyle name="Neutral 46 2" xfId="8064" xr:uid="{4AAC31B7-D6AF-4DE6-AA2C-29DDB63404C2}"/>
    <cellStyle name="Neutral 47" xfId="3348" xr:uid="{0E219EB1-8845-4684-B910-8058C46BB37E}"/>
    <cellStyle name="Neutral 47 2" xfId="8248" xr:uid="{35CE8D0E-275B-44FA-9FF1-A34EB9E0AA9D}"/>
    <cellStyle name="Neutral 48" xfId="3349" xr:uid="{29469249-ADAC-455E-8EB9-C54A80031C7A}"/>
    <cellStyle name="Neutral 48 2" xfId="6562" xr:uid="{BC2E3A75-2383-4BA5-A410-FB96937D9D54}"/>
    <cellStyle name="Neutral 49" xfId="3350" xr:uid="{2BCEFF69-95F3-4970-82AD-1004CADF9F9F}"/>
    <cellStyle name="Neutral 5" xfId="3351" xr:uid="{CADBAE41-6E74-4B34-863C-7F20F6C91ABF}"/>
    <cellStyle name="Neutral 5 2" xfId="4585" xr:uid="{4471AD6D-AB75-4425-B2CC-C03C378CFE48}"/>
    <cellStyle name="Neutral 5 3" xfId="16115" xr:uid="{7161D78E-C5D7-4F72-87F1-8B097B01E9B2}"/>
    <cellStyle name="Neutral 50" xfId="3352" xr:uid="{095AA18D-E41C-4C35-B409-E547B4B49477}"/>
    <cellStyle name="Neutral 51" xfId="3353" xr:uid="{C574A765-4C28-401A-A1B3-DD25EC9DFEC2}"/>
    <cellStyle name="Neutral 52" xfId="3354" xr:uid="{E90F999F-C5E1-4A76-8952-640C5CC097AA}"/>
    <cellStyle name="Neutral 53" xfId="3355" xr:uid="{FC5EE4ED-3294-4EDA-A016-435021A999AA}"/>
    <cellStyle name="Neutral 54" xfId="3356" xr:uid="{EE7F448A-19A1-4180-8111-F18287056E19}"/>
    <cellStyle name="Neutral 55" xfId="3357" xr:uid="{64C57238-D416-4FBD-A119-E2BD85A7DC78}"/>
    <cellStyle name="Neutral 56" xfId="10266" xr:uid="{27910437-DB5F-4360-8A77-689A90D6B14D}"/>
    <cellStyle name="Neutral 6" xfId="3358" xr:uid="{17E371AC-06EB-4021-A1D8-202841316F20}"/>
    <cellStyle name="Neutral 6 2" xfId="4556" xr:uid="{502FFBF3-FF64-4455-A0AF-248FBBB1DCB7}"/>
    <cellStyle name="Neutral 6 3" xfId="16116" xr:uid="{B15A17BC-A2C2-40DA-8930-B0E0AD2F90D2}"/>
    <cellStyle name="Neutral 7" xfId="3359" xr:uid="{1BF85928-2523-49C5-8BD6-B6DAF32B00EE}"/>
    <cellStyle name="Neutral 7 2" xfId="6504" xr:uid="{BFB59BDE-D900-4B70-9CCE-AF9AC0182EDD}"/>
    <cellStyle name="Neutral 7 3" xfId="16117" xr:uid="{3923EB4D-4AA5-4E8E-95D6-EC0EE3187507}"/>
    <cellStyle name="Neutral 8" xfId="3360" xr:uid="{71D20D76-2BEA-45C9-8F69-8E9F5574C13C}"/>
    <cellStyle name="Neutral 8 2" xfId="6500" xr:uid="{104310C6-B95B-4C2B-A523-A8D636568C72}"/>
    <cellStyle name="Neutral 8 3" xfId="16118" xr:uid="{88707E92-2097-4A82-AB01-70438B86E621}"/>
    <cellStyle name="Neutral 9" xfId="3361" xr:uid="{8DF66F44-22FE-47D2-9D45-7A386BF877D6}"/>
    <cellStyle name="Neutral 9 2" xfId="7670" xr:uid="{168AF8A0-17B6-44CB-B364-82AEAD25B94D}"/>
    <cellStyle name="Neutral 9 3" xfId="16119" xr:uid="{32553538-D2DC-41FF-B80F-6684A0A0E35E}"/>
    <cellStyle name="no dec" xfId="24" xr:uid="{5FF8B1D4-F7C6-40B3-9511-8B75EBADA7E4}"/>
    <cellStyle name="NonPrint_Heading" xfId="528" xr:uid="{3A4385F6-6B39-415E-8744-2E1D91781CF7}"/>
    <cellStyle name="Nor}al" xfId="17793" xr:uid="{366CE321-64BE-47E4-AAD8-BD69EFA56A55}"/>
    <cellStyle name="Normal" xfId="0" builtinId="0"/>
    <cellStyle name="Normal - Stile6" xfId="529" xr:uid="{D0D96B08-DFA4-41E2-A44B-21E46841D556}"/>
    <cellStyle name="Normal - Stile7" xfId="530" xr:uid="{2E7315BA-6768-4165-80C7-006926C18C10}"/>
    <cellStyle name="Normal - Stile8" xfId="531" xr:uid="{4218B914-8594-4C53-989B-5C945FE7B238}"/>
    <cellStyle name="Normal - Style1" xfId="25" xr:uid="{7CA8AFF0-D6EC-4988-B873-E5ACBC655AE5}"/>
    <cellStyle name="Normal - Style1 2" xfId="3362" xr:uid="{2A51874C-EDE4-47CF-8C82-3AEAC6747CD7}"/>
    <cellStyle name="Normal - Style1 2 2" xfId="16121" xr:uid="{BEC9D40A-FB56-4062-B778-562E8C0A77C4}"/>
    <cellStyle name="Normal - Style1 2 3" xfId="19043" xr:uid="{691B1450-9CDD-492C-B27F-C28F180AB0CD}"/>
    <cellStyle name="Normal - Style1 3" xfId="532" xr:uid="{D42645E2-1A33-4984-8C89-9790868F9357}"/>
    <cellStyle name="Normal - Style1 3 2" xfId="16122" xr:uid="{301CE6AB-7DEE-48D7-A97E-34FDC3751C74}"/>
    <cellStyle name="Normal - Style1 3 3" xfId="20613" xr:uid="{BC49CC88-7DC5-494D-9E35-24A7C2A8D6D7}"/>
    <cellStyle name="Normal - Style1 4" xfId="4003" xr:uid="{570D0564-946E-4043-A81A-F4E1712C498D}"/>
    <cellStyle name="Normal - Style1 4 2" xfId="16123" xr:uid="{1DDF0063-2B40-459C-B866-565F10D4AA50}"/>
    <cellStyle name="Normal - Style1 5" xfId="6700" xr:uid="{2814C26F-C7B1-4BF3-A9FC-1695C78F8917}"/>
    <cellStyle name="Normal - Style1 5 2" xfId="16124" xr:uid="{7197334A-2F3E-467C-B5A0-EEB30DD3180D}"/>
    <cellStyle name="Normal - Style1 6" xfId="16120" xr:uid="{DAD31BC3-DBE4-4CFE-8705-7B10E324A262}"/>
    <cellStyle name="Normal - Style1 7" xfId="19042" xr:uid="{1CEDAC31-2815-43D4-AE02-11174DA343F0}"/>
    <cellStyle name="Normal - Style5" xfId="533" xr:uid="{4B55EE5D-B3FB-4434-94DE-6A421BE44D4B}"/>
    <cellStyle name="Normal - Style5 2" xfId="3363" xr:uid="{680901D4-8094-40E2-BD4D-650A7FAFB2E1}"/>
    <cellStyle name="Normal 10" xfId="534" xr:uid="{88873E22-2F3B-42E2-8751-4A923BE0CF24}"/>
    <cellStyle name="Normal 10 10" xfId="7413" xr:uid="{A9518A33-3D78-49C0-8586-C72A644F0E86}"/>
    <cellStyle name="Normal 10 10 2" xfId="11684" xr:uid="{DB7C445A-205E-43B8-8F93-CB39167BB203}"/>
    <cellStyle name="Normal 10 10 3" xfId="9305" xr:uid="{BD4CCE44-A2BD-4C58-8CAB-4D45CDE7C803}"/>
    <cellStyle name="Normal 10 11" xfId="7072" xr:uid="{12D67941-0683-47FE-81E6-5F3EE513F92C}"/>
    <cellStyle name="Normal 10 12" xfId="7241" xr:uid="{EB6AFEA0-0C29-4559-AD99-9A3546E10080}"/>
    <cellStyle name="Normal 10 12 2" xfId="42489" xr:uid="{62AD9174-7FB1-434B-9FF7-E138C5108E39}"/>
    <cellStyle name="Normal 10 12 3" xfId="11712" xr:uid="{095B0894-A968-4210-8EED-A89EDD8899B6}"/>
    <cellStyle name="Normal 10 13" xfId="19044" xr:uid="{030669C7-86F1-422E-B80D-D34092BF08B7}"/>
    <cellStyle name="Normal 10 14" xfId="39453" xr:uid="{F6F352DC-9D6C-43D0-8FE7-BAECE8A12148}"/>
    <cellStyle name="Normal 10 15" xfId="8664" xr:uid="{FE63EC7A-A704-4071-85C7-D41A11FBCFFE}"/>
    <cellStyle name="Normal 10 2" xfId="535" xr:uid="{CA953F5B-8822-4474-BFC5-A3E2FEC17291}"/>
    <cellStyle name="Normal 10 2 2" xfId="536" xr:uid="{07A8FA88-1DC8-4483-8923-82D6E8525250}"/>
    <cellStyle name="Normal 10 2 2 2" xfId="6699" xr:uid="{2BBB3F1D-FCD4-4B61-8B12-6D165EC9F18E}"/>
    <cellStyle name="Normal 10 2 2 2 2" xfId="12503" xr:uid="{D74AB743-F64B-4B7F-995B-B3D25FF70129}"/>
    <cellStyle name="Normal 10 2 2 2 2 2" xfId="43259" xr:uid="{7F4C5881-FD97-46D3-B672-153D865CED05}"/>
    <cellStyle name="Normal 10 2 2 2 3" xfId="41096" xr:uid="{475FB11B-28A0-4DCC-A877-8E1AB5C9B485}"/>
    <cellStyle name="Normal 10 2 2 2 4" xfId="10064" xr:uid="{009C117A-BEF1-43F4-B538-E0C7D340C21F}"/>
    <cellStyle name="Normal 10 2 2 3" xfId="17988" xr:uid="{C1200D13-C588-478F-AE9B-72992B1325EE}"/>
    <cellStyle name="Normal 10 2 2 4" xfId="19046" xr:uid="{8D0CA226-B7CA-4573-A48C-95E87DD87383}"/>
    <cellStyle name="Normal 10 2 2 4 2" xfId="44792" xr:uid="{AD175B90-06E6-4D9E-B379-CA0CB3EF75FF}"/>
    <cellStyle name="Normal 10 2 3" xfId="3365" xr:uid="{10C3F2F8-96B1-4F6C-89FA-16D9767D9152}"/>
    <cellStyle name="Normal 10 2 3 2" xfId="8015" xr:uid="{975C60B1-166A-4D67-8426-31104F5D8485}"/>
    <cellStyle name="Normal 10 2 3 3" xfId="19047" xr:uid="{5C76B8A9-9FA4-41CB-83B9-961DF4C45EDA}"/>
    <cellStyle name="Normal 10 2 3 3 2" xfId="44793" xr:uid="{AD966D6F-5DE2-4AF2-8BB9-4EDF9B1566C7}"/>
    <cellStyle name="Normal 10 2 4" xfId="3871" xr:uid="{A9D5FE8D-0D68-4A24-8094-039687628D70}"/>
    <cellStyle name="Normal 10 2 5" xfId="16125" xr:uid="{D5C69C6A-B6D5-43E8-AB8F-C20D070AFAA1}"/>
    <cellStyle name="Normal 10 2 6" xfId="19045" xr:uid="{A94FDF31-AC59-4D94-A477-672E8E23B744}"/>
    <cellStyle name="Normal 10 2 6 2" xfId="44791" xr:uid="{0FFC4E64-B957-4B7D-9348-491B5CE5EFB4}"/>
    <cellStyle name="Normal 10 3" xfId="537" xr:uid="{FD84B328-671E-486F-81DD-57141C4F5AA3}"/>
    <cellStyle name="Normal 10 3 2" xfId="6698" xr:uid="{9F421184-B1CB-4A8D-85FB-FE094CE2D7E7}"/>
    <cellStyle name="Normal 10 3 2 2" xfId="12505" xr:uid="{EFBE6ADD-11EA-46BD-A9F2-F5FFCF9BEBF8}"/>
    <cellStyle name="Normal 10 3 2 2 2" xfId="43261" xr:uid="{849160E3-2872-4393-A4FB-F79CFDACCE82}"/>
    <cellStyle name="Normal 10 3 2 3" xfId="18005" xr:uid="{AF6FA951-624B-479B-99F5-BDDFDE57373B}"/>
    <cellStyle name="Normal 10 3 2 4" xfId="20615" xr:uid="{FB917983-AC3A-4E41-9A02-E6A01E42D796}"/>
    <cellStyle name="Normal 10 3 2 4 2" xfId="45743" xr:uid="{C44B3A99-312B-4769-8B2D-F30E848D3A36}"/>
    <cellStyle name="Normal 10 3 2 5" xfId="41098" xr:uid="{B7B08F60-4E8C-485C-BBF6-6DEF90A1EB4E}"/>
    <cellStyle name="Normal 10 3 2 6" xfId="10066" xr:uid="{B0C184E4-670C-4987-BBBB-E02A964CE3B2}"/>
    <cellStyle name="Normal 10 3 3" xfId="4657" xr:uid="{E0489EDB-95DE-476A-A283-58DC7AFA8BD3}"/>
    <cellStyle name="Normal 10 3 3 2" xfId="12504" xr:uid="{EEB138BA-A3D4-4EBE-AEFC-ADBFEC8EE2A1}"/>
    <cellStyle name="Normal 10 3 3 2 2" xfId="43260" xr:uid="{97D0587D-7DEE-4AF7-A0CF-F79B904A9331}"/>
    <cellStyle name="Normal 10 3 3 3" xfId="20614" xr:uid="{DE3860BA-048F-4E33-BA59-85E790F73DD7}"/>
    <cellStyle name="Normal 10 3 3 3 2" xfId="45742" xr:uid="{E0EF26A6-FB09-40FA-AE88-F9D56FA10E60}"/>
    <cellStyle name="Normal 10 3 3 4" xfId="41097" xr:uid="{CDA44D5A-3796-44F3-A6A0-D0D9962A72CC}"/>
    <cellStyle name="Normal 10 3 3 5" xfId="10065" xr:uid="{E5E1C54E-1B79-4995-B358-A65591E6E17A}"/>
    <cellStyle name="Normal 10 3 4" xfId="13731" xr:uid="{93273E4F-2B4F-48F5-913C-41870478412E}"/>
    <cellStyle name="Normal 10 3 4 2" xfId="44223" xr:uid="{92DA3957-6A68-4EA7-9A64-C2F76AA612AD}"/>
    <cellStyle name="Normal 10 3 5" xfId="16126" xr:uid="{A571DB59-59D3-423F-90E4-D515E7C87AD6}"/>
    <cellStyle name="Normal 10 3 6" xfId="19048" xr:uid="{34640665-DE1C-46A7-AC51-F24397E146E0}"/>
    <cellStyle name="Normal 10 4" xfId="3364" xr:uid="{DDD5F3C1-C3AD-4379-9202-8FE8EA9C7642}"/>
    <cellStyle name="Normal 10 4 2" xfId="6697" xr:uid="{726AA13B-DC29-45D4-B916-21281526D246}"/>
    <cellStyle name="Normal 10 4 2 2" xfId="12506" xr:uid="{AA1CEFB2-217A-46A2-89B1-B0AD0301BAF8}"/>
    <cellStyle name="Normal 10 4 2 2 2" xfId="43262" xr:uid="{B21DAA7C-2A4E-4B51-AF29-0FB5357EAC3B}"/>
    <cellStyle name="Normal 10 4 2 3" xfId="20616" xr:uid="{D78A2ABB-8960-435C-A851-A58CD067F48A}"/>
    <cellStyle name="Normal 10 4 2 3 2" xfId="45744" xr:uid="{A2E737F4-ACF4-4CA6-9DA8-C669C99C994D}"/>
    <cellStyle name="Normal 10 4 2 4" xfId="41099" xr:uid="{3DE2E733-3E0B-4171-8E14-3812413D4873}"/>
    <cellStyle name="Normal 10 4 2 5" xfId="10067" xr:uid="{97A880BD-6505-4A29-B35F-A2547E620FE6}"/>
    <cellStyle name="Normal 10 4 3" xfId="16127" xr:uid="{0937BBA6-FBEB-4186-8D4F-9AFBAD55D9F9}"/>
    <cellStyle name="Normal 10 4 4" xfId="19049" xr:uid="{832C9915-CC70-4B1E-8AF7-829577FBA819}"/>
    <cellStyle name="Normal 10 5" xfId="7750" xr:uid="{C0284D18-3F69-4DCF-B7EC-1DE2E0E246FD}"/>
    <cellStyle name="Normal 10 5 2" xfId="8128" xr:uid="{36F00D1A-6F4F-489A-97F7-10980EBB15CA}"/>
    <cellStyle name="Normal 10 5 3" xfId="11117" xr:uid="{5E96288F-C30B-4B86-B97A-FA2DF6BBE9FF}"/>
    <cellStyle name="Normal 10 5 4" xfId="18177" xr:uid="{75AA93F9-7F5F-4C3D-91B3-B9BAF41E96E6}"/>
    <cellStyle name="Normal 10 5 4 2" xfId="44654" xr:uid="{27EB090B-2A70-484E-B217-6BD804C39624}"/>
    <cellStyle name="Normal 10 5 5" xfId="8775" xr:uid="{20C0D6C0-0970-4AFB-9A43-4239ED4AECB4}"/>
    <cellStyle name="Normal 10 6" xfId="3890" xr:uid="{E6AB2669-4CCF-4DE0-9208-54EE67C7D6A0}"/>
    <cellStyle name="Normal 10 6 2" xfId="8156" xr:uid="{50C59291-A500-454A-8A56-EDF40405B28C}"/>
    <cellStyle name="Normal 10 7" xfId="48" xr:uid="{C8BC413D-1FDF-428B-AA22-F26FC280A435}"/>
    <cellStyle name="Normal 10 7 2" xfId="8225" xr:uid="{7804FE1B-7150-451E-BDE2-43F0AAC297B0}"/>
    <cellStyle name="Normal 10 8" xfId="3906" xr:uid="{D398652E-1546-42E0-B0F9-9C0CC52AD66D}"/>
    <cellStyle name="Normal 10 9" xfId="7982" xr:uid="{824DCADE-B8A3-4B2E-A9FB-8E0C3011776A}"/>
    <cellStyle name="Normal 10_BL-KPMG" xfId="3366" xr:uid="{AD8F8756-9D5E-4316-875E-26FB96FCAA73}"/>
    <cellStyle name="Normal 100" xfId="3984" xr:uid="{664360D5-28A9-4CA2-954D-8FBF49B48716}"/>
    <cellStyle name="Normal 100 2" xfId="7555" xr:uid="{27DAC95B-BE3A-47E1-82A1-968154549915}"/>
    <cellStyle name="Normal 100 2 2" xfId="8117" xr:uid="{52C86E97-57CE-434D-A416-269C8FB3B5F9}"/>
    <cellStyle name="Normal 100 2 3" xfId="11677" xr:uid="{5481C6E3-CFE7-47D0-8C9B-2D5B5DB633BB}"/>
    <cellStyle name="Normal 100 2 3 2" xfId="42457" xr:uid="{B4F48E08-D64B-4202-83A1-AAC25480BA00}"/>
    <cellStyle name="Normal 100 2 4" xfId="18026" xr:uid="{619ABE3B-B4B0-4D02-A02A-F25945AC1547}"/>
    <cellStyle name="Normal 100 2 4 2" xfId="44629" xr:uid="{E49DC67F-84E0-49CD-9453-193146FDC2A1}"/>
    <cellStyle name="Normal 100 3" xfId="8613" xr:uid="{B4EA01E0-A104-4762-9DC5-D039D4FBB57D}"/>
    <cellStyle name="Normal 100 3 2" xfId="10976" xr:uid="{A4ED928A-DF24-40E4-A7E7-B5545FC851DB}"/>
    <cellStyle name="Normal 100 4" xfId="5192" xr:uid="{FD3393EB-5EEC-4F84-A469-DCF50F66B9CF}"/>
    <cellStyle name="Normal 100 4 2" xfId="42261" xr:uid="{EDFC3CD8-2492-4658-82D6-6D1AE78FE1ED}"/>
    <cellStyle name="Normal 100 4 3" xfId="11481" xr:uid="{A0B294B6-5674-43D7-AEE8-631258528C03}"/>
    <cellStyle name="Normal 100 5" xfId="16128" xr:uid="{4A502BB2-9A56-4EDB-A4BE-E1869A843A3D}"/>
    <cellStyle name="Normal 100 5 2" xfId="44468" xr:uid="{E36FD972-B332-4C99-AE25-0CC86D37A055}"/>
    <cellStyle name="Normal 100 6" xfId="40007" xr:uid="{0E529DBF-09D3-46B8-95DE-2F26C7BB7496}"/>
    <cellStyle name="Normal 100 7" xfId="8946" xr:uid="{CF95C48E-A71C-4654-9B14-9AC7198F082C}"/>
    <cellStyle name="Normal 101" xfId="3985" xr:uid="{B3499375-657A-42EA-B2E5-70F2DA65F55B}"/>
    <cellStyle name="Normal 101 2" xfId="7556" xr:uid="{3CF90F43-B30A-4592-A97D-0F8E3A936B29}"/>
    <cellStyle name="Normal 101 2 2" xfId="8589" xr:uid="{4612563C-2B93-42B6-8771-D74D66493226}"/>
    <cellStyle name="Normal 101 2 2 2" xfId="42458" xr:uid="{51D82C9A-E8F1-4BBC-8D92-B8994F6C9900}"/>
    <cellStyle name="Normal 101 2 2 3" xfId="11678" xr:uid="{4E5FB358-5925-4F65-BBFA-A31908715DA7}"/>
    <cellStyle name="Normal 101 2 3" xfId="18022" xr:uid="{8A5FF4EE-842B-4E42-BF80-DC0FAEDC49DB}"/>
    <cellStyle name="Normal 101 2 3 2" xfId="44625" xr:uid="{095D5C13-4DF4-4C87-B13E-72DE87C391C6}"/>
    <cellStyle name="Normal 101 2 4" xfId="21484" xr:uid="{051BB093-B772-406C-A750-369ACA110DC9}"/>
    <cellStyle name="Normal 101 2 4 2" xfId="46494" xr:uid="{893CA617-0A6F-43F0-9666-563D76CB8B27}"/>
    <cellStyle name="Normal 101 3" xfId="10977" xr:uid="{12EEB929-EE3A-4A4E-A8BC-AD92D4ADFB82}"/>
    <cellStyle name="Normal 101 3 2" xfId="13366" xr:uid="{F082038E-15AE-4172-B115-761BA4A6476E}"/>
    <cellStyle name="Normal 101 3 2 2" xfId="44043" xr:uid="{8DA767A0-659E-4445-BEDC-238EFAC96FAA}"/>
    <cellStyle name="Normal 101 3 3" xfId="41915" xr:uid="{54E4F3BE-DAAF-4A5E-A4DD-7B0337880183}"/>
    <cellStyle name="Normal 101 4" xfId="11482" xr:uid="{C244EC5F-2EB2-4A48-ADD0-05796B6CABD3}"/>
    <cellStyle name="Normal 101 4 2" xfId="42262" xr:uid="{DBD8CAC0-DF3D-40EB-80FB-2E8C9713CCA6}"/>
    <cellStyle name="Normal 101 5" xfId="16129" xr:uid="{08219F21-53E8-4072-A368-78EF544A2E85}"/>
    <cellStyle name="Normal 101 5 2" xfId="44469" xr:uid="{B40FCDED-6A72-4DBB-9FAF-2D2F32E55D3F}"/>
    <cellStyle name="Normal 101 6" xfId="19050" xr:uid="{F4C60DB3-DB24-466B-8B8D-6C0397586755}"/>
    <cellStyle name="Normal 101 7" xfId="40008" xr:uid="{F9BB4DF3-B72F-473D-96D7-6E5BED0FA76E}"/>
    <cellStyle name="Normal 101 8" xfId="8947" xr:uid="{8199DAAA-6BCC-43D8-AA91-F6C409C7E596}"/>
    <cellStyle name="Normal 102" xfId="28" xr:uid="{D3D007EB-6F16-4923-9E09-B198ADAD5485}"/>
    <cellStyle name="Normal 102 2" xfId="8617" xr:uid="{F1615471-1774-44D4-B649-D761D0DB8B48}"/>
    <cellStyle name="Normal 102 2 2" xfId="18023" xr:uid="{13C776DC-781D-40DA-AAB0-3F9D80131B1E}"/>
    <cellStyle name="Normal 102 2 2 2" xfId="44626" xr:uid="{7030BE26-1F11-4512-943A-491E4031C778}"/>
    <cellStyle name="Normal 102 2 3" xfId="10978" xr:uid="{F979380C-73BF-4BF8-83C7-B2329AE143F1}"/>
    <cellStyle name="Normal 102 3" xfId="5191" xr:uid="{C6572710-4DAD-40A3-89BC-197869DA74B7}"/>
    <cellStyle name="Normal 102 3 2" xfId="44470" xr:uid="{2ED5D709-F19F-49CD-B37D-A8E8B4B5E484}"/>
    <cellStyle name="Normal 102 3 3" xfId="16130" xr:uid="{78E36FCA-3D11-4386-BB17-FD6DDC3DD62D}"/>
    <cellStyle name="Normal 103" xfId="4173" xr:uid="{F9FF6382-33F7-4B1B-B734-9D7809EC9828}"/>
    <cellStyle name="Normal 103 2" xfId="5190" xr:uid="{A505F919-3C6E-467D-8D17-F3062BD6BC4B}"/>
    <cellStyle name="Normal 103 2 2" xfId="13367" xr:uid="{A05C9DF1-E741-431E-AFA8-6CF12F43C56E}"/>
    <cellStyle name="Normal 103 2 2 2" xfId="44044" xr:uid="{0FC47488-6916-462B-9E13-DBA6575CD883}"/>
    <cellStyle name="Normal 103 2 3" xfId="18114" xr:uid="{3C76281C-0D62-4EC6-B201-A71B669C6E5C}"/>
    <cellStyle name="Normal 103 2 3 2" xfId="44644" xr:uid="{27219D49-82B0-4E12-A832-2E918FBAFA02}"/>
    <cellStyle name="Normal 103 2 4" xfId="21485" xr:uid="{7247363D-A43E-4B8F-A3D2-E43043E2D6B9}"/>
    <cellStyle name="Normal 103 2 4 2" xfId="46495" xr:uid="{14DEF37D-0E42-4962-8804-A48BFF53DB2D}"/>
    <cellStyle name="Normal 103 2 5" xfId="41916" xr:uid="{4FD1D7A8-D684-40AD-911C-FDFB25F5DB0F}"/>
    <cellStyle name="Normal 103 2 6" xfId="10979" xr:uid="{354F141E-FB0B-49D8-B2D8-5B0A2422C333}"/>
    <cellStyle name="Normal 103 3" xfId="16131" xr:uid="{27F2280A-727D-4A06-99DE-07C3CFC86BD5}"/>
    <cellStyle name="Normal 103 3 2" xfId="44471" xr:uid="{FDCA11D7-010A-4579-B362-143E4016F388}"/>
    <cellStyle name="Normal 103 4" xfId="19051" xr:uid="{2979F572-B51F-45AD-9E82-C0DA3C55716D}"/>
    <cellStyle name="Normal 104" xfId="4019" xr:uid="{21C53956-BCA4-488C-B05F-38AE51B6354B}"/>
    <cellStyle name="Normal 104 2" xfId="5189" xr:uid="{157239E2-11DD-4480-A974-63D77A699DB1}"/>
    <cellStyle name="Normal 104 2 2" xfId="13368" xr:uid="{26EE0856-5635-4F24-AB9E-3B50DD7AEAEE}"/>
    <cellStyle name="Normal 104 2 2 2" xfId="44045" xr:uid="{EA7CFD6F-BC0C-4F1E-848F-ED854A3222B4}"/>
    <cellStyle name="Normal 104 2 3" xfId="21486" xr:uid="{44DC8E4F-E61F-4AB2-B3FC-D981F4E83F6E}"/>
    <cellStyle name="Normal 104 2 3 2" xfId="46496" xr:uid="{532749CD-D29C-4711-84B6-FA31F1033AA1}"/>
    <cellStyle name="Normal 104 2 4" xfId="41917" xr:uid="{5488A1D2-BEC6-4D32-88FA-8BD48F2091DF}"/>
    <cellStyle name="Normal 104 2 5" xfId="10980" xr:uid="{44A71A1A-A8A2-45BA-BF61-B1D3842478E5}"/>
    <cellStyle name="Normal 104 3" xfId="16132" xr:uid="{CB8A407E-C337-45EE-AE9E-F2F4E5311BDC}"/>
    <cellStyle name="Normal 104 4" xfId="19052" xr:uid="{5A990E70-1872-4FDD-9C42-6BFB3F56C15A}"/>
    <cellStyle name="Normal 105" xfId="4037" xr:uid="{2DA85625-3BE9-485C-B8C7-FA521F4FD55D}"/>
    <cellStyle name="Normal 105 2" xfId="4564" xr:uid="{FBDA2F13-5E74-464F-9D82-27EA6805D00F}"/>
    <cellStyle name="Normal 105 2 2" xfId="12706" xr:uid="{D7A99549-1FBF-45B2-81F0-79C1CF949C8B}"/>
    <cellStyle name="Normal 105 2 2 2" xfId="43454" xr:uid="{93B1E422-3AB2-424E-9991-40CA2AB77BC2}"/>
    <cellStyle name="Normal 105 2 3" xfId="20789" xr:uid="{FEF12019-F9A8-42CE-BD28-1C6F5865AFB9}"/>
    <cellStyle name="Normal 105 2 3 2" xfId="45901" xr:uid="{5E14F778-8198-4EF2-B867-8940A6DC58FA}"/>
    <cellStyle name="Normal 105 2 4" xfId="41321" xr:uid="{A655111C-50C0-493E-ACD0-A35D551FEA83}"/>
    <cellStyle name="Normal 105 2 5" xfId="10311" xr:uid="{79D8C541-A2EA-490A-9AF8-DEC528D93C3B}"/>
    <cellStyle name="Normal 105 3" xfId="16133" xr:uid="{DEC0DED6-E87C-41E4-8D5C-C4723A6819A8}"/>
    <cellStyle name="Normal 105 4" xfId="19053" xr:uid="{63989BB1-DA3D-46DC-8194-7B66A669C071}"/>
    <cellStyle name="Normal 106" xfId="4159" xr:uid="{2406D523-BE30-4472-A240-930B1C9681B7}"/>
    <cellStyle name="Normal 106 2" xfId="8614" xr:uid="{03F22E9F-33CB-4738-B0DE-D5ACB239C067}"/>
    <cellStyle name="Normal 106 2 2" xfId="13369" xr:uid="{89F1A18D-8429-4CEB-B603-C559A9D708DA}"/>
    <cellStyle name="Normal 106 2 2 2" xfId="44046" xr:uid="{EC71F78C-0AB1-47F2-903B-AC84E2512E20}"/>
    <cellStyle name="Normal 106 2 3" xfId="17791" xr:uid="{1096F17E-EC74-4103-9E38-76747EE7F467}"/>
    <cellStyle name="Normal 106 2 4" xfId="21487" xr:uid="{B1F5A986-7E49-4E16-BDA5-4F88058CC0A4}"/>
    <cellStyle name="Normal 106 2 4 2" xfId="46497" xr:uid="{D398DDE9-8722-4BBB-92EA-63E2D074FF98}"/>
    <cellStyle name="Normal 106 2 5" xfId="41918" xr:uid="{B8DA0871-6609-4CB8-BC3E-50A2BAEC4B04}"/>
    <cellStyle name="Normal 106 2 6" xfId="10981" xr:uid="{B1FBA45C-3097-4556-961C-D1D16968179F}"/>
    <cellStyle name="Normal 106 3" xfId="5188" xr:uid="{959655AB-B034-4706-89CF-A44C774E9A42}"/>
    <cellStyle name="Normal 106 3 2" xfId="44291" xr:uid="{25F93944-4FB0-4BDE-9BE8-89580990FDB2}"/>
    <cellStyle name="Normal 106 3 3" xfId="13808" xr:uid="{DAF8A111-2179-4EBE-A32B-E792A22E9AB0}"/>
    <cellStyle name="Normal 106 4" xfId="19054" xr:uid="{35A55D18-7F7A-4CA1-8554-020AE325966A}"/>
    <cellStyle name="Normal 107" xfId="4070" xr:uid="{4229EB48-0001-4FBB-8761-4C552B5ED670}"/>
    <cellStyle name="Normal 107 2" xfId="5187" xr:uid="{EB27C1E5-570A-4C1A-BE38-4CA721F24082}"/>
    <cellStyle name="Normal 107 2 2" xfId="13370" xr:uid="{092ADE34-F2AE-4141-92F6-FAB65F7E11BE}"/>
    <cellStyle name="Normal 107 2 2 2" xfId="44047" xr:uid="{AC69E614-E266-471F-B6BE-2EFB8FB9A4B2}"/>
    <cellStyle name="Normal 107 2 3" xfId="21488" xr:uid="{C6DA537D-6053-42D6-9C44-97F398BB576C}"/>
    <cellStyle name="Normal 107 2 3 2" xfId="46498" xr:uid="{A75D3AF6-2A49-4840-8953-5102929AC6E1}"/>
    <cellStyle name="Normal 107 2 4" xfId="41919" xr:uid="{0E1FBB98-4B1B-47B9-BF68-39A18B50F9F8}"/>
    <cellStyle name="Normal 107 2 5" xfId="10982" xr:uid="{8D593E2F-A235-406E-B66F-08D161324608}"/>
    <cellStyle name="Normal 107 3" xfId="19055" xr:uid="{18570BF7-4530-41A2-8AAA-7FA7479CC6D4}"/>
    <cellStyle name="Normal 108" xfId="4139" xr:uid="{D1347420-EC2F-42D2-8850-485ED85EFAEE}"/>
    <cellStyle name="Normal 108 2" xfId="4228" xr:uid="{B126DD99-3DD2-494A-980D-CA9ADE5A4C55}"/>
    <cellStyle name="Normal 108 2 2" xfId="12708" xr:uid="{92043E18-D88F-4D49-A41A-3DEF422A09EE}"/>
    <cellStyle name="Normal 108 2 2 2" xfId="43456" xr:uid="{A72A3CF1-0790-4AFD-A86B-86CDB1B3D5C5}"/>
    <cellStyle name="Normal 108 2 3" xfId="20791" xr:uid="{D0772BB1-6386-4802-B1B6-8F74C55734B7}"/>
    <cellStyle name="Normal 108 2 3 2" xfId="45903" xr:uid="{74102A96-2D5F-44AF-BE01-73A0A4F850E6}"/>
    <cellStyle name="Normal 108 2 4" xfId="41323" xr:uid="{5FED9150-AF9D-4BF9-8C85-C1304E24BDA8}"/>
    <cellStyle name="Normal 108 2 5" xfId="10313" xr:uid="{0FD71F9D-CE95-4AAB-B47A-327ED2459655}"/>
    <cellStyle name="Normal 108 3" xfId="17653" xr:uid="{101567D2-3377-4473-857E-C527FAF830FB}"/>
    <cellStyle name="Normal 108 4" xfId="19056" xr:uid="{4A228E14-2439-4AC2-ADEF-60B3D65DA2EA}"/>
    <cellStyle name="Normal 109" xfId="4091" xr:uid="{8306667A-57B1-47F4-BC8C-D45F505780AD}"/>
    <cellStyle name="Normal 109 2" xfId="5186" xr:uid="{2177CD37-0C3A-4CF4-A1DE-E84C636EAD9A}"/>
    <cellStyle name="Normal 109 2 2" xfId="13371" xr:uid="{AED70AA9-D071-4B65-9D1E-E6A7EACEED83}"/>
    <cellStyle name="Normal 109 2 2 2" xfId="44048" xr:uid="{D8687CFB-0F3F-4E80-B74E-4866D9BC53E9}"/>
    <cellStyle name="Normal 109 2 3" xfId="18207" xr:uid="{13E77198-6492-46AA-B26C-FA7D240AD9E7}"/>
    <cellStyle name="Normal 109 2 3 2" xfId="44670" xr:uid="{51F9BEC1-51A5-4FB0-ABB9-D8ABC5438423}"/>
    <cellStyle name="Normal 109 2 4" xfId="21489" xr:uid="{1B786729-36C9-40C0-8A3B-EACF1BA4211A}"/>
    <cellStyle name="Normal 109 2 4 2" xfId="46499" xr:uid="{8D7363B5-17E5-4D63-8383-F0978FC7DAC3}"/>
    <cellStyle name="Normal 109 2 5" xfId="41920" xr:uid="{AF35F033-461C-4955-9283-6BEE6B695FD4}"/>
    <cellStyle name="Normal 109 2 6" xfId="10983" xr:uid="{57E06429-5AAD-4317-B330-DB5B39049E6D}"/>
    <cellStyle name="Normal 109 3" xfId="18045" xr:uid="{3A4CFE51-6DD8-4796-9D55-C43749F07A2F}"/>
    <cellStyle name="Normal 109 4" xfId="19057" xr:uid="{BA8F223E-A0DC-4360-9D60-058FA288C098}"/>
    <cellStyle name="Normal 11" xfId="538" xr:uid="{6545104D-2A91-44DA-BAAC-4771F0286626}"/>
    <cellStyle name="Normal 11 2" xfId="539" xr:uid="{ED63033C-CEF8-471A-907D-DC852FA20577}"/>
    <cellStyle name="Normal 11 2 2" xfId="3368" xr:uid="{E1457C0D-7357-4B40-810F-91B65079591C}"/>
    <cellStyle name="Normal 11 2 2 2" xfId="21490" xr:uid="{DCF9BCB7-FC20-4CEA-93C0-FE745DA9F6B8}"/>
    <cellStyle name="Normal 11 2 2 2 2 2 2 2 2" xfId="8623" xr:uid="{4CC05AB2-771D-411F-B9A7-4F5F680C4D7F}"/>
    <cellStyle name="Normal 11 2 3" xfId="16134" xr:uid="{751F3016-0386-4587-8DC0-400EAAE9AC14}"/>
    <cellStyle name="Normal 11 2 4" xfId="19059" xr:uid="{94EE465A-6FFA-4970-A535-D3E0FEB42889}"/>
    <cellStyle name="Normal 11 3" xfId="3367" xr:uid="{B8271620-CE22-4360-A426-F8268EB412AF}"/>
    <cellStyle name="Normal 11 3 2" xfId="7996" xr:uid="{81DB4327-201D-4C65-9A83-D3CC57EBC339}"/>
    <cellStyle name="Normal 11 3 3" xfId="19060" xr:uid="{D46B6D75-BD19-47C4-B699-8A2398775B6B}"/>
    <cellStyle name="Normal 11 4" xfId="7240" xr:uid="{D0A33641-F4CC-4E96-A7C9-B47B952AD066}"/>
    <cellStyle name="Normal 11 5" xfId="13730" xr:uid="{1C0345D9-5B47-4CE0-9D69-4D8E6833338F}"/>
    <cellStyle name="Normal 11 5 2" xfId="44222" xr:uid="{96591F86-F7CE-406B-BE9E-3248ECCF294A}"/>
    <cellStyle name="Normal 11 6" xfId="19058" xr:uid="{7D47F0DA-9EB3-4FAB-A7D8-70D9790593A4}"/>
    <cellStyle name="Normal 11_BL-KPMG" xfId="3369" xr:uid="{13124E79-2FDA-4701-8D39-E37B03E4AD1B}"/>
    <cellStyle name="Normal 110" xfId="4028" xr:uid="{C58E6620-B0BE-434C-974E-7C9E25620DC9}"/>
    <cellStyle name="Normal 110 2" xfId="5185" xr:uid="{4AFE160A-D2C9-4BEB-96E4-E7CC736ED85D}"/>
    <cellStyle name="Normal 110 2 2" xfId="13372" xr:uid="{5038CB66-2D72-4042-A46F-BB57DA070EDA}"/>
    <cellStyle name="Normal 110 2 2 2" xfId="44049" xr:uid="{26274273-3C06-4D16-9423-6C0AE3671133}"/>
    <cellStyle name="Normal 110 2 3" xfId="21491" xr:uid="{56391984-BB4A-41B1-BED4-ED4D47327D65}"/>
    <cellStyle name="Normal 110 2 3 2" xfId="46500" xr:uid="{C38C5FD8-0FFC-4782-9178-951C5A3E5D66}"/>
    <cellStyle name="Normal 110 2 4" xfId="41921" xr:uid="{91ABF932-E7AF-4418-8B8D-C35A37AFFEDA}"/>
    <cellStyle name="Normal 110 2 5" xfId="10984" xr:uid="{D02E8A6B-542B-4056-A5C3-AE71353AEED9}"/>
    <cellStyle name="Normal 110 3" xfId="18048" xr:uid="{6B0531D3-3452-459E-B33E-00275E71C7F1}"/>
    <cellStyle name="Normal 110 3 2" xfId="44642" xr:uid="{459B75EF-D978-4A6E-8668-201298D8DA26}"/>
    <cellStyle name="Normal 110 4" xfId="19061" xr:uid="{BC445CBA-6907-4430-ACF8-DD5F31BCE454}"/>
    <cellStyle name="Normal 111" xfId="4050" xr:uid="{9D841CF1-8531-4C1E-AD9D-C4C25798EFFD}"/>
    <cellStyle name="Normal 111 2" xfId="5184" xr:uid="{866CC8BF-D077-41EF-ADBA-8EBA96E4495F}"/>
    <cellStyle name="Normal 111 2 2" xfId="13373" xr:uid="{A262D0E2-6A7D-478B-98F7-54A17A637B27}"/>
    <cellStyle name="Normal 111 2 2 2" xfId="44050" xr:uid="{22A2EF55-323A-4C77-80E1-B4EB73174FCE}"/>
    <cellStyle name="Normal 111 2 3" xfId="21492" xr:uid="{5FB3E16B-FD6D-4902-A8C9-3920609E953C}"/>
    <cellStyle name="Normal 111 2 3 2" xfId="46501" xr:uid="{84A1A0E0-33A4-49C1-9DAC-47E3CE6A6BA3}"/>
    <cellStyle name="Normal 111 2 4" xfId="41922" xr:uid="{17027882-FBAB-4563-8052-2EA96123EDED}"/>
    <cellStyle name="Normal 111 2 5" xfId="10985" xr:uid="{AC2AC67A-7017-4859-96ED-2D5A031F08C7}"/>
    <cellStyle name="Normal 111 3" xfId="17819" xr:uid="{85BD722B-C219-485A-B9FC-565B7B466015}"/>
    <cellStyle name="Normal 111 4" xfId="19062" xr:uid="{80AFCD0E-BCE8-4F66-A117-89507FAA1C93}"/>
    <cellStyle name="Normal 112" xfId="4067" xr:uid="{C7A3FD7C-641A-4881-A182-84B5C39AC2B1}"/>
    <cellStyle name="Normal 112 2" xfId="5183" xr:uid="{A9B466C5-8CE2-4A99-8725-F0EB436FAF5A}"/>
    <cellStyle name="Normal 112 2 2" xfId="13374" xr:uid="{899EFCED-9E3C-4A52-9035-B8A570F5D04D}"/>
    <cellStyle name="Normal 112 2 2 2" xfId="44051" xr:uid="{E57D09F5-B72D-462B-BB1D-6DB115867AA2}"/>
    <cellStyle name="Normal 112 2 3" xfId="21493" xr:uid="{C7D0CC62-7834-405E-A225-ACD1F12CD576}"/>
    <cellStyle name="Normal 112 2 3 2" xfId="46502" xr:uid="{21CF8960-AF6F-4B07-9B71-77B6F12AE918}"/>
    <cellStyle name="Normal 112 2 4" xfId="41923" xr:uid="{0C85391A-7008-4205-B4C0-969E6BBCB789}"/>
    <cellStyle name="Normal 112 2 5" xfId="10986" xr:uid="{CC81BA94-E2E5-4063-86B5-6776FED737A6}"/>
    <cellStyle name="Normal 112 3" xfId="18117" xr:uid="{20707FA7-1979-4491-A783-5F977E66E223}"/>
    <cellStyle name="Normal 112 3 2" xfId="44647" xr:uid="{B1F53E61-1970-4420-821C-F2D06CC139B8}"/>
    <cellStyle name="Normal 112 4" xfId="19063" xr:uid="{F2FD2447-6526-4186-9F42-F297C0CB37C5}"/>
    <cellStyle name="Normal 113" xfId="4143" xr:uid="{2708EAA3-CDD0-4365-90E5-CF420C9D090E}"/>
    <cellStyle name="Normal 113 2" xfId="5182" xr:uid="{047B4B4F-8B8D-4EDD-A071-2502AFE4F533}"/>
    <cellStyle name="Normal 113 2 2" xfId="13375" xr:uid="{D6D25A48-D663-412A-A313-83EB5BDBCBE9}"/>
    <cellStyle name="Normal 113 2 2 2" xfId="44052" xr:uid="{C94D6C63-9DF8-4286-BA8B-780C70905608}"/>
    <cellStyle name="Normal 113 2 3" xfId="21494" xr:uid="{32120C28-F6FB-4DEF-9000-61206710EC94}"/>
    <cellStyle name="Normal 113 2 3 2" xfId="46503" xr:uid="{E9C99B4A-3D17-4E11-9DA3-5931158C1DCC}"/>
    <cellStyle name="Normal 113 2 4" xfId="41924" xr:uid="{587CC262-9283-49F2-92C4-CCEA0C771C39}"/>
    <cellStyle name="Normal 113 2 5" xfId="10987" xr:uid="{A270DC39-85B4-46D9-B776-368F5EF58692}"/>
    <cellStyle name="Normal 113 3" xfId="18193" xr:uid="{0D5C3B71-9CD0-4571-AFB3-A1510F7CB914}"/>
    <cellStyle name="Normal 113 4" xfId="19064" xr:uid="{56D5D459-3877-46E7-8F4F-F5914E56D519}"/>
    <cellStyle name="Normal 114" xfId="4086" xr:uid="{C46AF332-014B-4F6F-89E8-91C6DE559ED4}"/>
    <cellStyle name="Normal 114 2" xfId="5181" xr:uid="{A0786876-DA43-414A-BA14-A232DE347431}"/>
    <cellStyle name="Normal 114 2 2" xfId="13376" xr:uid="{50030FEB-2981-4CD6-BE76-EC07F298EF74}"/>
    <cellStyle name="Normal 114 2 2 2" xfId="44053" xr:uid="{BF4D3561-96A1-4D32-8DA8-A137C4A2A548}"/>
    <cellStyle name="Normal 114 2 3" xfId="21495" xr:uid="{DF70B0BE-FA65-4891-ADA7-EDCB149A5E1A}"/>
    <cellStyle name="Normal 114 2 3 2" xfId="46504" xr:uid="{C743550E-5299-4BF8-A76B-6A2BC02292D8}"/>
    <cellStyle name="Normal 114 2 4" xfId="41925" xr:uid="{33294FBC-4038-44FF-90A5-774F0CAE3071}"/>
    <cellStyle name="Normal 114 2 5" xfId="10988" xr:uid="{1D171370-DBFF-4F0A-9808-ABCDCEF67526}"/>
    <cellStyle name="Normal 114 3" xfId="19065" xr:uid="{74276622-8D06-4171-BC33-92A12EE696F5}"/>
    <cellStyle name="Normal 115" xfId="4083" xr:uid="{BD9668AF-138A-45FB-995B-4336C0E601B2}"/>
    <cellStyle name="Normal 115 2" xfId="4523" xr:uid="{A130B89E-9801-45FE-B472-1A063E4D06B0}"/>
    <cellStyle name="Normal 115 2 2" xfId="12726" xr:uid="{ECDB3F18-5944-4450-A422-E76D5F0A562D}"/>
    <cellStyle name="Normal 115 2 2 2" xfId="43471" xr:uid="{C2D57D09-9388-4F0A-B09A-86A44C13B1B9}"/>
    <cellStyle name="Normal 115 2 3" xfId="20806" xr:uid="{B1D22D5F-95A9-45FF-AE54-290E28E36129}"/>
    <cellStyle name="Normal 115 2 3 2" xfId="45918" xr:uid="{0F1936B0-3E54-4AC5-A370-A601F5C6CE3F}"/>
    <cellStyle name="Normal 115 2 4" xfId="41338" xr:uid="{0EA1CB84-3661-42C4-B8A8-347BEEEBEE76}"/>
    <cellStyle name="Normal 115 2 5" xfId="10331" xr:uid="{18D74BDC-DC1B-4D95-B976-0EDD9825C457}"/>
    <cellStyle name="Normal 115 3" xfId="19066" xr:uid="{FE8DF450-68B6-4075-A001-4B3F5E9EE7FA}"/>
    <cellStyle name="Normal 116" xfId="4107" xr:uid="{E414461E-F9E6-46E0-808E-4F4B15FD92EC}"/>
    <cellStyle name="Normal 116 2" xfId="5180" xr:uid="{94EEFCD6-B880-4125-824F-69D7177003B8}"/>
    <cellStyle name="Normal 116 2 2" xfId="13377" xr:uid="{E67C4727-85DE-4EB0-A4BD-2F72CD7814AB}"/>
    <cellStyle name="Normal 116 2 2 2" xfId="44054" xr:uid="{3C48A70E-D4D6-4670-AFF6-23955998B154}"/>
    <cellStyle name="Normal 116 2 3" xfId="21496" xr:uid="{206F8F42-B257-4FB1-AF26-8BAE3893F76A}"/>
    <cellStyle name="Normal 116 2 3 2" xfId="46505" xr:uid="{6AAD92C4-9385-49C1-B9E6-33B0CBDEA145}"/>
    <cellStyle name="Normal 116 2 4" xfId="41926" xr:uid="{B07CC229-F927-4A23-9C75-0B5140C4760C}"/>
    <cellStyle name="Normal 116 2 5" xfId="10989" xr:uid="{CD0C210A-07CB-44E7-A8C2-AC1FD620AEDA}"/>
    <cellStyle name="Normal 117" xfId="4157" xr:uid="{E6DE097B-FC7F-476C-AED0-1E642A4ECEE1}"/>
    <cellStyle name="Normal 117 2" xfId="8118" xr:uid="{A2920D68-4C61-4EF2-85BB-644FAF6FE8D9}"/>
    <cellStyle name="Normal 117 3" xfId="5179" xr:uid="{10971F75-FCDD-4F11-B7D2-36706A25CC04}"/>
    <cellStyle name="Normal 117 4" xfId="18208" xr:uid="{DC6E5745-F133-488C-ABB4-D3F37B432875}"/>
    <cellStyle name="Normal 117 4 2" xfId="44671" xr:uid="{0F122F33-3C60-4602-90EB-B192C76F4496}"/>
    <cellStyle name="Normal 117 5" xfId="19067" xr:uid="{BD7572FC-FF9C-4B8B-8BC7-49B39184C3E5}"/>
    <cellStyle name="Normal 118" xfId="4167" xr:uid="{A983C8EB-9636-4EA9-BDBE-BCF22CE3F510}"/>
    <cellStyle name="Normal 118 2" xfId="8119" xr:uid="{B3D23F64-542D-41A1-A4D0-A462F4156983}"/>
    <cellStyle name="Normal 118 3" xfId="5178" xr:uid="{50ABBCFC-FD9A-4E27-B2F3-17B7CD21B15A}"/>
    <cellStyle name="Normal 118 4" xfId="13692" xr:uid="{9F5E0A1D-11BB-4648-BDA2-14C9F3F11BB4}"/>
    <cellStyle name="Normal 118 4 2" xfId="44198" xr:uid="{414ACCC4-5F40-4697-A1C3-0BD4C8D2A897}"/>
    <cellStyle name="Normal 119" xfId="4020" xr:uid="{802DBB5B-3D4B-421A-833E-59ED640CB0D1}"/>
    <cellStyle name="Normal 119 2" xfId="8133" xr:uid="{DD4BABFD-FA62-4F07-BA45-4764C55A7E09}"/>
    <cellStyle name="Normal 119 3" xfId="18196" xr:uid="{D0573C6A-52CC-4A2E-8472-822D4B431BD7}"/>
    <cellStyle name="Normal 119 3 2" xfId="44666" xr:uid="{CBA61E5D-3294-4A3B-AA5C-A4041C58CF8A}"/>
    <cellStyle name="Normal 119 4" xfId="39452" xr:uid="{E35ED90A-0C0A-4BCF-82E7-9E23F917949E}"/>
    <cellStyle name="Normal 119 5" xfId="8663" xr:uid="{7343696E-436D-468C-9332-FEFAB8F27ED8}"/>
    <cellStyle name="Normal 12" xfId="540" xr:uid="{98B9E260-279E-44D6-BBC2-2A11BF627FE9}"/>
    <cellStyle name="Normal 12 2" xfId="541" xr:uid="{6B92088C-D60A-46DC-86A5-BA3942107337}"/>
    <cellStyle name="Normal 12 2 2" xfId="6696" xr:uid="{D525FD93-095D-4B37-AB73-62926C8B55DD}"/>
    <cellStyle name="Normal 12 2 2 2" xfId="12507" xr:uid="{A6B83939-E858-4B88-9AD1-51A9C5A0B17E}"/>
    <cellStyle name="Normal 12 2 2 2 2" xfId="43263" xr:uid="{C1B75D46-37BA-47FD-B075-D7DE23D48DCA}"/>
    <cellStyle name="Normal 12 2 2 3" xfId="20617" xr:uid="{C29C5586-531A-42E4-8C0B-668C0E0FF2D7}"/>
    <cellStyle name="Normal 12 2 2 3 2" xfId="45745" xr:uid="{EEF1ECFF-1F5B-444C-82C9-3F236DD3D024}"/>
    <cellStyle name="Normal 12 2 2 4" xfId="41100" xr:uid="{3707CBF4-F26D-4E44-866D-0F51EA93C842}"/>
    <cellStyle name="Normal 12 2 2 5" xfId="10068" xr:uid="{A494D5F9-70BD-4FB7-982F-9F35A66A3198}"/>
    <cellStyle name="Normal 12 2 3" xfId="13749" xr:uid="{65C4696B-76D7-4E96-8165-FEE5AA6F7C82}"/>
    <cellStyle name="Normal 12 2 3 2" xfId="44235" xr:uid="{91AD169C-1DCC-4BDD-AC45-DCE55D854AB3}"/>
    <cellStyle name="Normal 12 2 4" xfId="16135" xr:uid="{889FBEBF-A64B-4B9D-913D-6DCFC93023A2}"/>
    <cellStyle name="Normal 12 2 5" xfId="19068" xr:uid="{200C15DF-2F0C-4268-A295-E9671094C2FA}"/>
    <cellStyle name="Normal 12 3" xfId="542" xr:uid="{83C0D287-F428-4994-84A3-D6F23D5E847C}"/>
    <cellStyle name="Normal 12 3 2" xfId="16136" xr:uid="{60A6F99B-2CC8-4F9E-9CBF-78032A27CA18}"/>
    <cellStyle name="Normal 12 3 2 2" xfId="21497" xr:uid="{A1927FD7-3AFC-447D-853B-ECD7CA31AC31}"/>
    <cellStyle name="Normal 12 3 3" xfId="19069" xr:uid="{17095448-2CFD-4292-B060-67B853780175}"/>
    <cellStyle name="Normal 12 4" xfId="543" xr:uid="{A8368984-B722-4DA5-9327-E23D03D507E7}"/>
    <cellStyle name="Normal 12 4 2" xfId="18018" xr:uid="{DCF63404-9864-4B8A-A83E-13CDA6ED67ED}"/>
    <cellStyle name="Normal 12 4 2 2" xfId="21498" xr:uid="{BF7E11C9-E3E4-4815-9914-13C7E9AB2DE2}"/>
    <cellStyle name="Normal 12 4 2 3" xfId="44622" xr:uid="{459B1957-0128-4F6E-934C-9A927383AB0B}"/>
    <cellStyle name="Normal 12 4 3" xfId="16137" xr:uid="{82A36FAC-B729-41F5-869D-A5496C468B50}"/>
    <cellStyle name="Normal 12 4 3 2" xfId="44472" xr:uid="{8CBB9435-4B9A-4CEB-B453-2A7B8DE475EE}"/>
    <cellStyle name="Normal 12 4 4" xfId="19070" xr:uid="{B40DF49B-089E-4534-8078-1F3826792AC1}"/>
    <cellStyle name="Normal 12 5" xfId="3370" xr:uid="{A78E2405-D206-4042-BD14-5E70A24FF7EA}"/>
    <cellStyle name="Normal 12 5 2" xfId="7998" xr:uid="{A062B8D7-2BA5-48C6-A55C-27B4CB94E51C}"/>
    <cellStyle name="Normal 12 5 3" xfId="16138" xr:uid="{F859E4AA-6231-4AC4-A472-A79195BBF09A}"/>
    <cellStyle name="Normal 12 6" xfId="7239" xr:uid="{A7FFD5D3-5814-4EC1-B080-C7E0C80467C0}"/>
    <cellStyle name="Normal 12 6 2" xfId="11713" xr:uid="{CD790540-CC4E-4188-895A-388583EB098E}"/>
    <cellStyle name="Normal 12 6 3" xfId="16139" xr:uid="{587B030E-679E-4779-A695-E734F220E745}"/>
    <cellStyle name="Normal 12 6 3 2" xfId="44473" xr:uid="{872D4302-3953-4F27-B3D9-7330EEC4AC70}"/>
    <cellStyle name="Normal 12 6 4" xfId="8776" xr:uid="{4225654D-208F-4428-AF19-E50E55553BCC}"/>
    <cellStyle name="Normal 12 7" xfId="13748" xr:uid="{159F8922-B547-45F0-AC04-638D6CAC7123}"/>
    <cellStyle name="Normal 12 7 2" xfId="18202" xr:uid="{8E6ACE21-5809-44D9-A050-13332ED9621B}"/>
    <cellStyle name="Normal 12_Detail Cash flow" xfId="16140" xr:uid="{821B0A31-7D03-4AB9-AF35-6D169BBAEAB1}"/>
    <cellStyle name="Normal 120" xfId="4046" xr:uid="{6E34EE19-0851-400E-BFE9-523D95AA27BA}"/>
    <cellStyle name="Normal 120 2" xfId="5177" xr:uid="{AB10D23D-69BE-41F0-AE4C-30B735A1C4A2}"/>
    <cellStyle name="Normal 120 2 2" xfId="13378" xr:uid="{8A82C038-B21B-4618-9E87-AB3324E049A6}"/>
    <cellStyle name="Normal 120 2 2 2" xfId="44055" xr:uid="{E07B450D-D1DE-4DAE-87A0-4804BC7B6ACA}"/>
    <cellStyle name="Normal 120 2 3" xfId="41927" xr:uid="{F10F0949-D875-42EA-A5CE-CDCC9AA6AE6C}"/>
    <cellStyle name="Normal 120 2 4" xfId="10990" xr:uid="{ED087D91-2F45-4676-8D7F-A72C511F5227}"/>
    <cellStyle name="Normal 120 3" xfId="21499" xr:uid="{8AC1190C-AEAE-44D0-A9A2-39EAE573DFDA}"/>
    <cellStyle name="Normal 120 3 2" xfId="46506" xr:uid="{E7867B28-11B6-4CD0-975F-DA983A8C05C0}"/>
    <cellStyle name="Normal 121" xfId="4177" xr:uid="{32B1A9A5-330D-4F24-A204-CC9BD0DED3C6}"/>
    <cellStyle name="Normal 121 2" xfId="8134" xr:uid="{48620B73-C160-4696-9064-A4B8434165D3}"/>
    <cellStyle name="Normal 121 2 2" xfId="13690" xr:uid="{42D3C72A-9B2D-4455-88E8-DE5EEDC8A005}"/>
    <cellStyle name="Normal 121 2 2 2" xfId="44197" xr:uid="{DBA0EC95-B9D6-4EAC-AA84-4D4BC52C526C}"/>
    <cellStyle name="Normal 121 3" xfId="8392" xr:uid="{2331470B-1CB2-4EBC-B3B2-B2DBD0D22580}"/>
    <cellStyle name="Normal 121 3 2" xfId="13527" xr:uid="{46ADD08D-F23E-41CF-9E0C-5BB5969614A3}"/>
    <cellStyle name="Normal 121 3 2 2" xfId="44153" xr:uid="{7E7099E9-A9FE-40CE-A589-9AE7CDD5A543}"/>
    <cellStyle name="Normal 121 3 3" xfId="21663" xr:uid="{A797A62A-7CEF-4EB7-9F7D-17A22742F370}"/>
    <cellStyle name="Normal 121 3 3 2" xfId="46586" xr:uid="{4C971E7D-1C89-4BCE-B436-380E59AA31C3}"/>
    <cellStyle name="Normal 121 3 4" xfId="11123" xr:uid="{6EACE02B-EA61-4C77-AE96-7ACA16282C89}"/>
    <cellStyle name="Normal 121 4" xfId="7786" xr:uid="{2E692AF0-8AC7-48E9-821B-A7B2DF9BA01F}"/>
    <cellStyle name="Normal 121 5" xfId="7404" xr:uid="{D1BDC02B-CE6F-4532-85A5-734654B1A89A}"/>
    <cellStyle name="Normal 121 5 2" xfId="42469" xr:uid="{5850FE37-A653-4D0B-8FA8-F96690663835}"/>
    <cellStyle name="Normal 121 5 3" xfId="11690" xr:uid="{EBF9080E-19CA-4302-87D0-CE1366207FE4}"/>
    <cellStyle name="Normal 121 6" xfId="18217" xr:uid="{8E832703-07C7-424C-8E06-FDE8042A7D46}"/>
    <cellStyle name="Normal 121 6 2" xfId="44678" xr:uid="{0FCBB927-3121-4841-BCE9-9795264A3CC8}"/>
    <cellStyle name="Normal 121 7" xfId="19826" xr:uid="{A58EC34D-10C9-44B1-B7E1-1E7032757B90}"/>
    <cellStyle name="Normal 121 7 2" xfId="45018" xr:uid="{CD0F97A6-522E-4C0B-AE2F-B7C4DA998C0A}"/>
    <cellStyle name="Normal 122" xfId="4100" xr:uid="{C2B35FD3-1334-4D20-A7B1-E025741F3F18}"/>
    <cellStyle name="Normal 122 2" xfId="8135" xr:uid="{0CDA2624-D1BF-4B34-8326-072E13DE498B}"/>
    <cellStyle name="Normal 122 3" xfId="7787" xr:uid="{D58F602F-9ACA-4F0A-B4D4-474E10110559}"/>
    <cellStyle name="Normal 123" xfId="4035" xr:uid="{B90D9170-2787-4262-975C-58FCD5B91E9B}"/>
    <cellStyle name="Normal 123 2" xfId="8146" xr:uid="{E7F746A2-D11F-4591-8D74-ADE38FB64AFD}"/>
    <cellStyle name="Normal 123 3" xfId="7802" xr:uid="{9B745D96-830A-4F4F-95C0-F3A1A32B6D8F}"/>
    <cellStyle name="Normal 124" xfId="4017" xr:uid="{9163B092-85C6-4CD0-9CA6-024C31A5B3F6}"/>
    <cellStyle name="Normal 124 2" xfId="5176" xr:uid="{9D4F374F-6618-4F25-918F-9471ECBB987F}"/>
    <cellStyle name="Normal 124 2 2" xfId="13379" xr:uid="{DC8309BC-95B0-460A-B3F2-2CFE5FEE0ADB}"/>
    <cellStyle name="Normal 124 2 2 2" xfId="44056" xr:uid="{F4FDC5D4-629E-4EE7-8C15-8A6A14C75963}"/>
    <cellStyle name="Normal 124 2 3" xfId="41928" xr:uid="{E137363D-3B56-4159-8B9C-2678434330E6}"/>
    <cellStyle name="Normal 124 2 4" xfId="10991" xr:uid="{5BD8482E-6CC2-4329-844F-53AC52F7B11F}"/>
    <cellStyle name="Normal 124 3" xfId="21500" xr:uid="{650EFE3C-F607-4E59-91DA-580F4A21BB17}"/>
    <cellStyle name="Normal 124 3 2" xfId="46507" xr:uid="{94703EEC-29CD-4608-8BD8-AED3FFDF6E86}"/>
    <cellStyle name="Normal 125" xfId="4024" xr:uid="{25EBF091-7457-4BE4-948D-06EEA6287E5B}"/>
    <cellStyle name="Normal 125 2" xfId="8136" xr:uid="{C7342C36-0459-4CFA-B6CB-B79746B79D5D}"/>
    <cellStyle name="Normal 125 3" xfId="7790" xr:uid="{1AE6DAAD-F17B-4DBD-838F-DC72081C82F2}"/>
    <cellStyle name="Normal 126" xfId="3884" xr:uid="{0C5C53C4-4326-4188-9583-E179A473CA10}"/>
    <cellStyle name="Normal 126 2" xfId="8152" xr:uid="{DDA52D29-445F-4E3C-B541-C5BE22138917}"/>
    <cellStyle name="Normal 127" xfId="4094" xr:uid="{0437A19F-652E-4E0F-8C71-2491B338AD0E}"/>
    <cellStyle name="Normal 127 2" xfId="8161" xr:uid="{E0BA4FDB-9B9E-4A8B-9023-DFC2A50BDDBE}"/>
    <cellStyle name="Normal 127 3" xfId="7808" xr:uid="{B4A58044-83DC-402B-8E8C-5BE77BD44374}"/>
    <cellStyle name="Normal 128" xfId="4087" xr:uid="{CC609436-6C45-462D-ADD8-DDB495AE75FB}"/>
    <cellStyle name="Normal 128 2" xfId="8163" xr:uid="{B4D551E3-8C53-4489-80DC-A84306F3F1EC}"/>
    <cellStyle name="Normal 128 3" xfId="7813" xr:uid="{99806B41-93A2-41DA-B684-B35C7957F142}"/>
    <cellStyle name="Normal 129" xfId="4057" xr:uid="{6C867763-C174-426E-93E3-35D9C6F00783}"/>
    <cellStyle name="Normal 129 2" xfId="8162" xr:uid="{F9D9E604-86B7-43DF-8FFF-9442B97A1B51}"/>
    <cellStyle name="Normal 129 3" xfId="7810" xr:uid="{FBBCB83E-A6A7-4D4C-9695-A45B03F865EB}"/>
    <cellStyle name="Normal 13" xfId="544" xr:uid="{C1AE9B6B-39D1-476D-AB6F-C5B0BE82E933}"/>
    <cellStyle name="Normal 13 2" xfId="545" xr:uid="{908C4C17-44D1-4166-B5C4-E516F9AF0CBA}"/>
    <cellStyle name="Normal 13 2 2" xfId="3372" xr:uid="{DB1DEFF5-34E3-45C0-B0D5-DB215A43E6F7}"/>
    <cellStyle name="Normal 13 2 2 2" xfId="8016" xr:uid="{D2AC96F8-1977-40DF-A9BE-20B79255E6E6}"/>
    <cellStyle name="Normal 13 2 2 2 2" xfId="19073" xr:uid="{F5E59E6A-F21D-4D8D-81FC-FC7E4444CDC2}"/>
    <cellStyle name="Normal 13 2 2 2 2 2" xfId="44795" xr:uid="{97010D1D-9D33-4EA4-9F43-FCF713FA1E61}"/>
    <cellStyle name="Normal 13 2 2 3" xfId="21644" xr:uid="{5EBD02BE-965D-4707-89B3-923DA7F22210}"/>
    <cellStyle name="Normal 13 2 2 4" xfId="19072" xr:uid="{5ACC5DA1-4306-406C-8C4E-22CDABD40F39}"/>
    <cellStyle name="Normal 13 2 2 4 2" xfId="44794" xr:uid="{861A469C-22AD-4BE7-A242-1DCA8B2EFC29}"/>
    <cellStyle name="Normal 13 2 3" xfId="3876" xr:uid="{B812EBE1-DE9B-4A47-A451-72A2A99530DF}"/>
    <cellStyle name="Normal 13 2 3 2" xfId="19074" xr:uid="{7AF6B347-9B1C-43CD-BB38-9B6AA9C70EDF}"/>
    <cellStyle name="Normal 13 2 3 2 2" xfId="44796" xr:uid="{42629FCB-44C6-49A2-902D-E2B2EB55FF1E}"/>
    <cellStyle name="Normal 13 2 4" xfId="16141" xr:uid="{6D6B50F8-620C-4EA8-9E95-0A0B999EE511}"/>
    <cellStyle name="Normal 13 2 4 2" xfId="19075" xr:uid="{68572ED6-EDB3-46F2-AB4C-305595E1C4C8}"/>
    <cellStyle name="Normal 13 2 4 2 2" xfId="44797" xr:uid="{B6CCE6EC-8899-4246-8ACB-6BCCBF898359}"/>
    <cellStyle name="Normal 13 2 5" xfId="20051" xr:uid="{308A74FE-331D-49EB-A3C1-36D5A968F574}"/>
    <cellStyle name="Normal 13 2 6" xfId="19071" xr:uid="{DD408CE1-5608-44CA-8699-85AB0861EF99}"/>
    <cellStyle name="Normal 13 3" xfId="40" xr:uid="{72309361-2746-4B35-9C35-0736B45F4476}"/>
    <cellStyle name="Normal 13 3 2" xfId="43" xr:uid="{1A060764-D44C-461C-82D0-61C2A894DFE3}"/>
    <cellStyle name="Normal 13 3 2 2" xfId="19077" xr:uid="{79172A40-0C3C-44A1-B169-20ED6298C2A1}"/>
    <cellStyle name="Normal 13 3 2 2 2" xfId="44798" xr:uid="{EF877AEF-787B-40CF-B93F-EAC2FFDF7259}"/>
    <cellStyle name="Normal 13 3 3" xfId="546" xr:uid="{4370DC5F-45CD-4102-AB5C-3253251CC280}"/>
    <cellStyle name="Normal 13 3 4" xfId="16142" xr:uid="{38D6D773-16DC-4774-B66A-220150407AA3}"/>
    <cellStyle name="Normal 13 3 5" xfId="19076" xr:uid="{C6C54F2F-DF48-4CC6-A877-4CF3A5AC5D3C}"/>
    <cellStyle name="Normal 13 4" xfId="3371" xr:uid="{1892E7B0-E702-4BFB-90D3-0D37529B865A}"/>
    <cellStyle name="Normal 13 4 2" xfId="8130" xr:uid="{7F81E262-44A4-4E6D-BA51-8209ED310C7D}"/>
    <cellStyle name="Normal 13 4 3" xfId="7752" xr:uid="{826C1979-A150-47AE-A320-E01F46770286}"/>
    <cellStyle name="Normal 13 4 4" xfId="17644" xr:uid="{A78D9B4C-6561-46C4-8C01-D5FD6B5F0684}"/>
    <cellStyle name="Normal 13 4 4 2" xfId="44583" xr:uid="{10E1D10F-9AFF-4685-A517-7E4BB1B8888C}"/>
    <cellStyle name="Normal 13 4 5" xfId="19078" xr:uid="{F0C26821-9DAB-4AF2-9E9A-B7049DE8021B}"/>
    <cellStyle name="Normal 13 4 5 2" xfId="44799" xr:uid="{A405EC5C-CB1D-4EF4-8242-4F28F087CAB5}"/>
    <cellStyle name="Normal 13 5" xfId="3892" xr:uid="{D521F25C-E1FF-437D-B47A-30204D64F03F}"/>
    <cellStyle name="Normal 13 5 2" xfId="8158" xr:uid="{D0F5EE3E-F75A-4C79-9BC6-6E3251B37CA8}"/>
    <cellStyle name="Normal 13 5 3" xfId="21630" xr:uid="{80B5B406-FE49-4AC7-A1A1-4FC3FAA14B69}"/>
    <cellStyle name="Normal 13 5 4" xfId="19079" xr:uid="{965BB31F-8E5B-4E3A-9D0C-E44416C2B2FE}"/>
    <cellStyle name="Normal 13 5 4 2" xfId="44800" xr:uid="{0FE3AED5-D297-4A95-A6FF-814C76509F5D}"/>
    <cellStyle name="Normal 13 6" xfId="7880" xr:uid="{B31B74E5-50A3-405E-A252-EE25E7C1869D}"/>
    <cellStyle name="Normal 13 6 2" xfId="8227" xr:uid="{7E7B1A5E-D66D-4902-A343-8CAC577772C2}"/>
    <cellStyle name="Normal 13 7" xfId="3908" xr:uid="{13A3205A-997E-43A7-BE26-4A2FC677C7C7}"/>
    <cellStyle name="Normal 13 8" xfId="8013" xr:uid="{0B42C00C-D62A-49CE-86FA-80B977B85D44}"/>
    <cellStyle name="Normal 13 9" xfId="7429" xr:uid="{85ED959F-8878-4EF5-9850-8CE3405E3810}"/>
    <cellStyle name="Normal 13_BL-KPMG" xfId="3373" xr:uid="{380B1295-1136-4782-9F09-A07E9F81CC87}"/>
    <cellStyle name="Normal 130" xfId="4150" xr:uid="{E193143A-94F9-466E-9E47-DEFF582BC565}"/>
    <cellStyle name="Normal 130 2" xfId="8177" xr:uid="{55263C60-2753-4814-B599-70FE8D2061CB}"/>
    <cellStyle name="Normal 130 3" xfId="7827" xr:uid="{12A06841-E76C-453B-A369-1DC2DDE3E76D}"/>
    <cellStyle name="Normal 131" xfId="4023" xr:uid="{69E0F04C-C504-4638-83DF-0D2BC33D5141}"/>
    <cellStyle name="Normal 131 2" xfId="8191" xr:uid="{F51D477B-295E-483B-B488-6A5324E1FA6C}"/>
    <cellStyle name="Normal 131 3" xfId="7842" xr:uid="{3A3067CF-BA3E-47A6-AFB9-8F493707734D}"/>
    <cellStyle name="Normal 132" xfId="4051" xr:uid="{A5E7F3B5-4500-44D7-B943-8A6AE851F3CA}"/>
    <cellStyle name="Normal 132 2" xfId="8206" xr:uid="{9E317F93-C9DE-4BC3-9042-C0F8CC14A87A}"/>
    <cellStyle name="Normal 132 3" xfId="7858" xr:uid="{BD6A3C0B-DB03-474C-BD83-271FB2877273}"/>
    <cellStyle name="Normal 133" xfId="4071" xr:uid="{7CCA13F7-B797-482A-A60F-0149A7E292A9}"/>
    <cellStyle name="Normal 133 2" xfId="8207" xr:uid="{E7CC03B1-B43E-4752-A87D-CE1F5883D3B1}"/>
    <cellStyle name="Normal 133 3" xfId="7861" xr:uid="{722128B5-9657-420B-BADA-014A011778ED}"/>
    <cellStyle name="Normal 134" xfId="4076" xr:uid="{318CFFBA-C297-47AB-A98C-7D0085446276}"/>
    <cellStyle name="Normal 134 2" xfId="8221" xr:uid="{8887F3BE-40B8-49A5-BDEF-6148D39C2C01}"/>
    <cellStyle name="Normal 134 3" xfId="7875" xr:uid="{DEFDD936-070E-4DCA-A57A-E5C03BBC968F}"/>
    <cellStyle name="Normal 135" xfId="3902" xr:uid="{325ECE71-C0BA-451C-A9C0-BFC2AA0AF20C}"/>
    <cellStyle name="Normal 136" xfId="4073" xr:uid="{01DB0F7D-4898-4858-8491-BCE6CA6B7C45}"/>
    <cellStyle name="Normal 136 2" xfId="7886" xr:uid="{E7C8FF9C-FF07-44AF-90C2-29648FC337CA}"/>
    <cellStyle name="Normal 137" xfId="4033" xr:uid="{77162CBA-BF85-4B59-A25B-C489CFA99A35}"/>
    <cellStyle name="Normal 137 2" xfId="7892" xr:uid="{2EA08332-E588-4ED7-A760-E19902D78972}"/>
    <cellStyle name="Normal 138" xfId="4132" xr:uid="{D3738BFD-C700-489C-8D8A-0816E6F7A4F8}"/>
    <cellStyle name="Normal 138 2" xfId="5175" xr:uid="{6BE5DF07-09C0-4DCD-B086-76337213E78E}"/>
    <cellStyle name="Normal 139" xfId="4171" xr:uid="{AB01A536-5D99-4E37-A974-3DCAE05D508A}"/>
    <cellStyle name="Normal 139 2" xfId="8536" xr:uid="{C676026D-8167-435C-B0C2-FD160778EA40}"/>
    <cellStyle name="Normal 139 3" xfId="8239" xr:uid="{F855D125-1716-4E7A-9171-C6F180C479C5}"/>
    <cellStyle name="Normal 14" xfId="547" xr:uid="{B6ABEA2C-7322-45C3-8677-E1A64D1E3332}"/>
    <cellStyle name="Normal 14 2" xfId="548" xr:uid="{29192D0B-DE0A-4E2D-BF8B-CF855151DB68}"/>
    <cellStyle name="Normal 14 2 2" xfId="3375" xr:uid="{6AEF7A52-AE6E-45CC-AEDB-07680AD5490E}"/>
    <cellStyle name="Normal 14 2 2 2" xfId="19082" xr:uid="{9B1BC1C1-CA82-4A07-859F-EAB19FB7D493}"/>
    <cellStyle name="Normal 14 2 2 2 2" xfId="44802" xr:uid="{C04128A8-3AAD-47A3-98F6-6A62CC9E7188}"/>
    <cellStyle name="Normal 14 2 2 3" xfId="19081" xr:uid="{5AD13A6E-5AA7-4F25-9EAF-B10950E3CBEC}"/>
    <cellStyle name="Normal 14 2 2 3 2" xfId="44801" xr:uid="{188D8076-CFC8-46B2-ACA2-6A5FF01FD3C1}"/>
    <cellStyle name="Normal 14 2 3" xfId="6694" xr:uid="{5225C1D6-CEF4-431F-B90B-718420200CC8}"/>
    <cellStyle name="Normal 14 2 3 2" xfId="12509" xr:uid="{07E3AA67-46D1-42E7-BDB8-D6C198BF8536}"/>
    <cellStyle name="Normal 14 2 3 2 2" xfId="43265" xr:uid="{02A727E1-85B3-4601-A08C-9D5C215DB122}"/>
    <cellStyle name="Normal 14 2 3 3" xfId="19083" xr:uid="{1AE596F9-2ADE-414C-ACA2-D6A51D121C89}"/>
    <cellStyle name="Normal 14 2 3 3 2" xfId="44803" xr:uid="{04EB1377-015D-4FBE-95A2-DDE3F344EE04}"/>
    <cellStyle name="Normal 14 2 3 4" xfId="41102" xr:uid="{F1F91E9B-DB2F-490D-B07F-D377E8AC29C9}"/>
    <cellStyle name="Normal 14 2 3 5" xfId="10070" xr:uid="{A6B99112-97AF-478F-BAD0-B7B763BD9CD6}"/>
    <cellStyle name="Normal 14 2 4" xfId="16144" xr:uid="{7AEB9BF7-DF06-4153-AEEC-11984A52ACBE}"/>
    <cellStyle name="Normal 14 2 4 2" xfId="19084" xr:uid="{BF8B53BE-637C-4374-9055-7C9AAAA6EDAE}"/>
    <cellStyle name="Normal 14 2 4 2 2" xfId="44804" xr:uid="{99AE282B-5B93-4C86-B7CA-81C1253EEBA1}"/>
    <cellStyle name="Normal 14 2 5" xfId="19080" xr:uid="{74A3E2BE-551C-4AD1-9717-83AC0CD71C4A}"/>
    <cellStyle name="Normal 14 3" xfId="3374" xr:uid="{5486755F-1AFA-443D-B84B-0B79C9E565FC}"/>
    <cellStyle name="Normal 14 3 2" xfId="8587" xr:uid="{2009B945-6C1F-4CD8-88E6-62795F8AF5EA}"/>
    <cellStyle name="Normal 14 3 2 2" xfId="13601" xr:uid="{A8016CDE-CC45-4DE2-88D1-A4932108C42F}"/>
    <cellStyle name="Normal 14 3 2 3" xfId="19086" xr:uid="{E7874C3A-1D09-467A-BEBA-4C8156212A95}"/>
    <cellStyle name="Normal 14 3 3" xfId="8471" xr:uid="{49AEB373-9A11-4AA6-A83B-3556305C2685}"/>
    <cellStyle name="Normal 14 3 4" xfId="19085" xr:uid="{1E940DD6-C3B1-4373-B36E-0EE401C1A44F}"/>
    <cellStyle name="Normal 14 3 4 2" xfId="44805" xr:uid="{375D8F8C-DCED-4A89-944D-62C3D8C2AEAA}"/>
    <cellStyle name="Normal 14 4" xfId="6695" xr:uid="{4462A0EB-D428-440C-A15A-3A329FA5974F}"/>
    <cellStyle name="Normal 14 4 2" xfId="12508" xr:uid="{03D464E1-19DF-4401-BA75-7D0C72D52F38}"/>
    <cellStyle name="Normal 14 4 2 2" xfId="43264" xr:uid="{A2D16B9D-0FFD-49D0-AD02-6A68FB97C1E2}"/>
    <cellStyle name="Normal 14 4 3" xfId="19087" xr:uid="{B9DFDEC9-D2B6-4D3F-B7DA-2DA921DB9F97}"/>
    <cellStyle name="Normal 14 4 3 2" xfId="44806" xr:uid="{AF560B2E-F3E8-424A-95F4-C03A2CB78107}"/>
    <cellStyle name="Normal 14 4 4" xfId="41101" xr:uid="{A517E992-E2A5-4F37-A26B-F2AA01CE7842}"/>
    <cellStyle name="Normal 14 4 5" xfId="10069" xr:uid="{43439936-1C95-41A7-AEEC-CECF7280C2FB}"/>
    <cellStyle name="Normal 14 5" xfId="7238" xr:uid="{220A08B1-A9B1-451A-B70B-DF30D27EA66D}"/>
    <cellStyle name="Normal 14 5 2" xfId="19088" xr:uid="{61472B62-73C9-4042-9D7D-997EFE62B5F5}"/>
    <cellStyle name="Normal 14 5 2 2" xfId="44807" xr:uid="{9C9698AE-5181-40A4-BDBD-20A0F895B142}"/>
    <cellStyle name="Normal 14 6" xfId="16143" xr:uid="{60B24CF9-DF39-4A9B-86A3-20A4BE44798C}"/>
    <cellStyle name="Normal 14 6 2" xfId="19089" xr:uid="{43FA4E1F-B78D-4D14-A85D-4758E494DF52}"/>
    <cellStyle name="Normal 14 6 2 2" xfId="44808" xr:uid="{6620EBCA-7570-4A2B-A15D-78A96E2FA6A9}"/>
    <cellStyle name="Normal 14 7" xfId="19090" xr:uid="{9C645837-44A0-4A0B-AAF1-6BB3821741B8}"/>
    <cellStyle name="Normal 14_BL-KPMG" xfId="3376" xr:uid="{149D2553-927D-45A2-B917-5DD928BB959A}"/>
    <cellStyle name="Normal 140" xfId="4060" xr:uid="{A13F9B9E-75DE-4CBB-9B6D-B49AE6E7F970}"/>
    <cellStyle name="Normal 140 2" xfId="8538" xr:uid="{532CB112-6CF7-4F3A-A32A-B3F2DA809E3F}"/>
    <cellStyle name="Normal 140 3" xfId="8241" xr:uid="{8710AD28-F113-4551-BECE-6F8ADEE8B825}"/>
    <cellStyle name="Normal 141" xfId="4068" xr:uid="{5293984C-AC9B-4BB3-A3DA-4EBB844D71B2}"/>
    <cellStyle name="Normal 141 2" xfId="6132" xr:uid="{3E4A7DC4-5EF8-4729-AD4F-9DE5BD624232}"/>
    <cellStyle name="Normal 141 2 2" xfId="12951" xr:uid="{C5EEE791-D583-4C7B-A764-8D1344358AA0}"/>
    <cellStyle name="Normal 141 2 2 2" xfId="43654" xr:uid="{B92826F4-273E-407C-A11E-51ED19F4BA1E}"/>
    <cellStyle name="Normal 141 2 3" xfId="41524" xr:uid="{67090CCF-E17D-4B15-A85E-8D2946C061DE}"/>
    <cellStyle name="Normal 141 2 4" xfId="10556" xr:uid="{97E758D4-1956-45B6-BBE6-0DD19DBB3BA4}"/>
    <cellStyle name="Normal 141 3" xfId="20990" xr:uid="{3A3F847E-0761-4AA5-978B-1D848E716BA4}"/>
    <cellStyle name="Normal 141 3 2" xfId="46101" xr:uid="{B2188B49-2C5E-4CD4-ACB8-FE3BDE8CE66A}"/>
    <cellStyle name="Normal 142" xfId="4152" xr:uid="{E69EC38D-82C6-4262-ABF2-14534669C983}"/>
    <cellStyle name="Normal 142 2" xfId="5174" xr:uid="{6EF86722-9ACD-4AF2-84B5-863D697857E7}"/>
    <cellStyle name="Normal 143" xfId="4104" xr:uid="{86A13556-18E9-4580-B4B6-E489AD9A19FD}"/>
    <cellStyle name="Normal 143 2" xfId="5173" xr:uid="{149038DB-D8E9-462D-A9DE-B1439218EA4B}"/>
    <cellStyle name="Normal 144" xfId="4158" xr:uid="{0A33BCA6-EA7B-44FB-91D3-862D730F0D08}"/>
    <cellStyle name="Normal 144 2" xfId="5172" xr:uid="{32D0C682-7263-4758-8D0B-BA7F9C674D52}"/>
    <cellStyle name="Normal 145" xfId="4075" xr:uid="{0CDE51F1-A780-4154-A8BE-41F65B6DD240}"/>
    <cellStyle name="Normal 145 2" xfId="5171" xr:uid="{ED7838D8-7154-4D4F-BFAE-DAC41257EDDC}"/>
    <cellStyle name="Normal 146" xfId="4145" xr:uid="{9B5CC44A-8FEC-422B-8BEC-95E088F157D0}"/>
    <cellStyle name="Normal 146 2" xfId="5170" xr:uid="{D364BF46-5D55-4EE3-8611-58FA68AC51CB}"/>
    <cellStyle name="Normal 147" xfId="4032" xr:uid="{B6988A55-9A3A-42F6-B042-E1A9EE5FF64D}"/>
    <cellStyle name="Normal 147 2" xfId="8554" xr:uid="{B6BE9231-FE24-4FB5-B7D7-FB88715E2C83}"/>
    <cellStyle name="Normal 147 3" xfId="8287" xr:uid="{8583B50F-DB13-447B-97E0-02B8310CAF14}"/>
    <cellStyle name="Normal 148" xfId="4121" xr:uid="{89E8F104-ADE4-4D05-B3E3-0694FDF6C39D}"/>
    <cellStyle name="Normal 148 2" xfId="8553" xr:uid="{572A52B0-7E8B-45B1-9E0B-3665FB86C865}"/>
    <cellStyle name="Normal 148 3" xfId="8286" xr:uid="{E141D964-7809-4BE6-83B4-DDDB272D2B64}"/>
    <cellStyle name="Normal 149" xfId="4134" xr:uid="{78A48AB5-ACE9-4B0A-8972-A9AD62C2F877}"/>
    <cellStyle name="Normal 149 2" xfId="8555" xr:uid="{4EE670A0-1718-4CF1-9CFC-52B9657490BC}"/>
    <cellStyle name="Normal 149 3" xfId="8288" xr:uid="{6F6CD4C3-E0BF-4A1C-A098-E9177B1064C2}"/>
    <cellStyle name="Normal 15" xfId="549" xr:uid="{5F98EF40-2586-45BB-871D-D10BECB82810}"/>
    <cellStyle name="Normal 15 2" xfId="550" xr:uid="{8A113716-47D4-4EF9-A974-9B6CE8EEF0BB}"/>
    <cellStyle name="Normal 15 2 2" xfId="3378" xr:uid="{951F0E2A-0208-410A-9C59-A8E9E6AF7CA2}"/>
    <cellStyle name="Normal 15 2 2 2" xfId="19093" xr:uid="{2CA39626-36FD-4BD3-84EC-4E5C908AC31D}"/>
    <cellStyle name="Normal 15 2 2 2 2" xfId="44810" xr:uid="{6A6B0A82-9202-448E-9EF4-4FE06607B95D}"/>
    <cellStyle name="Normal 15 2 2 3" xfId="19092" xr:uid="{169E6447-ED1C-4433-991C-D45370B80E4D}"/>
    <cellStyle name="Normal 15 2 2 3 2" xfId="44809" xr:uid="{24AC9E01-28D7-4449-A570-620344B53FA2}"/>
    <cellStyle name="Normal 15 2 3" xfId="6693" xr:uid="{830590CA-0878-4169-A692-642AA8496D11}"/>
    <cellStyle name="Normal 15 2 3 2" xfId="12510" xr:uid="{F5751B47-0654-4DD3-9EF3-5014681EE055}"/>
    <cellStyle name="Normal 15 2 3 2 2" xfId="43266" xr:uid="{DADBA79B-F792-4A84-A8CB-6AE64855E28D}"/>
    <cellStyle name="Normal 15 2 3 3" xfId="19094" xr:uid="{569CF674-19F8-4D11-AD55-4992CDEB13D6}"/>
    <cellStyle name="Normal 15 2 3 3 2" xfId="44811" xr:uid="{3CA0670B-3796-4E8A-AA21-487581BC2931}"/>
    <cellStyle name="Normal 15 2 3 4" xfId="41103" xr:uid="{34EB0DB1-37FD-40AF-8E91-E8D34BC45638}"/>
    <cellStyle name="Normal 15 2 3 5" xfId="10071" xr:uid="{B2796F59-F92E-4113-972E-A02BECC49D6F}"/>
    <cellStyle name="Normal 15 2 4" xfId="13747" xr:uid="{F83F8F72-C87C-4AF1-B1F5-9EC34219DAD5}"/>
    <cellStyle name="Normal 15 2 4 2" xfId="19095" xr:uid="{3745FE46-210E-4F58-9008-F07F76EFB046}"/>
    <cellStyle name="Normal 15 2 4 2 2" xfId="44812" xr:uid="{511A1272-1F0C-4CFB-9453-72116B995A57}"/>
    <cellStyle name="Normal 15 2 4 3" xfId="44234" xr:uid="{5F70332B-E5B4-4E99-A0A3-A5E88D7B6CC5}"/>
    <cellStyle name="Normal 15 2 5" xfId="16145" xr:uid="{87B50A77-502A-4FE0-8BBB-D4B934206307}"/>
    <cellStyle name="Normal 15 2 6" xfId="19091" xr:uid="{D3874D8C-6022-4150-A4DD-1923CBF9F136}"/>
    <cellStyle name="Normal 15 3" xfId="3377" xr:uid="{D7D71639-BAFD-41CC-9E78-032781E61696}"/>
    <cellStyle name="Normal 15 3 2" xfId="8131" xr:uid="{FB62B4EB-3866-44D5-ABF6-3F3D492827FD}"/>
    <cellStyle name="Normal 15 3 2 2" xfId="21659" xr:uid="{19237E4B-016C-41D3-8CBE-3C2C7081BDBD}"/>
    <cellStyle name="Normal 15 3 2 3" xfId="19097" xr:uid="{F71C529A-F5A0-4AD3-95AB-1E74807939B7}"/>
    <cellStyle name="Normal 15 3 2 3 2" xfId="44814" xr:uid="{E3B490B0-CF0B-4465-973E-7E93A385EAA9}"/>
    <cellStyle name="Normal 15 3 3" xfId="7753" xr:uid="{E680DDB2-A1E6-4DF7-87D3-8E2014F22B8B}"/>
    <cellStyle name="Normal 15 3 4" xfId="19096" xr:uid="{9E0B052D-13AC-478A-92BC-F74CF87E3BF9}"/>
    <cellStyle name="Normal 15 3 4 2" xfId="44813" xr:uid="{BD2F1FB8-E258-4726-BA43-8505B936A287}"/>
    <cellStyle name="Normal 15 4" xfId="3893" xr:uid="{697F2F35-3344-42FE-8130-16B440F86F27}"/>
    <cellStyle name="Normal 15 4 2" xfId="8159" xr:uid="{11A24F78-4161-426D-A5F5-A5A8ED85DD82}"/>
    <cellStyle name="Normal 15 4 3" xfId="21631" xr:uid="{D9E4565D-6343-40BB-A7CB-A0223ABB50F1}"/>
    <cellStyle name="Normal 15 4 4" xfId="19098" xr:uid="{2EEB56F5-3956-49A5-8335-A8D10E29EC0C}"/>
    <cellStyle name="Normal 15 4 4 2" xfId="44815" xr:uid="{9B48578B-9DFD-4939-8FA0-7BC8150A7E3D}"/>
    <cellStyle name="Normal 15 5" xfId="3877" xr:uid="{090161C8-6A17-41EB-8E96-401FA0A54D83}"/>
    <cellStyle name="Normal 15 5 2" xfId="8228" xr:uid="{4A5D08B3-4C86-4E69-B9D0-CC54FF9A3B94}"/>
    <cellStyle name="Normal 15 5 3" xfId="21635" xr:uid="{4070E4B5-5FB2-4F17-B5D1-60EA4925DF3B}"/>
    <cellStyle name="Normal 15 5 4" xfId="19099" xr:uid="{BE0F9380-C461-48AC-B0DE-7428F507D09E}"/>
    <cellStyle name="Normal 15 5 4 2" xfId="44816" xr:uid="{DC690E6D-2DCD-453B-892A-8313163FB3C9}"/>
    <cellStyle name="Normal 15 6" xfId="3909" xr:uid="{FC2C5BB1-8F0B-4687-BC19-8893D2D4A560}"/>
    <cellStyle name="Normal 15 7" xfId="7068" xr:uid="{5DC29331-94EA-404B-8353-5D3C1248A54E}"/>
    <cellStyle name="Normal 15 8" xfId="4965" xr:uid="{3063B957-DCE8-4873-98AC-1330C576BC32}"/>
    <cellStyle name="Normal 15 8 2" xfId="42492" xr:uid="{FC5CEBC6-43D2-49ED-917F-C11E85F4637E}"/>
    <cellStyle name="Normal 15 8 3" xfId="11718" xr:uid="{E9517754-5D39-404A-95B5-3048531D113B}"/>
    <cellStyle name="Normal 15_BL-KPMG" xfId="3379" xr:uid="{28769F31-33BA-4B24-8B27-44012FC9C334}"/>
    <cellStyle name="Normal 150" xfId="4135" xr:uid="{6DF7D9CB-A0A9-4D5B-B312-53692EB3D0B7}"/>
    <cellStyle name="Normal 150 2" xfId="5169" xr:uid="{EF54C31E-34DE-41B9-9B91-7904E8704C3B}"/>
    <cellStyle name="Normal 151" xfId="4034" xr:uid="{89022BE6-87F3-4208-9C76-1F6F76925FDA}"/>
    <cellStyle name="Normal 151 2" xfId="8569" xr:uid="{AEE46A6F-AAA8-4B88-AA33-B5AE51AD4F39}"/>
    <cellStyle name="Normal 151 3" xfId="8306" xr:uid="{CE95C6EA-1115-4E70-8A9A-75CCC0535021}"/>
    <cellStyle name="Normal 152" xfId="4130" xr:uid="{76A4E222-A97C-4961-AD03-8C5187E27357}"/>
    <cellStyle name="Normal 152 2" xfId="8322" xr:uid="{A3FA7CE7-D8FC-48AA-8FC9-AABB157995A7}"/>
    <cellStyle name="Normal 153" xfId="4081" xr:uid="{D9ADA7C9-DB6F-4FB7-95B9-D3627DA52F98}"/>
    <cellStyle name="Normal 153 2" xfId="8325" xr:uid="{5AB39680-B231-40A4-A90A-5DAF7B071C87}"/>
    <cellStyle name="Normal 154" xfId="4128" xr:uid="{4EDCA9C3-C619-483D-B6D0-DC2644D8FE2A}"/>
    <cellStyle name="Normal 154 2" xfId="8611" xr:uid="{9F75DDD7-E047-49B8-A368-AAB9C7059BAD}"/>
    <cellStyle name="Normal 155" xfId="4040" xr:uid="{8A68EE9B-8DED-4A76-B4C8-BBB75A25B627}"/>
    <cellStyle name="Normal 156" xfId="4066" xr:uid="{C5513174-B493-4892-BCD8-71DC3692FBC2}"/>
    <cellStyle name="Normal 157" xfId="4163" xr:uid="{727D6D99-D8A1-48F2-A7CC-72E173405B39}"/>
    <cellStyle name="Normal 158" xfId="4093" xr:uid="{6FC4F510-975B-4268-BF6C-6C38F9473D29}"/>
    <cellStyle name="Normal 159" xfId="4119" xr:uid="{1505D66A-D47E-4E1A-95BD-E93B54C54059}"/>
    <cellStyle name="Normal 16" xfId="551" xr:uid="{315053B1-2076-4E7D-B6A5-830077119391}"/>
    <cellStyle name="Normal 16 2" xfId="552" xr:uid="{B28D38A6-9AEC-4592-A25C-B96AEEA42109}"/>
    <cellStyle name="Normal 16 2 2" xfId="3381" xr:uid="{0880399A-3C26-4419-8AFF-DE9F09939C33}"/>
    <cellStyle name="Normal 16 2 2 2" xfId="19103" xr:uid="{040ED457-A5A7-4D22-B4B9-0E2DCCEBD106}"/>
    <cellStyle name="Normal 16 2 2 2 2" xfId="44820" xr:uid="{E465F993-D4E3-4BBC-B2A0-3160195953D1}"/>
    <cellStyle name="Normal 16 2 2 3" xfId="19102" xr:uid="{873864F2-3990-48D5-92AD-1FC2D9A0FDE6}"/>
    <cellStyle name="Normal 16 2 2 3 2" xfId="44819" xr:uid="{31507EC4-4238-421C-82C8-8E8C3A062BE6}"/>
    <cellStyle name="Normal 16 2 3" xfId="6692" xr:uid="{7C1BAF3A-C8F6-4154-939C-38E4B30B8B67}"/>
    <cellStyle name="Normal 16 2 3 2" xfId="12511" xr:uid="{E302C8CD-AE6D-4179-A2C9-AFE745C1FBC9}"/>
    <cellStyle name="Normal 16 2 3 2 2" xfId="43267" xr:uid="{FD8C9482-8060-472D-B279-4000320B019A}"/>
    <cellStyle name="Normal 16 2 3 3" xfId="19104" xr:uid="{E899E5A2-D87D-40FA-AA3F-23DE06382789}"/>
    <cellStyle name="Normal 16 2 3 3 2" xfId="44821" xr:uid="{1DBB6497-B29B-48E3-B34F-99B5EDA84263}"/>
    <cellStyle name="Normal 16 2 3 4" xfId="41105" xr:uid="{BAFA602F-8BD8-49D4-9B86-2D6663DE8C7E}"/>
    <cellStyle name="Normal 16 2 3 5" xfId="10073" xr:uid="{4E1DE7EF-6525-46FF-8DC1-C8ABEA6FB4A3}"/>
    <cellStyle name="Normal 16 2 4" xfId="16146" xr:uid="{2A43EF11-D464-4FF9-9D9F-EB82FBFDDC13}"/>
    <cellStyle name="Normal 16 2 4 2" xfId="19105" xr:uid="{CE3538BB-DBE7-4D7E-9A11-C5981B662BED}"/>
    <cellStyle name="Normal 16 2 4 2 2" xfId="44822" xr:uid="{8CAD1F2E-AA66-4FD3-BF5D-DFDF984A7D8F}"/>
    <cellStyle name="Normal 16 2 5" xfId="19101" xr:uid="{7535AA76-03ED-4145-8415-2379616F482F}"/>
    <cellStyle name="Normal 16 3" xfId="3380" xr:uid="{28ABA755-0D60-4350-89D7-9338B53811A4}"/>
    <cellStyle name="Normal 16 3 2" xfId="6128" xr:uid="{717D7C49-4CBA-42D5-BDFC-D4B7FADA889B}"/>
    <cellStyle name="Normal 16 3 2 2" xfId="8097" xr:uid="{1E0502D7-F496-4D86-9A00-ED46CC3AA3BE}"/>
    <cellStyle name="Normal 16 3 2 2 2" xfId="21652" xr:uid="{C70108F5-7D5A-4A9C-8D9B-EB7B448ACFDB}"/>
    <cellStyle name="Normal 16 3 2 2 3" xfId="19108" xr:uid="{DFEE2B36-ED18-4894-9522-E02D9FCAE9BF}"/>
    <cellStyle name="Normal 16 3 2 2 3 2" xfId="44825" xr:uid="{E91ACD95-B83C-46AB-8AAE-1D392F295311}"/>
    <cellStyle name="Normal 16 3 2 3" xfId="20991" xr:uid="{4F87D14A-F8E2-412C-B720-0A8E7D73AF24}"/>
    <cellStyle name="Normal 16 3 2 4" xfId="19107" xr:uid="{F1ADFE2C-DDFD-43B2-ABF3-1BE5A630EB01}"/>
    <cellStyle name="Normal 16 3 2 4 2" xfId="44824" xr:uid="{C89365EA-0D12-4D7B-AC3A-CA63A8D361CA}"/>
    <cellStyle name="Normal 16 3 3" xfId="8077" xr:uid="{89CE8F7A-7305-4C35-9BF2-3FDEE0BEF73C}"/>
    <cellStyle name="Normal 16 3 3 2" xfId="21651" xr:uid="{FFC311BB-28E3-4F23-B3CF-5646C53D6079}"/>
    <cellStyle name="Normal 16 3 3 3" xfId="19109" xr:uid="{22DD03DE-0608-4D21-A2B5-642F321E0AE8}"/>
    <cellStyle name="Normal 16 3 3 3 2" xfId="44826" xr:uid="{B1C916AC-7C5E-4F82-A140-A0ABB5366C96}"/>
    <cellStyle name="Normal 16 3 4" xfId="4522" xr:uid="{C83B1BD3-B432-43DE-B331-196420402019}"/>
    <cellStyle name="Normal 16 3 5" xfId="19106" xr:uid="{698B7E8B-53C2-4C07-B8DA-262F4A451AD6}"/>
    <cellStyle name="Normal 16 4" xfId="3886" xr:uid="{26EEFD74-C45B-461C-8798-F483F7D7834A}"/>
    <cellStyle name="Normal 16 4 2" xfId="7457" xr:uid="{ADEDCA4D-1BA4-4ACF-AC67-DFE8C2F47DEC}"/>
    <cellStyle name="Normal 16 4 2 2" xfId="19111" xr:uid="{6D7CBAAE-9C2F-4129-95FB-860F2554F48F}"/>
    <cellStyle name="Normal 16 4 2 2 2" xfId="44828" xr:uid="{42420659-4CD6-4C03-8B7D-BF4CA06CBF57}"/>
    <cellStyle name="Normal 16 4 2 3" xfId="42379" xr:uid="{B17180B1-C29A-499C-AC20-8B1E0B1701C2}"/>
    <cellStyle name="Normal 16 4 2 4" xfId="11599" xr:uid="{FCAB8C81-4569-4498-B183-E7E2AB6E33FC}"/>
    <cellStyle name="Normal 16 4 3" xfId="11403" xr:uid="{A8C1BC6F-55C2-4773-9F4E-28973F2C5666}"/>
    <cellStyle name="Normal 16 4 3 2" xfId="42183" xr:uid="{6D98CA3E-505E-4DBA-8816-6008A59035D4}"/>
    <cellStyle name="Normal 16 4 4" xfId="19110" xr:uid="{7723536A-BF3D-4010-9844-6E4BB7238052}"/>
    <cellStyle name="Normal 16 4 4 2" xfId="44827" xr:uid="{8CA344D1-4D8B-41C4-90DA-509A04A2C722}"/>
    <cellStyle name="Normal 16 4 5" xfId="39927" xr:uid="{DE36E935-4028-4C53-8EC3-29022C4F65C8}"/>
    <cellStyle name="Normal 16 4 6" xfId="8868" xr:uid="{8DEDE47E-74D3-4023-80F9-F5EB9534D6CE}"/>
    <cellStyle name="Normal 16 5" xfId="10072" xr:uid="{688D3D08-E220-4FB1-9A19-9C16E6E51EBA}"/>
    <cellStyle name="Normal 16 5 2" xfId="11721" xr:uid="{55DE0B51-2C10-4944-BF19-D36A5F947762}"/>
    <cellStyle name="Normal 16 5 2 2" xfId="42495" xr:uid="{8B99A5E6-56C5-4613-88F7-81B8E40DA0A5}"/>
    <cellStyle name="Normal 16 5 3" xfId="19112" xr:uid="{AF4BEBDE-0464-46A0-9E8D-B015832682C1}"/>
    <cellStyle name="Normal 16 5 3 2" xfId="44829" xr:uid="{69B47D5D-73B1-452F-A723-341E77F5FC8F}"/>
    <cellStyle name="Normal 16 5 4" xfId="41104" xr:uid="{20DDC52C-760D-40D3-B45F-579BBEF094D0}"/>
    <cellStyle name="Normal 16 6" xfId="13727" xr:uid="{1F2F01A3-7AFB-47D7-ADCB-7B2077EF5FE1}"/>
    <cellStyle name="Normal 16 6 2" xfId="19113" xr:uid="{3EE42F7C-6EC4-4E6C-A0F1-8FC756676D6D}"/>
    <cellStyle name="Normal 16 6 3" xfId="44221" xr:uid="{DE14CC75-EEC8-4E80-85DC-A915DA69428F}"/>
    <cellStyle name="Normal 16 7" xfId="19100" xr:uid="{4EEB2806-8B43-46D5-96BE-48045F64089B}"/>
    <cellStyle name="Normal 16_BL-KPMG" xfId="3382" xr:uid="{6D3BEA71-8762-430A-A20C-75AF62D01FD9}"/>
    <cellStyle name="Normal 160" xfId="4092" xr:uid="{10A10C6E-3A31-457B-BE5F-055860F1D219}"/>
    <cellStyle name="Normal 161" xfId="4058" xr:uid="{23D8B9A8-84D0-4315-A66B-06F2E25F0BEF}"/>
    <cellStyle name="Normal 162" xfId="4062" xr:uid="{5F0F665C-FB03-4572-8A49-140B569E1A6B}"/>
    <cellStyle name="Normal 163" xfId="4131" xr:uid="{A4FED460-82E5-477E-914F-F2F93C88E36E}"/>
    <cellStyle name="Normal 164" xfId="4056" xr:uid="{DAAA1341-7574-428D-A187-B59715650752}"/>
    <cellStyle name="Normal 165" xfId="4176" xr:uid="{A3348E7B-35FE-46D3-BEB1-0C2CD638A612}"/>
    <cellStyle name="Normal 166" xfId="4047" xr:uid="{B03FB4F7-039A-4CB3-8B53-2C04CA8E6D5D}"/>
    <cellStyle name="Normal 167" xfId="4113" xr:uid="{A99F0D03-C8C6-474A-887B-897C372F9CCD}"/>
    <cellStyle name="Normal 168" xfId="4097" xr:uid="{C024BA81-90EF-4EB7-B8A0-F2DD8B8270C7}"/>
    <cellStyle name="Normal 169" xfId="4115" xr:uid="{5A392D2A-AF29-46B6-A88E-0776825C4A66}"/>
    <cellStyle name="Normal 17" xfId="553" xr:uid="{07AC41B7-938E-48C6-8C31-A14E52BDD109}"/>
    <cellStyle name="Normal 17 2" xfId="554" xr:uid="{5C125906-3AA9-4DE3-BE2B-0D430C09E4DB}"/>
    <cellStyle name="Normal 17 2 2" xfId="6691" xr:uid="{6261C46D-BAFE-4810-A0F8-F2AED0139A83}"/>
    <cellStyle name="Normal 17 2 2 2" xfId="12512" xr:uid="{A398A4EA-8AD1-49C6-B1A0-FDA498CE56D1}"/>
    <cellStyle name="Normal 17 2 2 2 2" xfId="19117" xr:uid="{FFFF94DC-E36C-423C-8BEA-0D75521B9215}"/>
    <cellStyle name="Normal 17 2 2 2 2 2" xfId="44834" xr:uid="{99906265-D798-496A-92B4-2C068DB0439C}"/>
    <cellStyle name="Normal 17 2 2 2 3" xfId="43268" xr:uid="{6B6E0AE4-5AC1-4582-AB09-225B946B9296}"/>
    <cellStyle name="Normal 17 2 2 3" xfId="19116" xr:uid="{B578D293-2FD8-40D9-B54F-214AB2C258B7}"/>
    <cellStyle name="Normal 17 2 2 3 2" xfId="44833" xr:uid="{7AAE6073-E533-41D2-B0D6-BEB5DFCD3F32}"/>
    <cellStyle name="Normal 17 2 2 4" xfId="41107" xr:uid="{00230195-3B64-41EF-84DB-E7D7CD7A4359}"/>
    <cellStyle name="Normal 17 2 2 5" xfId="10075" xr:uid="{78257465-4426-4C25-AC01-6B40BD61E57F}"/>
    <cellStyle name="Normal 17 2 3" xfId="16147" xr:uid="{0514E868-DECC-4331-81EF-E0EB81689AA7}"/>
    <cellStyle name="Normal 17 2 3 2" xfId="19118" xr:uid="{39A35C7A-A116-4D89-BAAA-63E29162A57E}"/>
    <cellStyle name="Normal 17 2 3 2 2" xfId="44835" xr:uid="{2A2333D2-4FFC-4CB9-898F-5AAFAD57C9E6}"/>
    <cellStyle name="Normal 17 2 4" xfId="19119" xr:uid="{3EC963EB-99F3-4869-9C11-1A034E135D62}"/>
    <cellStyle name="Normal 17 2 4 2" xfId="44836" xr:uid="{D1FB1FF5-67C8-4422-8C60-002D2EA479B7}"/>
    <cellStyle name="Normal 17 2 5" xfId="19115" xr:uid="{3A6AC745-338F-4F58-B224-19622167667A}"/>
    <cellStyle name="Normal 17 3" xfId="3383" xr:uid="{D37E7433-8903-4BA6-8906-0F8FA66101FE}"/>
    <cellStyle name="Normal 17 3 2" xfId="8126" xr:uid="{296861E5-8649-49E0-982B-CE3BBD4962E1}"/>
    <cellStyle name="Normal 17 3 2 2" xfId="19122" xr:uid="{46A41D92-4FEC-4DE8-8B04-7B67B183B9AC}"/>
    <cellStyle name="Normal 17 3 2 2 2" xfId="44839" xr:uid="{05945B9A-52B1-4412-9F01-8C871EE641C4}"/>
    <cellStyle name="Normal 17 3 2 3" xfId="21657" xr:uid="{F321E9F8-F46C-4AED-86DF-B5275C4D7E26}"/>
    <cellStyle name="Normal 17 3 2 4" xfId="19121" xr:uid="{FB379234-0322-42E1-94BD-8CA668200B6F}"/>
    <cellStyle name="Normal 17 3 2 4 2" xfId="44838" xr:uid="{DB223FB3-90B4-4E80-8F5C-88959C185FF2}"/>
    <cellStyle name="Normal 17 3 3" xfId="4263" xr:uid="{F41A54E5-C170-44FB-88E0-D7AC686A6CFB}"/>
    <cellStyle name="Normal 17 3 3 2" xfId="19123" xr:uid="{C752D58F-738A-4664-9EA5-B1F74AB76ACF}"/>
    <cellStyle name="Normal 17 3 3 2 2" xfId="44840" xr:uid="{9FEEB221-E1FF-4443-B836-534DE6852BC6}"/>
    <cellStyle name="Normal 17 3 4" xfId="16148" xr:uid="{A0E7DB0C-F572-496F-B20B-A28B817035DF}"/>
    <cellStyle name="Normal 17 3 4 2" xfId="21623" xr:uid="{64EA7B2C-641D-41F5-9A83-619B47771486}"/>
    <cellStyle name="Normal 17 3 5" xfId="19120" xr:uid="{7E104181-A620-4423-9587-7F511FDF1EAA}"/>
    <cellStyle name="Normal 17 3 5 2" xfId="44837" xr:uid="{1D7681E4-5B00-47BE-BD48-8A48CEBB675E}"/>
    <cellStyle name="Normal 17 4" xfId="3888" xr:uid="{DA7B06C0-E4C1-4681-A6FE-C601897E1FA8}"/>
    <cellStyle name="Normal 17 4 2" xfId="8154" xr:uid="{38DAFE2F-8ACD-47E5-9035-FBB718DC4578}"/>
    <cellStyle name="Normal 17 4 2 2" xfId="21660" xr:uid="{86976DB2-870E-4743-A899-2B49B3221294}"/>
    <cellStyle name="Normal 17 4 2 3" xfId="19125" xr:uid="{B45308BC-B698-41A3-8208-F82DB173C4C5}"/>
    <cellStyle name="Normal 17 4 2 3 2" xfId="44842" xr:uid="{26A3754C-11E4-468D-A6DF-2158A87E1270}"/>
    <cellStyle name="Normal 17 4 3" xfId="16149" xr:uid="{EAA32B12-20DC-47F7-A9D7-35C6D09E21E5}"/>
    <cellStyle name="Normal 17 4 3 2" xfId="21628" xr:uid="{A801BABF-E42F-43F9-8256-4A5C32382577}"/>
    <cellStyle name="Normal 17 4 4" xfId="19124" xr:uid="{653E36D7-43EB-49FA-9F3C-A77A4C6AC00D}"/>
    <cellStyle name="Normal 17 4 4 2" xfId="44841" xr:uid="{30F83E09-445A-4EB5-94D6-827C27FBB5AF}"/>
    <cellStyle name="Normal 17 5" xfId="7877" xr:uid="{83F64E28-7CB8-4494-BAB1-FD5F62D12265}"/>
    <cellStyle name="Normal 17 5 2" xfId="8223" xr:uid="{5C000CD1-7DA4-4338-B86B-95C28D025984}"/>
    <cellStyle name="Normal 17 5 3" xfId="21633" xr:uid="{F32FC91D-2B4F-42ED-B040-7FE5C4FDBC1C}"/>
    <cellStyle name="Normal 17 5 4" xfId="19126" xr:uid="{C3D46B05-EFBA-417C-8BAF-6F1A6BDE5C8A}"/>
    <cellStyle name="Normal 17 5 4 2" xfId="44843" xr:uid="{C4647F73-33E7-4EE4-B405-7FF6BEAE758D}"/>
    <cellStyle name="Normal 17 6" xfId="3904" xr:uid="{1E1D1CCC-03F8-4F56-8ED2-0712898CC278}"/>
    <cellStyle name="Normal 17 6 2" xfId="16150" xr:uid="{F8AC1719-3D68-4207-B783-648D1BB95361}"/>
    <cellStyle name="Normal 17 7" xfId="7209" xr:uid="{4A7C94D5-488A-4104-B8C7-14737F6B1715}"/>
    <cellStyle name="Normal 17 7 2" xfId="11735" xr:uid="{884B02B3-F5CA-4FA6-8274-81E1BD5FB20C}"/>
    <cellStyle name="Normal 17 7 2 2" xfId="42509" xr:uid="{9E777560-3ACE-4BD1-B7E4-138563CE1B9C}"/>
    <cellStyle name="Normal 17 7 3" xfId="41106" xr:uid="{D75B555E-0FBD-4610-9AD2-65BDB2B21356}"/>
    <cellStyle name="Normal 17 7 4" xfId="10074" xr:uid="{C0C703BE-460E-4A32-9854-0DC31C7C09C8}"/>
    <cellStyle name="Normal 17 8" xfId="19114" xr:uid="{3FC10AB8-4230-4E56-A131-4A20600F71FC}"/>
    <cellStyle name="Normal 17_8.Accounting Detail_08_2013_Final" xfId="16151" xr:uid="{C7229C98-044F-469D-BED7-3A90BD153FA7}"/>
    <cellStyle name="Normal 170" xfId="4112" xr:uid="{ECFCEB68-2B4B-4956-871A-3C0C390B19C2}"/>
    <cellStyle name="Normal 171" xfId="4147" xr:uid="{2AF3C18E-96D0-424B-AE4A-116EA8B57B72}"/>
    <cellStyle name="Normal 172" xfId="4117" xr:uid="{FE87F145-42A6-4A58-A39A-DBF5A3AAD23B}"/>
    <cellStyle name="Normal 173" xfId="4022" xr:uid="{C28017CD-F175-4DEA-AF95-78A471DF95B0}"/>
    <cellStyle name="Normal 174" xfId="4179" xr:uid="{E5C3E5AC-246D-4226-959C-2B3DF8D7AADC}"/>
    <cellStyle name="Normal 175" xfId="4141" xr:uid="{0227BAFE-5566-4910-A4BD-1DE51B793EB9}"/>
    <cellStyle name="Normal 176" xfId="4129" xr:uid="{F9315B45-E258-4B62-8210-BEC97AD39A4C}"/>
    <cellStyle name="Normal 177" xfId="4059" xr:uid="{18D69706-9916-4CA6-8D49-672EE38CC21D}"/>
    <cellStyle name="Normal 178" xfId="4036" xr:uid="{D4CA2FA5-8B0B-44A3-87DF-AB55BFA2D6F2}"/>
    <cellStyle name="Normal 179" xfId="4044" xr:uid="{D59E3638-1775-4901-9E40-17923214FEB2}"/>
    <cellStyle name="Normal 18" xfId="555" xr:uid="{4BFA5462-BF95-4981-850E-6873CD22FB48}"/>
    <cellStyle name="Normal 18 2" xfId="556" xr:uid="{9D4F3BE1-0E02-4260-B5F6-664424A2F535}"/>
    <cellStyle name="Normal 18 2 2" xfId="4739" xr:uid="{752435D9-BCBC-4579-8533-740E3A05D008}"/>
    <cellStyle name="Normal 18 2 2 2" xfId="11533" xr:uid="{7F8609E4-547D-4470-BEA2-CF2728A7CEE6}"/>
    <cellStyle name="Normal 18 2 2 2 2" xfId="19130" xr:uid="{76818B24-233F-420C-8EDC-20B7E40CE5FC}"/>
    <cellStyle name="Normal 18 2 2 2 2 2" xfId="44845" xr:uid="{A49F005A-223C-4CDA-B7D5-1D29F5E99EFC}"/>
    <cellStyle name="Normal 18 2 2 2 3" xfId="42313" xr:uid="{7D3BE0A7-69F1-49C8-82E5-61D7933DBDAA}"/>
    <cellStyle name="Normal 18 2 2 3" xfId="18192" xr:uid="{3CBF9263-3CB0-4874-91AC-A81F60E150C5}"/>
    <cellStyle name="Normal 18 2 2 3 2" xfId="44664" xr:uid="{0ABE410A-B8BA-4DD5-BF55-1CCD64CB653C}"/>
    <cellStyle name="Normal 18 2 2 4" xfId="19129" xr:uid="{10AC4664-C574-4EEC-8550-C5AD2DE24AE8}"/>
    <cellStyle name="Normal 18 2 2 4 2" xfId="44844" xr:uid="{A9114F9D-9F56-472C-8EE5-4EAD53E7145E}"/>
    <cellStyle name="Normal 18 2 2 5" xfId="39538" xr:uid="{6C692239-1810-41B5-AE86-5E7C2464C8BB}"/>
    <cellStyle name="Normal 18 2 2 6" xfId="8777" xr:uid="{26B4A29A-9EC1-452B-9818-6B7C87726126}"/>
    <cellStyle name="Normal 18 2 3" xfId="10077" xr:uid="{9B8FD4A2-03D3-451B-9BEA-81AF96B4636A}"/>
    <cellStyle name="Normal 18 2 3 2" xfId="12514" xr:uid="{2F545941-87D7-4F68-BE53-D539C69D552B}"/>
    <cellStyle name="Normal 18 2 3 2 2" xfId="43270" xr:uid="{DEBF0244-9278-440D-B3AB-29D15D23E628}"/>
    <cellStyle name="Normal 18 2 3 3" xfId="19131" xr:uid="{E49494D3-CF7C-4FE4-9DCF-0302C603EB3C}"/>
    <cellStyle name="Normal 18 2 3 3 2" xfId="44846" xr:uid="{EA6BD4E0-7105-4DF7-8E6C-2929B9EF496F}"/>
    <cellStyle name="Normal 18 2 3 4" xfId="41109" xr:uid="{68C499CF-043A-420E-A4BB-C087373DAA04}"/>
    <cellStyle name="Normal 18 2 4" xfId="11276" xr:uid="{075CCE12-9A96-4538-BA50-EDF4C397E5C5}"/>
    <cellStyle name="Normal 18 2 4 2" xfId="19132" xr:uid="{0C082CA2-0BB1-4648-95C5-5F3F7900BD90}"/>
    <cellStyle name="Normal 18 2 4 2 2" xfId="44847" xr:uid="{5A040437-E758-4794-B41E-4504384CE355}"/>
    <cellStyle name="Normal 18 2 4 3" xfId="42117" xr:uid="{9125807C-3999-4612-8B23-41BBF85C7799}"/>
    <cellStyle name="Normal 18 2 5" xfId="16152" xr:uid="{5F7E915D-3BDD-4C30-9BBF-69EADB614133}"/>
    <cellStyle name="Normal 18 2 6" xfId="19128" xr:uid="{692A05C1-0CF3-4098-A81C-E0A554F164E4}"/>
    <cellStyle name="Normal 18 2 7" xfId="39446" xr:uid="{5DC7E98B-BFFF-422C-8C3A-C84D80C9E27B}"/>
    <cellStyle name="Normal 18 2 8" xfId="8656" xr:uid="{95CC93A6-242C-4C05-B5E2-5B2CBEE3C100}"/>
    <cellStyle name="Normal 18 3" xfId="3384" xr:uid="{6AA3565C-FD47-4AD1-A95B-0F5F732EC795}"/>
    <cellStyle name="Normal 18 3 2" xfId="8492" xr:uid="{F452BD13-C1B9-48B2-8DCB-DE341EA31837}"/>
    <cellStyle name="Normal 18 3 2 2" xfId="19134" xr:uid="{D5CDB7E2-6805-403F-8F16-93789DAFE6DB}"/>
    <cellStyle name="Normal 18 3 2 2 2" xfId="44849" xr:uid="{282D6382-2178-4F98-A396-26A477E25B7E}"/>
    <cellStyle name="Normal 18 3 2 2 2 2" xfId="8672" xr:uid="{62E7E401-ED4B-484D-A66A-DC8BD40B45D7}"/>
    <cellStyle name="Normal 18 3 3" xfId="16153" xr:uid="{04B82F02-2E8D-444F-916E-69064685E540}"/>
    <cellStyle name="Normal 18 3 3 2" xfId="21672" xr:uid="{56DFB113-CEAF-43F4-855D-932CDBC3B096}"/>
    <cellStyle name="Normal 18 3 4" xfId="19133" xr:uid="{47B4AF99-85F9-4ADC-8EA3-9B2A15A8C433}"/>
    <cellStyle name="Normal 18 3 4 2" xfId="44848" xr:uid="{B780B5A1-5318-4A43-83A9-62C740D85B61}"/>
    <cellStyle name="Normal 18 4" xfId="6690" xr:uid="{8051DC02-A57A-4C61-853C-7D9909A5E5A7}"/>
    <cellStyle name="Normal 18 4 2" xfId="12513" xr:uid="{13359053-09CD-42A9-A66E-1C09A729D8A1}"/>
    <cellStyle name="Normal 18 4 2 2" xfId="43269" xr:uid="{F3F091EE-A076-4E89-9850-B79B68190037}"/>
    <cellStyle name="Normal 18 4 3" xfId="19135" xr:uid="{DF478858-A204-4DB1-A411-25BC96BC25AB}"/>
    <cellStyle name="Normal 18 4 3 2" xfId="44850" xr:uid="{A968D20D-F2CF-4FF7-A639-A2A5ED7F3022}"/>
    <cellStyle name="Normal 18 4 4" xfId="41108" xr:uid="{F0B24E68-EEB4-439B-9663-C67ACA745798}"/>
    <cellStyle name="Normal 18 4 5" xfId="10076" xr:uid="{63F1F16F-0322-45B0-8233-3943C7B2A9A9}"/>
    <cellStyle name="Normal 18 5" xfId="7200" xr:uid="{29E98905-B719-4102-9594-51216E37AB73}"/>
    <cellStyle name="Normal 18 5 2" xfId="19136" xr:uid="{BCB3569E-DBFA-4D4F-8B62-E791675D1763}"/>
    <cellStyle name="Normal 18 6" xfId="19137" xr:uid="{E97BE85F-121E-4C7F-A3D7-5CF127B6594A}"/>
    <cellStyle name="Normal 18 7" xfId="19127" xr:uid="{B3CB7138-86FD-4040-AEEC-1D0DC8203A96}"/>
    <cellStyle name="Normal 180" xfId="4021" xr:uid="{085D5A10-4B43-41EE-BD7E-C195F1BBF155}"/>
    <cellStyle name="Normal 181" xfId="4138" xr:uid="{48C18D95-87EB-498F-B3A4-A636FD6C8D60}"/>
    <cellStyle name="Normal 182" xfId="4065" xr:uid="{3E47977B-35D7-4D0E-B330-DE0414986DE8}"/>
    <cellStyle name="Normal 182 2" xfId="7770" xr:uid="{868306DA-1C6B-4A08-BC79-77469B0698D6}"/>
    <cellStyle name="Normal 182 2 2" xfId="13507" xr:uid="{F72AEE05-0B90-4022-A1AE-99AE620A0B46}"/>
    <cellStyle name="Normal 182 2 2 2" xfId="44133" xr:uid="{42DD1C69-CF67-405E-BE3F-D36E60B4D61F}"/>
    <cellStyle name="Normal 182 2 3" xfId="42004" xr:uid="{44B0AC05-9C5D-4F0F-ABA6-15E2A03A7752}"/>
    <cellStyle name="Normal 182 2 4" xfId="11120" xr:uid="{5AC6EB36-DD62-411B-B261-A902EA4FF7AF}"/>
    <cellStyle name="Normal 182 3" xfId="21625" xr:uid="{E559E12B-3164-4213-AC63-F10657D96ED0}"/>
    <cellStyle name="Normal 182 3 2" xfId="46574" xr:uid="{75BD09EC-D5F3-41D8-A5AE-C22F23DC25CD}"/>
    <cellStyle name="Normal 183" xfId="4106" xr:uid="{8A53CD11-6483-4F1F-8A9A-67A3F6B49408}"/>
    <cellStyle name="Normal 184" xfId="4109" xr:uid="{3844EF4A-EEF0-47EB-92DF-B6864745DDA6}"/>
    <cellStyle name="Normal 185" xfId="4162" xr:uid="{06EFFA76-1DA2-4F0B-B343-8A26C9B32B56}"/>
    <cellStyle name="Normal 186" xfId="4079" xr:uid="{ABBB2FA0-AE42-481D-BD6E-164437810FF0}"/>
    <cellStyle name="Normal 186 2" xfId="7773" xr:uid="{F4D9256D-FD03-406B-B1A8-FD4F6DD1C245}"/>
    <cellStyle name="Normal 186 2 2" xfId="13508" xr:uid="{D4FC6C0C-691A-43EC-A99C-F81D91315099}"/>
    <cellStyle name="Normal 186 2 2 2" xfId="44134" xr:uid="{EF97FBCF-0E47-4DC7-8230-F281B13202E7}"/>
    <cellStyle name="Normal 186 2 3" xfId="42005" xr:uid="{BD3DA4C9-65A2-4E1F-8B97-F3B77C90558A}"/>
    <cellStyle name="Normal 186 2 4" xfId="11121" xr:uid="{C6A8A92F-5046-4C5C-B1AE-D2D178385A34}"/>
    <cellStyle name="Normal 186 3" xfId="21626" xr:uid="{9A35F303-1504-4A71-A098-2CD679F55347}"/>
    <cellStyle name="Normal 186 3 2" xfId="46575" xr:uid="{A64A4ECC-2D29-461D-8014-AEB4E44FA4F8}"/>
    <cellStyle name="Normal 187" xfId="4026" xr:uid="{668074EC-540B-4158-A518-2D2B0B490E1E}"/>
    <cellStyle name="Normal 188" xfId="7416" xr:uid="{0DA9473D-963A-4D07-99B1-291AD83B9D17}"/>
    <cellStyle name="Normal 188 2" xfId="11682" xr:uid="{426393C1-53B1-4936-9896-333FD713889B}"/>
    <cellStyle name="Normal 188 2 2" xfId="42462" xr:uid="{0ABD039A-D309-45E4-8BC1-5EF6385BEE09}"/>
    <cellStyle name="Normal 188 3" xfId="8860" xr:uid="{8440F4E6-5094-43F3-A507-A82A7579B9A4}"/>
    <cellStyle name="Normal 189" xfId="5021" xr:uid="{C9E7E8B4-E6B2-4608-BFDD-F386E43E619A}"/>
    <cellStyle name="Normal 189 2" xfId="13503" xr:uid="{BE23EB05-456B-48A6-BA44-7A7513D7815F}"/>
    <cellStyle name="Normal 189 2 2" xfId="44130" xr:uid="{508517A0-6AF3-41B9-A5D1-719A7B420A2F}"/>
    <cellStyle name="Normal 189 3" xfId="9254" xr:uid="{CDEAAE25-3D76-4A4F-8551-E97404365FC4}"/>
    <cellStyle name="Normal 19" xfId="557" xr:uid="{49D7707C-D6CE-45C5-A9AC-B067B4BBBE08}"/>
    <cellStyle name="Normal 19 10" xfId="39539" xr:uid="{A710AA1B-E2EF-469D-927D-3F9BAE4ACB98}"/>
    <cellStyle name="Normal 19 11" xfId="8778" xr:uid="{86B17BB6-F7E7-430A-AAB8-4ACF6AB140BE}"/>
    <cellStyle name="Normal 19 2" xfId="558" xr:uid="{CBB9EA4E-9200-4504-9A8E-0449FCD7D056}"/>
    <cellStyle name="Normal 19 2 2" xfId="4741" xr:uid="{3969CE3D-2E87-4165-B77A-CB07BDDEED2C}"/>
    <cellStyle name="Normal 19 2 2 2" xfId="11535" xr:uid="{E786196E-4F8D-480D-83F5-E455D120E74C}"/>
    <cellStyle name="Normal 19 2 2 2 2" xfId="42315" xr:uid="{3F3C68C2-10A6-48E4-A862-EE4979AA8EF6}"/>
    <cellStyle name="Normal 19 2 2 3" xfId="41111" xr:uid="{113FCC9C-A3F2-497E-9D24-91428078CC7C}"/>
    <cellStyle name="Normal 19 2 2 4" xfId="10079" xr:uid="{222B1704-7899-45E0-8B4F-5A6D3FAF6F48}"/>
    <cellStyle name="Normal 19 2 3" xfId="12515" xr:uid="{98FE4644-2C29-45B6-A2FE-5EA47DEBD5A8}"/>
    <cellStyle name="Normal 19 2 3 2" xfId="43271" xr:uid="{FDD35B3E-83B7-4684-B57C-C185E0DC7EDE}"/>
    <cellStyle name="Normal 19 2 4" xfId="11278" xr:uid="{5B3C6818-4725-441C-9EDA-C1DA906ECD5B}"/>
    <cellStyle name="Normal 19 2 4 2" xfId="42119" xr:uid="{8A78F093-3395-41C2-9E1C-967D398B2F46}"/>
    <cellStyle name="Normal 19 2 5" xfId="16155" xr:uid="{E1890D0B-EAF7-4133-AC5F-FF4784422C35}"/>
    <cellStyle name="Normal 19 2 6" xfId="19139" xr:uid="{F69B1593-C9AF-467C-ADEB-9273CEED76C9}"/>
    <cellStyle name="Normal 19 2 6 2" xfId="44851" xr:uid="{9C6B7452-4FC3-4AAF-869D-9BD4E4D62013}"/>
    <cellStyle name="Normal 19 2 7" xfId="39540" xr:uid="{B9D1CA64-00A0-41E4-8F91-32C465AD4E9A}"/>
    <cellStyle name="Normal 19 2 8" xfId="8779" xr:uid="{47DE284D-558A-422D-953C-5180DE0D5321}"/>
    <cellStyle name="Normal 19 3" xfId="3385" xr:uid="{7A1FBA89-517A-4F41-82F6-CB0A01648351}"/>
    <cellStyle name="Normal 19 3 2" xfId="16156" xr:uid="{4AD4D104-E6D1-4BEE-BD97-58E9351D7EC5}"/>
    <cellStyle name="Normal 19 3 3" xfId="19140" xr:uid="{875052CB-D28C-453A-AAAF-A6419DFB39DB}"/>
    <cellStyle name="Normal 19 4" xfId="4740" xr:uid="{EEF22A0F-7869-48F0-98B9-174061B52977}"/>
    <cellStyle name="Normal 19 4 2" xfId="11534" xr:uid="{C4090FBA-1EF1-472B-A816-C999C0588C6C}"/>
    <cellStyle name="Normal 19 4 2 2" xfId="42314" xr:uid="{264B416C-AD55-484A-A16F-CC2D5DC695E1}"/>
    <cellStyle name="Normal 19 4 3" xfId="16157" xr:uid="{3AFFCB2A-9298-42A9-B884-5EF862793A0B}"/>
    <cellStyle name="Normal 19 4 4" xfId="41110" xr:uid="{15B9ED85-ABC2-4ED4-9C31-D7D2D49AFC11}"/>
    <cellStyle name="Normal 19 4 5" xfId="10078" xr:uid="{451ABE1A-963B-4EF7-9243-AE61A66D6EE2}"/>
    <cellStyle name="Normal 19 5" xfId="11754" xr:uid="{FC985607-DDD0-4A4D-9F4F-35076AB62F17}"/>
    <cellStyle name="Normal 19 5 2" xfId="18003" xr:uid="{B963D203-47CA-4016-ACE5-B9739A0D0F58}"/>
    <cellStyle name="Normal 19 5 2 2" xfId="44618" xr:uid="{DC0758BF-C2DE-41B4-950A-2949C7934CA1}"/>
    <cellStyle name="Normal 19 5 3" xfId="16158" xr:uid="{027DF6D6-B004-42C6-8162-5671477A926A}"/>
    <cellStyle name="Normal 19 5 3 2" xfId="44480" xr:uid="{36B2BDDB-C9DE-403D-BE2D-AFFFDA7A6A7C}"/>
    <cellStyle name="Normal 19 5 4" xfId="42525" xr:uid="{6E4F4DFE-8769-4EE6-B410-848D05AB55F7}"/>
    <cellStyle name="Normal 19 6" xfId="11277" xr:uid="{315ACF69-4688-4598-B463-BB2D32A78D25}"/>
    <cellStyle name="Normal 19 6 2" xfId="42118" xr:uid="{7B993DF1-448B-4BCD-A49F-63750F086C23}"/>
    <cellStyle name="Normal 19 7" xfId="13725" xr:uid="{D0BAA905-C64C-479C-A745-810A9120ADC2}"/>
    <cellStyle name="Normal 19 7 2" xfId="44219" xr:uid="{647DA161-7CA1-46A2-B864-2EAEF3A5B490}"/>
    <cellStyle name="Normal 19 8" xfId="16154" xr:uid="{AC336EAB-BD04-483B-81DF-DDE4B8F6B8BB}"/>
    <cellStyle name="Normal 19 9" xfId="19138" xr:uid="{35A0ADBD-FA9F-4CC5-8B2A-95D7E2A2D082}"/>
    <cellStyle name="Normal 190" xfId="8632" xr:uid="{2F5F494D-DFE9-45D3-A124-B892474FE086}"/>
    <cellStyle name="Normal 190 2" xfId="13651" xr:uid="{77D47CCF-9587-4F87-A5BB-BD73B2C5A627}"/>
    <cellStyle name="Normal 190 2 2" xfId="44181" xr:uid="{F395817A-462C-4801-9C4E-C619F21236A0}"/>
    <cellStyle name="Normal 190 3" xfId="8964" xr:uid="{6A1227CB-7F77-4E3D-BAAD-08868693F5FD}"/>
    <cellStyle name="Normal 191" xfId="8628" xr:uid="{846666E4-1BB3-4EF6-8EFC-1E2E1A32863C}"/>
    <cellStyle name="Normal 191 2" xfId="13653" xr:uid="{66AFBE36-9180-44A7-B271-7C181F7997AE}"/>
    <cellStyle name="Normal 191 2 2" xfId="44183" xr:uid="{42339D68-0E96-40C1-AB4B-A106BC83C917}"/>
    <cellStyle name="Normal 191 3" xfId="40328" xr:uid="{A2F65173-FF43-4C94-9E0B-0F484366FB31}"/>
    <cellStyle name="Normal 191 4" xfId="9259" xr:uid="{715C467C-772A-4C1D-BF4E-358F4F75D40A}"/>
    <cellStyle name="Normal 192" xfId="5760" xr:uid="{D80D7CC3-C1AB-4E87-9A15-06C4E28A2EEF}"/>
    <cellStyle name="Normal 192 2" xfId="40332" xr:uid="{A49E7B44-1683-44EF-A01B-0B5E74B95D52}"/>
    <cellStyle name="Normal 192 3" xfId="9265" xr:uid="{7AD3D4F9-4603-42D4-8D5D-AD9DF94977BE}"/>
    <cellStyle name="Normal 193" xfId="11115" xr:uid="{C9A3BB3D-DE50-4D7E-90AF-4EE03B8E62E3}"/>
    <cellStyle name="Normal 193 2" xfId="42000" xr:uid="{4771858B-048B-42B4-BE58-463ECF268737}"/>
    <cellStyle name="Normal 194" xfId="7780" xr:uid="{D5F6D3E8-D0E8-42BB-9E1F-AE4544E284F6}"/>
    <cellStyle name="Normal 194 2" xfId="13509" xr:uid="{F756D4C0-8C58-4DCA-8434-797E0386DE14}"/>
    <cellStyle name="Normal 194 2 2" xfId="44135" xr:uid="{8B8B7E7A-8DF7-4B37-B839-F327652B8C47}"/>
    <cellStyle name="Normal 194 3" xfId="21627" xr:uid="{70E6F125-3609-4D77-8AC9-D05AED5E0456}"/>
    <cellStyle name="Normal 194 3 2" xfId="46576" xr:uid="{3AB760CC-DBCA-4C80-87D8-1D5E0BC23473}"/>
    <cellStyle name="Normal 194 4" xfId="42006" xr:uid="{D0A83128-8A99-4CE8-92C6-B15A6C851138}"/>
    <cellStyle name="Normal 194 5" xfId="11122" xr:uid="{942D9A08-CE04-40D7-8EBC-A79E1BCB84A3}"/>
    <cellStyle name="Normal 195" xfId="11185" xr:uid="{9C445D4B-6F22-4A88-B53B-C4A78A002641}"/>
    <cellStyle name="Normal 195 2" xfId="42047" xr:uid="{5B5F4391-EDF0-459D-812B-4A0DBBC78718}"/>
    <cellStyle name="Normal 196" xfId="11176" xr:uid="{D6E559A2-D994-440F-822B-AA7F17BDE817}"/>
    <cellStyle name="Normal 196 2" xfId="42043" xr:uid="{FC78E7FA-87F7-4A74-B6CC-02EA43ADEF6B}"/>
    <cellStyle name="Normal 197" xfId="11195" xr:uid="{E5968E9D-6BF4-4F3C-9A34-B233D75D11AD}"/>
    <cellStyle name="Normal 197 2" xfId="42051" xr:uid="{305600E9-5772-450F-80D1-A0FA2E968EDA}"/>
    <cellStyle name="Normal 198" xfId="11175" xr:uid="{E1A33C3B-4C4B-450F-98FC-B2AED0CF8B10}"/>
    <cellStyle name="Normal 198 2" xfId="42042" xr:uid="{83DD7B3B-2CFF-4AEA-9B75-461C2A746161}"/>
    <cellStyle name="Normal 199" xfId="11190" xr:uid="{289D26E1-5D05-4146-B2BF-9BD8B5B1A80F}"/>
    <cellStyle name="Normal 199 2" xfId="42049" xr:uid="{1EBC4B6B-FF15-48BE-857A-7539AA0E2090}"/>
    <cellStyle name="Normal 2" xfId="2" xr:uid="{407A9F21-6426-4316-93C7-8B67337F3C81}"/>
    <cellStyle name="Normal 2 10" xfId="858" xr:uid="{6A386926-0B20-4ED7-A2A1-FB159D07881D}"/>
    <cellStyle name="Normal 2 10 2" xfId="7918" xr:uid="{6ABC0696-89F6-4566-8DD5-1561DDE82A72}"/>
    <cellStyle name="Normal 2 10 2 2" xfId="13691" xr:uid="{B8EB84A1-2781-4A5A-B49D-50BD7DE9A0FE}"/>
    <cellStyle name="Normal 2 10 2 2 2" xfId="17803" xr:uid="{22059273-6721-4C55-A6BC-F015D95F2507}"/>
    <cellStyle name="Normal 2 10 2 3" xfId="16159" xr:uid="{BC089EE2-0770-4821-96B9-FFC7A9EDF049}"/>
    <cellStyle name="Normal 2 10 2 4" xfId="19142" xr:uid="{71884A6F-F460-4210-BF35-5EC4DFBC5AD6}"/>
    <cellStyle name="Normal 2 10 3" xfId="16160" xr:uid="{47D38DE2-777F-40AB-9FCE-5467D89D87FF}"/>
    <cellStyle name="Normal 2 10 3 2" xfId="18136" xr:uid="{56068803-1890-4AD8-8E8A-860E574126AF}"/>
    <cellStyle name="Normal 2 10 3 2 2" xfId="18119" xr:uid="{6A2A879A-B6CD-4B19-9A6C-299CB6A9B904}"/>
    <cellStyle name="Normal 2 10 3 2 2 3" xfId="18154" xr:uid="{DA63E608-50B3-422B-BE23-1E6EBD501C58}"/>
    <cellStyle name="Normal 2 10 3 2 2 3 2" xfId="18158" xr:uid="{A1AFF83E-2ED5-47C7-BC2B-E992DB266AFB}"/>
    <cellStyle name="Normal 2 10 3 2 2 3 2 2" xfId="18163" xr:uid="{17CA9E09-E6EB-4BF1-899C-E0339867440A}"/>
    <cellStyle name="Normal 2 10 3 2 3" xfId="18137" xr:uid="{834120A7-01D2-49C1-96BD-066B92763874}"/>
    <cellStyle name="Normal 2 10 3 2 5" xfId="18138" xr:uid="{5B0356B3-FBD7-44DD-93AD-7703351FA905}"/>
    <cellStyle name="Normal 2 10 3 2 5 2" xfId="18124" xr:uid="{7A181394-83F4-4054-9AEE-132DBD3D9214}"/>
    <cellStyle name="Normal 2 10 3 2 5 2 2" xfId="18153" xr:uid="{35EB4565-6459-489B-ACDD-7456E9D29486}"/>
    <cellStyle name="Normal 2 10 3 2 5 2 2 2" xfId="18156" xr:uid="{19737DD2-CAD9-46C5-8A5C-A0639B85E69E}"/>
    <cellStyle name="Normal 2 10 3 2 5 2 2 2 2" xfId="18159" xr:uid="{BF6AA189-24C6-4198-911D-71EF883D35E9}"/>
    <cellStyle name="Normal 2 10 3 3" xfId="18139" xr:uid="{611E7976-B9F8-4FD6-B145-A12F37F44E10}"/>
    <cellStyle name="Normal 2 10 3 4" xfId="19143" xr:uid="{93A8D75B-218C-492B-B8EF-ABFB1919782C}"/>
    <cellStyle name="Normal 2 10 4" xfId="16161" xr:uid="{548312D5-933A-4F4B-836B-762D71EF8EFC}"/>
    <cellStyle name="Normal 2 10 4 2" xfId="21637" xr:uid="{6E967D74-9B9A-4967-A01A-2D4B8FF3B993}"/>
    <cellStyle name="Normal 2 10 5" xfId="18121" xr:uid="{E5FCBBB9-D665-48EA-952D-2BE18DDAC242}"/>
    <cellStyle name="Normal 2 10 5 2" xfId="18140" xr:uid="{BF09A1DF-EB2B-4A64-B917-82F397F02F18}"/>
    <cellStyle name="Normal 2 10 5 2 2" xfId="18167" xr:uid="{273112FC-05CC-4937-855F-82AEA512E159}"/>
    <cellStyle name="Normal 2 10 6" xfId="18141" xr:uid="{F4DBC57A-7A14-42D4-AD7C-00A1AA9B7C5E}"/>
    <cellStyle name="Normal 2 10 7" xfId="18142" xr:uid="{CB992099-04BC-43BF-A172-C848887C4961}"/>
    <cellStyle name="Normal 2 10 8" xfId="18143" xr:uid="{2C06BE51-3341-4924-9CDE-0C3A27FC7646}"/>
    <cellStyle name="Normal 2 10 9" xfId="19141" xr:uid="{85D7D95D-D275-400A-9A81-64ED6F6F63E8}"/>
    <cellStyle name="Normal 2 11" xfId="559" xr:uid="{F11EADED-0CD2-4F03-B2B6-FFF3C766F9E2}"/>
    <cellStyle name="Normal 2 11 2" xfId="8596" xr:uid="{E3F14375-091E-49C1-9C72-9EBED01BC16C}"/>
    <cellStyle name="Normal 2 11 2 2" xfId="17652" xr:uid="{60E9C1AD-0510-4B91-8D68-BD1AB365BD82}"/>
    <cellStyle name="Normal 2 11 2 2 2" xfId="18144" xr:uid="{E133F363-8053-498C-B7C4-0578EFADAC0D}"/>
    <cellStyle name="Normal 2 11 2 2 2 2" xfId="18120" xr:uid="{80218C4E-860E-4620-9F93-97B5D97F1296}"/>
    <cellStyle name="Normal 2 11 2 2 3" xfId="18145" xr:uid="{97EC20E6-F0D7-4305-987A-5E1696329B07}"/>
    <cellStyle name="Normal 2 11 2 3" xfId="18146" xr:uid="{2104E44E-D64E-4661-B32E-D9AE190F7D47}"/>
    <cellStyle name="Normal 2 11 2 3 2" xfId="18147" xr:uid="{987BBDEE-F850-4F59-8AE4-881392FDB544}"/>
    <cellStyle name="Normal 2 11 2 4" xfId="18122" xr:uid="{7B253304-F042-445C-AC9D-5FD7BFE0CD98}"/>
    <cellStyle name="Normal 2 11 2 4 2" xfId="18148" xr:uid="{4F706DCC-2985-43F3-AC04-15509ED6AB91}"/>
    <cellStyle name="Normal 2 11 2 5" xfId="18149" xr:uid="{86C6226E-58CB-4884-BBFE-63CA1DC8D0B7}"/>
    <cellStyle name="Normal 2 11 2 6" xfId="18150" xr:uid="{E7A8E546-5699-47A4-9D27-0A6674CE2788}"/>
    <cellStyle name="Normal 2 11 2 7" xfId="16163" xr:uid="{7A0DE7AF-E4B8-482F-9F6B-2FEE7B8B472A}"/>
    <cellStyle name="Normal 2 11 2 8" xfId="19145" xr:uid="{223878DC-C0B1-4630-A803-D458F6FC486A}"/>
    <cellStyle name="Normal 2 11 3" xfId="16164" xr:uid="{2DDDF02A-1B6C-4C63-A8CA-41C66933E070}"/>
    <cellStyle name="Normal 2 11 3 2" xfId="19146" xr:uid="{BFD1873F-EF57-4070-8141-4C2665407530}"/>
    <cellStyle name="Normal 2 11 4" xfId="16165" xr:uid="{7DAC304E-4285-45A7-ABB7-F2377E513B69}"/>
    <cellStyle name="Normal 2 11 5" xfId="16162" xr:uid="{8EB41563-54CD-48DE-B78B-B03A27BAFA94}"/>
    <cellStyle name="Normal 2 11 6" xfId="19144" xr:uid="{FD669FE7-F721-4908-8F82-1D34193F3104}"/>
    <cellStyle name="Normal 2 12" xfId="4216" xr:uid="{E032E0E5-D50D-4072-B6E2-9C23FB0617CC}"/>
    <cellStyle name="Normal 2 12 2" xfId="11486" xr:uid="{80DC1481-8C2B-41A1-8DE5-6E0FA5330595}"/>
    <cellStyle name="Normal 2 12 2 2" xfId="18123" xr:uid="{1FEB3852-37FA-4B72-9513-F6B25411A8A2}"/>
    <cellStyle name="Normal 2 12 2 3" xfId="17847" xr:uid="{76F01985-6DEC-4321-A419-1BE9412BED89}"/>
    <cellStyle name="Normal 2 12 2 4" xfId="19148" xr:uid="{EA4CEF58-C4C8-4D0B-A3D5-22152A0FA583}"/>
    <cellStyle name="Normal 2 12 2 5" xfId="42266" xr:uid="{30677861-19A6-4990-ACF2-81FF95C386A3}"/>
    <cellStyle name="Normal 2 12 3" xfId="18118" xr:uid="{3CF2FFA7-D0EA-418E-8C6C-77CC10BBC32D}"/>
    <cellStyle name="Normal 2 12 3 2" xfId="19149" xr:uid="{B650A4DB-54C9-412E-B43C-82DDA66E08CB}"/>
    <cellStyle name="Normal 2 12 4" xfId="18151" xr:uid="{D6A8B443-6E83-44DD-B45A-D5C5BDBFDCD3}"/>
    <cellStyle name="Normal 2 12 5" xfId="16166" xr:uid="{1F14C438-50E2-49B1-9C89-BE9D5EEEFB36}"/>
    <cellStyle name="Normal 2 12 6" xfId="19147" xr:uid="{02717389-903D-4EE3-9B42-758D8982B2FA}"/>
    <cellStyle name="Normal 2 12 7" xfId="39474" xr:uid="{AFC0B980-1154-4707-A54C-AD5A29FB5BB3}"/>
    <cellStyle name="Normal 2 12 8" xfId="8701" xr:uid="{AC85F729-6811-4C3F-94CE-BB6049F99824}"/>
    <cellStyle name="Normal 2 13" xfId="11226" xr:uid="{447822BF-2425-4733-A7C9-80B3A409E655}"/>
    <cellStyle name="Normal 2 13 2" xfId="16167" xr:uid="{9C5F326D-6E8F-4062-A224-73EBE553AF20}"/>
    <cellStyle name="Normal 2 13 2 2" xfId="19151" xr:uid="{A503AC77-E898-4E76-BDBC-E93AF89C4C83}"/>
    <cellStyle name="Normal 2 13 3" xfId="19150" xr:uid="{5452E652-74CA-4118-A14A-DE7DC42866F7}"/>
    <cellStyle name="Normal 2 13 4" xfId="42070" xr:uid="{5D576A9A-1CC3-4242-9714-276AE7664066}"/>
    <cellStyle name="Normal 2 14" xfId="13752" xr:uid="{E997F241-84C8-44C7-B95C-56E22DC0909A}"/>
    <cellStyle name="Normal 2 14 2" xfId="16168" xr:uid="{844C0AA7-2C3F-49D5-A9FA-92DCA9B3CC3F}"/>
    <cellStyle name="Normal 2 14 3" xfId="19152" xr:uid="{00545B94-767B-47E0-9543-20C87179E58B}"/>
    <cellStyle name="Normal 2 14 4" xfId="44236" xr:uid="{BBFDC2F2-507C-4A2C-96D8-AAF8E57B6ADE}"/>
    <cellStyle name="Normal 2 15" xfId="16169" xr:uid="{BC2EF79A-ADC8-4031-904E-1B70757D7137}"/>
    <cellStyle name="Normal 2 15 2" xfId="17967" xr:uid="{AC160D37-3B18-4FA9-BDE7-DAB37A179EEA}"/>
    <cellStyle name="Normal 2 15 2 2" xfId="44598" xr:uid="{8FF408BD-3AB4-4518-B73F-823465D533B8}"/>
    <cellStyle name="Normal 2 15 3" xfId="19153" xr:uid="{9CBE9207-CD86-4E7C-97BB-CF8BC18A3DD7}"/>
    <cellStyle name="Normal 2 15 4" xfId="44481" xr:uid="{963F1A8F-243B-4070-9E7A-1499712ABB58}"/>
    <cellStyle name="Normal 2 16" xfId="16170" xr:uid="{AAA80B2D-E401-4E2B-AC57-1E318EF428E7}"/>
    <cellStyle name="Normal 2 16 2" xfId="18000" xr:uid="{F85A278C-FC6A-4FDF-9C33-DDB7E9BBB250}"/>
    <cellStyle name="Normal 2 16 2 2" xfId="44615" xr:uid="{7FEA4F86-D106-43AE-AE51-98425CCF6B39}"/>
    <cellStyle name="Normal 2 16 3" xfId="19154" xr:uid="{30630733-A045-47FD-9B8A-ADF91B9552D5}"/>
    <cellStyle name="Normal 2 16 4" xfId="44482" xr:uid="{9E4CD64A-9FF3-4F25-B05F-48557A39B09F}"/>
    <cellStyle name="Normal 2 17" xfId="16171" xr:uid="{453BAEB5-2866-49C1-9F17-D661D5940D76}"/>
    <cellStyle name="Normal 2 17 2" xfId="19155" xr:uid="{2B0D882E-D275-48B7-9685-8A09AC45F8F7}"/>
    <cellStyle name="Normal 2 18" xfId="16172" xr:uid="{894BE2FB-3466-4EAD-8DAB-C33E2AFB289D}"/>
    <cellStyle name="Normal 2 18 2" xfId="19156" xr:uid="{40FACDE6-1893-4B2A-8EBC-23D93D3E0F0F}"/>
    <cellStyle name="Normal 2 18 3" xfId="44483" xr:uid="{ACCD2664-A7EF-4470-9736-CEE411CE7A44}"/>
    <cellStyle name="Normal 2 19" xfId="17820" xr:uid="{1835B9C6-0AB1-45CF-80B9-D13A3EFF639E}"/>
    <cellStyle name="Normal 2 19 2" xfId="19158" xr:uid="{78AE42EE-1DFF-4EBD-8CA0-86E7E0CFBA17}"/>
    <cellStyle name="Normal 2 19 2 2" xfId="19159" xr:uid="{0123275B-18CD-4E83-8EF5-FC08A68CE646}"/>
    <cellStyle name="Normal 2 19 2 2 2" xfId="19160" xr:uid="{03966C4A-835F-4DFA-8911-6F1A50ADDAA7}"/>
    <cellStyle name="Normal 2 19 2 2 2 2" xfId="44854" xr:uid="{0409C144-1B33-4464-AE91-7802892FB57F}"/>
    <cellStyle name="Normal 2 19 2 2 3" xfId="44853" xr:uid="{AC578230-80D4-4F3C-84E2-24C8D58D6C0B}"/>
    <cellStyle name="Normal 2 19 2 3" xfId="19161" xr:uid="{01305820-8151-4B40-B65E-9CB4C1A2D27A}"/>
    <cellStyle name="Normal 2 19 2 3 2" xfId="44855" xr:uid="{019EDAEB-CAE3-407B-882D-4A1CCCA82BFB}"/>
    <cellStyle name="Normal 2 19 2 4" xfId="44852" xr:uid="{6CEE1F2F-B676-4CAC-8AE2-FFDB197C0F38}"/>
    <cellStyle name="Normal 2 19 3" xfId="19162" xr:uid="{0946F825-B3E8-4A2B-BD16-1F08E61D622C}"/>
    <cellStyle name="Normal 2 19 3 2" xfId="44856" xr:uid="{21D73F9D-D197-4549-9815-81996BE8AA9B}"/>
    <cellStyle name="Normal 2 19 4" xfId="19157" xr:uid="{2E2733D4-3EB1-4A34-805F-C82831635E88}"/>
    <cellStyle name="Normal 2 2" xfId="27" xr:uid="{0022F53F-647E-4182-A931-7CA79B94A011}"/>
    <cellStyle name="Normal 2 2 10" xfId="13668" xr:uid="{FD2CAA20-1C4F-4153-83CC-1C9E04E4F5E9}"/>
    <cellStyle name="Normal 2 2 10 2" xfId="16173" xr:uid="{29FD8E27-0E48-4EAF-B0EF-307948C23509}"/>
    <cellStyle name="Normal 2 2 10 3" xfId="19163" xr:uid="{F2072605-7987-4B0E-B7F9-E465565DE479}"/>
    <cellStyle name="Normal 2 2 11" xfId="16174" xr:uid="{20C74F76-A9F7-4600-BD74-455585C5AB21}"/>
    <cellStyle name="Normal 2 2 12" xfId="16175" xr:uid="{0BCBAF1F-B217-4ED4-BA50-455CE3C67676}"/>
    <cellStyle name="Normal 2 2 12 2" xfId="17980" xr:uid="{1896A804-2AE8-419D-9031-3787CDF1614F}"/>
    <cellStyle name="Normal 2 2 12 3" xfId="19164" xr:uid="{2C180460-F75C-4567-A92C-10C055058F89}"/>
    <cellStyle name="Normal 2 2 13" xfId="16176" xr:uid="{7BF3AFDB-60A9-4968-A0C7-E64B9831CAAE}"/>
    <cellStyle name="Normal 2 2 13 2" xfId="19165" xr:uid="{E7AB7AF5-9608-4ED6-9CFE-CA3303E3E613}"/>
    <cellStyle name="Normal 2 2 13 2 2" xfId="44857" xr:uid="{2E722E39-1786-43D1-BDCE-E54A5C3832D2}"/>
    <cellStyle name="Normal 2 2 14" xfId="18174" xr:uid="{16F860A0-398A-46DF-8D99-EE97E8992080}"/>
    <cellStyle name="Normal 2 2 2" xfId="561" xr:uid="{3D2EB63D-93CC-4917-BE0B-75E781206F04}"/>
    <cellStyle name="Normal 2 2 2 10" xfId="16178" xr:uid="{2445BDAD-86DF-4782-93B9-C7E5ABDDAEF6}"/>
    <cellStyle name="Normal 2 2 2 11" xfId="16179" xr:uid="{F3342451-AF6D-45FC-B6FC-B5535BE30AE2}"/>
    <cellStyle name="Normal 2 2 2 12" xfId="18214" xr:uid="{5898E04C-65AB-46BB-BA81-F687ED2BA1A6}"/>
    <cellStyle name="Normal 2 2 2 13" xfId="16177" xr:uid="{B0BD097B-EDC6-4CDF-9907-7B655038DDD7}"/>
    <cellStyle name="Normal 2 2 2 14" xfId="19166" xr:uid="{22652442-3B8C-46B1-B65C-E0765705629C}"/>
    <cellStyle name="Normal 2 2 2 14 2" xfId="44858" xr:uid="{955F9E6B-1109-44C0-8E6A-5D622C976564}"/>
    <cellStyle name="Normal 2 2 2 15" xfId="39541" xr:uid="{8FC6FFC2-E648-43FD-971D-F60666DE4679}"/>
    <cellStyle name="Normal 2 2 2 16" xfId="8780" xr:uid="{585C313E-FE71-41C1-A262-D4BCA90503EF}"/>
    <cellStyle name="Normal 2 2 2 2" xfId="3852" xr:uid="{47AD4C85-F787-4F90-9B62-833E9A5B49BC}"/>
    <cellStyle name="Normal 2 2 2 2 2" xfId="8603" xr:uid="{A394E167-ADFA-48D2-A3C1-9291BDF91E35}"/>
    <cellStyle name="Normal 2 2 2 2 2 2" xfId="11714" xr:uid="{849FFBA6-A131-4355-BD07-3814183E424A}"/>
    <cellStyle name="Normal 2 2 2 2 2 2 2" xfId="16181" xr:uid="{B18E37C2-21CE-4165-8B59-BDD7D9B79FBA}"/>
    <cellStyle name="Normal 2 2 2 2 2 3" xfId="16182" xr:uid="{77BCFD5B-5259-4214-AE61-081D7CAAC0C7}"/>
    <cellStyle name="Normal 2 2 2 2 2 4" xfId="16180" xr:uid="{EBB26BC8-6354-4F87-974A-D3EB0F0026A8}"/>
    <cellStyle name="Normal 2 2 2 2 3" xfId="7236" xr:uid="{51CFC473-61BA-4696-B9A7-5C99F9E6832C}"/>
    <cellStyle name="Normal 2 2 2 2 3 2" xfId="16184" xr:uid="{5AB82D6A-679B-4F0D-A450-5CFB3EFF80E4}"/>
    <cellStyle name="Normal 2 2 2 2 3 3" xfId="16183" xr:uid="{E09FF402-5749-4C07-85BA-B5D6E8FBFB51}"/>
    <cellStyle name="Normal 2 2 2 2 4" xfId="13703" xr:uid="{D9E279B7-0F6B-465C-A903-D5D6CC723169}"/>
    <cellStyle name="Normal 2 2 2 2 4 2" xfId="16185" xr:uid="{B5643A32-4FA8-4901-988E-6C949EEC1EF8}"/>
    <cellStyle name="Normal 2 2 2 3" xfId="3900" xr:uid="{A5FBE596-BB7E-42A0-978E-D3FFA82D25A5}"/>
    <cellStyle name="Normal 2 2 2 3 2" xfId="8389" xr:uid="{26A0BBC3-089A-46B5-85AD-5CD573222F73}"/>
    <cellStyle name="Normal 2 2 2 3 2 2" xfId="16187" xr:uid="{CDF93A0A-9D61-48D2-BE51-328FE41FB9F4}"/>
    <cellStyle name="Normal 2 2 2 3 3" xfId="13708" xr:uid="{88EAEFF4-A6D3-4368-AF1C-D6A2650773B8}"/>
    <cellStyle name="Normal 2 2 2 3 4" xfId="16186" xr:uid="{518C1456-28A2-4726-8827-7666370819EA}"/>
    <cellStyle name="Normal 2 2 2 4" xfId="4744" xr:uid="{8DB2A835-A005-4777-A71A-6AB14DE5C8C8}"/>
    <cellStyle name="Normal 2 2 2 4 2" xfId="13742" xr:uid="{07D48858-5212-4CF4-B174-608AC0CFBFD5}"/>
    <cellStyle name="Normal 2 2 2 4 2 2" xfId="16189" xr:uid="{8249915F-FD5A-442E-8792-2C5F20CBBB8E}"/>
    <cellStyle name="Normal 2 2 2 4 3" xfId="16188" xr:uid="{CC322F15-B396-4676-8084-591652399E58}"/>
    <cellStyle name="Normal 2 2 2 4 4" xfId="19823" xr:uid="{312F2F28-F42E-4EB3-B354-F6D3ABC8627B}"/>
    <cellStyle name="Normal 2 2 2 4 5" xfId="42316" xr:uid="{A2004DB6-B729-49C5-85B9-2365DE7FAD33}"/>
    <cellStyle name="Normal 2 2 2 4 6" xfId="11536" xr:uid="{B0D1708D-23A0-4E7B-9BC7-21B9BCD01346}"/>
    <cellStyle name="Normal 2 2 2 5" xfId="7408" xr:uid="{1D224D5F-8062-4D87-990E-5666358EB87A}"/>
    <cellStyle name="Normal 2 2 2 5 2" xfId="16190" xr:uid="{E2181597-FD90-4431-A02D-C3E5CFD5BF62}"/>
    <cellStyle name="Normal 2 2 2 6" xfId="11279" xr:uid="{70A8B89E-7928-4DFC-8D96-BA3F041E59B5}"/>
    <cellStyle name="Normal 2 2 2 6 2" xfId="16191" xr:uid="{5BEED690-F3C7-48F5-BC24-2F4FCEAB4B3F}"/>
    <cellStyle name="Normal 2 2 2 6 3" xfId="42120" xr:uid="{F829DFB6-A02A-418B-9DAF-2E2440BA5B87}"/>
    <cellStyle name="Normal 2 2 2 7" xfId="13687" xr:uid="{FD42080F-978A-47E2-BC6A-BABE724C6FF3}"/>
    <cellStyle name="Normal 2 2 2 7 2" xfId="16192" xr:uid="{F6016EB9-F944-4AAF-AD3A-C791048CF792}"/>
    <cellStyle name="Normal 2 2 2 8" xfId="16193" xr:uid="{20788762-C0A3-4E1B-95DB-674A27AB91C1}"/>
    <cellStyle name="Normal 2 2 2 9" xfId="16194" xr:uid="{BF5D4D59-618D-40FC-ACDF-86A49A87CA94}"/>
    <cellStyle name="Normal 2 2 2_8.Accounting Detail_08_2013_Final" xfId="16195" xr:uid="{A8CDE0A7-0F5C-4CEF-905D-D460D4AF97FF}"/>
    <cellStyle name="Normal 2 2 3" xfId="562" xr:uid="{EA096498-708E-4223-8C56-F908BDAE5965}"/>
    <cellStyle name="Normal 2 2 3 10" xfId="19167" xr:uid="{BDD55C40-1FF2-4100-9459-031D0372BF0B}"/>
    <cellStyle name="Normal 2 2 3 2" xfId="8388" xr:uid="{C7296075-222D-4CE0-9450-F7E85FCCF691}"/>
    <cellStyle name="Normal 2 2 3 2 2" xfId="16198" xr:uid="{91529CCD-A41E-4FCD-9F71-A3D8D3956173}"/>
    <cellStyle name="Normal 2 2 3 2 3" xfId="16199" xr:uid="{640D5B6A-68B1-40C6-AA5D-AC6D96FD670B}"/>
    <cellStyle name="Normal 2 2 3 2 4" xfId="16200" xr:uid="{3C2F6379-EE32-4411-89B2-814CEA91F599}"/>
    <cellStyle name="Normal 2 2 3 2 5" xfId="16197" xr:uid="{65911F6B-E689-4936-890B-014FE12974DD}"/>
    <cellStyle name="Normal 2 2 3 3" xfId="5166" xr:uid="{0B206DC7-3403-4F33-87CE-AAE7FA08A48A}"/>
    <cellStyle name="Normal 2 2 3 3 2" xfId="16201" xr:uid="{846755DC-43B0-4535-8096-0912E217404E}"/>
    <cellStyle name="Normal 2 2 3 3 3" xfId="16202" xr:uid="{F6E0E5C5-0965-4531-9DD6-1EF2478AE4A8}"/>
    <cellStyle name="Normal 2 2 3 3 4" xfId="16203" xr:uid="{A7C94685-E903-4B11-AA53-B4EE4805F339}"/>
    <cellStyle name="Normal 2 2 3 4" xfId="7410" xr:uid="{D78252E3-1A1C-48C3-B5CC-81F18CA0F7B3}"/>
    <cellStyle name="Normal 2 2 3 4 2" xfId="16204" xr:uid="{421E48BF-34AD-4959-8331-08259BC3E25F}"/>
    <cellStyle name="Normal 2 2 3 5" xfId="16205" xr:uid="{49AE030B-8159-4FE2-B6FB-D4592B29D135}"/>
    <cellStyle name="Normal 2 2 3 6" xfId="16206" xr:uid="{77D7E647-E8D7-4876-997D-CB1F27AFC2E4}"/>
    <cellStyle name="Normal 2 2 3 7" xfId="16207" xr:uid="{E27008D3-223B-47DE-9A18-9EC07149B7DD}"/>
    <cellStyle name="Normal 2 2 3 8" xfId="18212" xr:uid="{A8A607AC-3272-43D9-B895-1846B01E8EC4}"/>
    <cellStyle name="Normal 2 2 3 9" xfId="16196" xr:uid="{A637DDD1-4E6B-443B-8717-1C361B625404}"/>
    <cellStyle name="Normal 2 2 3_8.Accounting Detail_08_2013_Final" xfId="16208" xr:uid="{B955A1D8-7BA8-4C2E-8454-23896ECA17D6}"/>
    <cellStyle name="Normal 2 2 4" xfId="563" xr:uid="{278A7F14-B00C-4E1D-BA1A-4DBE4865DA2B}"/>
    <cellStyle name="Normal 2 2 4 2" xfId="8397" xr:uid="{3CB159E7-283A-43EF-BF6A-7BF5F1D1CE84}"/>
    <cellStyle name="Normal 2 2 4 2 2" xfId="16210" xr:uid="{FDB0352B-23C5-4516-8F3B-E5799E7D0428}"/>
    <cellStyle name="Normal 2 2 4 2 2 2" xfId="21665" xr:uid="{A3EAAA3F-75D0-4686-B38D-DBD1809EEA39}"/>
    <cellStyle name="Normal 2 2 4 3" xfId="5168" xr:uid="{A3FE4F67-8C0A-4559-BF79-937510EC4A3A}"/>
    <cellStyle name="Normal 2 2 4 4" xfId="7398" xr:uid="{525DC382-656C-48DA-AF4F-C140090163BA}"/>
    <cellStyle name="Normal 2 2 4 4 2" xfId="16211" xr:uid="{63977988-C2C1-4047-B6B7-8168AC0458E1}"/>
    <cellStyle name="Normal 2 2 4 5" xfId="16212" xr:uid="{91533A91-0A4D-4C93-B081-3632F14DEA5A}"/>
    <cellStyle name="Normal 2 2 4 6" xfId="18222" xr:uid="{9DFD4104-8DB7-468F-9C63-09949BB26340}"/>
    <cellStyle name="Normal 2 2 4 7" xfId="16209" xr:uid="{58865145-08C3-42FC-B3BD-B7F9E125433B}"/>
    <cellStyle name="Normal 2 2 4 8" xfId="19168" xr:uid="{03FFDDAE-5190-46C3-8F7A-5B178605B9E3}"/>
    <cellStyle name="Normal 2 2 4_8.Accounting Detail_08_2013_Final" xfId="16213" xr:uid="{13144D49-C4D4-4C76-8F14-5D248E512825}"/>
    <cellStyle name="Normal 2 2 5" xfId="3386" xr:uid="{BD917C39-A232-420E-8B51-277F89253CE3}"/>
    <cellStyle name="Normal 2 2 5 2" xfId="8472" xr:uid="{D31F3ECD-8567-489E-BC95-3B32768D464D}"/>
    <cellStyle name="Normal 2 2 5 2 2" xfId="13602" xr:uid="{B50EB655-1A2E-4B82-A311-C04C9AFEBAD4}"/>
    <cellStyle name="Normal 2 2 5 2 3" xfId="16215" xr:uid="{30B009D0-E13F-4D31-A287-8C3D9B642A58}"/>
    <cellStyle name="Normal 2 2 5 2 4" xfId="10992" xr:uid="{27C479D0-42CB-451C-8CF1-8BBB4931ECE8}"/>
    <cellStyle name="Normal 2 2 5 3" xfId="5167" xr:uid="{E52635EA-DAD5-40F9-9D32-E6E18D14E78D}"/>
    <cellStyle name="Normal 2 2 5 3 2" xfId="16216" xr:uid="{B60792F6-5235-469F-8A68-B3AE4463E51A}"/>
    <cellStyle name="Normal 2 2 5 4" xfId="7237" xr:uid="{3C63999E-2BC4-4A6E-8546-42BD6149E940}"/>
    <cellStyle name="Normal 2 2 5 4 2" xfId="16217" xr:uid="{854BDF63-F9F7-4B90-A025-B13E7271C35C}"/>
    <cellStyle name="Normal 2 2 5 5" xfId="13711" xr:uid="{5F6F0CD2-5ADC-489A-A5BA-BABB99C1D634}"/>
    <cellStyle name="Normal 2 2 5 5 2" xfId="16218" xr:uid="{995990B4-406D-49D3-A64B-E1AB50B2337A}"/>
    <cellStyle name="Normal 2 2 5 6" xfId="16214" xr:uid="{82B55F35-8923-4558-BADA-60963451CF16}"/>
    <cellStyle name="Normal 2 2 5 7" xfId="19169" xr:uid="{2C6E465A-2038-4EC0-B7D8-838C5A36965B}"/>
    <cellStyle name="Normal 2 2 5_8.Accounting Detail_08_2013_Final" xfId="16219" xr:uid="{73E937EB-FDBC-47FF-B3C0-E90C8378A946}"/>
    <cellStyle name="Normal 2 2 6" xfId="3883" xr:uid="{71C8D002-F884-46AC-8BC6-21F4D3EA214D}"/>
    <cellStyle name="Normal 2 2 6 2" xfId="8597" xr:uid="{F312158D-3049-4685-B01A-D4B00C72A8B2}"/>
    <cellStyle name="Normal 2 2 6 2 2" xfId="13524" xr:uid="{2F604125-4D72-4C04-841F-33F7A71683CB}"/>
    <cellStyle name="Normal 2 2 6 2 3" xfId="16221" xr:uid="{28B3D3D2-5BEA-4ED2-BEDF-DE58BAAA707D}"/>
    <cellStyle name="Normal 2 2 6 3" xfId="8387" xr:uid="{2DAA1B10-F768-44B1-947D-8B5B0F7D9E87}"/>
    <cellStyle name="Normal 2 2 6 3 2" xfId="16222" xr:uid="{D28DF2E7-39C5-465F-8A6E-B9C84BCC2122}"/>
    <cellStyle name="Normal 2 2 6 4" xfId="16223" xr:uid="{532CC081-638E-4806-B18E-5418FFF9FB20}"/>
    <cellStyle name="Normal 2 2 6 5" xfId="16220" xr:uid="{B62E1EE9-8014-435B-9192-ADD1CF8628A2}"/>
    <cellStyle name="Normal 2 2 6 6" xfId="19170" xr:uid="{4EB4BF5B-C566-4AC7-9C92-5455B55D9F33}"/>
    <cellStyle name="Normal 2 2 7" xfId="560" xr:uid="{54791A7F-9D68-4E90-9A45-0FF95C891A54}"/>
    <cellStyle name="Normal 2 2 7 2" xfId="8607" xr:uid="{1244E727-CBE7-41BD-8A13-B78386FA6804}"/>
    <cellStyle name="Normal 2 2 7 2 2" xfId="16225" xr:uid="{11D6477C-29AF-4FF0-A1DE-61835BF819D3}"/>
    <cellStyle name="Normal 2 2 7 3" xfId="16226" xr:uid="{E3B720D7-4E46-404F-AD21-47279901EBB4}"/>
    <cellStyle name="Normal 2 2 7 4" xfId="16227" xr:uid="{7FD1E15E-8395-4550-8E49-A28628B00026}"/>
    <cellStyle name="Normal 2 2 7 5" xfId="16224" xr:uid="{BE245FD2-885F-476E-BD71-99FE90CF366E}"/>
    <cellStyle name="Normal 2 2 7 6" xfId="19171" xr:uid="{8DD963A0-37D7-4777-976A-F25D10E8FD96}"/>
    <cellStyle name="Normal 2 2 8" xfId="4004" xr:uid="{9AA9B5C4-1824-448F-ACD8-E3B8F9AB27D4}"/>
    <cellStyle name="Normal 2 2 8 2" xfId="8612" xr:uid="{088BDF33-C011-4F20-BE17-F65B3B5FE1A3}"/>
    <cellStyle name="Normal 2 2 8 2 2" xfId="16228" xr:uid="{7A09CFA7-0263-463B-8767-1ADEE9C6D3AB}"/>
    <cellStyle name="Normal 2 2 9" xfId="7411" xr:uid="{F85C583F-8841-43C6-8E03-D868953FAD7E}"/>
    <cellStyle name="Normal 2 2 9 2" xfId="11686" xr:uid="{060AA0C6-380E-4AD5-BA51-B99932A99530}"/>
    <cellStyle name="Normal 2 2 9 3" xfId="16229" xr:uid="{5E345D78-21A7-4AFC-8F40-C863ED71627C}"/>
    <cellStyle name="Normal 2 2 9 4" xfId="19172" xr:uid="{06E76A7A-5980-44E3-B14D-34A055BA2A2F}"/>
    <cellStyle name="Normal 2 2 9 5" xfId="8712" xr:uid="{AE080F9F-E3AC-4684-B47D-B401C40A3BC7}"/>
    <cellStyle name="Normal 2 2_8.Accounting Detail_08_2013_Final" xfId="16230" xr:uid="{C2BBB127-9871-41D3-A545-CFCC771BFF8B}"/>
    <cellStyle name="Normal 2 20" xfId="19173" xr:uid="{3F2DDD41-6808-4121-A0F8-9E9201456C1A}"/>
    <cellStyle name="Normal 2 20 2" xfId="19174" xr:uid="{C163F87F-C3D5-4695-91EB-DADBA204856F}"/>
    <cellStyle name="Normal 2 20 2 2" xfId="44861" xr:uid="{E363D009-AABC-4338-A0E2-94DFEB063B1D}"/>
    <cellStyle name="Normal 2 21" xfId="19175" xr:uid="{81473548-B014-409B-A41C-AF1454F71679}"/>
    <cellStyle name="Normal 2 21 2" xfId="19176" xr:uid="{20ED75E8-A668-4580-94E1-91F73FDDA7AD}"/>
    <cellStyle name="Normal 2 21 2 2" xfId="44863" xr:uid="{562B366F-6569-4248-957B-F5D4E3556E0A}"/>
    <cellStyle name="Normal 2 21 3" xfId="19177" xr:uid="{06EB879C-D5C5-4C25-AE6F-26BA219E60BF}"/>
    <cellStyle name="Normal 2 21 3 2" xfId="44864" xr:uid="{D7D40FB6-259A-4FB7-88F0-18EA1F0804F9}"/>
    <cellStyle name="Normal 2 22" xfId="19178" xr:uid="{6535A453-C800-48A4-9530-4AB7B40E44D2}"/>
    <cellStyle name="Normal 2 22 2" xfId="19179" xr:uid="{6D8DD797-0D32-418C-9B05-27E4356ED67A}"/>
    <cellStyle name="Normal 2 22 3" xfId="44865" xr:uid="{1EA11BCF-EAC4-4CB1-89A4-ED626EDAE151}"/>
    <cellStyle name="Normal 2 23" xfId="19180" xr:uid="{2DC8B816-DA64-4819-BC69-9A30F23A3DEF}"/>
    <cellStyle name="Normal 2 24" xfId="19181" xr:uid="{1E582703-CB0F-4D14-9A8D-2B6626ABC86B}"/>
    <cellStyle name="Normal 2 25" xfId="19182" xr:uid="{F6EAEB5C-C7FB-484F-B080-63FF73312E04}"/>
    <cellStyle name="Normal 2 25 2" xfId="44869" xr:uid="{FE9B83D9-4242-49C9-A201-28673CDE982E}"/>
    <cellStyle name="Normal 2 26" xfId="19183" xr:uid="{CCD9A919-592C-48D6-8CBB-D5A55491E6DA}"/>
    <cellStyle name="Normal 2 26 2" xfId="44870" xr:uid="{025997DD-DD77-49FA-BA20-95E2D0C85251}"/>
    <cellStyle name="Normal 2 27" xfId="19184" xr:uid="{358163E0-BDF6-476B-A661-12A82186BF26}"/>
    <cellStyle name="Normal 2 28" xfId="19185" xr:uid="{90062089-D658-4E13-8146-871D1F300E86}"/>
    <cellStyle name="Normal 2 28 2" xfId="44872" xr:uid="{B993A813-414D-4F6B-862A-2C3F9617CF04}"/>
    <cellStyle name="Normal 2 29" xfId="21693" xr:uid="{66F20EAE-D394-43D8-99CF-5A673C10AFA2}"/>
    <cellStyle name="Normal 2 29 2" xfId="46608" xr:uid="{8FCE9D5C-6C40-4A2D-90DF-D64D2EDFCFC5}"/>
    <cellStyle name="Normal 2 3" xfId="3" xr:uid="{1DC303DD-FD97-4243-88E3-8395CCB6E90F}"/>
    <cellStyle name="Normal 2 3 10" xfId="8650" xr:uid="{4AE08A23-6D96-4716-A21E-EEAA634F1514}"/>
    <cellStyle name="Normal 2 3 2" xfId="565" xr:uid="{AF891516-FA00-4B4D-AED5-ED24F7E86761}"/>
    <cellStyle name="Normal 2 3 2 2" xfId="17804" xr:uid="{4BE0A225-DFA7-4A87-BA93-91E02DDF4D5A}"/>
    <cellStyle name="Normal 2 3 2 2 2" xfId="19188" xr:uid="{C3D9D284-282E-4026-B7E3-4AB586DA3006}"/>
    <cellStyle name="Normal 2 3 2 3" xfId="18169" xr:uid="{1A7BF9A7-883C-4DFA-BA13-4EA70E9FD70A}"/>
    <cellStyle name="Normal 2 3 2 3 2" xfId="21501" xr:uid="{AC506DF9-41A2-4761-BFCC-150DEC35E251}"/>
    <cellStyle name="Normal 2 3 2 4" xfId="16231" xr:uid="{4D575AB3-3CE0-446A-8587-E26F8F9E0708}"/>
    <cellStyle name="Normal 2 3 2 5" xfId="19187" xr:uid="{5CCB42FF-7FA0-40F3-A832-29DCFACFB124}"/>
    <cellStyle name="Normal 2 3 3" xfId="566" xr:uid="{46C18A1C-2FA9-4F3C-A95E-25752266472B}"/>
    <cellStyle name="Normal 2 3 3 2" xfId="17981" xr:uid="{F8DC3E4B-69E7-45AC-84B5-DF4B04EAFC92}"/>
    <cellStyle name="Normal 2 3 3 2 2" xfId="21502" xr:uid="{5B6971D9-96A3-424C-A34A-89A2A8D8B83B}"/>
    <cellStyle name="Normal 2 3 3 3" xfId="16232" xr:uid="{879869BE-AA1B-4F67-8FEA-73456D8F7933}"/>
    <cellStyle name="Normal 2 3 3 4" xfId="19189" xr:uid="{FB905115-FEDA-409C-9E19-2908F7EB1F32}"/>
    <cellStyle name="Normal 2 3 4" xfId="564" xr:uid="{0BD851B2-FB5F-45AD-A75F-2DAC84C20CC0}"/>
    <cellStyle name="Normal 2 3 4 10" xfId="36131" xr:uid="{6F0C238C-963E-47D0-AD4F-EE8C17A2EC35}"/>
    <cellStyle name="Normal 2 3 4 11" xfId="39542" xr:uid="{A4AE4784-1D3B-4C92-9700-6543E9346FF5}"/>
    <cellStyle name="Normal 2 3 4 2" xfId="8473" xr:uid="{3C0C8A1C-8B25-401F-8D36-E729367F19ED}"/>
    <cellStyle name="Normal 2 3 4 2 2" xfId="13603" xr:uid="{261A02A5-2EA1-4EF8-A65D-4896EAFF7A8C}"/>
    <cellStyle name="Normal 2 3 4 2 3" xfId="26764" xr:uid="{AE417312-F154-4D9E-9547-E995DC115303}"/>
    <cellStyle name="Normal 2 3 4 2 4" xfId="40033" xr:uid="{035FCE28-C197-4BCE-BFCD-3946B2CA309F}"/>
    <cellStyle name="Normal 2 3 4 2 5" xfId="8956" xr:uid="{ED1DC26F-9AA7-48AC-9DA1-6C1ABDC7DB9E}"/>
    <cellStyle name="Normal 2 3 4 3" xfId="19190" xr:uid="{174EA683-D2C0-4B1F-96B8-1A50657E8E09}"/>
    <cellStyle name="Normal 2 3 4 4" xfId="22045" xr:uid="{2609198F-B447-4376-96E7-4D2282B7312C}"/>
    <cellStyle name="Normal 2 3 4 5" xfId="23839" xr:uid="{3EB7E0BD-0EA5-4731-A53F-6C5418302B98}"/>
    <cellStyle name="Normal 2 3 4 6" xfId="29545" xr:uid="{AF6113F4-CE93-4DC2-BD91-1493D43A6DE2}"/>
    <cellStyle name="Normal 2 3 4 7" xfId="35369" xr:uid="{CA977339-D0F8-495C-B1FA-D0D811FB6DC0}"/>
    <cellStyle name="Normal 2 3 4 8" xfId="28520" xr:uid="{07D84C1D-9EBB-4E6E-9751-1B1E8435F223}"/>
    <cellStyle name="Normal 2 3 4 9" xfId="23584" xr:uid="{8B8353FE-C36B-4C5F-ABF9-106A68A7C755}"/>
    <cellStyle name="Normal 2 3 5" xfId="4005" xr:uid="{7D3E3311-B93B-4D2B-81CC-59D3D10EC562}"/>
    <cellStyle name="Normal 2 3 5 2" xfId="7070" xr:uid="{27399B4F-AC92-465B-9DE6-E007CE08ADD2}"/>
    <cellStyle name="Normal 2 3 5 3" xfId="16233" xr:uid="{2732EE16-8794-4BD5-9A25-765D5AAB754A}"/>
    <cellStyle name="Normal 2 3 5 4" xfId="19191" xr:uid="{C60BD218-9F1A-4EB2-8CDD-D62F85B7C1C9}"/>
    <cellStyle name="Normal 2 3 5 4 2" xfId="44878" xr:uid="{ED252CEB-E006-4376-8DA4-DFB0B6F48D19}"/>
    <cellStyle name="Normal 2 3 6" xfId="7235" xr:uid="{D8A2A368-A5BD-4460-B40B-98C55B2C73D1}"/>
    <cellStyle name="Normal 2 3 6 2" xfId="11715" xr:uid="{0873A3A3-FF63-4DE5-B062-3E82F83DBE72}"/>
    <cellStyle name="Normal 2 3 6 3" xfId="19192" xr:uid="{58A52DF9-A5E2-4EAD-B033-705E17707635}"/>
    <cellStyle name="Normal 2 3 6 3 2" xfId="44879" xr:uid="{B2A3C8CB-4A40-4D24-84AC-057566274855}"/>
    <cellStyle name="Normal 2 3 6 4" xfId="8702" xr:uid="{19B3B9B9-AA81-4C32-9C09-E8B0F3BDBCF8}"/>
    <cellStyle name="Normal 2 3 7" xfId="11201" xr:uid="{D7ECCE72-FDD0-460E-A4BC-DB010E059EE1}"/>
    <cellStyle name="Normal 2 3 7 2" xfId="19193" xr:uid="{337344C6-04F0-4A86-BABC-52349D553D7E}"/>
    <cellStyle name="Normal 2 3 8" xfId="13677" xr:uid="{59FC4824-B252-4174-959A-B8BBDB7A20BD}"/>
    <cellStyle name="Normal 2 3 9" xfId="19186" xr:uid="{069C9D18-6F4D-4ACA-9F11-6A9418F4E3A3}"/>
    <cellStyle name="Normal 2 30" xfId="21696" xr:uid="{45D7CBF7-28F7-46F9-AD6A-C10F8576654B}"/>
    <cellStyle name="Normal 2 30 2" xfId="46609" xr:uid="{326F608E-E1AE-4ADF-9F93-D5FF4B69C69E}"/>
    <cellStyle name="Normal 2 31" xfId="21699" xr:uid="{3E526414-C15B-40CF-B19C-8FFCE5FA227B}"/>
    <cellStyle name="Normal 2 31 2" xfId="46610" xr:uid="{6067ECF8-F9B0-41AF-BEAF-F40D99AB08C2}"/>
    <cellStyle name="Normal 2 32" xfId="21703" xr:uid="{427DD32E-F7EB-49CB-91C7-90F75B99FE52}"/>
    <cellStyle name="Normal 2 32 2" xfId="46612" xr:uid="{A710E666-565F-4C8A-9903-319651AA623A}"/>
    <cellStyle name="Normal 2 33" xfId="8651" xr:uid="{2734FF36-78BC-474B-8581-352B0794778F}"/>
    <cellStyle name="Normal 2 34" xfId="8635" xr:uid="{15502579-170A-470A-994B-69939E08A739}"/>
    <cellStyle name="Normal 2 4" xfId="567" xr:uid="{7BD6509F-3CF8-42CE-9921-EA563430A22A}"/>
    <cellStyle name="Normal 2 4 10" xfId="8665" xr:uid="{C5098D28-1217-4FC4-98D4-A539BE57360D}"/>
    <cellStyle name="Normal 2 4 2" xfId="568" xr:uid="{974CBC6C-DDB9-408F-B35D-290AFF42FBC7}"/>
    <cellStyle name="Normal 2 4 2 2" xfId="569" xr:uid="{F39A83D1-131F-47F9-A130-7C1469AF8B46}"/>
    <cellStyle name="Normal 2 4 2 2 2" xfId="4752" xr:uid="{64A93799-C8B0-4603-AFC7-182E5579C735}"/>
    <cellStyle name="Normal 2 4 2 2 2 2" xfId="11538" xr:uid="{B094364A-6C2D-4C34-B54C-F590F577B2DF}"/>
    <cellStyle name="Normal 2 4 2 2 2 2 2" xfId="42318" xr:uid="{75A641D8-D1E3-43F0-AAD3-8FBDE4314527}"/>
    <cellStyle name="Normal 2 4 2 2 2 3" xfId="21504" xr:uid="{4F5C0826-4F87-47CC-A069-DC96E4CD3E0D}"/>
    <cellStyle name="Normal 2 4 2 2 2 3 2" xfId="46511" xr:uid="{DC4E6FF5-2832-4138-848C-EEF05D722C08}"/>
    <cellStyle name="Normal 2 4 2 2 2 4" xfId="41930" xr:uid="{A6BA2C06-701A-43D1-85D4-5F924A74DF25}"/>
    <cellStyle name="Normal 2 4 2 2 2 5" xfId="10994" xr:uid="{F2700FAA-3B13-49EC-B475-F6DF111E76A8}"/>
    <cellStyle name="Normal 2 4 2 2 3" xfId="13381" xr:uid="{77CDB94C-3A80-4580-AB39-8711321F71D7}"/>
    <cellStyle name="Normal 2 4 2 2 3 2" xfId="44058" xr:uid="{3CFF214A-ECFC-4825-BC5F-00E96DD36BBF}"/>
    <cellStyle name="Normal 2 4 2 2 4" xfId="11281" xr:uid="{DED0365C-3165-4A41-A422-B43BA6FED377}"/>
    <cellStyle name="Normal 2 4 2 2 4 2" xfId="42122" xr:uid="{3007CA49-6486-49B1-B887-957AD78F5E6B}"/>
    <cellStyle name="Normal 2 4 2 2 5" xfId="19196" xr:uid="{1AFCC899-3F54-454D-A5CB-CCBC9A43463E}"/>
    <cellStyle name="Normal 2 4 2 2 6" xfId="39547" xr:uid="{6FAD6723-AADB-44B4-BFA3-DA1EEDBD25F1}"/>
    <cellStyle name="Normal 2 4 2 2 7" xfId="8783" xr:uid="{EA612511-6F65-45BD-8376-CF3C3583DFD4}"/>
    <cellStyle name="Normal 2 4 2 3" xfId="4751" xr:uid="{A19923DB-7FD7-411D-8677-23F6B2BD3345}"/>
    <cellStyle name="Normal 2 4 2 3 2" xfId="11537" xr:uid="{4B459AE6-71C4-43B1-9E15-D50AAA6955FC}"/>
    <cellStyle name="Normal 2 4 2 3 2 2" xfId="42317" xr:uid="{157BDCF8-114D-4A12-BAE5-413394FEB86A}"/>
    <cellStyle name="Normal 2 4 2 3 3" xfId="21503" xr:uid="{877715EA-1760-4AD0-B825-4C5FFD668018}"/>
    <cellStyle name="Normal 2 4 2 3 3 2" xfId="46510" xr:uid="{1A7F1130-38CA-46FD-964A-34682DE26662}"/>
    <cellStyle name="Normal 2 4 2 3 4" xfId="41929" xr:uid="{F2FC4203-7569-4A9B-9023-D3E5A28CAA8B}"/>
    <cellStyle name="Normal 2 4 2 3 5" xfId="10993" xr:uid="{2AFEF28D-F688-451F-8E3F-83F61F8FC9B5}"/>
    <cellStyle name="Normal 2 4 2 4" xfId="13380" xr:uid="{E6066960-53F3-4F5D-84F7-C9D93333846C}"/>
    <cellStyle name="Normal 2 4 2 4 2" xfId="44057" xr:uid="{31BC2770-1FBE-4097-B7D6-EF977FEE73F8}"/>
    <cellStyle name="Normal 2 4 2 5" xfId="11280" xr:uid="{4F6E1C81-51F6-43B4-B78C-890D1B899D5F}"/>
    <cellStyle name="Normal 2 4 2 5 2" xfId="42121" xr:uid="{9B849FB5-94CC-4638-8FFC-45B22B05C5BC}"/>
    <cellStyle name="Normal 2 4 2 6" xfId="16234" xr:uid="{B57E62D6-5B97-4C25-AADC-23406620E151}"/>
    <cellStyle name="Normal 2 4 2 7" xfId="19195" xr:uid="{82E58A7E-EA80-40A1-B4DC-83DAB78ECDC1}"/>
    <cellStyle name="Normal 2 4 2 8" xfId="39546" xr:uid="{CDB7D16D-192D-41E0-8801-92D4C30AA256}"/>
    <cellStyle name="Normal 2 4 2 9" xfId="8782" xr:uid="{C4D6DEF0-73BB-411C-AE67-7137E7FA8C0F}"/>
    <cellStyle name="Normal 2 4 3" xfId="570" xr:uid="{95CF6D8E-2A25-41F2-B1DD-7A183EC3F1B9}"/>
    <cellStyle name="Normal 2 4 3 2" xfId="4753" xr:uid="{D5EDFD54-2353-4A3C-8AE4-C1D33A3EF723}"/>
    <cellStyle name="Normal 2 4 3 2 2" xfId="11539" xr:uid="{41149D17-5393-410E-A248-50B3ED24F10D}"/>
    <cellStyle name="Normal 2 4 3 2 2 2" xfId="42319" xr:uid="{705987EE-1893-4DFC-8302-2E658B25C5E6}"/>
    <cellStyle name="Normal 2 4 3 2 3" xfId="21505" xr:uid="{6902FF85-37E0-4CBE-B1E5-4779F847DC55}"/>
    <cellStyle name="Normal 2 4 3 2 3 2" xfId="46512" xr:uid="{A2F70CF8-A4CA-493B-874F-2396A7FC52EE}"/>
    <cellStyle name="Normal 2 4 3 2 4" xfId="41931" xr:uid="{50A75974-849A-4FC9-AB96-44053EBFE82B}"/>
    <cellStyle name="Normal 2 4 3 2 5" xfId="10995" xr:uid="{9BC14FCF-6820-4091-AD79-981539EDF8C6}"/>
    <cellStyle name="Normal 2 4 3 3" xfId="13382" xr:uid="{0CF82B67-4D18-4209-B2CC-60030B3E4E34}"/>
    <cellStyle name="Normal 2 4 3 3 2" xfId="44059" xr:uid="{67B77575-0AAC-45DB-AC59-4EFD540D3770}"/>
    <cellStyle name="Normal 2 4 3 4" xfId="11282" xr:uid="{6BEA232F-D6C1-44A0-B741-04F42C2E29FB}"/>
    <cellStyle name="Normal 2 4 3 4 2" xfId="42123" xr:uid="{4F227D4F-128D-437B-987E-DBC36E4778E6}"/>
    <cellStyle name="Normal 2 4 3 5" xfId="16235" xr:uid="{485D52B1-C34E-43B9-BFBA-70816E9B90C6}"/>
    <cellStyle name="Normal 2 4 3 6" xfId="19197" xr:uid="{2C9ACE97-AFB3-41B2-BF1A-7EBDCD1AEFE7}"/>
    <cellStyle name="Normal 2 4 3 7" xfId="39548" xr:uid="{16F49A67-BCE8-4AE7-8849-CB354DCEF194}"/>
    <cellStyle name="Normal 2 4 3 8" xfId="8784" xr:uid="{23738099-B8A5-47B8-9D0C-567AC97E73B2}"/>
    <cellStyle name="Normal 2 4 4" xfId="571" xr:uid="{3EE9E542-E929-4444-BBD6-BC155AD9A0B6}"/>
    <cellStyle name="Normal 2 4 4 2" xfId="4754" xr:uid="{5CB8F19E-2DA2-4EDD-BD43-2FE78B895F8C}"/>
    <cellStyle name="Normal 2 4 4 2 2" xfId="11540" xr:uid="{1D6C9205-E24D-40B1-BF95-746CE20F2F72}"/>
    <cellStyle name="Normal 2 4 4 2 2 2" xfId="42320" xr:uid="{F3D6DE02-12C7-4227-8813-1A7BE303A771}"/>
    <cellStyle name="Normal 2 4 4 2 3" xfId="21506" xr:uid="{91D52A54-D80E-452F-932E-093479D16E3A}"/>
    <cellStyle name="Normal 2 4 4 2 3 2" xfId="46513" xr:uid="{30B74BF7-D961-4658-B5DF-111B469543C2}"/>
    <cellStyle name="Normal 2 4 4 2 4" xfId="41932" xr:uid="{AEDFD1DC-A4E2-4D8C-B8BB-FCDD93EB3610}"/>
    <cellStyle name="Normal 2 4 4 2 5" xfId="10996" xr:uid="{587630F2-1E9C-4929-9AEB-8961EF3AD9B6}"/>
    <cellStyle name="Normal 2 4 4 3" xfId="13383" xr:uid="{0DD68664-AFFA-4EE1-A571-ADA9FBA2EE51}"/>
    <cellStyle name="Normal 2 4 4 3 2" xfId="44060" xr:uid="{D49CECBD-5C63-4842-97C3-75755FD6E608}"/>
    <cellStyle name="Normal 2 4 4 4" xfId="11283" xr:uid="{F3B6EDA9-1D9D-4B18-9F83-8B2D6F79AFB2}"/>
    <cellStyle name="Normal 2 4 4 4 2" xfId="42124" xr:uid="{F67D3B69-8D36-4E10-B820-D480C428EDDE}"/>
    <cellStyle name="Normal 2 4 4 5" xfId="16236" xr:uid="{71219D44-1A6F-4F0A-92B7-A8EF2CD2DC59}"/>
    <cellStyle name="Normal 2 4 4 6" xfId="19198" xr:uid="{DE0DBDD3-3858-471A-B2BC-9197C0B4DF03}"/>
    <cellStyle name="Normal 2 4 4 7" xfId="39549" xr:uid="{90B88899-6F8D-4883-9450-7353281D1CCA}"/>
    <cellStyle name="Normal 2 4 4 8" xfId="8785" xr:uid="{21AD18B7-C719-4261-9572-04D265CF63F8}"/>
    <cellStyle name="Normal 2 4 5" xfId="8014" xr:uid="{78A29498-73CA-4B43-8EC9-03DABB5FDDE8}"/>
    <cellStyle name="Normal 2 4 5 2" xfId="11127" xr:uid="{E3188E08-5E04-44AA-B465-97E193BF3BC6}"/>
    <cellStyle name="Normal 2 4 5 3" xfId="16237" xr:uid="{97782E52-2515-470C-8DD0-79FE199AAB9C}"/>
    <cellStyle name="Normal 2 4 5 4" xfId="8781" xr:uid="{7A73570B-2CAC-4AD4-A355-9D5BFBA7A241}"/>
    <cellStyle name="Normal 2 4 6" xfId="8398" xr:uid="{29B5682B-7A66-4243-9E4E-B98CF4100361}"/>
    <cellStyle name="Normal 2 4 6 2" xfId="13531" xr:uid="{D8A66322-570E-4C18-A197-2D107F7455C1}"/>
    <cellStyle name="Normal 2 4 6 3" xfId="9309" xr:uid="{7D033EE4-B823-4B4A-B0C5-FFD454609386}"/>
    <cellStyle name="Normal 2 4 7" xfId="7069" xr:uid="{0C8D12C7-7495-4DD7-83F9-C7CACACF0BED}"/>
    <cellStyle name="Normal 2 4 8" xfId="7397" xr:uid="{B4ECD2DD-A434-4C81-B87B-EF82ADC3F6CE}"/>
    <cellStyle name="Normal 2 4 9" xfId="19194" xr:uid="{A4CCF218-99DE-44D8-8115-E93CAC620E96}"/>
    <cellStyle name="Normal 2 4 9 2" xfId="44881" xr:uid="{1C52EE9A-66F8-47A9-89E1-AEAB06745D96}"/>
    <cellStyle name="Normal 2 41 12" xfId="19199" xr:uid="{1C01F4DB-8364-42FC-B3A2-8AEC600D3538}"/>
    <cellStyle name="Normal 2 41 13" xfId="19200" xr:uid="{84B317FE-3388-4864-8A30-1FB5F5630C79}"/>
    <cellStyle name="Normal 2 41 14" xfId="19201" xr:uid="{47F672EA-5D6D-428F-86F9-C03D507E1E46}"/>
    <cellStyle name="Normal 2 41 15" xfId="19202" xr:uid="{1D1708A9-83ED-4135-B5D8-4DBA6DA1E514}"/>
    <cellStyle name="Normal 2 41 16" xfId="19203" xr:uid="{D04E0B14-75E0-472B-BBD1-643D573A7027}"/>
    <cellStyle name="Normal 2 41 17" xfId="19204" xr:uid="{EB9590D5-9EF4-4E28-8B08-9DB6BFA6B638}"/>
    <cellStyle name="Normal 2 41 18" xfId="19205" xr:uid="{07879A8B-CC75-47F6-B09B-4BA6393E3F90}"/>
    <cellStyle name="Normal 2 41 19" xfId="19206" xr:uid="{EA83B511-A19D-4105-AAC1-F9250338B3E7}"/>
    <cellStyle name="Normal 2 41 20" xfId="19207" xr:uid="{6FB1E331-1CC1-4BD2-A705-FD9B64CC47DD}"/>
    <cellStyle name="Normal 2 41 21" xfId="19208" xr:uid="{5380F4D9-6A89-4DCE-9EA9-9FE2CF7B7644}"/>
    <cellStyle name="Normal 2 41 22" xfId="19209" xr:uid="{88A2E76F-355F-4AEB-947F-01DB7002D208}"/>
    <cellStyle name="Normal 2 41 23" xfId="19210" xr:uid="{8372C907-1243-41D0-8A51-9EA40C438E79}"/>
    <cellStyle name="Normal 2 41 24" xfId="19211" xr:uid="{22817609-4162-4D75-9C51-F526EFE00191}"/>
    <cellStyle name="Normal 2 41 25" xfId="19212" xr:uid="{7C71BDAF-8558-452F-B088-0045475E0C2E}"/>
    <cellStyle name="Normal 2 41 26" xfId="19213" xr:uid="{D0ACBBDA-F4B2-41EF-BE86-265B70F2EDF1}"/>
    <cellStyle name="Normal 2 41 27" xfId="19214" xr:uid="{3C4EAF62-6AB8-46DA-9E2A-1BBAE723BA18}"/>
    <cellStyle name="Normal 2 41 28" xfId="19215" xr:uid="{07C6C56D-ACBE-4A66-B84C-03ECB98870B7}"/>
    <cellStyle name="Normal 2 41 29" xfId="19216" xr:uid="{D74D830C-E3C5-4F8D-B3F5-017289D1BC15}"/>
    <cellStyle name="Normal 2 41 3" xfId="19217" xr:uid="{9D86EAEF-94AA-4E0D-A36E-65A08002236E}"/>
    <cellStyle name="Normal 2 41 31" xfId="19218" xr:uid="{6DBE01E4-F372-48E0-B456-ACAC1120E074}"/>
    <cellStyle name="Normal 2 41 32" xfId="19219" xr:uid="{A71C4716-1957-48E4-BD96-3084D33FCF8D}"/>
    <cellStyle name="Normal 2 41 33" xfId="19220" xr:uid="{6890AD6C-4142-4FAA-9D5A-C7AC608D0118}"/>
    <cellStyle name="Normal 2 41 34" xfId="19221" xr:uid="{3246F025-535C-4A77-911A-64D44C298E0A}"/>
    <cellStyle name="Normal 2 41 35" xfId="19222" xr:uid="{A8CC49AF-CB1C-45EE-BBE8-3EC4AD14F9E4}"/>
    <cellStyle name="Normal 2 41 36" xfId="19223" xr:uid="{DA94AFB3-8F46-4C57-942D-BD74418BE9CA}"/>
    <cellStyle name="Normal 2 41 37" xfId="19224" xr:uid="{177230AF-4CFD-437F-9BAD-59D4E9EBDEF5}"/>
    <cellStyle name="Normal 2 41 38" xfId="19225" xr:uid="{5F50F1D1-F22E-4896-8174-42B1E2AA250E}"/>
    <cellStyle name="Normal 2 41 39" xfId="19226" xr:uid="{2FFD172F-0DB0-461B-8872-634548A89CE3}"/>
    <cellStyle name="Normal 2 41 4" xfId="19227" xr:uid="{E20B59C7-EE56-48F1-8530-2998B42CCD1A}"/>
    <cellStyle name="Normal 2 41 40" xfId="19228" xr:uid="{E1DB01C5-2E39-492A-9159-8DB557A2B944}"/>
    <cellStyle name="Normal 2 41 41" xfId="19229" xr:uid="{008013F0-1DFA-4454-B76F-B6E18898580F}"/>
    <cellStyle name="Normal 2 41 42" xfId="19230" xr:uid="{A828C64A-EF11-4C89-8C50-BC28B7379A64}"/>
    <cellStyle name="Normal 2 41 43" xfId="19231" xr:uid="{47F6D3E8-7EF6-4141-974B-58B1190BFC58}"/>
    <cellStyle name="Normal 2 41 44" xfId="19232" xr:uid="{0C8C48A9-74B2-469B-AE48-9CDB87ED7543}"/>
    <cellStyle name="Normal 2 41 45" xfId="19233" xr:uid="{11F70D5F-6C50-48AC-AC45-A8C982ADA456}"/>
    <cellStyle name="Normal 2 41 46" xfId="19234" xr:uid="{A06D8747-74D0-48E2-955C-862F0CBFB954}"/>
    <cellStyle name="Normal 2 41 47" xfId="19235" xr:uid="{1DC17B94-6947-488C-BCBC-ACE71AEF0272}"/>
    <cellStyle name="Normal 2 41 48" xfId="19236" xr:uid="{855C756E-147C-43E0-80E4-10BDEFEFAD12}"/>
    <cellStyle name="Normal 2 41 49" xfId="19237" xr:uid="{A873CD93-41EB-46F5-AD15-25D2025E2CAF}"/>
    <cellStyle name="Normal 2 41 5" xfId="19238" xr:uid="{DD56C806-BD1B-49AE-939F-2F85EC7832D6}"/>
    <cellStyle name="Normal 2 41 50" xfId="19239" xr:uid="{86D03501-5D54-4A66-9F14-C6B56040F4F4}"/>
    <cellStyle name="Normal 2 41 51" xfId="19240" xr:uid="{6AAE51FA-F06B-4275-AC99-7367DE0BCA9D}"/>
    <cellStyle name="Normal 2 41 52" xfId="19241" xr:uid="{C5D59A78-EEEC-49D1-8D57-7F8FA5DE9450}"/>
    <cellStyle name="Normal 2 41 53" xfId="19242" xr:uid="{3996E7CD-6E4F-433A-8BC7-75F8EBF7B39F}"/>
    <cellStyle name="Normal 2 41 55" xfId="19243" xr:uid="{5076F165-0F2E-4C23-B3FB-27CF63CFBB16}"/>
    <cellStyle name="Normal 2 41 56" xfId="19244" xr:uid="{20EDED5C-1B8B-42DF-A769-608C8A670063}"/>
    <cellStyle name="Normal 2 41 57" xfId="19245" xr:uid="{D33B0D06-C7BE-4EAE-90BD-FF199BECF4BA}"/>
    <cellStyle name="Normal 2 41 58" xfId="19246" xr:uid="{1C739AD9-E34F-43BB-BAE1-46B53FD11DC2}"/>
    <cellStyle name="Normal 2 41 59" xfId="19247" xr:uid="{5BC52206-B93A-48C6-B951-6DAC5F99A449}"/>
    <cellStyle name="Normal 2 41 6" xfId="19248" xr:uid="{4BB5A81A-D08E-47E5-A40D-9E547A4F9F42}"/>
    <cellStyle name="Normal 2 41 62" xfId="19249" xr:uid="{27BDA4C4-011D-4F02-9EC0-1A15A39B5B74}"/>
    <cellStyle name="Normal 2 41 63" xfId="19250" xr:uid="{D3A20C9D-119F-4921-877D-2FC2A9D86BA6}"/>
    <cellStyle name="Normal 2 41 64" xfId="19251" xr:uid="{D909AF79-D4B3-4648-A410-418BFE6FE8F4}"/>
    <cellStyle name="Normal 2 41 65" xfId="19252" xr:uid="{89DF49FB-6D46-4BAD-B527-14AA62DFC0F1}"/>
    <cellStyle name="Normal 2 41 66" xfId="19253" xr:uid="{EA057CE9-D645-4E02-AA5C-673368F0A35E}"/>
    <cellStyle name="Normal 2 41 7" xfId="19254" xr:uid="{B1C8DC55-EB60-42CD-9E47-080E797D576A}"/>
    <cellStyle name="Normal 2 41 8" xfId="19255" xr:uid="{41410A82-14BD-4F94-8A96-4C34A3B1D786}"/>
    <cellStyle name="Normal 2 41 9" xfId="19256" xr:uid="{69B7B5BF-2FA6-4561-8441-F89F3180FD05}"/>
    <cellStyle name="Normal 2 5" xfId="572" xr:uid="{3D71BC49-17F2-4038-B2D8-967C0096FA89}"/>
    <cellStyle name="Normal 2 5 2" xfId="3387" xr:uid="{386E210E-C917-4DC9-A22C-F97416CE0257}"/>
    <cellStyle name="Normal 2 5 2 2" xfId="3873" xr:uid="{D0D47FFD-7340-4C46-B9E9-B18C06270B7B}"/>
    <cellStyle name="Normal 2 5 2 2 2" xfId="7445" xr:uid="{B88A1B63-BC43-4B38-B8AB-9787C6CCB0EC}"/>
    <cellStyle name="Normal 2 5 2 2 2 2" xfId="42374" xr:uid="{F6782AD1-9719-438D-A014-7703E61BAC75}"/>
    <cellStyle name="Normal 2 5 2 2 2 3" xfId="11594" xr:uid="{843BF00C-CC1C-45FC-9DC0-A54AC7FFA76D}"/>
    <cellStyle name="Normal 2 5 2 2 3" xfId="11398" xr:uid="{3F911EAC-DE1F-487C-9170-AFF14C03C6D7}"/>
    <cellStyle name="Normal 2 5 2 2 3 2" xfId="42178" xr:uid="{CD9D077C-94FA-4B10-A5A7-1C26AB1B5CAB}"/>
    <cellStyle name="Normal 2 5 2 2 4" xfId="39922" xr:uid="{2A74E710-8487-42FF-AA3E-AC1F545DA62E}"/>
    <cellStyle name="Normal 2 5 2 2 5" xfId="8863" xr:uid="{250AE20F-345D-4EAD-9233-6005BB9CEE0E}"/>
    <cellStyle name="Normal 2 5 2 3" xfId="16238" xr:uid="{0209ABC0-AE47-4FEB-9733-11BFAFE2EFAB}"/>
    <cellStyle name="Normal 2 5 2 4" xfId="19258" xr:uid="{420AD664-105F-4D88-8A1D-ED1C8C21F5ED}"/>
    <cellStyle name="Normal 2 5 3" xfId="4755" xr:uid="{58F17C28-03A2-45E0-B26B-206217732DDC}"/>
    <cellStyle name="Normal 2 5 3 2" xfId="11541" xr:uid="{21F54BBD-35D2-41E1-A1C2-9FE0C87438DD}"/>
    <cellStyle name="Normal 2 5 3 2 2" xfId="42321" xr:uid="{E06B2C7D-254A-4E03-BDB8-0E6C2B7F40BC}"/>
    <cellStyle name="Normal 2 5 3 3" xfId="16239" xr:uid="{EB56220A-6D84-4344-87D2-EE45DDB616B2}"/>
    <cellStyle name="Normal 2 5 3 4" xfId="19259" xr:uid="{67EE800B-C56A-4A1C-8D46-B605BCE5171D}"/>
    <cellStyle name="Normal 2 5 3 5" xfId="41933" xr:uid="{A9BC90C3-186F-4906-8C80-C64A0801E378}"/>
    <cellStyle name="Normal 2 5 3 6" xfId="10997" xr:uid="{7796F867-7B13-45FE-B1DA-36CDD28C8FC9}"/>
    <cellStyle name="Normal 2 5 4" xfId="13384" xr:uid="{F213C4D7-9C9E-4D0D-846E-F0DF5C9804C9}"/>
    <cellStyle name="Normal 2 5 4 2" xfId="16240" xr:uid="{CAFA030E-30C4-4A97-A20A-41E4BB49DD06}"/>
    <cellStyle name="Normal 2 5 4 3" xfId="19260" xr:uid="{B86BFB4F-E265-4E57-B265-20D39F56835E}"/>
    <cellStyle name="Normal 2 5 4 4" xfId="44061" xr:uid="{27E88E18-E51B-4931-AA24-E495781CBD95}"/>
    <cellStyle name="Normal 2 5 5" xfId="11284" xr:uid="{482D1560-C795-45C2-953A-832B99EC1914}"/>
    <cellStyle name="Normal 2 5 5 2" xfId="21507" xr:uid="{BE351AD1-9D17-4B2A-A862-146C8207762E}"/>
    <cellStyle name="Normal 2 5 5 2 2" xfId="46514" xr:uid="{97D9FA74-586D-4E08-A841-1CF506CD1442}"/>
    <cellStyle name="Normal 2 5 5 3" xfId="42125" xr:uid="{E1164637-34D2-437B-B68B-0EE5FF282457}"/>
    <cellStyle name="Normal 2 5 6" xfId="13713" xr:uid="{88002802-574D-441D-8052-96FF98C5EB15}"/>
    <cellStyle name="Normal 2 5 6 2" xfId="44207" xr:uid="{9ACB9EF9-F112-46D6-9254-9960DA36DCDF}"/>
    <cellStyle name="Normal 2 5 7" xfId="19257" xr:uid="{965BE55B-45B6-4EB9-9A7E-F24710D2CBB1}"/>
    <cellStyle name="Normal 2 5 8" xfId="39550" xr:uid="{24750AA2-045A-45B8-AD3A-25F06C7A7B67}"/>
    <cellStyle name="Normal 2 5 9" xfId="8786" xr:uid="{07F12B2E-1D6D-48DA-BA9A-30FD563FA414}"/>
    <cellStyle name="Normal 2 6" xfId="573" xr:uid="{C8F8F83D-3F15-4EB3-BDAB-E203B31891D5}"/>
    <cellStyle name="Normal 2 6 2" xfId="574" xr:uid="{4544A979-49CA-441E-BFC8-279CDE913366}"/>
    <cellStyle name="Normal 2 6 2 2" xfId="4757" xr:uid="{34AA4A07-0DEC-4E49-AE72-1003A7DC6868}"/>
    <cellStyle name="Normal 2 6 2 2 2" xfId="11542" xr:uid="{5C2BD87E-9695-46BC-95BD-CE1797B90E58}"/>
    <cellStyle name="Normal 2 6 2 2 2 2" xfId="42322" xr:uid="{3E53525A-C4D5-4D1A-AC9A-7FE897B41A27}"/>
    <cellStyle name="Normal 2 6 2 2 3" xfId="21509" xr:uid="{17F125AE-36B5-4B35-8A03-28E9D131C9FE}"/>
    <cellStyle name="Normal 2 6 2 2 3 2" xfId="46515" xr:uid="{56049079-D972-45A8-9EBE-3FE6C25EB36D}"/>
    <cellStyle name="Normal 2 6 2 2 4" xfId="41934" xr:uid="{07138DB1-C75F-4E80-87E3-7D13448AEDE4}"/>
    <cellStyle name="Normal 2 6 2 2 5" xfId="10998" xr:uid="{94EF534E-E375-4B53-93A6-2DB1016003F3}"/>
    <cellStyle name="Normal 2 6 2 3" xfId="13385" xr:uid="{088312FA-C5F0-470E-A861-1C5C6FBC9615}"/>
    <cellStyle name="Normal 2 6 2 3 2" xfId="44062" xr:uid="{A42E0400-F02A-4A5F-BD54-FCB31F7F49CD}"/>
    <cellStyle name="Normal 2 6 2 4" xfId="11285" xr:uid="{D7B520C1-299D-447E-A043-AE898FAAE179}"/>
    <cellStyle name="Normal 2 6 2 4 2" xfId="42126" xr:uid="{746CA774-2EFE-4E3E-8537-3E252859CDA3}"/>
    <cellStyle name="Normal 2 6 2 5" xfId="16242" xr:uid="{9A0DE98C-F7A9-4A33-98B8-E7E9A19BAFB4}"/>
    <cellStyle name="Normal 2 6 2 6" xfId="19262" xr:uid="{B23A30E2-2920-47F1-8072-63C59A21CA1D}"/>
    <cellStyle name="Normal 2 6 2 7" xfId="39551" xr:uid="{25DB2A5C-2E35-4BE8-99C4-2056D25D6CD8}"/>
    <cellStyle name="Normal 2 6 2 8" xfId="8787" xr:uid="{6C528DED-AAF7-43F2-A876-0B2CF3073F76}"/>
    <cellStyle name="Normal 2 6 3" xfId="13751" xr:uid="{9E7EC674-A25C-4764-804C-7D3E9B1CD70D}"/>
    <cellStyle name="Normal 2 6 3 2" xfId="16243" xr:uid="{329A4AA5-7B8D-48DE-9D53-69CD6076849E}"/>
    <cellStyle name="Normal 2 6 3 3" xfId="19263" xr:uid="{55CB8A27-1AAA-4F8E-9C77-EE1F3C435AC2}"/>
    <cellStyle name="Normal 2 6 4" xfId="16244" xr:uid="{82549C48-9F5D-4BCA-8159-AA4DF156CD18}"/>
    <cellStyle name="Normal 2 6 4 2" xfId="21508" xr:uid="{6A5AB2CA-85B4-41C0-BCDF-A80BEA3A5343}"/>
    <cellStyle name="Normal 2 6 5" xfId="16241" xr:uid="{012998F5-E6F9-46C2-938E-210FC29CB764}"/>
    <cellStyle name="Normal 2 6 6" xfId="19261" xr:uid="{CB6B2F0C-493E-4301-BF46-E3B319ABA690}"/>
    <cellStyle name="Normal 2 7" xfId="575" xr:uid="{AB683247-21B4-4C5C-BF36-9CB43B879AE0}"/>
    <cellStyle name="Normal 2 7 2" xfId="4758" xr:uid="{B2209C9A-9AC0-4BB2-9CC1-799F2DDE3899}"/>
    <cellStyle name="Normal 2 7 2 2" xfId="11543" xr:uid="{B94C9495-2760-4618-997C-86C39AA6F89A}"/>
    <cellStyle name="Normal 2 7 2 2 2" xfId="42323" xr:uid="{BF69C02E-1F68-4A08-BFBF-AADF09F80C7B}"/>
    <cellStyle name="Normal 2 7 2 3" xfId="16246" xr:uid="{53FA4E1B-7791-40EB-A513-7FBB5C6E0764}"/>
    <cellStyle name="Normal 2 7 2 4" xfId="19265" xr:uid="{DFF02CE2-7B48-4B5F-90C4-255630616941}"/>
    <cellStyle name="Normal 2 7 2 5" xfId="41935" xr:uid="{D1DDDD65-6608-41C1-803F-F4DD9BC3E4D9}"/>
    <cellStyle name="Normal 2 7 2 6" xfId="10999" xr:uid="{17D5699F-2C9F-4C9F-BA6C-3F9FBBC30F73}"/>
    <cellStyle name="Normal 2 7 3" xfId="13386" xr:uid="{D3317E56-FCD8-4A87-8285-15B3CA82A4FC}"/>
    <cellStyle name="Normal 2 7 3 2" xfId="16247" xr:uid="{421381A8-FBD2-49D7-9316-2591C1C67434}"/>
    <cellStyle name="Normal 2 7 3 3" xfId="19266" xr:uid="{B80CC7AF-BC2D-4916-82A7-6F504DA5FE8A}"/>
    <cellStyle name="Normal 2 7 3 4" xfId="44063" xr:uid="{9105F240-B1A2-4D4D-A996-8A4D58B6A1D8}"/>
    <cellStyle name="Normal 2 7 4" xfId="11286" xr:uid="{C9DC2D59-261A-4C56-9FFE-13D30C909E08}"/>
    <cellStyle name="Normal 2 7 4 2" xfId="16248" xr:uid="{ABBD3E28-DD36-4A02-B855-3191051A9E22}"/>
    <cellStyle name="Normal 2 7 4 3" xfId="21510" xr:uid="{CE76680D-7245-4810-A816-97A37FD73FDB}"/>
    <cellStyle name="Normal 2 7 4 3 2" xfId="46516" xr:uid="{B276EA02-7D42-4B93-B8CB-7A2682FFDC25}"/>
    <cellStyle name="Normal 2 7 4 4" xfId="42127" xr:uid="{BCAA3E06-0B86-4415-913F-878C9E667BB6}"/>
    <cellStyle name="Normal 2 7 5" xfId="13744" xr:uid="{E2BEC730-FE45-4AD1-A54A-90C7D0DDC0B0}"/>
    <cellStyle name="Normal 2 7 5 2" xfId="44233" xr:uid="{7C37AC50-724E-44D8-85EE-5179712BE98B}"/>
    <cellStyle name="Normal 2 7 6" xfId="16245" xr:uid="{53905025-1D4E-4C58-A2ED-8B3802B4CB4D}"/>
    <cellStyle name="Normal 2 7 7" xfId="19264" xr:uid="{C21D52E0-0899-49ED-99A6-A859CD5CC750}"/>
    <cellStyle name="Normal 2 7 8" xfId="39552" xr:uid="{B0B5C1D8-D3BC-4D4D-92B1-F1D29DC08446}"/>
    <cellStyle name="Normal 2 7 9" xfId="8788" xr:uid="{B21D609C-D622-4971-80D3-6BECB61CF5CA}"/>
    <cellStyle name="Normal 2 8" xfId="576" xr:uid="{123C0C3E-BE6C-48F4-ACD9-DCACD0CC9FC5}"/>
    <cellStyle name="Normal 2 8 2" xfId="16250" xr:uid="{1896E243-CB06-4F47-BA71-1A5B37636BC2}"/>
    <cellStyle name="Normal 2 8 2 2" xfId="19268" xr:uid="{678DC31B-013A-457D-BC81-E61B868EE103}"/>
    <cellStyle name="Normal 2 8 3" xfId="16251" xr:uid="{80A5C146-44AA-4D2B-9E27-E4781314BBF5}"/>
    <cellStyle name="Normal 2 8 3 2" xfId="19269" xr:uid="{CB2BA462-1072-44D8-BA66-D9EB2BF2CD36}"/>
    <cellStyle name="Normal 2 8 4" xfId="16252" xr:uid="{2829B53E-1304-4DC5-9FB9-1FA4FA604093}"/>
    <cellStyle name="Normal 2 8 4 2" xfId="21511" xr:uid="{17AF6661-F6B3-42B0-A02C-579DB78B3C81}"/>
    <cellStyle name="Normal 2 8 5" xfId="16249" xr:uid="{360FDF83-B507-4135-AFCF-B5E668ED9A5C}"/>
    <cellStyle name="Normal 2 8 6" xfId="19267" xr:uid="{9228AF4E-C380-4C3B-8F75-793CEB30E20A}"/>
    <cellStyle name="Normal 2 9" xfId="577" xr:uid="{7B91EA2C-4FA5-4A05-B6FD-6640760EF5C5}"/>
    <cellStyle name="Normal 2 9 2" xfId="8120" xr:uid="{11A21908-16FF-4A24-98E7-BEDC8C777EA7}"/>
    <cellStyle name="Normal 2 9 2 2" xfId="16254" xr:uid="{B6950AD3-377F-48DA-9542-F571A1DD0DAF}"/>
    <cellStyle name="Normal 2 9 2 2 2" xfId="21655" xr:uid="{A6D1338E-01B2-42AA-9685-1B849F108A7F}"/>
    <cellStyle name="Normal 2 9 2 3" xfId="19271" xr:uid="{21C3B4EB-700C-415A-BDF1-8A44C54EA249}"/>
    <cellStyle name="Normal 2 9 3" xfId="8598" xr:uid="{A1880213-C73C-4BD3-BBFC-592619B3043F}"/>
    <cellStyle name="Normal 2 9 3 2" xfId="16255" xr:uid="{CFE866ED-8DA3-4AF6-9328-AA4F3ACFABDE}"/>
    <cellStyle name="Normal 2 9 3 3" xfId="19272" xr:uid="{7F6C1A57-F149-4728-99A7-FBF0B1F35BCC}"/>
    <cellStyle name="Normal 2 9 4" xfId="16256" xr:uid="{E6FE9A6F-0D48-4784-A8FA-993035DBB91E}"/>
    <cellStyle name="Normal 2 9 4 2" xfId="21512" xr:uid="{4A151678-5007-45ED-A941-FDAD680DDC7D}"/>
    <cellStyle name="Normal 2 9 5" xfId="16253" xr:uid="{21756167-8661-428C-A40B-3C490170263E}"/>
    <cellStyle name="Normal 2 9 6" xfId="19270" xr:uid="{1323FD87-7750-4984-8DCD-B447DD7DD03C}"/>
    <cellStyle name="Normal 2_17200090- (2)" xfId="3388" xr:uid="{3AB849D3-0CEC-4D5A-9DAE-2F007480C609}"/>
    <cellStyle name="Normal 20" xfId="578" xr:uid="{6A2C9DE6-C0A9-4BD0-A612-7167E8161DDD}"/>
    <cellStyle name="Normal 20 10" xfId="39455" xr:uid="{C208FA64-9EC9-4BBA-B1A7-7FAF7EC4AA9B}"/>
    <cellStyle name="Normal 20 11" xfId="8666" xr:uid="{D15D1BD5-001B-4DDE-81C2-9C4EEA86A07D}"/>
    <cellStyle name="Normal 20 2" xfId="579" xr:uid="{AB7EA453-B399-4F00-8293-0F64DCFA43D9}"/>
    <cellStyle name="Normal 20 2 2" xfId="4762" xr:uid="{764EBC41-54B7-4EB7-B852-C77D9D9570C8}"/>
    <cellStyle name="Normal 20 2 2 2" xfId="11545" xr:uid="{0ADA2247-8F59-4A72-A4BF-090A267E5294}"/>
    <cellStyle name="Normal 20 2 2 2 2" xfId="42325" xr:uid="{69CC1A0A-3C0F-4400-B94A-04F7A23E6681}"/>
    <cellStyle name="Normal 20 2 2 3" xfId="41112" xr:uid="{5127BF55-63CC-4A62-9DE0-1E94E994C07E}"/>
    <cellStyle name="Normal 20 2 2 4" xfId="10080" xr:uid="{7FAD559D-B7DA-4AC1-AB18-53249C827ADC}"/>
    <cellStyle name="Normal 20 2 3" xfId="12516" xr:uid="{6D05D219-7CE3-46C4-96DF-2B8FE509B5CF}"/>
    <cellStyle name="Normal 20 2 3 2" xfId="43272" xr:uid="{271ADF66-887F-44E0-8C00-D729A55C256F}"/>
    <cellStyle name="Normal 20 2 4" xfId="11288" xr:uid="{E7E4990E-B6D0-4716-8DE3-D19E3D5359B1}"/>
    <cellStyle name="Normal 20 2 4 2" xfId="42129" xr:uid="{F6D0B7CE-18DA-4DDF-924B-59BE3160CD20}"/>
    <cellStyle name="Normal 20 2 5" xfId="16258" xr:uid="{70F84274-2421-492C-9B25-CDD18E301343}"/>
    <cellStyle name="Normal 20 2 6" xfId="20618" xr:uid="{BF7648DB-1EF2-44DC-8BFC-0CC92D9169C6}"/>
    <cellStyle name="Normal 20 2 6 2" xfId="45746" xr:uid="{38240630-AB60-4E33-B974-201CCF009211}"/>
    <cellStyle name="Normal 20 2 7" xfId="39554" xr:uid="{18A2E1F0-AD8F-4570-825A-5A57BD49C408}"/>
    <cellStyle name="Normal 20 2 8" xfId="8790" xr:uid="{493B2778-1711-4D79-8474-76CED3C646A6}"/>
    <cellStyle name="Normal 20 3" xfId="3389" xr:uid="{283083B9-6463-4299-B1F6-128D748C026F}"/>
    <cellStyle name="Normal 20 3 2" xfId="4857" xr:uid="{FCC4A5B8-1E81-4532-B28E-B512ECDE93E9}"/>
    <cellStyle name="Normal 20 3 3" xfId="16259" xr:uid="{C0C10B1D-3B8D-4602-9013-0FDE400F9210}"/>
    <cellStyle name="Normal 20 4" xfId="3878" xr:uid="{F7E288D7-8B53-4EA9-A19E-578EEB27964B}"/>
    <cellStyle name="Normal 20 4 2" xfId="18200" xr:uid="{5D7E09CD-879A-4088-BCE3-B1B412424083}"/>
    <cellStyle name="Normal 20 4 2 2" xfId="44668" xr:uid="{2F5FEF6C-4917-47E3-A10D-0A86CF1A7AC1}"/>
    <cellStyle name="Normal 20 4 3" xfId="19923" xr:uid="{C49F760C-25F9-414A-B8CC-339B5897023C}"/>
    <cellStyle name="Normal 20 4 3 2" xfId="45081" xr:uid="{FBED950E-271B-456F-9804-68072F09A360}"/>
    <cellStyle name="Normal 20 5" xfId="4761" xr:uid="{9A70D000-082E-4564-A167-902A37078D14}"/>
    <cellStyle name="Normal 20 5 2" xfId="11544" xr:uid="{6DC95E0B-310B-4438-B039-0C2972A6EC30}"/>
    <cellStyle name="Normal 20 5 2 2" xfId="42324" xr:uid="{4BC8C13E-9320-4E51-9A07-C8FA6905A409}"/>
    <cellStyle name="Normal 20 5 3" xfId="39553" xr:uid="{C2C79F46-BBF6-47E9-B772-5C3F4CB616DD}"/>
    <cellStyle name="Normal 20 5 4" xfId="8789" xr:uid="{3BD28B7A-A10B-4DB5-8FF1-7543A6B52DB7}"/>
    <cellStyle name="Normal 20 6" xfId="11769" xr:uid="{067A62E2-B505-4D92-92DD-B3EE244F444C}"/>
    <cellStyle name="Normal 20 6 2" xfId="42540" xr:uid="{312D040F-78EE-4D56-8AE6-DCFAEADBB4E3}"/>
    <cellStyle name="Normal 20 7" xfId="11287" xr:uid="{C84B1A9B-B4BE-4261-BE43-E26CEF9D5077}"/>
    <cellStyle name="Normal 20 7 2" xfId="42128" xr:uid="{1098E89B-D051-4EF2-8FEB-FCE6331D475D}"/>
    <cellStyle name="Normal 20 8" xfId="16257" xr:uid="{C2A85CE2-1D5F-4638-A09A-A1FE0152A73E}"/>
    <cellStyle name="Normal 20 9" xfId="19273" xr:uid="{D0A264B8-D68F-4157-B0CC-6C12657B090B}"/>
    <cellStyle name="Normal 200" xfId="11191" xr:uid="{865D408C-C41E-4ACE-AC82-317D381FFB81}"/>
    <cellStyle name="Normal 200 2" xfId="42050" xr:uid="{B0CC1089-46FE-457D-8693-AC73EEE5930C}"/>
    <cellStyle name="Normal 201" xfId="11206" xr:uid="{5EB32B1A-BED2-4997-B2D9-A986195BB84B}"/>
    <cellStyle name="Normal 202" xfId="11208" xr:uid="{BEE5ACF7-5B59-4FAB-8847-080FBC0CFFE9}"/>
    <cellStyle name="Normal 203" xfId="11224" xr:uid="{E5DA833B-4370-4BF2-8681-DD0A12BFF11F}"/>
    <cellStyle name="Normal 204" xfId="11382" xr:uid="{5FA9B300-B299-4F92-A87F-CCE5A140F98C}"/>
    <cellStyle name="Normal 205" xfId="11325" xr:uid="{2D820DAD-88EE-4AF0-A022-7AD63EEEEBB5}"/>
    <cellStyle name="Normal 206" xfId="13658" xr:uid="{7EDE075C-283D-47C3-8FA6-CF2A5A05AEA5}"/>
    <cellStyle name="Normal 206 2" xfId="44185" xr:uid="{3B67EB31-5FE4-42F8-9619-BF0BB1CD5729}"/>
    <cellStyle name="Normal 207" xfId="13755" xr:uid="{856218C3-F58B-4139-A524-DDF846319123}"/>
    <cellStyle name="Normal 207 2" xfId="44239" xr:uid="{366D8F34-8D54-45C0-A095-18F7FE3F2CCA}"/>
    <cellStyle name="Normal 208" xfId="13786" xr:uid="{81B9C6EB-6604-4A59-9D44-EB852D5B4724}"/>
    <cellStyle name="Normal 208 2" xfId="44270" xr:uid="{C6DEB83C-DD50-4BD9-8FAC-F597E6573D0E}"/>
    <cellStyle name="Normal 209" xfId="13780" xr:uid="{ECB9BE5C-71BA-4FF2-9B4B-1489BEFC1E85}"/>
    <cellStyle name="Normal 209 2" xfId="44264" xr:uid="{D886C6B9-0306-439A-BE29-08AE5E71A041}"/>
    <cellStyle name="Normal 21" xfId="580" xr:uid="{F813151F-BD71-43F4-93C9-484DB6F44E5D}"/>
    <cellStyle name="Normal 21 2" xfId="581" xr:uid="{5B30F04B-B1B6-4230-9D3C-F5BF3BDC8121}"/>
    <cellStyle name="Normal 21 2 2" xfId="6689" xr:uid="{42CBCFFB-831E-422D-B9CF-11C2E5B15859}"/>
    <cellStyle name="Normal 21 2 2 2" xfId="12517" xr:uid="{39221333-A740-4B3C-AF1C-A3A232DF7FED}"/>
    <cellStyle name="Normal 21 2 2 2 2" xfId="43273" xr:uid="{0D248481-318F-4788-8DFF-33681D1C1766}"/>
    <cellStyle name="Normal 21 2 2 3" xfId="20619" xr:uid="{2E481F92-7E4E-4D19-9349-4E4D4CE3DA4E}"/>
    <cellStyle name="Normal 21 2 2 3 2" xfId="45747" xr:uid="{CDFA6DF2-3B85-4692-B47E-F09E615A1E2E}"/>
    <cellStyle name="Normal 21 2 2 4" xfId="41114" xr:uid="{DE8DE053-FCA8-49C0-9B9C-B39EE2F2A846}"/>
    <cellStyle name="Normal 21 2 2 5" xfId="10082" xr:uid="{74920152-021F-4CE5-88C9-D58B7C3F3E3F}"/>
    <cellStyle name="Normal 21 2 3" xfId="16261" xr:uid="{9FB1CFEB-F658-40B1-887C-2FD557516601}"/>
    <cellStyle name="Normal 21 2 4" xfId="19274" xr:uid="{96D6F72B-6592-4047-93D5-9161036F7EAB}"/>
    <cellStyle name="Normal 21 3" xfId="42" xr:uid="{50017428-03AB-4C00-8FA6-9857B61CFB5B}"/>
    <cellStyle name="Normal 21 3 2" xfId="19938" xr:uid="{BED3D5F4-94FE-4DD0-B646-185533A99F06}"/>
    <cellStyle name="Normal 21 3 2 2" xfId="45096" xr:uid="{A5F32BBA-21A9-467B-B225-91BECD718248}"/>
    <cellStyle name="Normal 21 4" xfId="3390" xr:uid="{4A9688F9-0A7C-4543-82C3-715C5A1C9D1A}"/>
    <cellStyle name="Normal 21 5" xfId="4888" xr:uid="{B305DCC7-34F4-423F-94BD-7568AA8C7904}"/>
    <cellStyle name="Normal 21 5 2" xfId="11784" xr:uid="{A2762934-B472-48CF-AD46-29D6E9419546}"/>
    <cellStyle name="Normal 21 5 2 2" xfId="42555" xr:uid="{8D130EC3-74F3-4A70-B7FC-BB4D5A11F9F0}"/>
    <cellStyle name="Normal 21 5 3" xfId="41113" xr:uid="{459BC5FE-C651-49BE-B907-F3C97E299F69}"/>
    <cellStyle name="Normal 21 5 4" xfId="10081" xr:uid="{11CB94FC-130B-4FAD-A39B-93CBDA30279A}"/>
    <cellStyle name="Normal 21 6" xfId="16260" xr:uid="{F941B323-834B-4DF8-9BBC-20911BA7FDF8}"/>
    <cellStyle name="Normal 210" xfId="13777" xr:uid="{952FAAF3-925C-4FB2-A49B-701A0BF3F259}"/>
    <cellStyle name="Normal 210 2" xfId="44261" xr:uid="{727511AF-93ED-4681-B04A-3B18E543C0E0}"/>
    <cellStyle name="Normal 211" xfId="13787" xr:uid="{A7912099-C14E-43FF-A8CB-82BCEA91ABF0}"/>
    <cellStyle name="Normal 211 2" xfId="44271" xr:uid="{BDE74815-9008-42E4-8DB1-B22E6D7F0411}"/>
    <cellStyle name="Normal 212" xfId="13754" xr:uid="{733ABAFF-A06F-43DB-BA6D-70F1F9424800}"/>
    <cellStyle name="Normal 212 2" xfId="44238" xr:uid="{21FD52AF-EAC7-4934-B371-07AAF0757218}"/>
    <cellStyle name="Normal 213" xfId="13804" xr:uid="{90F8BDC4-5CFE-440C-832B-D096745A5354}"/>
    <cellStyle name="Normal 213 2" xfId="44288" xr:uid="{C754DB0B-306D-4E72-8690-6D4CD516B621}"/>
    <cellStyle name="Normal 214" xfId="13682" xr:uid="{DCB87BDE-7BAE-47A5-AD68-C137AF223D60}"/>
    <cellStyle name="Normal 214 2" xfId="44194" xr:uid="{8187E1B1-BFE2-4D22-9DAB-27732EB1F78F}"/>
    <cellStyle name="Normal 215" xfId="13706" xr:uid="{2DC9FF1B-7195-462F-B716-605879448370}"/>
    <cellStyle name="Normal 215 2" xfId="44204" xr:uid="{D99980D3-A982-487F-9575-297D7CD11F28}"/>
    <cellStyle name="Normal 216" xfId="13779" xr:uid="{01D81C74-ECF2-47C4-AA23-B73C888F27AB}"/>
    <cellStyle name="Normal 216 2" xfId="44263" xr:uid="{C4F49688-59DE-4076-BC55-DAC9AA963E8C}"/>
    <cellStyle name="Normal 217" xfId="13805" xr:uid="{67664412-C5F8-4C2A-9E67-E1F3BE5458A9}"/>
    <cellStyle name="Normal 217 2" xfId="44289" xr:uid="{00ADAC86-E386-4B57-A322-EE7C8C02A548}"/>
    <cellStyle name="Normal 218" xfId="13776" xr:uid="{E3AE43F1-265B-43B3-BF30-D31B5B073A79}"/>
    <cellStyle name="Normal 218 2" xfId="44260" xr:uid="{0DB3E9E3-E6CE-41FB-9355-9F4D66F80BEC}"/>
    <cellStyle name="Normal 219" xfId="13803" xr:uid="{3829B629-0CF7-43FA-B952-77F1AAA3B1C6}"/>
    <cellStyle name="Normal 219 2" xfId="44287" xr:uid="{FEC7269F-40CA-40F4-BEF3-6A7C76269857}"/>
    <cellStyle name="Normal 22" xfId="582" xr:uid="{5DFE4C69-E1ED-4228-B81A-3CD94D6984AD}"/>
    <cellStyle name="Normal 22 2" xfId="583" xr:uid="{25CAF636-BCC1-40AB-91FC-9560FAD89D30}"/>
    <cellStyle name="Normal 22 2 2" xfId="6688" xr:uid="{65839D68-1CF8-41F8-B17E-0CC43CE42D81}"/>
    <cellStyle name="Normal 22 2 2 2" xfId="12518" xr:uid="{139C4EA2-E78C-4057-8D3C-D95DC7D286DE}"/>
    <cellStyle name="Normal 22 2 2 2 2" xfId="43274" xr:uid="{04B9D636-4846-4211-AE10-53D8D32328CF}"/>
    <cellStyle name="Normal 22 2 2 2 2 2" xfId="8673" xr:uid="{FCACA19F-C476-4B58-92A4-AE71A55DEFFB}"/>
    <cellStyle name="Normal 22 2 2 3" xfId="20620" xr:uid="{FE03DE15-4347-48E8-8813-D8F397E70668}"/>
    <cellStyle name="Normal 22 2 2 3 2" xfId="45748" xr:uid="{0A0B5A13-298B-4B51-BEED-1D59CB67FF17}"/>
    <cellStyle name="Normal 22 2 2 4" xfId="41115" xr:uid="{358B4116-EC3A-4EB4-9FE3-52DABDA37BD5}"/>
    <cellStyle name="Normal 22 2 2 5" xfId="10083" xr:uid="{7AB384CF-7869-48C6-AEF5-9443070333EA}"/>
    <cellStyle name="Normal 22 2 3" xfId="16263" xr:uid="{FD2005E8-BFEB-4A76-B0FF-1D3913859928}"/>
    <cellStyle name="Normal 22 2 4" xfId="19276" xr:uid="{CC8E444C-4652-4B19-8EF3-FBBC25C3C87B}"/>
    <cellStyle name="Normal 22 3" xfId="3391" xr:uid="{4D8BD6BB-6CA4-466B-B89E-3EBC7A42A9BD}"/>
    <cellStyle name="Normal 22 3 2" xfId="7066" xr:uid="{5322A6F4-904A-4C2C-8B27-157E45B85295}"/>
    <cellStyle name="Normal 22 3 2 2" xfId="17813" xr:uid="{5DB7E476-1050-4759-A6B0-8DE02ED5A3CC}"/>
    <cellStyle name="Normal 22 3 2 2 2" xfId="44589" xr:uid="{581A2F27-EBC0-4461-84AF-6B983F03058E}"/>
    <cellStyle name="Normal 22 3 3" xfId="16264" xr:uid="{0D1D6785-BCDA-4634-88FA-50293507A79B}"/>
    <cellStyle name="Normal 22 3 4" xfId="19277" xr:uid="{15814DE0-8769-4E54-B160-4C7C9C204ABE}"/>
    <cellStyle name="Normal 22 4" xfId="3894" xr:uid="{F8130C03-D421-41BD-9E20-BA44AF732C03}"/>
    <cellStyle name="Normal 22 4 2" xfId="19953" xr:uid="{5CE657DE-4429-40EE-99DE-74CF9008EB2B}"/>
    <cellStyle name="Normal 22 4 2 2" xfId="45111" xr:uid="{87ED69E0-39BA-4B75-BF29-CA1D715E9AD4}"/>
    <cellStyle name="Normal 22 5" xfId="4248" xr:uid="{2939BE06-7167-47B7-8EA2-1C47D0EB773A}"/>
    <cellStyle name="Normal 22 5 2" xfId="11799" xr:uid="{06A88D8B-65AE-4E47-B828-D9CF08732F9E}"/>
    <cellStyle name="Normal 22 5 2 2" xfId="42570" xr:uid="{E2111BC6-D885-4761-8FD9-881FF5323EE1}"/>
    <cellStyle name="Normal 22 5 3" xfId="8791" xr:uid="{1145CCE3-945E-4F09-B052-5AEC0FB0E989}"/>
    <cellStyle name="Normal 22 6" xfId="16262" xr:uid="{319873DC-57E7-4BDA-9D41-5EB303C6A221}"/>
    <cellStyle name="Normal 22 6 2" xfId="44494" xr:uid="{ADB10A76-E22F-4041-A8BF-880C4D099FF7}"/>
    <cellStyle name="Normal 22 7" xfId="19275" xr:uid="{7A794EEC-41D2-4F01-BE30-0EDE945F5E89}"/>
    <cellStyle name="Normal 22 8" xfId="39470" xr:uid="{C13916A9-7798-4F0B-9673-B2448281BE3A}"/>
    <cellStyle name="Normal 22 9" xfId="8691" xr:uid="{F83C7679-2006-4809-9EF8-9EAE7773F58F}"/>
    <cellStyle name="Normal 220" xfId="13771" xr:uid="{98D274DB-5585-4A33-B9C3-845863EE1E57}"/>
    <cellStyle name="Normal 220 2" xfId="44255" xr:uid="{2F1DDD7A-3CEA-44B7-B806-17EFC25E37B8}"/>
    <cellStyle name="Normal 221" xfId="13806" xr:uid="{FA1B3122-3D05-4BFA-9AB9-3F94E29FAC79}"/>
    <cellStyle name="Normal 221 2" xfId="44290" xr:uid="{E33AE248-6B0B-4651-B8D7-87934FD9908F}"/>
    <cellStyle name="Normal 222" xfId="18227" xr:uid="{25EE8ADE-874B-4404-965C-EADB7BF04D48}"/>
    <cellStyle name="Normal 222 2" xfId="44684" xr:uid="{8BBDD077-59C0-4C3C-B8DF-D9711EBA3383}"/>
    <cellStyle name="Normal 223" xfId="21622" xr:uid="{8281ED7B-0EEB-4BB6-8EBE-2B2A0F0FC9EB}"/>
    <cellStyle name="Normal 223 2" xfId="46571" xr:uid="{0FC417F1-C1FE-4161-BE01-7FA8DB2F0DCB}"/>
    <cellStyle name="Normal 224" xfId="21388" xr:uid="{6133B82A-FC56-4B98-8D09-70486C9B0D5D}"/>
    <cellStyle name="Normal 224 2" xfId="46464" xr:uid="{62DA5CC0-58F3-4DE3-B5DF-E119ADDBA35C}"/>
    <cellStyle name="Normal 225" xfId="21691" xr:uid="{35B94B0D-8197-4BB2-BB78-8404D161B16A}"/>
    <cellStyle name="Normal 226" xfId="21694" xr:uid="{AE5456DB-F24C-4583-B1AC-DEE6FA98D071}"/>
    <cellStyle name="Normal 227" xfId="21697" xr:uid="{CEBB6F0F-0AC5-4977-96C4-BEF0F9B27E35}"/>
    <cellStyle name="Normal 228" xfId="21701" xr:uid="{07A60BCE-E229-4078-8FD3-C42DF31BA395}"/>
    <cellStyle name="Normal 229" xfId="8648" xr:uid="{D1D26D47-93BB-4565-8665-8BFFFB3F7667}"/>
    <cellStyle name="Normal 23" xfId="584" xr:uid="{5DE78C30-F293-4470-8B55-0934A8FB33E5}"/>
    <cellStyle name="Normal 23 10" xfId="8671" xr:uid="{21A3AFB3-895C-44C2-9AA0-CEF60D6AD6D9}"/>
    <cellStyle name="Normal 23 2" xfId="585" xr:uid="{E3319137-1A67-4CCB-825B-722FCCAA9D4F}"/>
    <cellStyle name="Normal 23 2 2" xfId="6687" xr:uid="{4D45469B-355E-4C11-A93B-61562C660028}"/>
    <cellStyle name="Normal 23 2 2 2" xfId="12519" xr:uid="{48A2FDAB-4F9F-4819-96D8-9906D6B87A3B}"/>
    <cellStyle name="Normal 23 2 2 2 2" xfId="43275" xr:uid="{A84F029D-261E-48FC-A721-17699C6174AB}"/>
    <cellStyle name="Normal 23 2 2 3" xfId="41117" xr:uid="{4B80D6B8-1ED2-424B-BDAD-AF30D0AC3358}"/>
    <cellStyle name="Normal 23 2 2 4" xfId="10085" xr:uid="{440BF210-5849-4132-96FF-3DCBF7CF0A29}"/>
    <cellStyle name="Normal 23 2 3" xfId="16266" xr:uid="{225CAB0B-E9DD-45ED-964E-7491FE87E709}"/>
    <cellStyle name="Normal 23 2 4" xfId="19279" xr:uid="{50D18927-14DA-4F33-8737-E0ADFBE4AC8E}"/>
    <cellStyle name="Normal 23 2 4 2" xfId="44891" xr:uid="{8FCBA1D3-52E7-4793-AED6-1246C97A9E0A}"/>
    <cellStyle name="Normal 23 3" xfId="3392" xr:uid="{B6EC64B3-09C9-4466-AAC4-B3465817CED0}"/>
    <cellStyle name="Normal 23 3 2" xfId="18201" xr:uid="{BCDF58A6-F032-496D-8DE4-4F0458DBBCF9}"/>
    <cellStyle name="Normal 23 4" xfId="3882" xr:uid="{7FDAB743-F3C3-47AB-B16C-D1F0624FF094}"/>
    <cellStyle name="Normal 23 4 2" xfId="7453" xr:uid="{866651B5-2859-4A9F-AB76-49CF1BEB65F9}"/>
    <cellStyle name="Normal 23 4 2 2" xfId="42378" xr:uid="{01EFB9E6-EA8C-45F8-90A5-D83340B437AD}"/>
    <cellStyle name="Normal 23 4 2 3" xfId="11598" xr:uid="{73DEC851-BE63-411D-B5E6-913E0C3D9837}"/>
    <cellStyle name="Normal 23 4 3" xfId="11402" xr:uid="{47574916-6758-495C-8CEA-A5B63755E74D}"/>
    <cellStyle name="Normal 23 4 3 2" xfId="42182" xr:uid="{8399E08B-A135-4DC9-9B01-59B1654805D9}"/>
    <cellStyle name="Normal 23 4 4" xfId="39926" xr:uid="{2A36BDFE-3852-488E-AFDA-3C4F834FC3F5}"/>
    <cellStyle name="Normal 23 4 5" xfId="8867" xr:uid="{B7CD9672-B031-437D-AE2F-11013892B459}"/>
    <cellStyle name="Normal 23 5" xfId="8792" xr:uid="{52B18FB0-BE77-4B64-82AD-4D0F1C5A8A79}"/>
    <cellStyle name="Normal 23 5 2" xfId="11814" xr:uid="{F68BAF30-BCD6-495B-A933-31263A366F53}"/>
    <cellStyle name="Normal 23 5 2 2" xfId="42585" xr:uid="{93A0D052-5190-49A1-9B56-61A4050543E9}"/>
    <cellStyle name="Normal 23 6" xfId="10084" xr:uid="{044B22D2-A41B-44C0-85CC-7987CAE81FBC}"/>
    <cellStyle name="Normal 23 6 2" xfId="41116" xr:uid="{A30C07D4-0B9A-4878-BC42-963077A93F3F}"/>
    <cellStyle name="Normal 23 7" xfId="13726" xr:uid="{F63F1DB1-892D-491F-BA7A-E78C36CAA907}"/>
    <cellStyle name="Normal 23 7 2" xfId="44220" xr:uid="{4B375F86-5AFE-4CF2-A5E9-C9DC7A168553}"/>
    <cellStyle name="Normal 23 8" xfId="16265" xr:uid="{8DB8DC57-F451-43CF-A431-DA93F298461D}"/>
    <cellStyle name="Normal 23 9" xfId="19278" xr:uid="{5A015B9A-6795-4D92-AA14-27CEC9D10A91}"/>
    <cellStyle name="Normal 230" xfId="11213" xr:uid="{2ED186B3-8A97-4D79-9815-EF11C0EFE7CC}"/>
    <cellStyle name="Normal 231" xfId="23917" xr:uid="{451EEBAD-4C5B-4CBA-BE2F-4D11E136EE0E}"/>
    <cellStyle name="Normal 232" xfId="22038" xr:uid="{06F2A4E0-327A-481D-BE6E-479AC4C3FC56}"/>
    <cellStyle name="Normal 233" xfId="24022" xr:uid="{9CD23167-B314-4E39-9F42-A060836A3AE1}"/>
    <cellStyle name="Normal 234" xfId="28254" xr:uid="{F8159CD1-8515-4146-A6BC-3D37ECA1F812}"/>
    <cellStyle name="Normal 235" xfId="35939" xr:uid="{6DD15CC7-1CC1-4B12-A6F5-D23044ED63CD}"/>
    <cellStyle name="Normal 236" xfId="23080" xr:uid="{DBB0E07F-9698-4708-8853-2A9D9C792603}"/>
    <cellStyle name="Normal 237" xfId="37025" xr:uid="{2C575485-4E90-4254-89C2-E6A4C924C0AE}"/>
    <cellStyle name="Normal 238" xfId="25293" xr:uid="{B667E10C-6FC0-43E6-AD40-F91D6251FDFD}"/>
    <cellStyle name="Normal 239" xfId="38134" xr:uid="{74D177C1-DCBC-4CC0-B698-18E3DA19415B}"/>
    <cellStyle name="Normal 24" xfId="586" xr:uid="{115F35F2-BC70-4FEA-A304-E6AEF01A8B40}"/>
    <cellStyle name="Normal 24 2" xfId="587" xr:uid="{D075FB86-1FB6-4988-A410-F8F85E85FA31}"/>
    <cellStyle name="Normal 24 2 2" xfId="3394" xr:uid="{60D99167-CF8A-4D0B-9D13-51A1417651D7}"/>
    <cellStyle name="Normal 24 2 3" xfId="6686" xr:uid="{C0B72600-0F32-40AA-8E6F-DFB369A29DD8}"/>
    <cellStyle name="Normal 24 2 3 2" xfId="12520" xr:uid="{FDB8F445-AA1A-4006-8A2C-FFE0370F35E8}"/>
    <cellStyle name="Normal 24 2 3 2 2" xfId="43276" xr:uid="{38CC3DB4-33C6-468F-AA17-4D2431078E06}"/>
    <cellStyle name="Normal 24 2 3 3" xfId="41119" xr:uid="{AEED784B-79AF-4661-A878-9E178843D0DB}"/>
    <cellStyle name="Normal 24 2 3 4" xfId="10087" xr:uid="{17732890-7BCE-455D-A564-E7AED9145E83}"/>
    <cellStyle name="Normal 24 2 4" xfId="16268" xr:uid="{0289CB4B-92D3-4266-9186-06961A09B2E6}"/>
    <cellStyle name="Normal 24 2 5" xfId="19280" xr:uid="{11BE5D7E-7D1B-47A5-88AB-0F5145E85BD6}"/>
    <cellStyle name="Normal 24 2 5 2" xfId="44892" xr:uid="{7C15AFE9-0EEC-425E-B388-5DB9DBEC787B}"/>
    <cellStyle name="Normal 24 3" xfId="3393" xr:uid="{BAE93797-ABAA-4008-AD97-71195C6D7A45}"/>
    <cellStyle name="Normal 24 3 2" xfId="17814" xr:uid="{8B234FC2-5FFB-45B8-9D0E-9AD1DCE8A7DA}"/>
    <cellStyle name="Normal 24 3 2 2" xfId="44590" xr:uid="{7F15E69B-A402-4841-9B18-7E52E2303819}"/>
    <cellStyle name="Normal 24 4" xfId="7160" xr:uid="{8822160D-B937-4922-984C-46185D8B7BB7}"/>
    <cellStyle name="Normal 24 4 2" xfId="11829" xr:uid="{9C5A5113-7238-4325-827D-7BD1672A1640}"/>
    <cellStyle name="Normal 24 4 2 2" xfId="42600" xr:uid="{88EAB376-C519-44F4-BF82-2A1376F223E8}"/>
    <cellStyle name="Normal 24 4 3" xfId="41118" xr:uid="{FF664551-16F4-4C7C-B183-1E675562D0E5}"/>
    <cellStyle name="Normal 24 4 4" xfId="10086" xr:uid="{65782D3A-90AA-4634-A8A9-2F3DDD519F70}"/>
    <cellStyle name="Normal 24 5" xfId="16267" xr:uid="{147EE149-776E-4F5D-A4AE-0B200C403268}"/>
    <cellStyle name="Normal 24_BL-KPMG" xfId="3395" xr:uid="{CE2ECB28-FD35-4BEB-8B42-2A85DAD5347A}"/>
    <cellStyle name="Normal 240" xfId="25174" xr:uid="{55EEB428-F1D0-4C80-A366-D9F0B3EF7A1D}"/>
    <cellStyle name="Normal 240 3" xfId="7088" xr:uid="{57B7E472-AC65-4B8C-9BED-0DCC85D7C8A9}"/>
    <cellStyle name="Normal 240 3 2" xfId="11893" xr:uid="{540FCDB8-F5C2-462D-A681-108DA158B663}"/>
    <cellStyle name="Normal 240 3 2 2" xfId="42664" xr:uid="{BCD72DFF-0723-40FD-854D-7A401B21A181}"/>
    <cellStyle name="Normal 240 3 3" xfId="20042" xr:uid="{3D6ABB5D-B3B2-4BCF-8FAB-CABEEE9A391E}"/>
    <cellStyle name="Normal 240 3 3 2" xfId="45200" xr:uid="{C28383C7-62A8-42A0-9E95-65E1B6108AB1}"/>
    <cellStyle name="Normal 240 3 4" xfId="40335" xr:uid="{5A4C961D-7F96-4972-AE5A-FCF440C14EC9}"/>
    <cellStyle name="Normal 240 3 5" xfId="9270" xr:uid="{5A7D4B07-3908-433E-A2C7-DF7521D98D10}"/>
    <cellStyle name="Normal 241" xfId="25031" xr:uid="{CA1C6792-005B-407D-8A28-4339BDA830BC}"/>
    <cellStyle name="Normal 242" xfId="39245" xr:uid="{0D4B49C2-C720-4E8C-ABE4-3CFF887DEE66}"/>
    <cellStyle name="Normal 243" xfId="39439" xr:uid="{F271EEF1-1515-491D-A1A2-756832C6E7EC}"/>
    <cellStyle name="Normal 244" xfId="39906" xr:uid="{5E6CA80C-A95C-4533-9091-B9C764B14671}"/>
    <cellStyle name="Normal 25" xfId="588" xr:uid="{ACD4DA24-B412-4166-86B6-6B91FEF1C7A8}"/>
    <cellStyle name="Normal 25 2" xfId="3396" xr:uid="{8E7ABE3B-98D1-48EE-B10A-A2097CC0D451}"/>
    <cellStyle name="Normal 25 2 2" xfId="6685" xr:uid="{C4945D46-0DA0-4369-B269-F0987DC2F3D7}"/>
    <cellStyle name="Normal 25 2 2 2" xfId="12521" xr:uid="{99D8283E-66B2-42E9-971A-0A1AF2FE89BF}"/>
    <cellStyle name="Normal 25 2 2 2 2" xfId="43277" xr:uid="{F7652FA5-B815-4C12-9DF3-C05E0F817790}"/>
    <cellStyle name="Normal 25 2 2 3" xfId="20621" xr:uid="{173426C7-B912-4FBA-86AE-C69AF9C9F3AB}"/>
    <cellStyle name="Normal 25 2 2 3 2" xfId="45749" xr:uid="{614AE95F-8512-4CB8-8066-355CCB80861D}"/>
    <cellStyle name="Normal 25 2 2 4" xfId="41120" xr:uid="{5778A76F-6A5F-4AB2-BCAC-FE7CCA9375F5}"/>
    <cellStyle name="Normal 25 2 2 5" xfId="10088" xr:uid="{209F05AE-1FD5-4DE2-82C2-BDAE51EA5AE3}"/>
    <cellStyle name="Normal 25 2 3" xfId="16270" xr:uid="{E4B6A57C-9F87-4BB3-A7CE-37991C071919}"/>
    <cellStyle name="Normal 25 2 4" xfId="19281" xr:uid="{1DF76DE3-D501-4B3F-8958-8ABBC44B739E}"/>
    <cellStyle name="Normal 25 3" xfId="3879" xr:uid="{C60FC109-6052-4711-81AE-92C1CF7F1168}"/>
    <cellStyle name="Normal 25 3 2" xfId="7450" xr:uid="{9E3DEFA7-2B10-4590-A5C3-D52114C6B7E5}"/>
    <cellStyle name="Normal 25 3 2 2" xfId="42375" xr:uid="{DE879966-8057-4E69-84AA-105CE68A8E46}"/>
    <cellStyle name="Normal 25 3 2 3" xfId="11595" xr:uid="{D7BFF3AD-2704-4B2E-9B4C-9DD70C033791}"/>
    <cellStyle name="Normal 25 3 3" xfId="11399" xr:uid="{036D79B3-EC55-4E3D-B165-8E18AB244F26}"/>
    <cellStyle name="Normal 25 3 3 2" xfId="42179" xr:uid="{0A69F703-1A79-4002-BF49-14B72385B255}"/>
    <cellStyle name="Normal 25 3 4" xfId="18186" xr:uid="{F1000BBE-6DD7-45CF-8BB3-645410603DA4}"/>
    <cellStyle name="Normal 25 3 4 2" xfId="44661" xr:uid="{CB1286CF-30E0-49B2-9A90-77189F938CC0}"/>
    <cellStyle name="Normal 25 3 5" xfId="19282" xr:uid="{8B25452D-5356-4019-A2DF-D3FBC6BCDFC6}"/>
    <cellStyle name="Normal 25 3 6" xfId="39923" xr:uid="{F5ED22AB-93FD-4210-8AAC-9A735F717075}"/>
    <cellStyle name="Normal 25 3 7" xfId="8864" xr:uid="{41EECBC2-6C18-44A0-A5E4-142D0D46128A}"/>
    <cellStyle name="Normal 25 4" xfId="8793" xr:uid="{B13546D5-00E8-4DA3-8E65-49394A6C1366}"/>
    <cellStyle name="Normal 25 4 2" xfId="11844" xr:uid="{3E17F097-1B3E-4F48-91FF-7486B1828152}"/>
    <cellStyle name="Normal 25 4 2 2" xfId="42615" xr:uid="{5F8CAACD-0C53-4775-8E46-021CC79D5A81}"/>
    <cellStyle name="Normal 25 4 3" xfId="19996" xr:uid="{3E65C661-B170-4B11-96E6-7F5D63F45061}"/>
    <cellStyle name="Normal 25 4 3 2" xfId="45154" xr:uid="{E347F362-89C5-4610-A323-68247C6304B0}"/>
    <cellStyle name="Normal 25 5" xfId="9311" xr:uid="{8F028F31-B2D8-4551-9358-BF2AFE6DFC03}"/>
    <cellStyle name="Normal 25 5 2" xfId="40358" xr:uid="{8585E451-E55C-42F1-9252-DA7063F900F2}"/>
    <cellStyle name="Normal 25 6" xfId="13715" xr:uid="{548EFC48-516D-45F1-8C4C-62AC97A5056A}"/>
    <cellStyle name="Normal 25 6 2" xfId="44209" xr:uid="{ED5305FD-7B22-4423-AC25-2A63ACF8B394}"/>
    <cellStyle name="Normal 25 7" xfId="16269" xr:uid="{1C639A85-CA13-42D3-A044-DED82045D6A0}"/>
    <cellStyle name="Normal 25 8" xfId="39469" xr:uid="{CC65F967-635A-4C9A-BF12-2B4AE1A61946}"/>
    <cellStyle name="Normal 25 9" xfId="8690" xr:uid="{B348E692-3CE2-4560-B978-FF338DF80874}"/>
    <cellStyle name="Normal 26" xfId="589" xr:uid="{4E4EA64A-440A-4029-A19E-C6C2926803E5}"/>
    <cellStyle name="Normal 26 2" xfId="3398" xr:uid="{3519BEF8-E53B-466C-B4A3-0B139AC2A91C}"/>
    <cellStyle name="Normal 26 2 2" xfId="6684" xr:uid="{FB1038BC-A16E-4B0A-A929-54D233475858}"/>
    <cellStyle name="Normal 26 2 2 2" xfId="12522" xr:uid="{D1DE69CD-2331-4895-A597-DE740D192FE2}"/>
    <cellStyle name="Normal 26 2 2 2 2" xfId="8674" xr:uid="{CE8B30B6-F20B-44B1-9222-AA8DF4BDF1AF}"/>
    <cellStyle name="Normal 26 2 2 2 3" xfId="43278" xr:uid="{BBFAB8AA-DD69-4A37-9724-7046CB3219D8}"/>
    <cellStyle name="Normal 26 2 2 3" xfId="41122" xr:uid="{3EE0A491-8FF8-4D5E-B506-A31E047CF714}"/>
    <cellStyle name="Normal 26 2 2 4" xfId="10090" xr:uid="{59672483-AFB5-462F-BAF5-9028F8FD05FA}"/>
    <cellStyle name="Normal 26 2 3" xfId="16272" xr:uid="{ACE3300B-D750-4178-B290-087999B58C11}"/>
    <cellStyle name="Normal 26 2 4" xfId="19283" xr:uid="{4128C4BB-E29E-4A51-9166-7E58D8372577}"/>
    <cellStyle name="Normal 26 2 4 2" xfId="44893" xr:uid="{1E6F95FF-43DA-4B4E-A9B6-1058271C1691}"/>
    <cellStyle name="Normal 26 3" xfId="3397" xr:uid="{9A3BB823-86BB-4F9C-84B6-022AD75E7EA0}"/>
    <cellStyle name="Normal 26 3 2" xfId="16273" xr:uid="{E39DCA51-201A-4B3D-B0AC-11BD5AA00226}"/>
    <cellStyle name="Normal 26 4" xfId="4870" xr:uid="{6A6A20BC-990D-40F6-B5D3-1B9D347A00BF}"/>
    <cellStyle name="Normal 26 4 2" xfId="11859" xr:uid="{06A9DABB-65DE-4925-988D-E79568A89FAE}"/>
    <cellStyle name="Normal 26 4 2 2" xfId="42630" xr:uid="{35EC2307-32FF-45E8-B969-6A9D6215F85A}"/>
    <cellStyle name="Normal 26 4 3" xfId="8794" xr:uid="{145E6C39-F56B-4A5B-AC58-3C75C65B22F8}"/>
    <cellStyle name="Normal 26 5" xfId="10089" xr:uid="{CF149B50-D50A-405C-A694-7B8D9705C9C7}"/>
    <cellStyle name="Normal 26 5 2" xfId="41121" xr:uid="{F033A1B4-2B22-4E70-8776-B15A6FC2B5AE}"/>
    <cellStyle name="Normal 26 6" xfId="16271" xr:uid="{33F3F753-9286-4E36-AAAF-B38A32885F58}"/>
    <cellStyle name="Normal 26 7" xfId="39444" xr:uid="{EEAF5D97-DAF7-40B4-9903-269DC5132F9F}"/>
    <cellStyle name="Normal 26 8" xfId="8654" xr:uid="{7536C319-818F-4B3C-AF41-8E449F59C966}"/>
    <cellStyle name="Normal 26_BL-KPMG" xfId="3399" xr:uid="{C394A6D6-91D5-4E3C-9566-8A2FBB053A5D}"/>
    <cellStyle name="Normal 27" xfId="590" xr:uid="{59B82784-8C87-42D2-94DF-EB6D6F654D1D}"/>
    <cellStyle name="Normal 27 2" xfId="3855" xr:uid="{5035DB10-CAD1-45F2-9A6C-A60D42B5B159}"/>
    <cellStyle name="Normal 27 2 2" xfId="6683" xr:uid="{DFB6589E-D00C-43FD-9F9E-F0CB3AD1E16B}"/>
    <cellStyle name="Normal 27 2 2 2" xfId="12523" xr:uid="{BC673DFA-934A-412B-9060-68BB0881A63D}"/>
    <cellStyle name="Normal 27 2 2 2 2" xfId="43279" xr:uid="{484AA606-B6BF-4788-BDC9-E64828CDD36D}"/>
    <cellStyle name="Normal 27 2 2 3" xfId="19285" xr:uid="{2ECD8571-2A24-4409-A3E5-3E2281846FA5}"/>
    <cellStyle name="Normal 27 2 2 3 2" xfId="44895" xr:uid="{74142ADD-055D-4E5A-87AA-2ECA689F83B6}"/>
    <cellStyle name="Normal 27 2 2 4" xfId="41124" xr:uid="{40E0CDE3-FF75-4B33-A2D9-4404FAA4DF82}"/>
    <cellStyle name="Normal 27 2 2 5" xfId="10092" xr:uid="{1504A529-ACD8-4AC8-BA91-2E5DB00CE6B9}"/>
    <cellStyle name="Normal 27 2 3" xfId="16275" xr:uid="{5E365EBF-0DC0-44F1-A90A-701DC8302A1E}"/>
    <cellStyle name="Normal 27 2 3 2" xfId="19286" xr:uid="{8411D959-7327-404E-A792-1F1AEBA39993}"/>
    <cellStyle name="Normal 27 2 3 2 2" xfId="44896" xr:uid="{84240A31-DB6A-48AA-B0CA-F245B35281FB}"/>
    <cellStyle name="Normal 27 2 4" xfId="19284" xr:uid="{A62C6C1A-8F72-4784-B000-4295FE3E7A3C}"/>
    <cellStyle name="Normal 27 2 4 2" xfId="44894" xr:uid="{0BE6B6F7-B8FD-42C4-A7F0-37E88D1BB0F9}"/>
    <cellStyle name="Normal 27 3" xfId="3400" xr:uid="{5F4A91A8-E656-4B94-BF3F-8D5002EFEFBB}"/>
    <cellStyle name="Normal 27 3 2" xfId="16276" xr:uid="{4CCBF19C-DD75-4320-9452-96D0E07C9B0F}"/>
    <cellStyle name="Normal 27 3 2 2" xfId="19288" xr:uid="{D234619A-A297-4C8B-A893-4A58EBBA10E7}"/>
    <cellStyle name="Normal 27 3 2 2 2" xfId="44898" xr:uid="{EF7B38D1-4B55-4BF0-A71A-C04CD803D06D}"/>
    <cellStyle name="Normal 27 3 3" xfId="19287" xr:uid="{69029B77-BA8A-48EC-BB02-8746168C81E1}"/>
    <cellStyle name="Normal 27 3 3 2" xfId="44897" xr:uid="{92F5552E-5260-4CDB-9E11-8160DFBC01A9}"/>
    <cellStyle name="Normal 27 4" xfId="7120" xr:uid="{4BEBC8AC-3137-47DE-B0C5-C16367A5D823}"/>
    <cellStyle name="Normal 27 4 2" xfId="11874" xr:uid="{1DC0BF2B-B85A-4AA9-87F9-46F5602A4A18}"/>
    <cellStyle name="Normal 27 4 2 2" xfId="42645" xr:uid="{4FE0B0D5-7223-4C68-BE08-7349C8D376CB}"/>
    <cellStyle name="Normal 27 4 3" xfId="18198" xr:uid="{1CB509EE-0F3B-4E60-8F83-4FBB2FEAA308}"/>
    <cellStyle name="Normal 27 4 3 2" xfId="44667" xr:uid="{9635DE1F-8D08-4002-86BD-084502D445AE}"/>
    <cellStyle name="Normal 27 4 4" xfId="19289" xr:uid="{8D8BB633-2545-4C95-9A09-37925AEBBFCB}"/>
    <cellStyle name="Normal 27 4 4 2" xfId="44899" xr:uid="{13BA5662-D69A-44DD-96A7-26124303F2A9}"/>
    <cellStyle name="Normal 27 4 5" xfId="8795" xr:uid="{028EBDB4-017D-408F-AE40-56DA52F823AA}"/>
    <cellStyle name="Normal 27 5" xfId="10091" xr:uid="{B33DCA9C-10BC-4053-B9E1-CEC8CC59D2A1}"/>
    <cellStyle name="Normal 27 5 2" xfId="41123" xr:uid="{D453B424-CD79-4DEF-9653-70120819A455}"/>
    <cellStyle name="Normal 27 6" xfId="16274" xr:uid="{C89E1C95-34AE-418C-B9B0-7A172C46D3EE}"/>
    <cellStyle name="Normal 27 7" xfId="39457" xr:uid="{9DD0B731-459D-4D3E-B6A1-71976FCC6B81}"/>
    <cellStyle name="Normal 27 8" xfId="8669" xr:uid="{D098864A-B490-403E-BCE6-6693F20D2FDA}"/>
    <cellStyle name="Normal 28" xfId="591" xr:uid="{8AB11E51-0DED-4C28-90CE-476EBF1AC9FB}"/>
    <cellStyle name="Normal 28 2" xfId="3401" xr:uid="{0E0DD70A-6A12-42E5-ADCC-E6BF13CF4B1A}"/>
    <cellStyle name="Normal 28 2 2" xfId="6682" xr:uid="{3C30066D-E326-4714-8C9A-903BB55FFC09}"/>
    <cellStyle name="Normal 28 2 2 2" xfId="12524" xr:uid="{C63C488C-3948-458E-9A7D-4CF3906309BA}"/>
    <cellStyle name="Normal 28 2 2 2 2" xfId="43280" xr:uid="{0E1C1732-DB64-4693-9177-831D81EFE8C4}"/>
    <cellStyle name="Normal 28 2 2 3" xfId="41125" xr:uid="{57631666-F012-45E6-8AE8-1D224B6804C6}"/>
    <cellStyle name="Normal 28 2 2 4" xfId="10093" xr:uid="{1D9CD49D-24F7-4396-8D78-CD359A930512}"/>
    <cellStyle name="Normal 28 2 3" xfId="16278" xr:uid="{0DC00DF8-4420-4D34-90A7-680B22BE7D06}"/>
    <cellStyle name="Normal 28 2 4" xfId="19290" xr:uid="{E475A33E-1F31-403D-BCB3-1699806055D7}"/>
    <cellStyle name="Normal 28 2 4 2" xfId="44900" xr:uid="{C3F44F99-52E9-4062-9345-070C67F83C42}"/>
    <cellStyle name="Normal 28 3" xfId="3895" xr:uid="{2CA8FA98-D6E6-4A04-BC02-A6DBD8A76264}"/>
    <cellStyle name="Normal 28 3 2" xfId="7466" xr:uid="{8569DC8B-C16C-4D6B-8737-BE2A2C454739}"/>
    <cellStyle name="Normal 28 3 2 2" xfId="42381" xr:uid="{207266B2-D340-4327-AA89-F0A7C2D0E8D6}"/>
    <cellStyle name="Normal 28 3 2 3" xfId="11601" xr:uid="{A700D65B-F9A4-4A63-A94D-EAD0537EF692}"/>
    <cellStyle name="Normal 28 3 3" xfId="11405" xr:uid="{0AE6AFFF-3602-4643-AC13-80CA7AD16E02}"/>
    <cellStyle name="Normal 28 3 3 2" xfId="42185" xr:uid="{E1A54FD8-67B8-4BC8-8C1D-63A46D5DF9F1}"/>
    <cellStyle name="Normal 28 3 4" xfId="16279" xr:uid="{667F502D-3739-4A39-AF4C-4E8D22E6C3F6}"/>
    <cellStyle name="Normal 28 3 5" xfId="39930" xr:uid="{F6033C4D-FA3E-47F7-81EF-A90ED472EBC6}"/>
    <cellStyle name="Normal 28 3 6" xfId="8870" xr:uid="{20AF29CD-7B7E-46A4-80CB-3B25EEA58A52}"/>
    <cellStyle name="Normal 28 4" xfId="8796" xr:uid="{533795AC-C08E-4257-9480-149269AA387C}"/>
    <cellStyle name="Normal 28 4 2" xfId="11889" xr:uid="{2863AAE2-B3EB-4BAD-AADE-57AD08042B4E}"/>
    <cellStyle name="Normal 28 4 2 2" xfId="42660" xr:uid="{256305D6-36F3-45CC-8988-9B474031A5BF}"/>
    <cellStyle name="Normal 28 4 3" xfId="16280" xr:uid="{99C701AE-D456-4E57-AB83-4B008A8D2ED7}"/>
    <cellStyle name="Normal 28 5" xfId="9312" xr:uid="{70E44CD1-625B-48EE-9D68-B16AF1B16330}"/>
    <cellStyle name="Normal 28 5 2" xfId="18183" xr:uid="{D3D9F441-5700-4359-815C-399EF0B1A895}"/>
    <cellStyle name="Normal 28 5 2 2" xfId="44658" xr:uid="{165CE586-AD2A-492D-B2A1-E83FB741F403}"/>
    <cellStyle name="Normal 28 5 3" xfId="40359" xr:uid="{9FE8402C-A545-4F45-A958-66533280DA04}"/>
    <cellStyle name="Normal 28 6" xfId="13716" xr:uid="{649E8A6A-FAC6-4E20-BAC4-1BEC5BB9494E}"/>
    <cellStyle name="Normal 28 6 2" xfId="44210" xr:uid="{D152B2A9-601F-43EB-8777-5C45D8A86808}"/>
    <cellStyle name="Normal 28 7" xfId="16277" xr:uid="{6CE3AA4C-06E7-4EB0-B9EC-87CDC460DE38}"/>
    <cellStyle name="Normal 28 8" xfId="39465" xr:uid="{99A3088C-41BC-4403-8D60-410D67EB1B4A}"/>
    <cellStyle name="Normal 28 9" xfId="8686" xr:uid="{886D0C0E-B2EA-42E5-A7D2-49AA54399EB8}"/>
    <cellStyle name="Normal 29" xfId="592" xr:uid="{FE7C7F60-0534-4F8F-B04F-A2C71CBC488C}"/>
    <cellStyle name="Normal 29 2" xfId="3402" xr:uid="{1F5500DD-BEB7-4250-A2E4-F5BD0F464DC2}"/>
    <cellStyle name="Normal 29 2 2" xfId="6681" xr:uid="{02476E2B-A0D3-42AF-8F63-47033877C579}"/>
    <cellStyle name="Normal 29 2 2 2" xfId="12525" xr:uid="{911BB1F9-BC10-43A9-8B6C-6E27BBF8A1D1}"/>
    <cellStyle name="Normal 29 2 2 2 2" xfId="43281" xr:uid="{D471DECA-9DD0-4CD8-895B-2A3FCD6FE354}"/>
    <cellStyle name="Normal 29 2 2 3" xfId="41127" xr:uid="{28924083-977C-4844-921A-EBA73216A382}"/>
    <cellStyle name="Normal 29 2 2 4" xfId="10095" xr:uid="{CCB10A25-8CEE-4F27-BC0C-1F582EBB139F}"/>
    <cellStyle name="Normal 29 2 3" xfId="18182" xr:uid="{C30CFF8B-7EC8-410D-B362-516B74A97589}"/>
    <cellStyle name="Normal 29 2 3 2" xfId="44657" xr:uid="{9758BDCF-7B2F-410E-A1D8-AC7CAF1DA094}"/>
    <cellStyle name="Normal 29 2 4" xfId="20622" xr:uid="{63D54831-285E-42DD-B73B-1E0C012194F3}"/>
    <cellStyle name="Normal 29 2 4 2" xfId="45750" xr:uid="{993F7874-E26D-4078-89E8-223E3C7444DD}"/>
    <cellStyle name="Normal 29 3" xfId="7105" xr:uid="{38FC30FE-C2A5-47B3-A858-F3CA17E3E87B}"/>
    <cellStyle name="Normal 29 3 2" xfId="11890" xr:uid="{AE6807C9-D73F-4AF9-A6AF-1533FB2839F5}"/>
    <cellStyle name="Normal 29 3 2 2" xfId="42661" xr:uid="{9FDC24B5-8BC6-42A3-A0E5-2D8FFF7619A4}"/>
    <cellStyle name="Normal 29 3 3" xfId="20039" xr:uid="{BD8386D4-DAC8-4B8A-8343-75AA2F148F9C}"/>
    <cellStyle name="Normal 29 3 3 2" xfId="45197" xr:uid="{3E25B8A1-31DA-437A-B394-B49C3637CA6B}"/>
    <cellStyle name="Normal 29 3 4" xfId="8797" xr:uid="{312137A4-9CAF-4830-9C88-98FCE4FAC6C3}"/>
    <cellStyle name="Normal 29 4" xfId="10094" xr:uid="{DEB0C3EE-78EB-44D5-8ADB-060586FF61E5}"/>
    <cellStyle name="Normal 29 4 2" xfId="41126" xr:uid="{FBC3387D-0A5A-4FDC-BBFD-6B5E1F8A514E}"/>
    <cellStyle name="Normal 29 5" xfId="16281" xr:uid="{7D427C68-355A-4626-A7F4-F7E910AFC0E2}"/>
    <cellStyle name="Normal 29 6" xfId="39464" xr:uid="{2BBEF1F8-2091-44BB-88EE-343189B8B81D}"/>
    <cellStyle name="Normal 29 7" xfId="8685" xr:uid="{03155BF8-1E41-44DA-8BB5-4F166A6BFBEC}"/>
    <cellStyle name="Normal 3" xfId="29" xr:uid="{27F18F2E-652E-4BF8-9A35-35D7F9788964}"/>
    <cellStyle name="Normal 3 10" xfId="3867" xr:uid="{2C23C482-3F6A-44B3-A66D-9E96A45CFFB3}"/>
    <cellStyle name="Normal 3 11" xfId="8713" xr:uid="{66F8199E-398F-4233-92D5-A19E806CE685}"/>
    <cellStyle name="Normal 3 12" xfId="9257" xr:uid="{3FDC69C5-F660-4066-BA81-02F3922528EB}"/>
    <cellStyle name="Normal 3 13" xfId="13662" xr:uid="{4E62AD48-5DC1-44C3-9594-07648FBE3591}"/>
    <cellStyle name="Normal 3 13 2" xfId="44187" xr:uid="{6A9B7DEC-6254-4325-BDE1-69A9913C8C4D}"/>
    <cellStyle name="Normal 3 14" xfId="8677" xr:uid="{A9D3E07A-C1D7-4073-841D-A281F2F85FA7}"/>
    <cellStyle name="Normal 3 2" xfId="594" xr:uid="{3F42CD25-CE6D-4693-A575-88BE1E7D002F}"/>
    <cellStyle name="Normal 3 2 10" xfId="13672" xr:uid="{E966C98F-07D1-4E97-A653-97F79B5C3291}"/>
    <cellStyle name="Normal 3 2 2" xfId="595" xr:uid="{DC4CED7C-050F-4DB8-AE5A-6ED30321785E}"/>
    <cellStyle name="Normal 3 2 2 2" xfId="5165" xr:uid="{34C5BA80-9806-47DF-9EB0-07F7DBA26F81}"/>
    <cellStyle name="Normal 3 2 2 2 2" xfId="8121" xr:uid="{9F1E3C58-50E0-4BF4-B66F-E5B939BBF630}"/>
    <cellStyle name="Normal 3 2 2 2 3" xfId="17771" xr:uid="{8697D4C0-81B8-4BDF-960E-DBD849EC1A20}"/>
    <cellStyle name="Normal 3 2 2 2 3 2" xfId="21513" xr:uid="{1982815F-E564-43B9-A5EE-53B611102C0D}"/>
    <cellStyle name="Normal 3 2 2 2 4" xfId="19292" xr:uid="{4043AA19-43C2-4A33-9830-3AA34F9D035F}"/>
    <cellStyle name="Normal 3 2 2 3" xfId="17850" xr:uid="{A505436C-1CBC-4A9B-AB88-A1D37EF60A30}"/>
    <cellStyle name="Normal 3 2 2 4" xfId="17990" xr:uid="{A4AAEC9A-DA22-4145-9D93-E0A89CB5EDDD}"/>
    <cellStyle name="Normal 3 2 2 5" xfId="19291" xr:uid="{298E5F3B-6984-484F-946F-E17AC98E520E}"/>
    <cellStyle name="Normal 3 2 3" xfId="596" xr:uid="{9E4BF269-C94B-41FD-B527-C8428310368F}"/>
    <cellStyle name="Normal 3 2 3 2" xfId="17982" xr:uid="{EFB44A56-7BA7-4A94-B4CF-F9E7D81D5846}"/>
    <cellStyle name="Normal 3 2 3 3" xfId="16282" xr:uid="{A62E0D10-7FF2-4496-8FE9-0905E757136F}"/>
    <cellStyle name="Normal 3 2 3 3 2" xfId="19294" xr:uid="{DCCB5790-1B52-4156-BABF-49C47ABD4E93}"/>
    <cellStyle name="Normal 3 2 3 3 2 2" xfId="44901" xr:uid="{3DD4F728-5D07-4364-84D5-D3BC193429F1}"/>
    <cellStyle name="Normal 3 2 3 4" xfId="21514" xr:uid="{C0E9B9DE-A1D1-43CA-BF52-24DC616F6FEA}"/>
    <cellStyle name="Normal 3 2 3 5" xfId="19293" xr:uid="{60EC4260-1D1D-4893-8FB5-8995222BED46}"/>
    <cellStyle name="Normal 3 2 4" xfId="597" xr:uid="{DD37B12D-86A2-424E-9FAA-C419143E2CCE}"/>
    <cellStyle name="Normal 3 2 4 2" xfId="17785" xr:uid="{B4EBDE73-8B8B-4935-9B91-4FF428883D2D}"/>
    <cellStyle name="Normal 3 2 4 3" xfId="19295" xr:uid="{879E22ED-1A38-4115-BF40-73CACC72C765}"/>
    <cellStyle name="Normal 3 2 5" xfId="598" xr:uid="{C8F1E8E5-3988-47F0-BB1F-D535924B3D1C}"/>
    <cellStyle name="Normal 3 2 5 2" xfId="16283" xr:uid="{C9B6883B-FCC2-4A08-B71D-5C2208C518AC}"/>
    <cellStyle name="Normal 3 2 5 2 2" xfId="21515" xr:uid="{E4BF8799-B7A9-4D63-8494-75941A81C6C3}"/>
    <cellStyle name="Normal 3 2 5 3" xfId="19296" xr:uid="{A099678E-AEFA-4198-8547-EF23FAC34604}"/>
    <cellStyle name="Normal 3 2 5 3 2" xfId="44902" xr:uid="{50204020-3E45-4F9D-A3C7-FC0CB42A5010}"/>
    <cellStyle name="Normal 3 2 6" xfId="599" xr:uid="{A0D40333-B9C1-455A-96B3-D1CFBC3B9422}"/>
    <cellStyle name="Normal 3 2 6 2" xfId="17661" xr:uid="{F26F46FD-5832-407B-8C31-9DA2B508783D}"/>
    <cellStyle name="Normal 3 2 7" xfId="5164" xr:uid="{E3A52FD3-16D3-48E3-A96F-39962EBC9CD6}"/>
    <cellStyle name="Normal 3 2 7 2" xfId="8122" xr:uid="{DFBB9656-F045-40F2-8573-02E49D82528E}"/>
    <cellStyle name="Normal 3 2 7 3" xfId="17866" xr:uid="{7B4D9238-14C5-4504-B54A-E80ED3AB4E94}"/>
    <cellStyle name="Normal 3 2 8" xfId="7916" xr:uid="{2E080958-6146-4B83-9F91-DC3E6524B4E6}"/>
    <cellStyle name="Normal 3 2 9" xfId="7092" xr:uid="{FFC0919F-0A9C-4280-90C8-467F90B2968A}"/>
    <cellStyle name="Normal 3 3" xfId="600" xr:uid="{067E7B60-9DBF-4C74-9ABF-2898E8B37C87}"/>
    <cellStyle name="Normal 3 3 2" xfId="47" xr:uid="{87DF1C33-064F-412A-824E-14C6321E64A4}"/>
    <cellStyle name="Normal 3 3 2 2" xfId="601" xr:uid="{DFF1C801-2D09-448B-A8C8-2EABA1DCC1AB}"/>
    <cellStyle name="Normal 3 3 2 3" xfId="19298" xr:uid="{2031C87D-B84D-4C6B-88F7-B550937AB019}"/>
    <cellStyle name="Normal 3 3 3" xfId="3403" xr:uid="{4F1CD6D0-AC5F-4A5D-9423-F1D0CCA374BF}"/>
    <cellStyle name="Normal 3 3 3 2" xfId="20045" xr:uid="{D3A2F5C2-A99C-4DD3-B142-C7CB827F4572}"/>
    <cellStyle name="Normal 3 3 3 2 2" xfId="45202" xr:uid="{01C99BFC-AB11-4129-9CB0-5CAC9E6E2631}"/>
    <cellStyle name="Normal 3 3 4" xfId="7083" xr:uid="{350F2211-BD58-4F4D-88AA-54292ACDDF05}"/>
    <cellStyle name="Normal 3 3 4 2" xfId="11896" xr:uid="{4603AEFA-CD32-435F-9373-B1B2111C8014}"/>
    <cellStyle name="Normal 3 3 4 2 2" xfId="42666" xr:uid="{84059DC5-E784-45AE-86AE-319EFB556DC8}"/>
    <cellStyle name="Normal 3 3 4 3" xfId="40337" xr:uid="{2E7AD5B5-C748-4832-8239-5EEF5FE67F30}"/>
    <cellStyle name="Normal 3 3 4 4" xfId="9273" xr:uid="{80581BAC-D6ED-4547-8E9B-045555BA2C9C}"/>
    <cellStyle name="Normal 3 3 5" xfId="13678" xr:uid="{E263FB8F-6CB5-45FC-80F8-676AEAF2BA1D}"/>
    <cellStyle name="Normal 3 3 6" xfId="19297" xr:uid="{B12E0865-11C4-4400-9623-ADA6D4AE988D}"/>
    <cellStyle name="Normal 3 4" xfId="602" xr:uid="{85591BC5-538C-4A75-BB73-EA1D2FC2F1B6}"/>
    <cellStyle name="Normal 3 4 2" xfId="603" xr:uid="{4F9AF2D2-1752-41F9-898B-70D18EDD42B8}"/>
    <cellStyle name="Normal 3 4 2 2" xfId="18041" xr:uid="{A21311F1-FD83-4EA2-9978-20A2218D4332}"/>
    <cellStyle name="Normal 3 4 2 3" xfId="19300" xr:uid="{A19F9970-58DD-4DDE-8910-3F209ADF0295}"/>
    <cellStyle name="Normal 3 4 3" xfId="3404" xr:uid="{DFCAA310-57C3-4B09-9690-23A8DF1819E8}"/>
    <cellStyle name="Normal 3 4 3 2" xfId="8123" xr:uid="{FEFF4D61-557C-4895-B6D0-8BE527412963}"/>
    <cellStyle name="Normal 3 4 3 3" xfId="17829" xr:uid="{5445CC4D-9100-4E30-94E5-2BB9C9581E68}"/>
    <cellStyle name="Normal 3 4 3 4" xfId="19301" xr:uid="{B7E948B3-2286-46EB-9442-E202C7AE6DE5}"/>
    <cellStyle name="Normal 3 4 3 4 2" xfId="44903" xr:uid="{C6C0171C-53B2-4374-94BB-C593DB18649A}"/>
    <cellStyle name="Normal 3 4 4" xfId="13684" xr:uid="{515EDDA8-6F0D-4E91-ADA2-B1793F422EC5}"/>
    <cellStyle name="Normal 3 4 4 2" xfId="17839" xr:uid="{F2050889-9DE3-4941-826D-7460B39BF01A}"/>
    <cellStyle name="Normal 3 4 4 3" xfId="21516" xr:uid="{4F263A10-9053-4675-915C-3E8FD048A714}"/>
    <cellStyle name="Normal 3 4 5" xfId="16284" xr:uid="{A6689BF1-8235-4513-8DE4-FE956D472847}"/>
    <cellStyle name="Normal 3 4 6" xfId="19299" xr:uid="{649A3618-6842-4A08-99AB-416BB992E70D}"/>
    <cellStyle name="Normal 3 5" xfId="604" xr:uid="{0A5ED2A2-83E0-4867-9376-B7D485CDD8AE}"/>
    <cellStyle name="Normal 3 5 2" xfId="13698" xr:uid="{0736A48A-5F29-49C1-B704-9709F6AF0379}"/>
    <cellStyle name="Normal 3 5 2 2" xfId="17772" xr:uid="{208710B2-62D6-4279-B59B-C4D8D48A6571}"/>
    <cellStyle name="Normal 3 5 2 3" xfId="19303" xr:uid="{3E59527F-65F7-40EC-B90D-B5C2C57C7A60}"/>
    <cellStyle name="Normal 3 5 3" xfId="17849" xr:uid="{3789D9E9-D88A-4C37-8023-CB432F86FA5F}"/>
    <cellStyle name="Normal 3 5 4" xfId="17999" xr:uid="{B004F02D-1653-4585-95FF-0F878BFC0315}"/>
    <cellStyle name="Normal 3 5 4 2" xfId="21517" xr:uid="{3959173F-3D45-4AC5-B4CB-EEF2739E3D17}"/>
    <cellStyle name="Normal 3 5 5" xfId="16285" xr:uid="{EAC35C9C-A377-4CBB-AE88-EF9084A7F0DF}"/>
    <cellStyle name="Normal 3 5 6" xfId="19302" xr:uid="{6288D8F2-C6D4-408E-B7BE-84BEA1FF8890}"/>
    <cellStyle name="Normal 3 6" xfId="605" xr:uid="{17788C1E-1AE7-40F0-B917-24FAACE5D575}"/>
    <cellStyle name="Normal 3 6 2" xfId="13741" xr:uid="{3D362F92-2131-4D3D-AA80-E202A441665F}"/>
    <cellStyle name="Normal 3 6 2 2" xfId="17786" xr:uid="{76E7DEA6-04F8-481C-AE97-A5D4ED08EDDE}"/>
    <cellStyle name="Normal 3 6 2 3" xfId="21518" xr:uid="{0C8C276D-77C5-4D37-8C89-3EA173DAFAE0}"/>
    <cellStyle name="Normal 3 6 3" xfId="16286" xr:uid="{67BBCBF8-03B1-4AD1-ACAD-0730CCA00F27}"/>
    <cellStyle name="Normal 3 6 4" xfId="19304" xr:uid="{92B0F89D-EE38-47B1-853E-B56C7C98999B}"/>
    <cellStyle name="Normal 3 7" xfId="606" xr:uid="{64434F3E-BD35-49FA-B848-AD7308E16D6D}"/>
    <cellStyle name="Normal 3 7 2" xfId="18038" xr:uid="{04E52F3E-0AD3-46EF-A1C1-AED78A012A24}"/>
    <cellStyle name="Normal 3 7 2 2" xfId="21519" xr:uid="{47029448-460C-4BC5-86A5-322F241A1F7E}"/>
    <cellStyle name="Normal 3 7 3" xfId="17656" xr:uid="{FD1E9974-DF29-4443-9B46-650576D41F2F}"/>
    <cellStyle name="Normal 3 7 4" xfId="19305" xr:uid="{4D9A4991-E6C1-462F-A7EA-1EC2560F64C8}"/>
    <cellStyle name="Normal 3 7 4 2" xfId="44904" xr:uid="{CDBFA109-4934-4B8A-9BDE-9507E62B286D}"/>
    <cellStyle name="Normal 3 8" xfId="593" xr:uid="{8D370F6F-8C6E-4D0C-B1F2-79B8CD360D88}"/>
    <cellStyle name="Normal 3 8 2" xfId="8599" xr:uid="{505F1675-D368-4514-9BA0-2A87E872072A}"/>
    <cellStyle name="Normal 3 8 2 2" xfId="20044" xr:uid="{2651FEB7-6214-4230-8B97-9A3660FAA750}"/>
    <cellStyle name="Normal 3 8 3" xfId="17845" xr:uid="{EEFDDE35-6F4C-469F-B6CB-A0307C72AF60}"/>
    <cellStyle name="Normal 3 8 4" xfId="19306" xr:uid="{FE3DD631-5ED2-4CC8-A16D-51966052185A}"/>
    <cellStyle name="Normal 3 9" xfId="4006" xr:uid="{ACABE206-9352-4F71-A852-22514FEDEBB1}"/>
    <cellStyle name="Normal 3 9 2" xfId="17863" xr:uid="{DCF4F170-1147-4C68-91A4-294139A74CED}"/>
    <cellStyle name="Normal 3_Budget 2014-Dept xls" xfId="16287" xr:uid="{92DFFE1E-25DC-453D-B910-0733FFBFE0D2}"/>
    <cellStyle name="Normal 30" xfId="607" xr:uid="{1D467E74-BEAE-4B7D-BC43-57D1A44BBECB}"/>
    <cellStyle name="Normal 30 2" xfId="3405" xr:uid="{D8F2EBDB-8810-417F-ABBF-8E5272164B8D}"/>
    <cellStyle name="Normal 30 2 2" xfId="8605" xr:uid="{A12D8536-7A34-4414-9CA5-4E2567CB866B}"/>
    <cellStyle name="Normal 30 2 2 2" xfId="12527" xr:uid="{7FC7ED5A-1B2E-42B2-89A8-7C3DA396D973}"/>
    <cellStyle name="Normal 30 2 2 2 2" xfId="19310" xr:uid="{19989DE8-3024-4E51-82D6-7494EFD80935}"/>
    <cellStyle name="Normal 30 2 2 2 2 2" xfId="44907" xr:uid="{68C72A58-A603-411E-9669-CEB0C34CE708}"/>
    <cellStyle name="Normal 30 2 2 2 3" xfId="43283" xr:uid="{DF981B37-1FDE-4DC3-8099-CEF803CFA735}"/>
    <cellStyle name="Normal 30 2 2 3" xfId="19309" xr:uid="{D4D0515D-6527-4114-AC7F-9E86442CCB0D}"/>
    <cellStyle name="Normal 30 2 2 3 2" xfId="44906" xr:uid="{BF0596DF-FE7C-4ED8-B1A4-47EF4D5DB64A}"/>
    <cellStyle name="Normal 30 2 2 4" xfId="41129" xr:uid="{3CB2ADD2-8577-48EE-8473-0182A08A893E}"/>
    <cellStyle name="Normal 30 2 2 5" xfId="10097" xr:uid="{96DAEC43-7548-4B8D-A02A-0C93A4EF7D0F}"/>
    <cellStyle name="Normal 30 2 3" xfId="4656" xr:uid="{E468DDF1-7E27-4B84-93DC-994760BFCFA6}"/>
    <cellStyle name="Normal 30 2 3 2" xfId="44908" xr:uid="{6E2EF21A-DADD-4994-B1DB-A11FBB8EACEF}"/>
    <cellStyle name="Normal 30 2 3 3" xfId="19311" xr:uid="{48C38E4F-B25A-43FF-B55A-A068FEF661F8}"/>
    <cellStyle name="Normal 30 2 4" xfId="19308" xr:uid="{4B83C7C1-BBF1-4576-98B0-BB2868C233EF}"/>
    <cellStyle name="Normal 30 2 4 2" xfId="44905" xr:uid="{A5D28518-DF34-4544-A094-1DB68197D029}"/>
    <cellStyle name="Normal 30 3" xfId="8403" xr:uid="{24A6B81F-B521-47A9-B911-230CC5060046}"/>
    <cellStyle name="Normal 30 3 2" xfId="13535" xr:uid="{8E96C0DE-A64A-4BCC-9D41-CE34541C9BE8}"/>
    <cellStyle name="Normal 30 3 2 2" xfId="19313" xr:uid="{894A5FBD-0C25-483A-879B-CBE9831AD210}"/>
    <cellStyle name="Normal 30 3 2 2 2" xfId="44910" xr:uid="{951ECD05-F21F-4012-9F78-6288CEB468DB}"/>
    <cellStyle name="Normal 30 3 3" xfId="19314" xr:uid="{8DAC3F32-7CC7-4635-9E6C-B0886AD9C3E6}"/>
    <cellStyle name="Normal 30 3 3 2" xfId="44911" xr:uid="{87A126D1-1924-424D-993F-3D3F7072661F}"/>
    <cellStyle name="Normal 30 3 4" xfId="21667" xr:uid="{3AAD5758-0D54-4EB9-9596-D357F036B40A}"/>
    <cellStyle name="Normal 30 3 5" xfId="19312" xr:uid="{662C6E50-AA44-4FEC-B795-A411AA7B3BC0}"/>
    <cellStyle name="Normal 30 3 5 2" xfId="44909" xr:uid="{792D5F4D-BB41-4CCD-8DC2-4FAC232B7739}"/>
    <cellStyle name="Normal 30 3 6" xfId="41128" xr:uid="{E0BF2F4E-3B23-4D9F-98D3-8E3FFE5BF24F}"/>
    <cellStyle name="Normal 30 3 7" xfId="10096" xr:uid="{60249AE5-840C-4E83-B090-E6F343CF29CF}"/>
    <cellStyle name="Normal 30 4" xfId="6680" xr:uid="{9AC18993-A29C-4275-AA39-12A552618B39}"/>
    <cellStyle name="Normal 30 4 2" xfId="19316" xr:uid="{34F4F652-FBA9-43D1-8E7F-CCE02BC7C30E}"/>
    <cellStyle name="Normal 30 4 2 2" xfId="44913" xr:uid="{CE51A468-ACB7-4793-BAAF-763D66339CCD}"/>
    <cellStyle name="Normal 30 4 3" xfId="19315" xr:uid="{53A2085F-84ED-4BAC-B5B6-E55DF3C82FF5}"/>
    <cellStyle name="Normal 30 4 3 2" xfId="44912" xr:uid="{4F4F9934-357F-4AC9-840F-C8AFDA2899AF}"/>
    <cellStyle name="Normal 30 4 4" xfId="43282" xr:uid="{93300CCE-F510-4F5C-A493-AC4685266826}"/>
    <cellStyle name="Normal 30 4 5" xfId="12526" xr:uid="{45553A20-DC9A-4F58-B1F5-22A863BA547D}"/>
    <cellStyle name="Normal 30 5" xfId="4999" xr:uid="{88B76B92-4A28-4480-9373-67A63406A2A9}"/>
    <cellStyle name="Normal 30 5 2" xfId="19317" xr:uid="{1A539237-3DF7-42A3-BB47-7F4921DC9FD8}"/>
    <cellStyle name="Normal 30 5 2 2" xfId="44914" xr:uid="{09DEDA35-2812-4F3A-8E21-48E5E68C3B3C}"/>
    <cellStyle name="Normal 30 6" xfId="16288" xr:uid="{7FC11843-58FE-4655-84C8-E5382A410285}"/>
    <cellStyle name="Normal 30 6 2" xfId="19834" xr:uid="{94BEDAEE-ED74-4690-AA6D-DD5EF89BD483}"/>
    <cellStyle name="Normal 30 7" xfId="19307" xr:uid="{BBFE3603-766B-47C7-A837-5E0F15929CCE}"/>
    <cellStyle name="Normal 31" xfId="608" xr:uid="{6321AF59-1655-4E55-A813-251B87D4BF16}"/>
    <cellStyle name="Normal 31 2" xfId="3406" xr:uid="{A466CF96-C10C-43AD-9ED9-D243F9C6C420}"/>
    <cellStyle name="Normal 31 2 2" xfId="4654" xr:uid="{49612D0B-AF78-4B89-B7A6-5A2AD320C2A6}"/>
    <cellStyle name="Normal 31 2 2 2" xfId="12529" xr:uid="{FD484EDC-8579-4361-B6FD-B6B2BBED52E1}"/>
    <cellStyle name="Normal 31 2 2 2 2" xfId="43285" xr:uid="{03790A8D-3B3F-45F1-9731-0C2248FF09BA}"/>
    <cellStyle name="Normal 31 2 2 3" xfId="20623" xr:uid="{520F3094-8DB6-4B9E-A925-DE56ADDB5F4C}"/>
    <cellStyle name="Normal 31 2 2 3 2" xfId="45751" xr:uid="{F29DC51C-8E88-4D89-A987-EB0D64C78750}"/>
    <cellStyle name="Normal 31 2 2 4" xfId="41131" xr:uid="{AF48D5E4-38FE-4C7A-AC30-55F3E53DAA27}"/>
    <cellStyle name="Normal 31 2 2 5" xfId="10099" xr:uid="{5E7497BE-2395-49A6-8B3F-A745F77EABA4}"/>
    <cellStyle name="Normal 31 2 3" xfId="16290" xr:uid="{BEE3E065-A405-4095-9540-E3C198E2DA18}"/>
    <cellStyle name="Normal 31 2 4" xfId="19319" xr:uid="{4DC50032-4297-46E6-ADA3-1C3ABCAF1A0B}"/>
    <cellStyle name="Normal 31 3" xfId="4655" xr:uid="{8B718ADB-691E-4AAE-8194-C3637BDB3E40}"/>
    <cellStyle name="Normal 31 3 2" xfId="12528" xr:uid="{3F40E0A9-061B-48E8-8FBE-79FFDE03FCB0}"/>
    <cellStyle name="Normal 31 3 2 2" xfId="43284" xr:uid="{92D800F2-0F04-4568-A503-D9CDA3A4D0BE}"/>
    <cellStyle name="Normal 31 3 3" xfId="18152" xr:uid="{E7443D82-E489-40F5-9B85-D1288DF37E21}"/>
    <cellStyle name="Normal 31 3 4" xfId="19320" xr:uid="{B0996EF5-BBBC-4C07-9666-4D2BCB0F6895}"/>
    <cellStyle name="Normal 31 3 5" xfId="8798" xr:uid="{DE680162-7115-40A8-BF0A-8173AE64DF2A}"/>
    <cellStyle name="Normal 31 4" xfId="10098" xr:uid="{CFB9939A-6F90-4DCC-8DEF-7B9D98310B34}"/>
    <cellStyle name="Normal 31 4 2" xfId="18179" xr:uid="{4550FEC3-A053-403D-B9D8-D2848708FD77}"/>
    <cellStyle name="Normal 31 4 2 2" xfId="44655" xr:uid="{88966551-46CC-4167-B85A-5A37B948D26D}"/>
    <cellStyle name="Normal 31 4 3" xfId="19321" xr:uid="{6A24EB3B-B968-423A-9D3F-FD03645433CA}"/>
    <cellStyle name="Normal 31 4 3 2" xfId="44915" xr:uid="{B09EA7C7-F5F4-422C-920E-5BB054BA9C34}"/>
    <cellStyle name="Normal 31 4 4" xfId="41130" xr:uid="{989FD63E-9E74-41EB-A9BA-EFBC640EF3E4}"/>
    <cellStyle name="Normal 31 5" xfId="16289" xr:uid="{D54F3160-1B41-46DA-8474-70D76CD8CCE6}"/>
    <cellStyle name="Normal 31 6" xfId="19318" xr:uid="{14FD2BE0-ACD8-4E78-A022-E27F29530E51}"/>
    <cellStyle name="Normal 31 7" xfId="39461" xr:uid="{76893EE3-3FF7-4443-B669-4A248CAA99E4}"/>
    <cellStyle name="Normal 31 8" xfId="8681" xr:uid="{9352B9E2-121D-4D4D-835D-3EE727530B01}"/>
    <cellStyle name="Normal 32" xfId="609" xr:uid="{734CA7D6-6756-4E7B-972E-DDF9559A313C}"/>
    <cellStyle name="Normal 32 2" xfId="3407" xr:uid="{208D81DF-41CA-4672-A795-8B16DE2AC31B}"/>
    <cellStyle name="Normal 32 2 2" xfId="6678" xr:uid="{4D643421-7B1C-4A08-9747-EFA51321A7AC}"/>
    <cellStyle name="Normal 32 2 2 2" xfId="12531" xr:uid="{8A215459-E1FF-44B0-B964-5DBA933220D7}"/>
    <cellStyle name="Normal 32 2 2 2 2" xfId="43287" xr:uid="{E0735C5B-1856-48F7-8F38-E3A43CF0BAEE}"/>
    <cellStyle name="Normal 32 2 2 3" xfId="20625" xr:uid="{4FF42728-DC56-48B7-BD97-01CF9FF0D8B3}"/>
    <cellStyle name="Normal 32 2 2 3 2" xfId="45753" xr:uid="{D0856B50-7F74-48C3-8161-E5F587CA1C2F}"/>
    <cellStyle name="Normal 32 2 2 4" xfId="41133" xr:uid="{C6234675-B269-4248-8FCC-61DEBEFA0271}"/>
    <cellStyle name="Normal 32 2 2 5" xfId="10101" xr:uid="{3A48CE85-46A4-46FC-93D4-44C91812A953}"/>
    <cellStyle name="Normal 32 2 3" xfId="19323" xr:uid="{CE2C907E-50B3-4961-843B-819FCB6AE5E5}"/>
    <cellStyle name="Normal 32 3" xfId="6679" xr:uid="{FD3CB928-DE94-4169-9704-0BB9D00ECD46}"/>
    <cellStyle name="Normal 32 3 2" xfId="12530" xr:uid="{624FFCE3-19B7-4795-9E4A-0B68A3FC1BEB}"/>
    <cellStyle name="Normal 32 3 2 2" xfId="43286" xr:uid="{95599D49-2D92-42F3-9386-6C331906345C}"/>
    <cellStyle name="Normal 32 3 3" xfId="19324" xr:uid="{B63C0F9B-6A04-4A85-8CE2-6284154B5E1D}"/>
    <cellStyle name="Normal 32 3 4" xfId="41132" xr:uid="{BBFABC5F-DF4C-4408-AC47-84E0453D4338}"/>
    <cellStyle name="Normal 32 3 5" xfId="10100" xr:uid="{DA894CE2-807B-4D35-AC94-9F5BF2B18BC0}"/>
    <cellStyle name="Normal 32 4" xfId="16291" xr:uid="{58BC6A1E-3505-4C4D-BB80-4C998EF5DEED}"/>
    <cellStyle name="Normal 32 4 2" xfId="20624" xr:uid="{411B9D00-FBC2-4080-9F23-830F00E2C3CC}"/>
    <cellStyle name="Normal 32 4 2 2" xfId="45752" xr:uid="{76DDE7AB-3A02-4717-BECF-A34023C366B0}"/>
    <cellStyle name="Normal 32 5" xfId="19322" xr:uid="{602D869A-AFD5-4552-B737-192071E8EE05}"/>
    <cellStyle name="Normal 33" xfId="610" xr:uid="{29CBA80B-8442-4701-B87F-D6A3872B71AD}"/>
    <cellStyle name="Normal 33 2" xfId="3408" xr:uid="{67AA0AC6-F6ED-4614-9E49-AB9BF947036E}"/>
    <cellStyle name="Normal 33 2 2" xfId="6677" xr:uid="{B48CBA03-40E9-4F3B-BFD2-2452C5E84C7D}"/>
    <cellStyle name="Normal 33 2 2 2" xfId="12532" xr:uid="{F8926E77-F529-4D4F-AC72-3585964DC630}"/>
    <cellStyle name="Normal 33 2 2 2 2" xfId="43288" xr:uid="{AF7D3011-8EC2-43A0-993B-7B98072B97F8}"/>
    <cellStyle name="Normal 33 2 2 3" xfId="19327" xr:uid="{F5E2DA64-ABCF-40E8-965C-335C892C8BC7}"/>
    <cellStyle name="Normal 33 2 2 4" xfId="8844" xr:uid="{715DC0E4-7A64-4034-B789-C13FCA8583DB}"/>
    <cellStyle name="Normal 33 2 3" xfId="10102" xr:uid="{F83160FF-09F2-4730-95EE-1A1823CDD9BE}"/>
    <cellStyle name="Normal 33 2 3 2" xfId="41134" xr:uid="{FADE5EC8-F42D-4A47-82AD-2CB1F942BA45}"/>
    <cellStyle name="Normal 33 2 4" xfId="16293" xr:uid="{1FE93935-6C80-4F3A-A3CD-7C8C40A32CCE}"/>
    <cellStyle name="Normal 33 2 5" xfId="19326" xr:uid="{DAE84FD7-0F98-43C5-929D-D0841069A76E}"/>
    <cellStyle name="Normal 33 2 5 2" xfId="44916" xr:uid="{3EE969E3-568C-47F8-BCA2-D79D5FB4D721}"/>
    <cellStyle name="Normal 33 2 6" xfId="8694" xr:uid="{36EE59FA-CC10-48D7-9D46-F9C103AF16A5}"/>
    <cellStyle name="Normal 33 3" xfId="3880" xr:uid="{92680057-1C9E-464C-949C-E794C124688C}"/>
    <cellStyle name="Normal 33 3 2" xfId="7451" xr:uid="{5462AED5-6F92-4617-8567-FB9F5485DEED}"/>
    <cellStyle name="Normal 33 3 2 2" xfId="42376" xr:uid="{621DBDCB-D109-403F-AFBE-9CA92332E936}"/>
    <cellStyle name="Normal 33 3 2 3" xfId="11596" xr:uid="{1A60E72B-02D2-4B24-BE3F-A29D90F5A73D}"/>
    <cellStyle name="Normal 33 3 3" xfId="11400" xr:uid="{3F5E8224-2B21-4502-996A-74861F56CE0C}"/>
    <cellStyle name="Normal 33 3 3 2" xfId="42180" xr:uid="{60EF274D-2573-4F37-8338-975E42FCFE42}"/>
    <cellStyle name="Normal 33 3 4" xfId="16294" xr:uid="{632D0B43-010A-4E17-BA8A-528DF3255EDE}"/>
    <cellStyle name="Normal 33 3 5" xfId="19328" xr:uid="{E2B1AA90-0FA8-4EFE-B504-28C6787C8902}"/>
    <cellStyle name="Normal 33 3 6" xfId="39924" xr:uid="{3763B428-6050-4BB9-B95F-1E20CB383458}"/>
    <cellStyle name="Normal 33 3 7" xfId="8865" xr:uid="{820693C5-6CE8-4C55-BECB-C6FC6BAF0AB1}"/>
    <cellStyle name="Normal 33 4" xfId="8799" xr:uid="{B3C713E8-34DF-4732-AF70-0C2C79CF5136}"/>
    <cellStyle name="Normal 33 4 2" xfId="11914" xr:uid="{A77A3DA0-4270-4E0F-8272-A3B56F1DF644}"/>
    <cellStyle name="Normal 33 4 2 2" xfId="42686" xr:uid="{DD3BE6BA-5FEE-4B8A-8DD2-DD02D122AE24}"/>
    <cellStyle name="Normal 33 4 3" xfId="18188" xr:uid="{3C61650B-6531-40C3-AB3B-E94C4A4DCFDA}"/>
    <cellStyle name="Normal 33 4 4" xfId="19329" xr:uid="{D54F5B11-A50F-49A5-B943-E3431EE8A633}"/>
    <cellStyle name="Normal 33 5" xfId="9313" xr:uid="{B3BC29C1-5866-4AF1-8817-FF47FECED428}"/>
    <cellStyle name="Normal 33 5 2" xfId="18203" xr:uid="{6A6A9588-7F77-4234-9DBA-F7B14FB10EDE}"/>
    <cellStyle name="Normal 33 5 3" xfId="40360" xr:uid="{93E74BDE-CD67-41F5-B403-9DA0C0AACFAD}"/>
    <cellStyle name="Normal 33 6" xfId="13717" xr:uid="{985E874E-B296-4653-AC9B-357D3F1A2DEE}"/>
    <cellStyle name="Normal 33 6 2" xfId="44211" xr:uid="{2C7076F4-B6B5-4626-919F-6E7C2B6481EC}"/>
    <cellStyle name="Normal 33 7" xfId="16292" xr:uid="{F20A9D33-D5B7-40C8-92F7-EE6954673FBC}"/>
    <cellStyle name="Normal 33 8" xfId="19325" xr:uid="{6205AEF2-A4FA-423C-BC9D-FD217CE3B9ED}"/>
    <cellStyle name="Normal 33 9" xfId="8675" xr:uid="{D68DC627-A58A-4DD6-B593-5DF6BBBFCAC0}"/>
    <cellStyle name="Normal 34" xfId="611" xr:uid="{12D9D3E2-F0F7-465E-879E-F71A91EC50A7}"/>
    <cellStyle name="Normal 34 2" xfId="3409" xr:uid="{348BE490-42C1-42E1-A9FD-A18081D93341}"/>
    <cellStyle name="Normal 34 2 2" xfId="6675" xr:uid="{B3D75A50-6FA5-4FCA-AC58-7A3EC8FB7447}"/>
    <cellStyle name="Normal 34 2 2 2" xfId="12534" xr:uid="{34CE70BF-88FA-499B-BB5F-576C5C4E4030}"/>
    <cellStyle name="Normal 34 2 2 2 2" xfId="43290" xr:uid="{D3D3A0C6-603D-4150-95A2-12F5FE5ECD12}"/>
    <cellStyle name="Normal 34 2 2 3" xfId="18204" xr:uid="{7DAECC06-8B3F-4D83-8B58-E9A4E17523B4}"/>
    <cellStyle name="Normal 34 2 2 4" xfId="8845" xr:uid="{91E22D32-DC24-4A5D-83ED-41076C314B70}"/>
    <cellStyle name="Normal 34 2 3" xfId="10104" xr:uid="{71805313-57B3-487A-8FBE-242F7D53F885}"/>
    <cellStyle name="Normal 34 2 3 2" xfId="41136" xr:uid="{27E1B8F6-D7BC-4B9C-8571-92768F6E1555}"/>
    <cellStyle name="Normal 34 2 4" xfId="16296" xr:uid="{497C69B6-02C0-4A13-ADCC-8DCDD1978F18}"/>
    <cellStyle name="Normal 34 2 5" xfId="19331" xr:uid="{BDB3F7DC-81B7-4F67-8896-1CA577DC98C0}"/>
    <cellStyle name="Normal 34 2 5 2" xfId="44917" xr:uid="{B3171A1A-634A-4252-9663-98DF7A3C66C7}"/>
    <cellStyle name="Normal 34 2 6" xfId="8676" xr:uid="{078A9D1D-33C9-461A-9197-01EA8A96DA63}"/>
    <cellStyle name="Normal 34 3" xfId="6676" xr:uid="{64CCD9B7-8EC6-4E60-97E4-25F1CA6B797C}"/>
    <cellStyle name="Normal 34 3 2" xfId="12533" xr:uid="{7DF563F5-F775-42A8-9DC5-B43D48FA4368}"/>
    <cellStyle name="Normal 34 3 2 2" xfId="43289" xr:uid="{240BCA44-EB73-4DA1-9FE5-A81DC2E6494C}"/>
    <cellStyle name="Normal 34 3 3" xfId="19332" xr:uid="{AB786A2A-60AC-45D2-A097-5A2EA6CD26A9}"/>
    <cellStyle name="Normal 34 3 4" xfId="41135" xr:uid="{43C3E020-B311-4AF1-A98F-9CE5D672CE92}"/>
    <cellStyle name="Normal 34 3 5" xfId="10103" xr:uid="{563613D9-4235-4388-93D4-17ED46899E88}"/>
    <cellStyle name="Normal 34 4" xfId="16295" xr:uid="{F5511A57-1C05-4086-AF32-F64F54BB070D}"/>
    <cellStyle name="Normal 34 5" xfId="19330" xr:uid="{44D59145-DC4C-4975-9333-1FEF5CE342E8}"/>
    <cellStyle name="Normal 35" xfId="612" xr:uid="{96CB5552-9B55-440A-B74C-091DC65314F5}"/>
    <cellStyle name="Normal 35 2" xfId="3410" xr:uid="{B1314D4F-1E4F-41F3-8DD9-B7E73A28D5D9}"/>
    <cellStyle name="Normal 35 2 2" xfId="6674" xr:uid="{8C4F2EC2-0426-494C-916A-CC4087F31B3F}"/>
    <cellStyle name="Normal 35 2 2 2" xfId="12535" xr:uid="{59D4E70F-42AA-48E5-966B-F1B49F523FE0}"/>
    <cellStyle name="Normal 35 2 2 2 2" xfId="43291" xr:uid="{B381B430-21FA-4992-9E63-B668874F16CF}"/>
    <cellStyle name="Normal 35 2 2 3" xfId="41137" xr:uid="{9760F208-60BE-4E24-850F-BC19A6C38F03}"/>
    <cellStyle name="Normal 35 2 2 4" xfId="10105" xr:uid="{EB259135-8604-47EF-9CDA-3B8C9825BE18}"/>
    <cellStyle name="Normal 35 2 3" xfId="16298" xr:uid="{30195501-D717-4EA0-8D16-9745EE8EA8F7}"/>
    <cellStyle name="Normal 35 2 4" xfId="19334" xr:uid="{C2907060-681B-405B-ADA3-64E076748E87}"/>
    <cellStyle name="Normal 35 2 4 2" xfId="44918" xr:uid="{9921C6BA-99FB-42ED-9531-6A34A050B798}"/>
    <cellStyle name="Normal 35 3" xfId="3896" xr:uid="{734DEF38-99D7-43A4-BADD-DAA8BDE10A3D}"/>
    <cellStyle name="Normal 35 3 2" xfId="7467" xr:uid="{6F8348E5-20AC-42DB-BA12-7C0F1861F755}"/>
    <cellStyle name="Normal 35 3 2 2" xfId="42382" xr:uid="{E94818EF-85F3-4FBB-9885-7F9C9D30BEA6}"/>
    <cellStyle name="Normal 35 3 2 3" xfId="11602" xr:uid="{29D95D7E-E2AB-40FF-ADFA-CE5FDD481150}"/>
    <cellStyle name="Normal 35 3 3" xfId="11406" xr:uid="{8DC2DC77-7C31-4349-9450-8259C8CDF34A}"/>
    <cellStyle name="Normal 35 3 3 2" xfId="42186" xr:uid="{B3AC479C-CD54-441F-9354-555049DDB85A}"/>
    <cellStyle name="Normal 35 3 4" xfId="39931" xr:uid="{71E8B233-0962-4504-B217-58797E96ED0E}"/>
    <cellStyle name="Normal 35 3 5" xfId="8871" xr:uid="{09DE4B09-0B1C-4680-BA18-E138EEB86575}"/>
    <cellStyle name="Normal 35 4" xfId="9314" xr:uid="{1FB9A997-E6BD-4456-A162-C527E3017CE1}"/>
    <cellStyle name="Normal 35 4 2" xfId="11915" xr:uid="{BD15F0B0-27A8-4D64-8951-42F8D655ED06}"/>
    <cellStyle name="Normal 35 4 2 2" xfId="42687" xr:uid="{DAC28BB1-3D49-4543-9E34-FD7F6568B9FE}"/>
    <cellStyle name="Normal 35 4 3" xfId="40361" xr:uid="{D7A634BB-271A-408D-94C9-B28C5FC00C3A}"/>
    <cellStyle name="Normal 35 5" xfId="13718" xr:uid="{AB8FD14B-45F5-490E-BE59-A376BAEFE4E6}"/>
    <cellStyle name="Normal 35 5 2" xfId="44212" xr:uid="{68144B53-BCC6-4867-A323-A431EA296B0A}"/>
    <cellStyle name="Normal 35 6" xfId="16297" xr:uid="{360A6CB1-7EBC-43D5-B9DD-C4C436910AB6}"/>
    <cellStyle name="Normal 35 7" xfId="19333" xr:uid="{F65E3FE2-4737-4546-BDE5-72224501A4A6}"/>
    <cellStyle name="Normal 36" xfId="613" xr:uid="{4CFFBC8A-1C32-407F-A5AB-2EBC849D4E23}"/>
    <cellStyle name="Normal 36 2" xfId="3411" xr:uid="{C46655C5-57D4-4593-B4BB-42A31E3AAB80}"/>
    <cellStyle name="Normal 36 2 2" xfId="6673" xr:uid="{98A7949B-C85C-4720-97A8-EF64C906CCB8}"/>
    <cellStyle name="Normal 36 2 2 2" xfId="12536" xr:uid="{322A6D45-5A6B-4482-880B-2AB28A7BDB00}"/>
    <cellStyle name="Normal 36 2 2 2 2" xfId="43292" xr:uid="{5F3E7C6F-4846-4CC7-87C9-4B30462FA1C9}"/>
    <cellStyle name="Normal 36 2 2 3" xfId="41138" xr:uid="{13814591-AA10-4A73-9FC1-66A697F007B2}"/>
    <cellStyle name="Normal 36 2 2 4" xfId="10106" xr:uid="{15DC8570-FD77-4704-BFF4-5A17B4611E0B}"/>
    <cellStyle name="Normal 36 2 3" xfId="11170" xr:uid="{1030C0F0-0503-49BA-B475-FEFCE54B829E}"/>
    <cellStyle name="Normal 36 2 4" xfId="16299" xr:uid="{83AED695-DF4A-4238-AA48-B90BDE75A4CC}"/>
    <cellStyle name="Normal 36 2 5" xfId="19336" xr:uid="{B607B621-1E90-42DC-92D4-07FEE6472FBB}"/>
    <cellStyle name="Normal 36 2 5 2" xfId="44919" xr:uid="{A81CCB61-EB11-43E6-BBB2-A1B773B0DCD7}"/>
    <cellStyle name="Normal 36 3" xfId="4247" xr:uid="{0C7AAE98-B124-402B-9901-FB9E8A4072EE}"/>
    <cellStyle name="Normal 36 3 2" xfId="11920" xr:uid="{BC4A408B-ED5F-49A8-A855-C115CF2AC687}"/>
    <cellStyle name="Normal 36 3 2 2" xfId="42692" xr:uid="{694390BA-938C-45D8-BBA7-E50D5DF8AE87}"/>
    <cellStyle name="Normal 36 3 3" xfId="18199" xr:uid="{7B2ECF45-5261-47E2-80EC-F1B5D69C0279}"/>
    <cellStyle name="Normal 36 3 4" xfId="19337" xr:uid="{C510FA07-FC49-49E6-ADA5-20AD14411ED8}"/>
    <cellStyle name="Normal 36 3 4 2" xfId="44920" xr:uid="{A8B800DA-B49F-4F4C-B9B8-828BF814397B}"/>
    <cellStyle name="Normal 36 3 5" xfId="8800" xr:uid="{9988581C-E978-48CE-8B6D-A8C439A82A83}"/>
    <cellStyle name="Normal 36 4" xfId="9319" xr:uid="{6DC9DD34-96FF-4CAA-BF93-2E86D7506CCD}"/>
    <cellStyle name="Normal 36 4 2" xfId="19339" xr:uid="{339A1705-806D-4FC1-96E3-274D74E1D4F1}"/>
    <cellStyle name="Normal 36 4 2 2" xfId="44921" xr:uid="{347C23D6-D9C3-4415-8045-36A942C6417C}"/>
    <cellStyle name="Normal 36 4 3" xfId="19338" xr:uid="{DEEF0492-A6B2-437D-B109-46290AAE18D5}"/>
    <cellStyle name="Normal 36 4 4" xfId="40366" xr:uid="{0AF76B20-5106-43A9-BB80-CB7EA3BF4A1E}"/>
    <cellStyle name="Normal 36 5" xfId="13723" xr:uid="{B96CA7FB-9258-4222-A95C-8C8A78B08638}"/>
    <cellStyle name="Normal 36 5 2" xfId="44217" xr:uid="{2C4D1E14-87F5-4896-BF44-80AF4B21E542}"/>
    <cellStyle name="Normal 36 6" xfId="19335" xr:uid="{C6578FA7-63EA-4B48-A911-DC54834F7538}"/>
    <cellStyle name="Normal 36 7" xfId="8668" xr:uid="{62934AB3-CC95-4007-82F3-97F59EDFBED0}"/>
    <cellStyle name="Normal 37" xfId="614" xr:uid="{4A81C102-D2DF-4C63-99FF-C649837D69AA}"/>
    <cellStyle name="Normal 37 2" xfId="3412" xr:uid="{72B390C1-FBC2-49BC-BFD2-966AC104FDD7}"/>
    <cellStyle name="Normal 37 2 2" xfId="6671" xr:uid="{4487F794-CC3D-41CF-A691-B9C66E18962A}"/>
    <cellStyle name="Normal 37 2 2 2" xfId="12538" xr:uid="{C6AEACA0-DF53-454C-AF01-17BB3A74EE8B}"/>
    <cellStyle name="Normal 37 2 2 2 2" xfId="43294" xr:uid="{10F577CB-2B3E-4092-8368-E83008BD5EF9}"/>
    <cellStyle name="Normal 37 2 2 3" xfId="41140" xr:uid="{87D6D9FA-AFC6-48C7-A156-AF23239931AC}"/>
    <cellStyle name="Normal 37 2 2 4" xfId="10108" xr:uid="{127A9A5D-08BA-44B4-8030-CD1C3E93BF52}"/>
    <cellStyle name="Normal 37 2 3" xfId="16301" xr:uid="{C018B4B1-7F14-4ECE-B531-8C88E4ACC187}"/>
    <cellStyle name="Normal 37 2 4" xfId="19341" xr:uid="{6C9EC8D9-D1E6-4CF9-9C91-05C42921D215}"/>
    <cellStyle name="Normal 37 2 4 2" xfId="44922" xr:uid="{A6FA19BB-508E-4B8D-8D23-BE2C57D86AE5}"/>
    <cellStyle name="Normal 37 3" xfId="6672" xr:uid="{7EEE0072-F704-41CC-B0C9-D8D72E7E94F2}"/>
    <cellStyle name="Normal 37 3 2" xfId="12537" xr:uid="{C473040E-4B5A-44C4-B1F6-EDF8C0FE672D}"/>
    <cellStyle name="Normal 37 3 2 2" xfId="19343" xr:uid="{2E112377-393E-450D-B647-10DA6838BA63}"/>
    <cellStyle name="Normal 37 3 2 2 2" xfId="44924" xr:uid="{290DFEA2-0F6C-42FE-A9D4-3473E34CADC7}"/>
    <cellStyle name="Normal 37 3 2 3" xfId="43293" xr:uid="{AF627ED3-FA91-498E-BF0C-AB9FAD9A7331}"/>
    <cellStyle name="Normal 37 3 3" xfId="19342" xr:uid="{7FF943DA-E372-49BC-89D0-A08C919AC59C}"/>
    <cellStyle name="Normal 37 3 3 2" xfId="44923" xr:uid="{2517C754-D356-4736-BE69-F2E37454166D}"/>
    <cellStyle name="Normal 37 3 4" xfId="41139" xr:uid="{7045F490-52F5-4D30-A1AB-FAAFF060C7E9}"/>
    <cellStyle name="Normal 37 3 5" xfId="10107" xr:uid="{E800F026-CF41-408A-B875-C1EAD53FE389}"/>
    <cellStyle name="Normal 37 4" xfId="16300" xr:uid="{FF81A8E6-857A-47F9-A0F8-8D2608B6E197}"/>
    <cellStyle name="Normal 37 4 2" xfId="19344" xr:uid="{04811A3B-8FE7-4AD0-A2CF-49ABD4421F7E}"/>
    <cellStyle name="Normal 37 4 2 2" xfId="44925" xr:uid="{A9E40B0A-EAF9-4B52-BD16-AE6F70EAD269}"/>
    <cellStyle name="Normal 37 5" xfId="19345" xr:uid="{94612D87-5A66-4C0D-80DD-8A00E91D429C}"/>
    <cellStyle name="Normal 37 5 2" xfId="44926" xr:uid="{F62742B5-B5A7-4B0D-8A6D-151677DABB3B}"/>
    <cellStyle name="Normal 37 6" xfId="19346" xr:uid="{81EBCCB1-84B3-4418-9B06-AC46F73C7AC3}"/>
    <cellStyle name="Normal 37 6 2" xfId="44927" xr:uid="{49FE7D3C-FBBF-4110-BAD4-905DCE8813E5}"/>
    <cellStyle name="Normal 37 7" xfId="19340" xr:uid="{FEEFAD55-0420-49B8-8C0F-A8A5B6E12059}"/>
    <cellStyle name="Normal 38" xfId="615" xr:uid="{34A32F30-A503-4554-A5C5-5806E952DDF9}"/>
    <cellStyle name="Normal 38 2" xfId="3413" xr:uid="{5DE3FCDA-F86A-42F2-98F5-1805E5B9E600}"/>
    <cellStyle name="Normal 38 2 2" xfId="6669" xr:uid="{9AEFE3C6-7740-417F-97DC-1C79BC5146AB}"/>
    <cellStyle name="Normal 38 2 2 2" xfId="12540" xr:uid="{21FBFBA7-6F68-4ABC-ACDB-B51755215FD3}"/>
    <cellStyle name="Normal 38 2 2 2 2" xfId="43296" xr:uid="{8507288D-0055-41FF-9470-4F9CF6683E62}"/>
    <cellStyle name="Normal 38 2 2 3" xfId="20627" xr:uid="{C1E3F77E-A09C-455F-B60A-0464E76773A1}"/>
    <cellStyle name="Normal 38 2 2 3 2" xfId="45755" xr:uid="{02ECE436-DAE8-4235-8C80-21D6876CF189}"/>
    <cellStyle name="Normal 38 2 2 4" xfId="41142" xr:uid="{3B7FAD27-BF24-46B2-BBD1-CC290D3449D7}"/>
    <cellStyle name="Normal 38 2 2 5" xfId="10110" xr:uid="{4B08BEB7-D908-4802-B7A6-0547AB0DCF93}"/>
    <cellStyle name="Normal 38 2 3" xfId="16303" xr:uid="{37F5A98A-10D4-4DC5-A393-A38403EA62E6}"/>
    <cellStyle name="Normal 38 2 4" xfId="19347" xr:uid="{F937E213-124E-4232-9575-6BF0F0C58441}"/>
    <cellStyle name="Normal 38 3" xfId="6670" xr:uid="{C33B3B60-0450-4A0C-810B-E9B75E05C117}"/>
    <cellStyle name="Normal 38 3 2" xfId="12539" xr:uid="{22DEB44E-31D9-46A5-B5BC-751C98F955BF}"/>
    <cellStyle name="Normal 38 3 2 2" xfId="43295" xr:uid="{9CCFDCA4-B715-42EF-9ADB-6393613837E3}"/>
    <cellStyle name="Normal 38 3 3" xfId="20626" xr:uid="{5719510D-0281-4D7D-BFCF-01E29BCFF59A}"/>
    <cellStyle name="Normal 38 3 3 2" xfId="45754" xr:uid="{147A0BF5-7794-4CED-BEAA-0C6D31A66784}"/>
    <cellStyle name="Normal 38 3 4" xfId="41141" xr:uid="{0C699094-19F9-495A-B5E1-156F20C1BD23}"/>
    <cellStyle name="Normal 38 3 5" xfId="10109" xr:uid="{294BF23B-D2D3-4614-B57D-2988B281B002}"/>
    <cellStyle name="Normal 38 4" xfId="16302" xr:uid="{282FA08D-C4A1-4207-AF73-C455DDCAB519}"/>
    <cellStyle name="Normal 39" xfId="616" xr:uid="{7E3D0268-B73E-4F77-A060-2373A2E03710}"/>
    <cellStyle name="Normal 39 2" xfId="3414" xr:uid="{C047F912-003A-4148-AEC4-72F00FB30495}"/>
    <cellStyle name="Normal 39 2 2" xfId="6667" xr:uid="{1C8EAEF1-E4BE-4FD2-B777-AA80931465A3}"/>
    <cellStyle name="Normal 39 2 2 2" xfId="12542" xr:uid="{7858F67E-5104-4C90-969E-5A4FC7F45D4F}"/>
    <cellStyle name="Normal 39 2 2 2 2" xfId="43298" xr:uid="{4C3EE2F6-3903-4247-ACC4-A5B97CFD1F69}"/>
    <cellStyle name="Normal 39 2 2 3" xfId="41144" xr:uid="{FCBA7BD0-34D6-423E-A5F0-9B1BE3E042C0}"/>
    <cellStyle name="Normal 39 2 2 4" xfId="10112" xr:uid="{231FF591-ED47-46B3-821D-D4A2A6F644EA}"/>
    <cellStyle name="Normal 39 2 3" xfId="16305" xr:uid="{E76A9D29-994A-4878-8F6B-247EF3EE98CC}"/>
    <cellStyle name="Normal 39 2 4" xfId="20629" xr:uid="{90AA40F3-15E3-4BE3-A998-DDB1CD94862A}"/>
    <cellStyle name="Normal 39 2 4 2" xfId="45757" xr:uid="{C9E11AF1-4DDE-40CE-9079-4202974A1361}"/>
    <cellStyle name="Normal 39 3" xfId="8622" xr:uid="{5224ABA0-5BEC-4328-AFEA-AB3F59372E0A}"/>
    <cellStyle name="Normal 39 3 2" xfId="12541" xr:uid="{CBCFF095-A6BB-4931-9488-35E069FA8957}"/>
    <cellStyle name="Normal 39 3 2 2" xfId="43297" xr:uid="{05B627E2-1D46-467C-BA9B-0A3559EA28D2}"/>
    <cellStyle name="Normal 39 3 3" xfId="18197" xr:uid="{4311FCE7-70D2-4C45-A4BB-EEC37737460D}"/>
    <cellStyle name="Normal 39 3 4" xfId="20628" xr:uid="{A96BFF98-270D-4221-A9B5-7A45E02073B9}"/>
    <cellStyle name="Normal 39 3 4 2" xfId="45756" xr:uid="{07AE2885-A66E-4974-B85A-B76BC6A74B97}"/>
    <cellStyle name="Normal 39 3 5" xfId="8801" xr:uid="{10202FD6-E55A-466D-BD6D-6AAFCA29A6BE}"/>
    <cellStyle name="Normal 39 4" xfId="6668" xr:uid="{BDF5D094-5B73-4A6A-A948-29BAF248DF3C}"/>
    <cellStyle name="Normal 39 4 2" xfId="41143" xr:uid="{BB08FF43-B682-4D66-B57A-F09E1D258538}"/>
    <cellStyle name="Normal 39 4 3" xfId="10111" xr:uid="{D3A8A907-4534-4047-9405-AA306DCB6BB0}"/>
    <cellStyle name="Normal 39 5" xfId="16304" xr:uid="{CC3966EC-A931-489D-BFF7-B71F22EB6898}"/>
    <cellStyle name="Normal 4" xfId="30" xr:uid="{60BC7FDC-847E-4D77-A89F-7A7E80A9AD26}"/>
    <cellStyle name="Normal 4 10" xfId="3887" xr:uid="{E7EDFA00-5A5B-40BE-8D14-83F5DA58EC89}"/>
    <cellStyle name="Normal 4 10 2" xfId="7458" xr:uid="{B9D541B5-7563-4FA7-833E-B4CADB375FE4}"/>
    <cellStyle name="Normal 4 10 2 2" xfId="11600" xr:uid="{46F9393D-C0BC-484D-B694-C3A278C98EED}"/>
    <cellStyle name="Normal 4 10 2 2 2" xfId="42380" xr:uid="{65FD2DC3-AE47-4DCA-B3B2-7BF6C83CE01E}"/>
    <cellStyle name="Normal 4 10 2 3" xfId="41145" xr:uid="{E58B80D7-E119-4CD3-8CE5-824F09330D11}"/>
    <cellStyle name="Normal 4 10 2 4" xfId="10113" xr:uid="{BBDBF8A2-D3B9-4BE6-9AFE-D0A3751C664F}"/>
    <cellStyle name="Normal 4 10 3" xfId="12543" xr:uid="{E1EA2AF4-58BD-4FCC-8413-120F01D06247}"/>
    <cellStyle name="Normal 4 10 3 2" xfId="43299" xr:uid="{C0683404-CA3D-45D9-BC80-52FB65B61AD7}"/>
    <cellStyle name="Normal 4 10 4" xfId="11404" xr:uid="{79E7B13F-41CB-49FF-8CB2-2D7440FC8A54}"/>
    <cellStyle name="Normal 4 10 4 2" xfId="42184" xr:uid="{A4B298C0-5C70-46E1-9D3F-3BABB83DAB99}"/>
    <cellStyle name="Normal 4 10 5" xfId="18176" xr:uid="{1A21A704-1403-453F-B2D6-67E9AC6F633F}"/>
    <cellStyle name="Normal 4 10 6" xfId="20630" xr:uid="{0AC37EBB-B29B-406E-BC93-F16A7C294D4B}"/>
    <cellStyle name="Normal 4 10 6 2" xfId="45758" xr:uid="{6E49EFCD-5D00-49E5-908E-B99B5AE707B4}"/>
    <cellStyle name="Normal 4 10 7" xfId="39928" xr:uid="{13B71989-38D8-41A8-B4E8-3D4D30D53E13}"/>
    <cellStyle name="Normal 4 10 8" xfId="8869" xr:uid="{3AFD8FCF-8A96-4FBB-9A5F-F6E07E8B9681}"/>
    <cellStyle name="Normal 4 11" xfId="7920" xr:uid="{21EBB0CB-6422-4EC9-BE0B-9FEACCB70ED6}"/>
    <cellStyle name="Normal 4 12" xfId="8405" xr:uid="{4DDEBA5F-7D8C-4D21-B6A9-79768B62DBE4}"/>
    <cellStyle name="Normal 4 13" xfId="7085" xr:uid="{006D0756-EECE-4107-B9E2-F5EC13788638}"/>
    <cellStyle name="Normal 4 14" xfId="4998" xr:uid="{E5024F4F-EAEE-4C3A-A175-858351D47B3A}"/>
    <cellStyle name="Normal 4 15" xfId="13670" xr:uid="{6D7CDA3B-8B2B-464C-9873-46B74AE8986B}"/>
    <cellStyle name="Normal 4 15 2" xfId="44189" xr:uid="{083D3D15-5169-4013-84CB-892AD622E5CD}"/>
    <cellStyle name="Normal 4 2" xfId="618" xr:uid="{D1E8F6C0-1259-4340-92DB-2CB6883FB0FF}"/>
    <cellStyle name="Normal 4 2 2" xfId="619" xr:uid="{01D35547-9ED2-48C1-911A-32CC0F0F6627}"/>
    <cellStyle name="Normal 4 2 2 2" xfId="4802" xr:uid="{D0FF9DF2-4EBF-4412-A4DA-9B06996D7539}"/>
    <cellStyle name="Normal 4 2 2 2 2" xfId="11546" xr:uid="{DA662E39-E7B6-40F0-89FC-2884C935633E}"/>
    <cellStyle name="Normal 4 2 2 2 2 2" xfId="42326" xr:uid="{809AE036-7520-4B6B-A8C5-56EEC5BE0E96}"/>
    <cellStyle name="Normal 4 2 2 2 3" xfId="17830" xr:uid="{78E3C641-C86B-4BC6-9891-62ACE72B8736}"/>
    <cellStyle name="Normal 4 2 2 2 4" xfId="21520" xr:uid="{4E580976-31E7-4EEF-A4F2-BCB7D8B1AF35}"/>
    <cellStyle name="Normal 4 2 2 2 4 2" xfId="46517" xr:uid="{0FD20ECB-04DD-4BDF-8795-421AABFBFC9D}"/>
    <cellStyle name="Normal 4 2 2 2 5" xfId="41937" xr:uid="{2D762036-1B9C-49C3-9DE7-FBE2BF0403E7}"/>
    <cellStyle name="Normal 4 2 2 2 6" xfId="11001" xr:uid="{8CDAE44F-2280-4011-BDA1-0D62EABEAF67}"/>
    <cellStyle name="Normal 4 2 2 3" xfId="13387" xr:uid="{9C239F02-B6FA-461A-9AB2-529098B54737}"/>
    <cellStyle name="Normal 4 2 2 3 2" xfId="17852" xr:uid="{B1DD756A-0F42-4624-99BA-F4DEB984D797}"/>
    <cellStyle name="Normal 4 2 2 3 3" xfId="44064" xr:uid="{CBAFFA59-EB90-4458-96F0-3981AA247BEC}"/>
    <cellStyle name="Normal 4 2 2 4" xfId="11289" xr:uid="{840E90BC-59A3-49E5-BD9C-8C80487CE797}"/>
    <cellStyle name="Normal 4 2 2 4 2" xfId="17989" xr:uid="{01A0B56B-7FA8-4535-B7B3-6BF0FF549257}"/>
    <cellStyle name="Normal 4 2 2 4 3" xfId="42130" xr:uid="{544052DD-3BD2-4726-B8DD-17AF962CCE69}"/>
    <cellStyle name="Normal 4 2 2 5" xfId="16306" xr:uid="{276985F2-CD49-4A16-9ECE-3650959F47DA}"/>
    <cellStyle name="Normal 4 2 2 6" xfId="19348" xr:uid="{FDBF1E73-BDCA-4180-B5BC-D1E7DB6C2ED1}"/>
    <cellStyle name="Normal 4 2 2 7" xfId="39555" xr:uid="{055E6B30-0801-4908-92AB-FFFC1385DE53}"/>
    <cellStyle name="Normal 4 2 2 8" xfId="8802" xr:uid="{75C434BC-CDA6-4BCC-9A12-0DE88B6B0366}"/>
    <cellStyle name="Normal 4 2 3" xfId="620" xr:uid="{336F39F7-700B-4A33-9506-70B0500E715A}"/>
    <cellStyle name="Normal 4 2 3 2" xfId="4803" xr:uid="{35EB8115-B4CB-4ADB-BA3C-F5E23CD20762}"/>
    <cellStyle name="Normal 4 2 3 2 2" xfId="11547" xr:uid="{E7A30F77-A7D2-44D0-BC53-AA0B14F2D68F}"/>
    <cellStyle name="Normal 4 2 3 2 2 2" xfId="42327" xr:uid="{E9796DA9-C82F-49B9-B24C-B122FE19092F}"/>
    <cellStyle name="Normal 4 2 3 2 3" xfId="17984" xr:uid="{A5CD25C9-EBCF-4D61-948E-901CBAEB3583}"/>
    <cellStyle name="Normal 4 2 3 2 4" xfId="21521" xr:uid="{F5CC257E-0D5C-4BA5-855C-A968C8491D59}"/>
    <cellStyle name="Normal 4 2 3 2 4 2" xfId="46518" xr:uid="{7F231FC4-87BA-4324-80DA-E3BF19C35A61}"/>
    <cellStyle name="Normal 4 2 3 2 5" xfId="41938" xr:uid="{D83EE53C-AAD5-4013-AF48-70D4007383EB}"/>
    <cellStyle name="Normal 4 2 3 2 6" xfId="11002" xr:uid="{C8174111-556A-4000-BCEE-49B72B0EBC22}"/>
    <cellStyle name="Normal 4 2 3 3" xfId="13388" xr:uid="{7C7C7F6B-B8C9-4E55-B1F6-7F4DEE999D32}"/>
    <cellStyle name="Normal 4 2 3 3 2" xfId="44065" xr:uid="{2841F731-542B-42E9-88E5-10116DA34A73}"/>
    <cellStyle name="Normal 4 2 3 4" xfId="11290" xr:uid="{08C5801D-A8B8-4CF1-A460-1166B1AE1236}"/>
    <cellStyle name="Normal 4 2 3 4 2" xfId="42131" xr:uid="{5B212789-E66F-48E4-9007-FA6EFE56D6A8}"/>
    <cellStyle name="Normal 4 2 3 5" xfId="16307" xr:uid="{CCF8763A-CAAE-4F0F-ACFD-4ED62C89744E}"/>
    <cellStyle name="Normal 4 2 3 6" xfId="19349" xr:uid="{3EEF9473-AAA7-4FF6-8859-B15081441C9B}"/>
    <cellStyle name="Normal 4 2 3 7" xfId="39556" xr:uid="{0D04A79F-746E-46D4-ABDF-323521894CD5}"/>
    <cellStyle name="Normal 4 2 3 8" xfId="8803" xr:uid="{27C57D0B-7434-4966-BB54-BB18807A84CA}"/>
    <cellStyle name="Normal 4 2 4" xfId="621" xr:uid="{344363BC-CD11-4F73-A383-B97EBA7936E7}"/>
    <cellStyle name="Normal 4 2 4 2" xfId="4804" xr:uid="{FF5C0D08-42F7-4BD8-B4EB-59D6706217A5}"/>
    <cellStyle name="Normal 4 2 4 2 2" xfId="11548" xr:uid="{8CAC0AAD-2105-4CFC-BA27-3BE735860092}"/>
    <cellStyle name="Normal 4 2 4 2 2 2" xfId="42328" xr:uid="{175849E9-56AB-4103-BC3F-B4E8BC06809F}"/>
    <cellStyle name="Normal 4 2 4 2 3" xfId="17783" xr:uid="{F0CCAC1F-FB56-44C3-B600-DA0D58A9B24E}"/>
    <cellStyle name="Normal 4 2 4 2 4" xfId="21522" xr:uid="{29FB50B7-3570-4728-A631-E62D5F52F338}"/>
    <cellStyle name="Normal 4 2 4 2 4 2" xfId="46519" xr:uid="{1DD11E27-F879-4B85-BE65-B6F01F9CFE16}"/>
    <cellStyle name="Normal 4 2 4 2 5" xfId="41939" xr:uid="{247E6FC1-F8CD-4D2D-A3FD-556E12225EA2}"/>
    <cellStyle name="Normal 4 2 4 2 6" xfId="11003" xr:uid="{32453805-10D2-442E-BEB8-57C813BF0662}"/>
    <cellStyle name="Normal 4 2 4 3" xfId="13389" xr:uid="{3F3FABBA-9918-4BB7-B150-FFB6ECAC5C1F}"/>
    <cellStyle name="Normal 4 2 4 3 2" xfId="44066" xr:uid="{9F6EC969-8B21-4EFC-8827-14840C0E0118}"/>
    <cellStyle name="Normal 4 2 4 4" xfId="11291" xr:uid="{3DE7E020-7838-43BE-AF15-E9DF7815B46F}"/>
    <cellStyle name="Normal 4 2 4 4 2" xfId="42132" xr:uid="{656D0413-F3F7-494A-8462-8F8AE314085D}"/>
    <cellStyle name="Normal 4 2 4 5" xfId="16308" xr:uid="{15C2E5D6-A9FE-47A9-A447-255385559A06}"/>
    <cellStyle name="Normal 4 2 4 6" xfId="19350" xr:uid="{BE559CB3-E5A3-48B6-982F-2A47CCEFDD51}"/>
    <cellStyle name="Normal 4 2 4 7" xfId="39557" xr:uid="{F204E5A7-E199-41C8-92F5-7EAFFEF08571}"/>
    <cellStyle name="Normal 4 2 4 8" xfId="8804" xr:uid="{7172C7E3-AF5E-455F-AE7F-455472278F15}"/>
    <cellStyle name="Normal 4 2 5" xfId="3415" xr:uid="{741522A9-C442-4DCA-B577-2FD9394476BC}"/>
    <cellStyle name="Normal 4 2 5 2" xfId="16309" xr:uid="{00F7A727-EFE2-4F00-8274-06D0BA75B0A5}"/>
    <cellStyle name="Normal 4 2 5 3" xfId="19351" xr:uid="{FD8AD8CB-1832-497F-9356-DAF9A9219D72}"/>
    <cellStyle name="Normal 4 2 6" xfId="9308" xr:uid="{82B0FE39-F7C4-40D0-89FA-BC3F13EB46F6}"/>
    <cellStyle name="Normal 4 2 6 2" xfId="11912" xr:uid="{C4C519FA-C86C-465B-9C91-C50FD1A98D6C}"/>
    <cellStyle name="Normal 4 2 6 2 2" xfId="42683" xr:uid="{4AAD260E-85A4-4309-B404-BA0A20E106EB}"/>
    <cellStyle name="Normal 4 2 6 3" xfId="17657" xr:uid="{97AB546A-B74A-4989-9E0C-B7FB613EB9E2}"/>
    <cellStyle name="Normal 4 2 6 4" xfId="19352" xr:uid="{F20E4FBB-41F6-4C5B-9814-DAA6598D2894}"/>
    <cellStyle name="Normal 4 2 6 5" xfId="40355" xr:uid="{01F484E9-8C0D-48E1-B22A-E3548402D804}"/>
    <cellStyle name="Normal 4 2 7" xfId="11187" xr:uid="{D4299E68-52DB-47D1-A86E-6DC31681D753}"/>
    <cellStyle name="Normal 4 2 7 2" xfId="20048" xr:uid="{6E06AA2C-5D98-46FC-B502-E7F649B6301D}"/>
    <cellStyle name="Normal 4 2 7 2 2" xfId="45205" xr:uid="{9CC72542-EEA3-4A80-B1BD-112F4C787F62}"/>
    <cellStyle name="Normal 4 2 8" xfId="13685" xr:uid="{18A2C3CC-0117-429F-85E9-701D2DE04A73}"/>
    <cellStyle name="Normal 4 2 8 2" xfId="44195" xr:uid="{F3133DCF-A9F1-4E56-BA00-E9E3184AFAAF}"/>
    <cellStyle name="Normal 4 3" xfId="622" xr:uid="{BC648599-93B0-49D7-A918-D9F940FE73C4}"/>
    <cellStyle name="Normal 4 3 10" xfId="13699" xr:uid="{BC0545C9-00FC-4A56-A267-CEFF1877B403}"/>
    <cellStyle name="Normal 4 3 11" xfId="16310" xr:uid="{0AD7CD02-54AF-4FB6-8B9A-A7EE44BB094B}"/>
    <cellStyle name="Normal 4 3 12" xfId="19353" xr:uid="{59A64EC4-4181-456D-887E-6D5F50820C63}"/>
    <cellStyle name="Normal 4 3 2" xfId="623" xr:uid="{F3226180-0FB1-42AA-A9BB-1F40A41B23DF}"/>
    <cellStyle name="Normal 4 3 2 2" xfId="4806" xr:uid="{883D7FB0-1EC8-44F4-8B68-5C9A054F76A7}"/>
    <cellStyle name="Normal 4 3 2 2 2" xfId="12546" xr:uid="{61C65D87-9F2B-403C-A06B-6F54E7BC14D7}"/>
    <cellStyle name="Normal 4 3 2 2 2 2" xfId="43302" xr:uid="{175D10E0-092D-4A71-9E33-CE0892BEA5C0}"/>
    <cellStyle name="Normal 4 3 2 2 3" xfId="11549" xr:uid="{AD632C9C-018E-4A8B-9C22-D4CDBBEAD2EF}"/>
    <cellStyle name="Normal 4 3 2 2 3 2" xfId="42329" xr:uid="{D6E9DE2C-303A-4DD6-90A5-7B7FFF35B445}"/>
    <cellStyle name="Normal 4 3 2 2 4" xfId="20632" xr:uid="{94BECD3A-0AD6-46E3-851B-654BD7C89BBD}"/>
    <cellStyle name="Normal 4 3 2 2 4 2" xfId="45760" xr:uid="{411F1842-EFB8-45C7-9ED7-3DD1ADA344F6}"/>
    <cellStyle name="Normal 4 3 2 2 5" xfId="41148" xr:uid="{1DE2AD68-BA3B-4371-BB2D-C5D59FD42E27}"/>
    <cellStyle name="Normal 4 3 2 2 6" xfId="10116" xr:uid="{5539F9AB-EC28-44E6-AB78-DB6F24AE9720}"/>
    <cellStyle name="Normal 4 3 2 3" xfId="10115" xr:uid="{BF1003F9-E986-4BFD-AE51-9C6629650FE9}"/>
    <cellStyle name="Normal 4 3 2 3 2" xfId="12545" xr:uid="{FF38B6EE-7740-4565-AF86-709B00D6248C}"/>
    <cellStyle name="Normal 4 3 2 3 2 2" xfId="43301" xr:uid="{E904C0AA-C090-49A0-8815-A87C9F489403}"/>
    <cellStyle name="Normal 4 3 2 3 3" xfId="20631" xr:uid="{07991ABF-29A4-4E5D-9920-544DA03E0F86}"/>
    <cellStyle name="Normal 4 3 2 3 3 2" xfId="45759" xr:uid="{DA911C4E-5490-4220-B732-01F93034A153}"/>
    <cellStyle name="Normal 4 3 2 3 4" xfId="41147" xr:uid="{C7CB2BCA-2141-4BF8-9305-50C84BC6AEAA}"/>
    <cellStyle name="Normal 4 3 2 4" xfId="11292" xr:uid="{4566EAB9-6FA8-4C96-A7F5-48810D26117B}"/>
    <cellStyle name="Normal 4 3 2 4 2" xfId="42133" xr:uid="{FD387AF1-C8F2-43D5-8C6C-2DAFB6B651E8}"/>
    <cellStyle name="Normal 4 3 2 5" xfId="19354" xr:uid="{5F190343-90B6-40D5-A844-2E4BAC23E454}"/>
    <cellStyle name="Normal 4 3 2 6" xfId="39558" xr:uid="{D6B2E144-C6C6-49D3-B18E-8F208269A373}"/>
    <cellStyle name="Normal 4 3 2 7" xfId="8805" xr:uid="{B6BA77E9-864C-40CA-B00C-CBBDDAF2D6A8}"/>
    <cellStyle name="Normal 4 3 3" xfId="624" xr:uid="{C30743D0-DA1D-4DAA-88F6-7BF3781A01B3}"/>
    <cellStyle name="Normal 4 3 3 2" xfId="4807" xr:uid="{90417B29-B444-4013-914C-7370F1F6CFC0}"/>
    <cellStyle name="Normal 4 3 3 2 2" xfId="12548" xr:uid="{639451EC-2A83-47B4-83A5-0BA5E6DB3603}"/>
    <cellStyle name="Normal 4 3 3 2 2 2" xfId="43304" xr:uid="{6F84AF2D-E3C0-4791-BCB7-DA6C450D05C4}"/>
    <cellStyle name="Normal 4 3 3 2 3" xfId="11550" xr:uid="{B276AAE3-42BB-4CCC-BE32-02745460472C}"/>
    <cellStyle name="Normal 4 3 3 2 3 2" xfId="42330" xr:uid="{3FACC949-7E33-4806-978B-095D5BEEA347}"/>
    <cellStyle name="Normal 4 3 3 2 4" xfId="20633" xr:uid="{3E50DF22-370B-42AF-A67F-7EB10116CFBF}"/>
    <cellStyle name="Normal 4 3 3 2 4 2" xfId="45761" xr:uid="{2E5043F9-CD11-43BA-8727-1B1A4CC998DD}"/>
    <cellStyle name="Normal 4 3 3 2 5" xfId="41150" xr:uid="{B516E796-60E5-4730-A652-DAC8E7325DBA}"/>
    <cellStyle name="Normal 4 3 3 2 6" xfId="10118" xr:uid="{6BB83624-60AD-4918-B7CD-3666C01568F1}"/>
    <cellStyle name="Normal 4 3 3 3" xfId="10117" xr:uid="{6678E1EF-0D27-4348-8162-B0CCAE4F8A7B}"/>
    <cellStyle name="Normal 4 3 3 3 2" xfId="12547" xr:uid="{C3DFC770-0A9C-4F7B-BF03-6E8ABD055906}"/>
    <cellStyle name="Normal 4 3 3 3 2 2" xfId="43303" xr:uid="{E877935A-C781-4F2C-90A9-0EBC1F3EF0AB}"/>
    <cellStyle name="Normal 4 3 3 3 3" xfId="41149" xr:uid="{461AF700-7170-4A9F-B48D-5CE51C4CC06B}"/>
    <cellStyle name="Normal 4 3 3 4" xfId="11293" xr:uid="{0173581D-65B5-4325-AC0E-4D6A1E55B3EE}"/>
    <cellStyle name="Normal 4 3 3 4 2" xfId="42134" xr:uid="{576DB5E1-8DD3-41DE-A1A1-2F587A8E91B6}"/>
    <cellStyle name="Normal 4 3 3 5" xfId="19355" xr:uid="{F3DAE44F-1B39-44EE-A571-9ACDADDAC55D}"/>
    <cellStyle name="Normal 4 3 3 5 2" xfId="44928" xr:uid="{58EA1DE7-EFED-4575-AB30-58892970C451}"/>
    <cellStyle name="Normal 4 3 3 6" xfId="39559" xr:uid="{F0090947-3D0E-49E6-8560-937A2EB65C0E}"/>
    <cellStyle name="Normal 4 3 3 7" xfId="8806" xr:uid="{014C19E2-CCDC-4D4C-B4BB-322E1F4918DD}"/>
    <cellStyle name="Normal 4 3 4" xfId="3416" xr:uid="{63FC2464-8026-49E0-B91A-4BBC3A088345}"/>
    <cellStyle name="Normal 4 3 4 2" xfId="6665" xr:uid="{3CBAEF85-0426-49B6-849D-C6973404E4AC}"/>
    <cellStyle name="Normal 4 3 4 2 2" xfId="12550" xr:uid="{2D5206FE-A3E2-46EE-A8F9-D22B83BD57C1}"/>
    <cellStyle name="Normal 4 3 4 2 2 2" xfId="43306" xr:uid="{32A799F0-191E-4D7F-8E7D-A3FBD2071989}"/>
    <cellStyle name="Normal 4 3 4 2 3" xfId="20635" xr:uid="{800D6CFA-258B-4FA6-B87F-0916D26B1FBE}"/>
    <cellStyle name="Normal 4 3 4 2 3 2" xfId="45763" xr:uid="{E37B8755-E788-470A-AD63-BEBDED08910A}"/>
    <cellStyle name="Normal 4 3 4 2 4" xfId="41152" xr:uid="{D31B6DB5-C2DE-442F-94BF-F653FAD9C53C}"/>
    <cellStyle name="Normal 4 3 4 2 5" xfId="10120" xr:uid="{4751F1F7-281E-4C5F-8D80-A8DA5DEFDE0B}"/>
    <cellStyle name="Normal 4 3 4 3" xfId="6666" xr:uid="{EFD81C34-AE2D-44DC-AABF-13F2210C3FED}"/>
    <cellStyle name="Normal 4 3 4 3 2" xfId="12549" xr:uid="{B5BC7337-7BFC-404C-ACBC-8A9206D96028}"/>
    <cellStyle name="Normal 4 3 4 3 2 2" xfId="43305" xr:uid="{30AFA625-4DD4-4A74-BD8E-7A67031B0E87}"/>
    <cellStyle name="Normal 4 3 4 3 3" xfId="41151" xr:uid="{4DA6E81D-D178-41DE-B708-7D9F1656C76D}"/>
    <cellStyle name="Normal 4 3 4 3 4" xfId="10119" xr:uid="{D0CC7312-6912-433B-BF17-FB20CEB3BAE3}"/>
    <cellStyle name="Normal 4 3 4 4" xfId="20634" xr:uid="{2D0E919F-A6EC-4BEE-8C1E-B7B64181F848}"/>
    <cellStyle name="Normal 4 3 4 4 2" xfId="45762" xr:uid="{23BE9C71-9315-4D10-92D3-ADFD17DD612B}"/>
    <cellStyle name="Normal 4 3 5" xfId="6664" xr:uid="{8B116C85-4CC3-46C6-870E-BDEEB863C8F7}"/>
    <cellStyle name="Normal 4 3 5 2" xfId="6663" xr:uid="{08ABEFCE-8403-43CA-88CB-A9C82E38D950}"/>
    <cellStyle name="Normal 4 3 5 2 2" xfId="12552" xr:uid="{35B4043B-93B5-445B-AB31-CEB5D6BA7F6D}"/>
    <cellStyle name="Normal 4 3 5 2 2 2" xfId="43308" xr:uid="{7F95D6A6-BE5A-4A3E-A511-3A793802082B}"/>
    <cellStyle name="Normal 4 3 5 2 3" xfId="20637" xr:uid="{DE9E09FB-7DAB-4DD9-9006-C2FC0603201E}"/>
    <cellStyle name="Normal 4 3 5 2 3 2" xfId="45765" xr:uid="{BF8569DD-364C-4173-912D-AB00612CB594}"/>
    <cellStyle name="Normal 4 3 5 2 4" xfId="41154" xr:uid="{88AAAE87-D421-4EF7-936C-B5DE95654A17}"/>
    <cellStyle name="Normal 4 3 5 2 5" xfId="10122" xr:uid="{0E583B6E-A7A1-495D-B4A8-8B5D93BA2B84}"/>
    <cellStyle name="Normal 4 3 5 3" xfId="12551" xr:uid="{AA9F27AC-6BA7-423A-8E66-907D39479D96}"/>
    <cellStyle name="Normal 4 3 5 3 2" xfId="43307" xr:uid="{A0F27F40-9704-4F0B-81B8-65A282225337}"/>
    <cellStyle name="Normal 4 3 5 4" xfId="20636" xr:uid="{6A84A9C9-D575-4E4E-83CA-85860B4BA7E8}"/>
    <cellStyle name="Normal 4 3 5 4 2" xfId="45764" xr:uid="{F6FE74E0-C67B-4834-9BD6-804C837C8A7A}"/>
    <cellStyle name="Normal 4 3 5 5" xfId="41153" xr:uid="{DA8E6FF7-4474-458F-8C1A-6223720D9EEA}"/>
    <cellStyle name="Normal 4 3 5 6" xfId="10121" xr:uid="{945B6CB1-6DD3-48EA-BC75-B06FCFA80136}"/>
    <cellStyle name="Normal 4 3 6" xfId="6662" xr:uid="{A975081A-1B3B-40B4-BF37-AA9B647A6BCD}"/>
    <cellStyle name="Normal 4 3 6 2" xfId="6661" xr:uid="{E078FBD3-4A79-42B0-A13B-335E5F9BB9FF}"/>
    <cellStyle name="Normal 4 3 6 2 2" xfId="12554" xr:uid="{7BA45D48-4782-45CB-AA17-0FF9D4B66A13}"/>
    <cellStyle name="Normal 4 3 6 2 2 2" xfId="43310" xr:uid="{A6F2FFDB-9DE0-4ED5-B333-350D2EE73184}"/>
    <cellStyle name="Normal 4 3 6 2 3" xfId="20639" xr:uid="{4593C618-505F-43EE-849F-228FA16156DC}"/>
    <cellStyle name="Normal 4 3 6 2 3 2" xfId="45767" xr:uid="{F703C553-233E-4051-9EBF-2D1791130874}"/>
    <cellStyle name="Normal 4 3 6 2 4" xfId="41156" xr:uid="{E45EBAB9-206A-4844-A605-B52182263133}"/>
    <cellStyle name="Normal 4 3 6 2 5" xfId="10124" xr:uid="{D310ABF2-8448-4A25-97CF-E41FCA9130A3}"/>
    <cellStyle name="Normal 4 3 6 3" xfId="12553" xr:uid="{E1FDBDE6-FBB9-4C24-A8C5-313775A4DAF6}"/>
    <cellStyle name="Normal 4 3 6 3 2" xfId="43309" xr:uid="{E1F95CFC-26F3-4479-BE81-A0AB4946BD26}"/>
    <cellStyle name="Normal 4 3 6 4" xfId="20638" xr:uid="{B904E185-3F4E-4777-9F4E-4E78188A6037}"/>
    <cellStyle name="Normal 4 3 6 4 2" xfId="45766" xr:uid="{A355F99C-A346-4B93-BC0B-BC81F15FF18C}"/>
    <cellStyle name="Normal 4 3 6 5" xfId="41155" xr:uid="{CC1175B9-67A8-4A41-AAC8-0F93E91B6785}"/>
    <cellStyle name="Normal 4 3 6 6" xfId="10123" xr:uid="{A2D82693-C95A-463A-8829-B8AB88E60940}"/>
    <cellStyle name="Normal 4 3 7" xfId="6660" xr:uid="{40F04204-B10C-42E8-B576-B67093C8F11B}"/>
    <cellStyle name="Normal 4 3 7 2" xfId="6659" xr:uid="{73F9C2FE-BD14-49F8-B06A-1C0350AC450F}"/>
    <cellStyle name="Normal 4 3 7 2 2" xfId="12556" xr:uid="{8D3D1EE8-5A6F-49E1-9BBB-DB6CDFFF93E3}"/>
    <cellStyle name="Normal 4 3 7 2 2 2" xfId="43312" xr:uid="{1C5FD975-0EDA-4C46-BBD3-9960750E6EA7}"/>
    <cellStyle name="Normal 4 3 7 2 3" xfId="20641" xr:uid="{2CE5452C-ECF8-4187-87D8-05F20562207F}"/>
    <cellStyle name="Normal 4 3 7 2 3 2" xfId="45769" xr:uid="{890D6E34-01E9-4109-972D-6B0F6483B457}"/>
    <cellStyle name="Normal 4 3 7 2 4" xfId="41158" xr:uid="{7D581058-0861-4D6E-A743-AE731BD95701}"/>
    <cellStyle name="Normal 4 3 7 2 5" xfId="10126" xr:uid="{68B5785A-F405-41C2-A5F5-669CC5E2A5D5}"/>
    <cellStyle name="Normal 4 3 7 3" xfId="12555" xr:uid="{CDE9533D-623A-46A7-BD04-171ABAE80AAB}"/>
    <cellStyle name="Normal 4 3 7 3 2" xfId="43311" xr:uid="{A88F471F-5C4E-4DE0-9D18-89F169414F32}"/>
    <cellStyle name="Normal 4 3 7 4" xfId="20640" xr:uid="{FDA30D19-93A2-47C7-965E-C1528E2EB85A}"/>
    <cellStyle name="Normal 4 3 7 4 2" xfId="45768" xr:uid="{E120B14B-8E76-401F-B2FC-62C5168FE8A7}"/>
    <cellStyle name="Normal 4 3 7 5" xfId="41157" xr:uid="{7F67D580-763D-471B-AB8B-4B8A2134DD41}"/>
    <cellStyle name="Normal 4 3 7 6" xfId="10125" xr:uid="{BF4E144A-F181-4F28-8020-C1026E0B68B1}"/>
    <cellStyle name="Normal 4 3 8" xfId="6658" xr:uid="{76BBDF1E-42EA-4365-BF6F-DA61FB5B3292}"/>
    <cellStyle name="Normal 4 3 8 2" xfId="12557" xr:uid="{7916662F-3E2C-40D8-B8A3-C41DE7C8B509}"/>
    <cellStyle name="Normal 4 3 8 2 2" xfId="43313" xr:uid="{6FCD3343-7AFB-45FD-9B52-99C8E70AB82B}"/>
    <cellStyle name="Normal 4 3 8 3" xfId="20642" xr:uid="{8FCAC798-1EA9-4B84-AA9A-8FBFB5B3F5A2}"/>
    <cellStyle name="Normal 4 3 8 3 2" xfId="45770" xr:uid="{B8D53FCF-37D9-45C3-A5BC-E4EBA6EF60FF}"/>
    <cellStyle name="Normal 4 3 8 4" xfId="41159" xr:uid="{E11A721B-53BA-4B89-80A8-ACB56B9EA1D5}"/>
    <cellStyle name="Normal 4 3 8 5" xfId="10127" xr:uid="{A362F720-963C-44D4-A897-7A34B2C53DC2}"/>
    <cellStyle name="Normal 4 3 9" xfId="10114" xr:uid="{ABE655BD-6466-4B35-AA17-9F3FF94D867F}"/>
    <cellStyle name="Normal 4 3 9 2" xfId="12544" xr:uid="{522F4827-83C6-4B7A-9AD5-C8C12D79576A}"/>
    <cellStyle name="Normal 4 3 9 2 2" xfId="43300" xr:uid="{61607B9E-875C-42E6-8250-25EB3FA7EDAB}"/>
    <cellStyle name="Normal 4 3 9 3" xfId="41146" xr:uid="{E7DBDA80-9AAE-43FE-9FD6-491ECFB6C9F6}"/>
    <cellStyle name="Normal 4 4" xfId="625" xr:uid="{0647FE05-4E51-497E-B18C-5FB09EC81BC5}"/>
    <cellStyle name="Normal 4 4 2" xfId="6656" xr:uid="{F565A216-081D-41C4-8FA6-47A3AB52317A}"/>
    <cellStyle name="Normal 4 4 2 2" xfId="12559" xr:uid="{A61532D5-79B8-43D4-9F7E-F93DEE3CE022}"/>
    <cellStyle name="Normal 4 4 2 2 2" xfId="20643" xr:uid="{CC485F15-E0ED-4163-B1DB-E3C7ACC302FC}"/>
    <cellStyle name="Normal 4 4 2 2 2 2" xfId="45771" xr:uid="{E1FDE989-7004-4C80-96BB-98E7F36AA11F}"/>
    <cellStyle name="Normal 4 4 2 2 3" xfId="43315" xr:uid="{96308A97-60B0-43FA-A7E5-65FAA57D2237}"/>
    <cellStyle name="Normal 4 4 2 3" xfId="19357" xr:uid="{B1C81088-0CD2-4160-9BF2-4FEC2D7D32A0}"/>
    <cellStyle name="Normal 4 4 2 4" xfId="41161" xr:uid="{5A2A2BC0-635D-4578-B1E8-EF7594AB0695}"/>
    <cellStyle name="Normal 4 4 2 5" xfId="10129" xr:uid="{4F0CB8C4-EDC0-4DEA-AA09-0D3348977B0B}"/>
    <cellStyle name="Normal 4 4 3" xfId="6657" xr:uid="{1B75D81D-6BA6-4AB8-BA7D-3DB6530B6E5F}"/>
    <cellStyle name="Normal 4 4 3 2" xfId="12558" xr:uid="{BA1D2A38-57B4-45FC-82B9-A1EB08100311}"/>
    <cellStyle name="Normal 4 4 3 2 2" xfId="43314" xr:uid="{3CC3366F-C0DC-434A-AC1F-5216A31B60FA}"/>
    <cellStyle name="Normal 4 4 3 3" xfId="19358" xr:uid="{C955B6EA-5148-4AE4-BE52-950C52282303}"/>
    <cellStyle name="Normal 4 4 3 3 2" xfId="44929" xr:uid="{449A512A-CE40-46F9-9221-4BEEA109460D}"/>
    <cellStyle name="Normal 4 4 3 4" xfId="41160" xr:uid="{005E5361-F897-4375-A98E-AD55AF45E14C}"/>
    <cellStyle name="Normal 4 4 3 5" xfId="10128" xr:uid="{7C837E03-9526-4C4F-BDAB-17BE1BB36C39}"/>
    <cellStyle name="Normal 4 4 4" xfId="13707" xr:uid="{CA0584D8-CC5A-461E-B244-8979016FCEA0}"/>
    <cellStyle name="Normal 4 4 5" xfId="16311" xr:uid="{EF1A17BA-9886-4649-AED2-C72E8C362695}"/>
    <cellStyle name="Normal 4 4 6" xfId="19356" xr:uid="{06F4BDF4-9509-4BEA-AD1E-AF36BE46D3BB}"/>
    <cellStyle name="Normal 4 5" xfId="626" xr:uid="{8917FF53-A61D-4C59-BF3B-4C5F26BBBE15}"/>
    <cellStyle name="Normal 4 5 2" xfId="4809" xr:uid="{F1917389-2CDD-45C8-BD77-C5295BA71A47}"/>
    <cellStyle name="Normal 4 5 2 2" xfId="12561" xr:uid="{DBCB97B9-3502-4298-AF9D-7080D5D1B4B2}"/>
    <cellStyle name="Normal 4 5 2 2 2" xfId="18040" xr:uid="{BA69DA81-F52A-4010-94E3-4E65AB131670}"/>
    <cellStyle name="Normal 4 5 2 2 3" xfId="20645" xr:uid="{39A12EE9-7AB0-4E40-BBDF-094F9AB9A81A}"/>
    <cellStyle name="Normal 4 5 2 2 3 2" xfId="45773" xr:uid="{15AA5BD7-32A0-4F07-9FA9-26F38E277C02}"/>
    <cellStyle name="Normal 4 5 2 2 4" xfId="43317" xr:uid="{483C60EB-0AF0-473B-B57B-667B1BF533CF}"/>
    <cellStyle name="Normal 4 5 2 3" xfId="11551" xr:uid="{254A9D03-A5C0-42F8-92E5-5FE39B0A1570}"/>
    <cellStyle name="Normal 4 5 2 3 2" xfId="42331" xr:uid="{9B30D643-09CA-4264-83F0-C3F89FB96170}"/>
    <cellStyle name="Normal 4 5 2 4" xfId="17816" xr:uid="{D0526A68-BCBB-4C50-A4EF-66CC17A7A0EE}"/>
    <cellStyle name="Normal 4 5 2 5" xfId="19360" xr:uid="{03C78E7F-F404-4C96-899E-2D0B15332CE1}"/>
    <cellStyle name="Normal 4 5 2 6" xfId="41163" xr:uid="{C40CEBBB-546E-496C-9049-F2FD3621DA28}"/>
    <cellStyle name="Normal 4 5 2 7" xfId="10131" xr:uid="{7553C8C4-06DA-4F72-8033-422B4048B62F}"/>
    <cellStyle name="Normal 4 5 3" xfId="10130" xr:uid="{38B30356-86F2-4AB5-881F-29513BD3CF4C}"/>
    <cellStyle name="Normal 4 5 3 2" xfId="12560" xr:uid="{9BB6982B-3E5E-4059-9CA3-697C97584502}"/>
    <cellStyle name="Normal 4 5 3 2 2" xfId="43316" xr:uid="{27A73E3E-9613-4685-9DC9-F28CE0E0EDAA}"/>
    <cellStyle name="Normal 4 5 3 3" xfId="17851" xr:uid="{12B1802F-35AA-4778-8DF7-3AAF296E0A0F}"/>
    <cellStyle name="Normal 4 5 3 4" xfId="20644" xr:uid="{C4791CBF-B84C-4DCE-8C56-E98FAAB2758C}"/>
    <cellStyle name="Normal 4 5 3 4 2" xfId="45772" xr:uid="{91022391-1F2F-41FC-8002-818626682396}"/>
    <cellStyle name="Normal 4 5 3 5" xfId="41162" xr:uid="{742C9E68-E053-4F7B-9439-3714534AF7FE}"/>
    <cellStyle name="Normal 4 5 4" xfId="11294" xr:uid="{94C38229-EF4F-47F9-8C58-2676F9765F2C}"/>
    <cellStyle name="Normal 4 5 4 2" xfId="17996" xr:uid="{30D1D578-003A-4C89-8236-E60F06299BDF}"/>
    <cellStyle name="Normal 4 5 4 2 2" xfId="44612" xr:uid="{DD4B4764-F688-405B-A9F2-036F64F5B298}"/>
    <cellStyle name="Normal 4 5 4 3" xfId="42135" xr:uid="{8A88452A-BC49-411C-B0D8-A348D9AED8D6}"/>
    <cellStyle name="Normal 4 5 5" xfId="16312" xr:uid="{810637E0-B824-4380-932C-BCA902019A67}"/>
    <cellStyle name="Normal 4 5 5 2" xfId="44495" xr:uid="{7E9C6E70-06E0-4B5F-9781-4F2D20E91437}"/>
    <cellStyle name="Normal 4 5 6" xfId="19359" xr:uid="{208BC099-C930-40A3-A6EC-192C45637C47}"/>
    <cellStyle name="Normal 4 5 7" xfId="39560" xr:uid="{8F571FEC-A4BB-42A2-9F66-CA9B374766D1}"/>
    <cellStyle name="Normal 4 5 8" xfId="8807" xr:uid="{304D1CDF-99C4-48F8-98A3-30064490C283}"/>
    <cellStyle name="Normal 4 6" xfId="627" xr:uid="{3EA54BE5-77DD-473F-ABD2-90C4532DF8DE}"/>
    <cellStyle name="Normal 4 6 2" xfId="6655" xr:uid="{B31E3369-84EC-40C1-90A4-8E5A4334D1EC}"/>
    <cellStyle name="Normal 4 6 2 2" xfId="12563" xr:uid="{9D39D70D-4B14-432F-88E0-9BB940A2F969}"/>
    <cellStyle name="Normal 4 6 2 2 2" xfId="43319" xr:uid="{C746828C-0CFD-43DC-8A13-7299689AEB93}"/>
    <cellStyle name="Normal 4 6 2 3" xfId="17983" xr:uid="{F502A36E-7431-42F9-8CF7-A580E3EFE323}"/>
    <cellStyle name="Normal 4 6 2 4" xfId="20647" xr:uid="{655E0901-AC51-4AAD-A025-89C332AF16FA}"/>
    <cellStyle name="Normal 4 6 2 4 2" xfId="45775" xr:uid="{24AE029E-FB2D-4569-A5CC-48DB8BF0C46F}"/>
    <cellStyle name="Normal 4 6 2 5" xfId="41165" xr:uid="{49751224-F0BE-4FBA-B20B-CF3A2A642D83}"/>
    <cellStyle name="Normal 4 6 2 6" xfId="10133" xr:uid="{9BBDE89A-7E8F-4400-BF53-7D6AA3D07ED2}"/>
    <cellStyle name="Normal 4 6 3" xfId="4653" xr:uid="{EB6908A7-61F1-45E6-B7BF-9D6B35230FEA}"/>
    <cellStyle name="Normal 4 6 3 2" xfId="12562" xr:uid="{53143B0F-0E92-46FD-B221-132F11F7D6C4}"/>
    <cellStyle name="Normal 4 6 3 2 2" xfId="43318" xr:uid="{784C8817-8271-410F-A9DC-9FB0705F95EA}"/>
    <cellStyle name="Normal 4 6 3 3" xfId="20646" xr:uid="{F61E986C-CA69-40F9-A9DF-188FD1B482C0}"/>
    <cellStyle name="Normal 4 6 3 3 2" xfId="45774" xr:uid="{4AD95599-D839-4B75-83FC-35F993DB9D0C}"/>
    <cellStyle name="Normal 4 6 3 4" xfId="41164" xr:uid="{7484E5CA-DD2D-4881-BCA7-8595D1BD4F58}"/>
    <cellStyle name="Normal 4 6 3 5" xfId="10132" xr:uid="{BC846C37-9621-46D4-B390-41238B0AD127}"/>
    <cellStyle name="Normal 4 6 4" xfId="16313" xr:uid="{07592283-F7B4-43C7-97EF-0C3F417E7441}"/>
    <cellStyle name="Normal 4 7" xfId="617" xr:uid="{AE4F74F9-B905-478F-8BEC-7A440DC11D27}"/>
    <cellStyle name="Normal 4 7 2" xfId="6653" xr:uid="{6A0EB4BF-8854-44D6-966B-2D9BC22EF5D4}"/>
    <cellStyle name="Normal 4 7 2 2" xfId="12565" xr:uid="{6ED686B9-41DE-4189-9752-FC19C21846EA}"/>
    <cellStyle name="Normal 4 7 2 2 2" xfId="43321" xr:uid="{9863D840-AB93-4F38-B39A-7A4FC184C619}"/>
    <cellStyle name="Normal 4 7 2 3" xfId="17784" xr:uid="{FB377005-6DDD-4765-B14B-E9DFD88C968F}"/>
    <cellStyle name="Normal 4 7 2 4" xfId="20648" xr:uid="{5DDB4390-0B41-4850-8ACD-259C4274BAB3}"/>
    <cellStyle name="Normal 4 7 2 4 2" xfId="45776" xr:uid="{000FA692-6655-4B39-8A38-C3A1D7E94F97}"/>
    <cellStyle name="Normal 4 7 2 5" xfId="41167" xr:uid="{7BA4AE56-2E38-46BF-8100-3431FE93AED0}"/>
    <cellStyle name="Normal 4 7 2 6" xfId="10135" xr:uid="{6DA20FB3-84FF-4901-83A4-91155ED4EB09}"/>
    <cellStyle name="Normal 4 7 3" xfId="6654" xr:uid="{ACAAF9AF-90C1-406D-A041-93922D7514CC}"/>
    <cellStyle name="Normal 4 7 3 2" xfId="12564" xr:uid="{FCC82C33-47E9-4011-BB07-E4C069B9D101}"/>
    <cellStyle name="Normal 4 7 3 2 2" xfId="43320" xr:uid="{90222FB1-D2D9-4781-9F95-3562B1CA36AF}"/>
    <cellStyle name="Normal 4 7 3 3" xfId="41166" xr:uid="{28A67EBD-F111-4B12-B8A2-1B1C22D1700A}"/>
    <cellStyle name="Normal 4 7 3 4" xfId="10134" xr:uid="{D5291D98-9302-4215-8DA7-DB266E4C2C60}"/>
    <cellStyle name="Normal 4 7 4" xfId="16314" xr:uid="{E981F695-E04C-4D5D-89AF-9FCA6D445983}"/>
    <cellStyle name="Normal 4 7 5" xfId="19361" xr:uid="{A199E2B5-91C6-496E-B863-078E839C28AC}"/>
    <cellStyle name="Normal 4 7 5 2" xfId="44930" xr:uid="{320FBB8C-19E8-44C9-B6FF-82343332254C}"/>
    <cellStyle name="Normal 4 8" xfId="4007" xr:uid="{BDA147D1-5C99-4471-B854-F654DBAC8746}"/>
    <cellStyle name="Normal 4 8 2" xfId="6651" xr:uid="{29E19352-2579-40C1-8C9E-333A48A1584E}"/>
    <cellStyle name="Normal 4 8 2 2" xfId="12567" xr:uid="{4D47EBAE-6490-4F8D-9CF9-8FB35C914861}"/>
    <cellStyle name="Normal 4 8 2 2 2" xfId="43323" xr:uid="{8DA4A288-2D37-4082-852F-156598DD17EA}"/>
    <cellStyle name="Normal 4 8 2 3" xfId="17792" xr:uid="{5DB3D4F6-5C31-41F4-9C38-392E1993A19A}"/>
    <cellStyle name="Normal 4 8 2 4" xfId="20650" xr:uid="{397CD495-14B7-44C2-B90B-FD7A9CA3DCBC}"/>
    <cellStyle name="Normal 4 8 2 4 2" xfId="45778" xr:uid="{59ECDCEC-EECD-4140-8D05-8F93B35B5EB5}"/>
    <cellStyle name="Normal 4 8 2 5" xfId="41169" xr:uid="{5D2CD8D4-4144-478A-AE74-90294912A1E5}"/>
    <cellStyle name="Normal 4 8 2 6" xfId="10137" xr:uid="{41D53431-B15D-4618-86FF-6A4E742C1AB5}"/>
    <cellStyle name="Normal 4 8 3" xfId="6652" xr:uid="{2E86B32C-2AA4-4DA5-95B9-499C67A8B090}"/>
    <cellStyle name="Normal 4 8 3 2" xfId="12566" xr:uid="{F348D6ED-5A76-4B38-85BC-D13A90999801}"/>
    <cellStyle name="Normal 4 8 3 2 2" xfId="43322" xr:uid="{F90A26C2-306F-469D-8559-EAEB38C4ECF1}"/>
    <cellStyle name="Normal 4 8 3 3" xfId="20649" xr:uid="{F6735794-FA54-4D65-ADB8-95F8425A9810}"/>
    <cellStyle name="Normal 4 8 3 3 2" xfId="45777" xr:uid="{0CB5A7B0-0376-405F-8835-5324E3FB9D65}"/>
    <cellStyle name="Normal 4 8 3 4" xfId="41168" xr:uid="{DF63D5A1-E24E-41B1-B791-42B0E22791CF}"/>
    <cellStyle name="Normal 4 8 3 5" xfId="10136" xr:uid="{F25E54D8-E795-4FE9-9B64-AA5D4A1C0EB0}"/>
    <cellStyle name="Normal 4 8 4" xfId="16315" xr:uid="{84D26446-AE36-4979-8BDE-473E6EA1F1E1}"/>
    <cellStyle name="Normal 4 8 4 2" xfId="44496" xr:uid="{54D313F7-7FCF-4F09-AE64-22D509E6FD00}"/>
    <cellStyle name="Normal 4 8 5" xfId="19362" xr:uid="{CE38E7DD-8B00-41B5-AEFE-B9A37D3B54A7}"/>
    <cellStyle name="Normal 4 9" xfId="6650" xr:uid="{DF6388C8-7CAB-4CD3-B0A6-517C3656C5DA}"/>
    <cellStyle name="Normal 4 9 2" xfId="6649" xr:uid="{6240DF22-825F-473D-8B53-ACCB9BCB3BB1}"/>
    <cellStyle name="Normal 4 9 2 2" xfId="12569" xr:uid="{5C1BDD63-1E72-45AA-BD84-686DE255120B}"/>
    <cellStyle name="Normal 4 9 2 2 2" xfId="43325" xr:uid="{A97AB772-B036-4FC1-B855-C87F4C9FCF83}"/>
    <cellStyle name="Normal 4 9 2 3" xfId="20652" xr:uid="{C92487FB-85C1-4F98-89A3-D4A422D6845E}"/>
    <cellStyle name="Normal 4 9 2 3 2" xfId="45780" xr:uid="{577673A0-AF3F-4D16-94C8-847926D1A003}"/>
    <cellStyle name="Normal 4 9 2 4" xfId="41171" xr:uid="{014CE1E6-E11B-446E-B871-B562F8003774}"/>
    <cellStyle name="Normal 4 9 2 5" xfId="10139" xr:uid="{3104C869-CBF7-4852-A6E5-7CC64D742094}"/>
    <cellStyle name="Normal 4 9 3" xfId="10138" xr:uid="{E8784129-CC19-4C39-B82E-71D64FBA2BD9}"/>
    <cellStyle name="Normal 4 9 3 2" xfId="41170" xr:uid="{12C3FE5D-87F0-4F13-ABCB-E813EC2F6B67}"/>
    <cellStyle name="Normal 4 9 4" xfId="12568" xr:uid="{FB04233B-32A9-45A8-986C-111DA187EC11}"/>
    <cellStyle name="Normal 4 9 4 2" xfId="43324" xr:uid="{E992E1CF-0B6D-4761-8230-E3099B4A232C}"/>
    <cellStyle name="Normal 4 9 5" xfId="17655" xr:uid="{7A04FA5B-D446-41EE-AF19-8499D96CFE45}"/>
    <cellStyle name="Normal 4 9 6" xfId="20651" xr:uid="{7A0B4669-35C3-44E2-9DE2-23ED01AC592B}"/>
    <cellStyle name="Normal 4 9 6 2" xfId="45779" xr:uid="{F4A94EFE-FB37-418C-8814-0F65E62CFEB6}"/>
    <cellStyle name="Normal 4 9 7" xfId="8714" xr:uid="{2CB12FBE-5D31-4701-8246-F7C51588D026}"/>
    <cellStyle name="Normal 4_8.Accounting Detail_08_2013_Final" xfId="16316" xr:uid="{F6F4A8F5-DB18-42AB-B755-3A02B07BDB10}"/>
    <cellStyle name="Normal 40" xfId="628" xr:uid="{FDFCDD39-581D-488F-AC01-300730527A47}"/>
    <cellStyle name="Normal 40 2" xfId="3417" xr:uid="{E1F9F3E7-C01F-4488-B253-5B91611AAD71}"/>
    <cellStyle name="Normal 40 2 2" xfId="6647" xr:uid="{C1385F75-EBF4-4E98-8782-76F6A311EFEE}"/>
    <cellStyle name="Normal 40 2 2 2" xfId="12571" xr:uid="{7DD58CBB-C124-46DD-A282-EC8A54094FEA}"/>
    <cellStyle name="Normal 40 2 2 2 2" xfId="43327" xr:uid="{CDC9747D-7741-43CB-A3F6-23555E0F8185}"/>
    <cellStyle name="Normal 40 2 2 3" xfId="41173" xr:uid="{83DF1C55-06DF-4F3F-BC18-5625971676A9}"/>
    <cellStyle name="Normal 40 2 2 4" xfId="10141" xr:uid="{522CFCC4-FBF1-40E1-8AB2-5CBD51AEB164}"/>
    <cellStyle name="Normal 40 2 3" xfId="16318" xr:uid="{991B39C1-866A-471D-8C65-8BE9AC1E0D8E}"/>
    <cellStyle name="Normal 40 2 4" xfId="20654" xr:uid="{C6508228-2424-4617-94ED-9F4D9A24782A}"/>
    <cellStyle name="Normal 40 2 4 2" xfId="45782" xr:uid="{D1CD8D2A-37F0-4DFC-85E8-FCC94A46416D}"/>
    <cellStyle name="Normal 40 3" xfId="6648" xr:uid="{30CD545D-FF6A-439E-BB39-BE68D9AFEB6A}"/>
    <cellStyle name="Normal 40 3 2" xfId="12570" xr:uid="{7B456DE9-CB38-4786-98E7-F2E331DD4ABC}"/>
    <cellStyle name="Normal 40 3 2 2" xfId="43326" xr:uid="{3B42CC3B-1C29-4A42-A053-E517C0929F39}"/>
    <cellStyle name="Normal 40 3 3" xfId="20653" xr:uid="{B43DDCA4-CF9B-41CB-BE22-A03259F20DBA}"/>
    <cellStyle name="Normal 40 3 3 2" xfId="45781" xr:uid="{B825C142-6B53-4350-8A3F-C504EBCF8115}"/>
    <cellStyle name="Normal 40 3 4" xfId="41172" xr:uid="{E81BBFB4-7B24-46AA-9723-CBC937B4297F}"/>
    <cellStyle name="Normal 40 3 5" xfId="10140" xr:uid="{26947D67-A9E5-4107-B1EE-9FBDEE70C0FE}"/>
    <cellStyle name="Normal 40 4" xfId="13724" xr:uid="{B03E4D4B-72CC-4F5E-AF50-83481F380F7C}"/>
    <cellStyle name="Normal 40 4 2" xfId="44218" xr:uid="{2B64E406-2141-445F-8E5C-8059A815CC34}"/>
    <cellStyle name="Normal 40 5" xfId="16317" xr:uid="{1ED01C98-564F-4CD9-BD87-234CF22ACFD2}"/>
    <cellStyle name="Normal 41" xfId="629" xr:uid="{971251E7-03C9-4441-BB1F-C8AADC90EC2B}"/>
    <cellStyle name="Normal 41 2" xfId="3418" xr:uid="{8FFB86CA-AF54-4658-83A6-9A7301A1E72E}"/>
    <cellStyle name="Normal 41 2 2" xfId="6645" xr:uid="{647C5C76-EC20-4FA6-83CE-6998821744C1}"/>
    <cellStyle name="Normal 41 2 2 2" xfId="12573" xr:uid="{4B627ADF-2EFE-45C8-8F3B-CFD860FD768C}"/>
    <cellStyle name="Normal 41 2 2 2 2" xfId="43329" xr:uid="{85390761-6B82-4E4B-BFB3-0BD56D773DF7}"/>
    <cellStyle name="Normal 41 2 2 3" xfId="41175" xr:uid="{66ED10B5-2C33-4184-8BFA-82F4710CBAC1}"/>
    <cellStyle name="Normal 41 2 2 4" xfId="10143" xr:uid="{4A7C3C88-6510-41C3-9EA1-5232E896D597}"/>
    <cellStyle name="Normal 41 2 3" xfId="16320" xr:uid="{12163266-4EB8-4687-9A9E-A55896A9EFBF}"/>
    <cellStyle name="Normal 41 2 4" xfId="20656" xr:uid="{989E224C-C82C-4B0B-B66B-7355DA165F0D}"/>
    <cellStyle name="Normal 41 2 4 2" xfId="45784" xr:uid="{440FDC29-74DA-4757-B497-8492F1388107}"/>
    <cellStyle name="Normal 41 3" xfId="6646" xr:uid="{B0C0DD3D-9B39-4C41-9BB3-AFEEB3BEAEEB}"/>
    <cellStyle name="Normal 41 3 2" xfId="12572" xr:uid="{A21D17F5-76E5-41D6-A25F-3EEBA442DBB3}"/>
    <cellStyle name="Normal 41 3 2 2" xfId="43328" xr:uid="{1C50CA4B-5BE7-4A04-9DB1-41716DFBE006}"/>
    <cellStyle name="Normal 41 3 3" xfId="16321" xr:uid="{F574C5DB-2A06-4FD6-BC2E-AD0DA57D6079}"/>
    <cellStyle name="Normal 41 3 4" xfId="20655" xr:uid="{3434777E-9E20-48D9-B591-86D2C8CF474C}"/>
    <cellStyle name="Normal 41 3 4 2" xfId="45783" xr:uid="{5A60DBD3-4E8B-485C-997C-334AE7956144}"/>
    <cellStyle name="Normal 41 3 5" xfId="8808" xr:uid="{AE3D3A55-77F2-4573-AFAD-D1193BAE5ECD}"/>
    <cellStyle name="Normal 41 4" xfId="10142" xr:uid="{97A14F61-C8C9-4E38-BA7A-A6884F621926}"/>
    <cellStyle name="Normal 41 4 2" xfId="18191" xr:uid="{C6AB1220-7DE6-4D03-9CF9-52C2EE1F2606}"/>
    <cellStyle name="Normal 41 4 3" xfId="41174" xr:uid="{10972530-A3B0-4A5D-91B3-2B4CF64959FA}"/>
    <cellStyle name="Normal 41 5" xfId="16319" xr:uid="{7C5DDAAF-6283-4260-8077-D4DED284E778}"/>
    <cellStyle name="Normal 41 6" xfId="8697" xr:uid="{1483766D-3F5A-4CCA-8149-B69D11CFE352}"/>
    <cellStyle name="Normal 42" xfId="630" xr:uid="{C06925DA-B948-4B8C-8A48-DD3B2E25A18E}"/>
    <cellStyle name="Normal 42 10" xfId="8696" xr:uid="{DBD6382F-C068-4EA0-AEE4-BFE2FD367D58}"/>
    <cellStyle name="Normal 42 2" xfId="3420" xr:uid="{A7ECDC79-710F-4179-8E8B-70A15E4BF4C7}"/>
    <cellStyle name="Normal 42 2 2" xfId="6644" xr:uid="{437A4F7E-F1A8-4899-A750-F2BFB24054D4}"/>
    <cellStyle name="Normal 42 2 2 2" xfId="12574" xr:uid="{8F8125B0-673C-42A3-B12E-2D72C698F7DE}"/>
    <cellStyle name="Normal 42 2 2 2 2" xfId="43330" xr:uid="{E28748C7-3B2E-4766-BFE1-5A9786F53CDC}"/>
    <cellStyle name="Normal 42 2 2 3" xfId="41176" xr:uid="{FC0877DB-A3E5-4166-B50C-7363C861BB7E}"/>
    <cellStyle name="Normal 42 2 2 4" xfId="10144" xr:uid="{795AE6F4-38B2-419F-9D58-AA3CBDE819E3}"/>
    <cellStyle name="Normal 42 2 3" xfId="16323" xr:uid="{C30F95AC-7F46-46A1-852D-2378F3634CBA}"/>
    <cellStyle name="Normal 42 2 4" xfId="20657" xr:uid="{79BF786E-6F56-4558-98BA-DA5BF960862E}"/>
    <cellStyle name="Normal 42 2 4 2" xfId="45785" xr:uid="{608D32E9-D317-4639-B8CF-FF1BD4608D3E}"/>
    <cellStyle name="Normal 42 3" xfId="3419" xr:uid="{1E0AD84C-D9F6-4CC6-9E75-93CEDC666263}"/>
    <cellStyle name="Normal 42 3 2" xfId="18190" xr:uid="{90FB2A5A-99F8-4984-AFC7-959581801F19}"/>
    <cellStyle name="Normal 42 3 2 2" xfId="44663" xr:uid="{98D22DED-2F9C-45B4-BE5A-07733A0359D3}"/>
    <cellStyle name="Normal 42 3 3" xfId="20052" xr:uid="{E39EC509-55FE-4074-BB84-9C4264AD7A5D}"/>
    <cellStyle name="Normal 42 3 3 2" xfId="45206" xr:uid="{270ABA79-976A-4119-B685-9BB9465A54CC}"/>
    <cellStyle name="Normal 42 4" xfId="3897" xr:uid="{0318B026-7454-458B-AB91-63569A7D20D1}"/>
    <cellStyle name="Normal 42 4 2" xfId="7468" xr:uid="{52655F00-73DE-4151-A32C-F0B683053192}"/>
    <cellStyle name="Normal 42 4 2 2" xfId="42383" xr:uid="{8D19A479-4DE9-49EF-B262-CD57A7DBB1B9}"/>
    <cellStyle name="Normal 42 4 2 3" xfId="11603" xr:uid="{6134805A-966D-42E9-BA1B-D5577A681F28}"/>
    <cellStyle name="Normal 42 4 3" xfId="11407" xr:uid="{CAE296B8-F50A-46DC-83B3-25D22A71635D}"/>
    <cellStyle name="Normal 42 4 3 2" xfId="42187" xr:uid="{56E15874-0867-4D08-93E4-492AE0D4450F}"/>
    <cellStyle name="Normal 42 4 4" xfId="39932" xr:uid="{6037FE22-70D1-45E9-A951-42476C499632}"/>
    <cellStyle name="Normal 42 4 5" xfId="8872" xr:uid="{0D5E7DC5-B468-430E-B9D3-D0811EF5F2F7}"/>
    <cellStyle name="Normal 42 5" xfId="8809" xr:uid="{9A864055-64E3-4011-91B1-3FDAB3723570}"/>
    <cellStyle name="Normal 42 5 2" xfId="11916" xr:uid="{3649B2F1-D8F6-486F-BADD-A7C5BC248B7F}"/>
    <cellStyle name="Normal 42 5 2 2" xfId="42688" xr:uid="{B83CDA2C-D1E7-4CEE-BA12-E5F4AE9F972B}"/>
    <cellStyle name="Normal 42 6" xfId="9315" xr:uid="{EAF9685C-6080-44D3-9E74-9D6AB93F393F}"/>
    <cellStyle name="Normal 42 6 2" xfId="40362" xr:uid="{73322740-DF1A-416E-BF93-B255B3534CF1}"/>
    <cellStyle name="Normal 42 7" xfId="13719" xr:uid="{7142D766-E8E0-48E1-9CEA-1AB5ADEE7DDF}"/>
    <cellStyle name="Normal 42 7 2" xfId="44213" xr:uid="{877DE876-8F7E-4D5F-8571-F7C41D33ABE7}"/>
    <cellStyle name="Normal 42 8" xfId="16322" xr:uid="{C5DBE638-F9C2-4E0F-A62A-E730A18DEE77}"/>
    <cellStyle name="Normal 42 9" xfId="39473" xr:uid="{7C786936-F38D-4CD8-89DF-8F30033A0AB9}"/>
    <cellStyle name="Normal 42_BL-KPMG" xfId="3421" xr:uid="{A6513EFA-4C62-4D2F-95E3-4A3C74070406}"/>
    <cellStyle name="Normal 43" xfId="631" xr:uid="{70A5C3CE-BDD4-49F9-8D2B-C40279FE454D}"/>
    <cellStyle name="Normal 43 2" xfId="3422" xr:uid="{A10E3E79-9786-4ECF-A7F9-723C76EDB18F}"/>
    <cellStyle name="Normal 43 2 2" xfId="6642" xr:uid="{E20E3A86-77E0-4097-B29A-43CFEB68DFC1}"/>
    <cellStyle name="Normal 43 2 2 2" xfId="12576" xr:uid="{60CB5570-4083-4D98-AC59-9490E6EFC7B2}"/>
    <cellStyle name="Normal 43 2 2 2 2" xfId="43332" xr:uid="{4543AF27-3FC1-4FA3-8CB5-A340556ED4B0}"/>
    <cellStyle name="Normal 43 2 2 3" xfId="41178" xr:uid="{A3B548EE-3E8D-4A62-9C43-A19BF559A434}"/>
    <cellStyle name="Normal 43 2 2 4" xfId="10146" xr:uid="{327B0110-2AE4-483E-A6C7-FFF33651B8F1}"/>
    <cellStyle name="Normal 43 2 3" xfId="16325" xr:uid="{6405E1F3-BBFE-41A1-A752-9B60AD177A4F}"/>
    <cellStyle name="Normal 43 2 4" xfId="20659" xr:uid="{A5C78AE8-D5D0-47EF-90A5-4D5E57D21BFB}"/>
    <cellStyle name="Normal 43 2 4 2" xfId="45787" xr:uid="{8E754E08-F8C1-4F18-A7B2-B76D9F1AD3F9}"/>
    <cellStyle name="Normal 43 3" xfId="6643" xr:uid="{9AAB15A8-EACC-47AA-A744-F3F5EDE5933F}"/>
    <cellStyle name="Normal 43 3 2" xfId="12575" xr:uid="{6B7D210A-5FD7-49B3-9292-D6047591FBE1}"/>
    <cellStyle name="Normal 43 3 2 2" xfId="43331" xr:uid="{383F97E3-EDED-4E48-A036-B4F9E5743D7A}"/>
    <cellStyle name="Normal 43 3 3" xfId="20658" xr:uid="{FE2BD5DE-B554-4774-9923-4DEAF9B0B2E3}"/>
    <cellStyle name="Normal 43 3 3 2" xfId="45786" xr:uid="{61E1EEF5-ACD5-45BF-81FB-55D0B0B19B02}"/>
    <cellStyle name="Normal 43 3 4" xfId="41177" xr:uid="{ACD3656C-7A74-47F1-AEC6-A783FC9D4792}"/>
    <cellStyle name="Normal 43 3 5" xfId="10145" xr:uid="{B3A4951A-4118-4D47-87DC-45D4CDA4388A}"/>
    <cellStyle name="Normal 43 4" xfId="16324" xr:uid="{6FB21D68-6F70-4393-A4E6-29F9518A2CB2}"/>
    <cellStyle name="Normal 44" xfId="632" xr:uid="{B7B64CC1-BE86-4BC1-8864-0496B24574C6}"/>
    <cellStyle name="Normal 44 2" xfId="3423" xr:uid="{85A1F203-B4AD-4BF7-A5EE-CEDCDFD7E48C}"/>
    <cellStyle name="Normal 44 2 2" xfId="6640" xr:uid="{1E080901-E3DC-44E5-8D86-3C883CE71F3E}"/>
    <cellStyle name="Normal 44 2 2 2" xfId="12578" xr:uid="{5021B352-E7E3-4DCC-9D97-A006A9F21B67}"/>
    <cellStyle name="Normal 44 2 2 2 2" xfId="43334" xr:uid="{8FC13BB0-AEA3-4A48-9C4C-1E06F854B18C}"/>
    <cellStyle name="Normal 44 2 2 3" xfId="41180" xr:uid="{21F80C4A-1092-4463-A3D2-299E15E859C6}"/>
    <cellStyle name="Normal 44 2 2 4" xfId="10148" xr:uid="{AFC237EF-03FA-4AE7-8049-8B830915C5BD}"/>
    <cellStyle name="Normal 44 2 3" xfId="16326" xr:uid="{A8C8B9DA-A138-4B51-A3BB-B2CAF2D69436}"/>
    <cellStyle name="Normal 44 2 4" xfId="20661" xr:uid="{56ECAFDB-F37B-481A-A482-D1D68E6BDA05}"/>
    <cellStyle name="Normal 44 2 4 2" xfId="45789" xr:uid="{12E44F8A-B1DB-4E9F-9849-4411E5E4686A}"/>
    <cellStyle name="Normal 44 3" xfId="6641" xr:uid="{6CF0EE92-AEF6-4262-8FAC-DA01D88974C1}"/>
    <cellStyle name="Normal 44 3 2" xfId="12577" xr:uid="{9F3EC83C-782B-4983-B715-950BA88E969C}"/>
    <cellStyle name="Normal 44 3 2 2" xfId="43333" xr:uid="{D083DF71-5347-4C7B-A1CF-61D5CF2F5122}"/>
    <cellStyle name="Normal 44 3 3" xfId="18184" xr:uid="{1B0A1D9D-8AD6-441D-96E4-B6993B1EA01C}"/>
    <cellStyle name="Normal 44 3 3 2" xfId="44659" xr:uid="{51D23F56-EE0B-444F-A14D-82F590077CF9}"/>
    <cellStyle name="Normal 44 3 4" xfId="20660" xr:uid="{D4FA4353-90C0-4220-9ED2-907D0BD525FC}"/>
    <cellStyle name="Normal 44 3 4 2" xfId="45788" xr:uid="{70C95252-7497-45E5-912B-8ED89D80D212}"/>
    <cellStyle name="Normal 44 3 5" xfId="8810" xr:uid="{4851D364-872D-4932-90CD-801BE52712A9}"/>
    <cellStyle name="Normal 44 4" xfId="10147" xr:uid="{59972BF2-2A4F-41D1-8B05-CDF1F1BB7F39}"/>
    <cellStyle name="Normal 44 4 2" xfId="41179" xr:uid="{914753AF-3AF0-4D4F-9DEE-DACD12AD36AE}"/>
    <cellStyle name="Normal 44 5" xfId="39466" xr:uid="{F51752C2-D1AB-4F36-987B-BF886C533C9D}"/>
    <cellStyle name="Normal 44 6" xfId="8687" xr:uid="{1063B48B-7CF6-450B-93A2-CA24B445FABA}"/>
    <cellStyle name="Normal 45" xfId="633" xr:uid="{A693CE0A-29FE-44FC-A81F-15D63B29CE12}"/>
    <cellStyle name="Normal 45 2" xfId="3424" xr:uid="{F8C844D6-C3F5-4D18-B191-E3DC1F2D89C9}"/>
    <cellStyle name="Normal 45 2 2" xfId="6638" xr:uid="{EF703A70-DE1B-4752-9B60-02FB354C1134}"/>
    <cellStyle name="Normal 45 2 2 2" xfId="12580" xr:uid="{41604150-651C-4D84-9CE2-C2BDAF590C28}"/>
    <cellStyle name="Normal 45 2 2 2 2" xfId="43336" xr:uid="{4C7A37F9-7541-4311-AF70-21DB553130FB}"/>
    <cellStyle name="Normal 45 2 2 3" xfId="41182" xr:uid="{48171F8A-2045-425B-80A9-190C9308D918}"/>
    <cellStyle name="Normal 45 2 2 4" xfId="10150" xr:uid="{607C4B8E-5436-472D-9940-AF93D314E3C0}"/>
    <cellStyle name="Normal 45 2 3" xfId="16327" xr:uid="{9BB280ED-CA1E-4551-952E-9C923AA370B9}"/>
    <cellStyle name="Normal 45 2 4" xfId="20663" xr:uid="{44C49FC3-0BAD-474A-A3CF-810B53B51746}"/>
    <cellStyle name="Normal 45 2 4 2" xfId="45791" xr:uid="{5E5BFB1F-F280-446D-802C-48614940A4F6}"/>
    <cellStyle name="Normal 45 3" xfId="6639" xr:uid="{DC1D482D-BBA8-4E6A-8807-320CE26E61B5}"/>
    <cellStyle name="Normal 45 3 2" xfId="12579" xr:uid="{7350D622-D489-4D00-B261-5C14C27826C6}"/>
    <cellStyle name="Normal 45 3 2 2" xfId="43335" xr:uid="{6DDB8006-997C-4FCC-9086-D4498714522C}"/>
    <cellStyle name="Normal 45 3 3" xfId="20662" xr:uid="{57ED7887-DCCC-47A5-9B29-080CB17B8814}"/>
    <cellStyle name="Normal 45 3 3 2" xfId="45790" xr:uid="{D915E697-6448-42E8-96A5-950294A3EF2E}"/>
    <cellStyle name="Normal 45 3 4" xfId="41181" xr:uid="{09EC2878-39B4-4050-B3A7-4CD7784F42F7}"/>
    <cellStyle name="Normal 45 3 5" xfId="10149" xr:uid="{9F1BACA2-C170-4535-AD34-83CD8583EB1B}"/>
    <cellStyle name="Normal 450 2" xfId="41" xr:uid="{57D6FD40-CC4A-4FBF-975B-4355E44BA255}"/>
    <cellStyle name="Normal 450 2 2" xfId="4254" xr:uid="{DC427FAE-5384-415E-B069-B9428596CFFF}"/>
    <cellStyle name="Normal 450 2 2 2" xfId="42270" xr:uid="{634F21E9-A4B1-44C4-9081-A4F85FE4F21D}"/>
    <cellStyle name="Normal 450 2 2 3" xfId="11490" xr:uid="{FBFDD663-1FBB-4410-B395-A63862FDC152}"/>
    <cellStyle name="Normal 450 2 3" xfId="11230" xr:uid="{682B52EB-6032-4BCD-AE58-AA127FB901C1}"/>
    <cellStyle name="Normal 450 2 3 2" xfId="42074" xr:uid="{C7C0D1EC-5E28-42A5-B250-3A375A5E9937}"/>
    <cellStyle name="Normal 450 2 4" xfId="39481" xr:uid="{4FAF278E-E825-408D-9A49-5E143A03D0B1}"/>
    <cellStyle name="Normal 450 2 5" xfId="8720" xr:uid="{C6523849-D1E9-40B9-A22C-FE567B382B3E}"/>
    <cellStyle name="Normal 46" xfId="634" xr:uid="{F0FCEBEC-7350-479A-9101-51A1E5C559B2}"/>
    <cellStyle name="Normal 46 2" xfId="3425" xr:uid="{C4B9A78E-B56A-411A-88DF-8A7647E68E73}"/>
    <cellStyle name="Normal 46 2 2" xfId="6637" xr:uid="{A28D8725-ACF9-4B54-8619-8B54DA644F6D}"/>
    <cellStyle name="Normal 46 2 2 2" xfId="12581" xr:uid="{EBF6F783-C0E0-427E-9906-D7517A760B51}"/>
    <cellStyle name="Normal 46 2 2 2 2" xfId="43337" xr:uid="{C4BE003E-2B0A-4616-8228-6FC1FB2CC733}"/>
    <cellStyle name="Normal 46 2 2 3" xfId="41183" xr:uid="{8A4C256B-E2BC-430C-B563-8536B5BF453D}"/>
    <cellStyle name="Normal 46 2 2 4" xfId="10151" xr:uid="{72A525BB-237F-4A9F-9F65-2DD9D9CBD2A3}"/>
    <cellStyle name="Normal 46 2 3" xfId="16329" xr:uid="{1EFBE58F-400A-4FC2-8DCD-DB41BD58A3CA}"/>
    <cellStyle name="Normal 46 2 4" xfId="20664" xr:uid="{50DBD2A6-D96D-4BD6-B379-96E44FAEE93B}"/>
    <cellStyle name="Normal 46 2 4 2" xfId="45792" xr:uid="{51D98FCD-39B6-42ED-9858-9CD90A99EA1F}"/>
    <cellStyle name="Normal 46 3" xfId="3881" xr:uid="{B7B816CB-C8D8-4AC7-AA27-D3481E8C68B4}"/>
    <cellStyle name="Normal 46 3 2" xfId="7452" xr:uid="{65117CB0-B7FA-4E1C-8920-7960309ECF5A}"/>
    <cellStyle name="Normal 46 3 2 2" xfId="42377" xr:uid="{2269407D-1E0E-4DC7-B670-7316FF4C05B7}"/>
    <cellStyle name="Normal 46 3 2 3" xfId="11597" xr:uid="{355D9205-556A-445D-AD28-1236C3593EC2}"/>
    <cellStyle name="Normal 46 3 3" xfId="11401" xr:uid="{37395134-8999-4972-BDC3-B4EE506A54E5}"/>
    <cellStyle name="Normal 46 3 3 2" xfId="42181" xr:uid="{C8107A27-4845-44A4-B36D-7624924D17C8}"/>
    <cellStyle name="Normal 46 3 4" xfId="18185" xr:uid="{302DA977-1EFC-466B-8FBE-80077C38B25C}"/>
    <cellStyle name="Normal 46 3 4 2" xfId="44660" xr:uid="{0156B3A1-226A-4FEB-A244-FC5C7E10EBF0}"/>
    <cellStyle name="Normal 46 3 5" xfId="20053" xr:uid="{4DD90BAC-CAD9-4E91-A0C3-A1A9F796C086}"/>
    <cellStyle name="Normal 46 3 5 2" xfId="45207" xr:uid="{06B2EEB4-C630-407C-B7AA-73089D65A01F}"/>
    <cellStyle name="Normal 46 3 6" xfId="39925" xr:uid="{A15923C4-8B5E-489C-8428-12859B76C509}"/>
    <cellStyle name="Normal 46 3 7" xfId="8866" xr:uid="{CB13BBB7-25A3-4210-8D92-EF5278C31F49}"/>
    <cellStyle name="Normal 46 4" xfId="8811" xr:uid="{D1E8BC6C-C744-482B-A358-10B5CD971142}"/>
    <cellStyle name="Normal 46 4 2" xfId="11917" xr:uid="{F9617AF2-11D2-42DB-B440-B92773DA9F60}"/>
    <cellStyle name="Normal 46 4 2 2" xfId="42689" xr:uid="{3522230E-A5D4-4422-8E4F-4B366B972F16}"/>
    <cellStyle name="Normal 46 5" xfId="9316" xr:uid="{E46104DD-B309-41E6-85B9-FEC2A37E96C1}"/>
    <cellStyle name="Normal 46 5 2" xfId="40363" xr:uid="{9F92279F-3EEF-45B2-90AF-C480C2DDB174}"/>
    <cellStyle name="Normal 46 6" xfId="13720" xr:uid="{31E6BC89-950A-4A26-9BE0-4E2368C12012}"/>
    <cellStyle name="Normal 46 6 2" xfId="44214" xr:uid="{C5FF1C23-32EB-4BC3-BA9D-E6C7B4C65568}"/>
    <cellStyle name="Normal 46 7" xfId="16328" xr:uid="{D420A104-BB64-4ABC-B102-DA115528D3F2}"/>
    <cellStyle name="Normal 46 8" xfId="39468" xr:uid="{8A6CC627-3FEB-4988-88AC-BE301365E485}"/>
    <cellStyle name="Normal 46 9" xfId="8689" xr:uid="{A40A7DA1-FF9E-499A-9CFF-FCABF6588BA5}"/>
    <cellStyle name="Normal 47" xfId="635" xr:uid="{BB1E6C34-787F-4E05-81EA-8A7CB647DF50}"/>
    <cellStyle name="Normal 47 2" xfId="3426" xr:uid="{DA92D7B9-FE7C-4E2A-8B63-B71C1279D863}"/>
    <cellStyle name="Normal 47 2 2" xfId="6635" xr:uid="{87A63E30-4DD0-46D1-B15A-EACE7544A57E}"/>
    <cellStyle name="Normal 47 2 2 2" xfId="12583" xr:uid="{F2F1C736-5BFF-41B6-81F2-00E6A766B57B}"/>
    <cellStyle name="Normal 47 2 2 2 2" xfId="43339" xr:uid="{C2A0E7A1-01B1-437C-A178-B5999CF8B2BC}"/>
    <cellStyle name="Normal 47 2 2 3" xfId="18225" xr:uid="{F94E7F34-38C6-40F3-B65D-86505E189340}"/>
    <cellStyle name="Normal 47 2 2 3 2" xfId="44683" xr:uid="{DB07E98E-820C-4FF1-8E8E-1CDFD2BBAEF0}"/>
    <cellStyle name="Normal 47 2 2 4" xfId="41185" xr:uid="{F5954715-9788-435F-B56B-6E30C9C8790E}"/>
    <cellStyle name="Normal 47 2 2 5" xfId="10153" xr:uid="{C521AB79-0606-499E-A6A7-CA973BD130BC}"/>
    <cellStyle name="Normal 47 2 3" xfId="16331" xr:uid="{A12C23C4-1FCF-40F4-95EC-061BF8E00DD2}"/>
    <cellStyle name="Normal 47 2 4" xfId="20666" xr:uid="{A05821FC-060E-4AD7-B0E3-B776E2DE0D61}"/>
    <cellStyle name="Normal 47 2 4 2" xfId="45794" xr:uid="{44C470C9-A4F0-4EAB-9E12-E2FDE97FF88F}"/>
    <cellStyle name="Normal 47 3" xfId="6636" xr:uid="{AAF6D0FF-D851-4B8D-838C-DABD03F54341}"/>
    <cellStyle name="Normal 47 3 2" xfId="12582" xr:uid="{84F4DAE0-BE74-4F7D-984B-B4984A813C8C}"/>
    <cellStyle name="Normal 47 3 2 2" xfId="43338" xr:uid="{C6492179-4C61-4148-9766-541092CB67BA}"/>
    <cellStyle name="Normal 47 3 3" xfId="20665" xr:uid="{B0633BBB-F339-4328-88ED-201DB25C05AC}"/>
    <cellStyle name="Normal 47 3 3 2" xfId="45793" xr:uid="{6EBC2563-2911-4DD7-9A90-B8A197C28CD7}"/>
    <cellStyle name="Normal 47 3 4" xfId="41184" xr:uid="{C9AA6E34-F0DC-47CF-AA4E-151238C98BE1}"/>
    <cellStyle name="Normal 47 3 5" xfId="10152" xr:uid="{980C36A2-FA0F-4158-99DB-894F86AE7B35}"/>
    <cellStyle name="Normal 47 4" xfId="16330" xr:uid="{007378E3-921A-40C6-B407-C008C28EC446}"/>
    <cellStyle name="Normal 48" xfId="636" xr:uid="{26F55FD7-9F19-4BD7-9A1A-A2CB6E7F9542}"/>
    <cellStyle name="Normal 48 2" xfId="3427" xr:uid="{A9FF4F0F-3B99-4437-A18C-9A7FAAD71B19}"/>
    <cellStyle name="Normal 48 2 2" xfId="4652" xr:uid="{E73C8FF9-460F-44B6-B3BB-DD1C1CEE2A1B}"/>
    <cellStyle name="Normal 48 2 2 2" xfId="12585" xr:uid="{96FCDD4B-5535-4964-BBD7-F9881C92189A}"/>
    <cellStyle name="Normal 48 2 2 2 2" xfId="43341" xr:uid="{8399DF10-0910-4300-AF33-7FD1E35EF3C4}"/>
    <cellStyle name="Normal 48 2 2 3" xfId="41187" xr:uid="{34FC75CB-8C4C-4144-B223-724EEC9531BC}"/>
    <cellStyle name="Normal 48 2 2 4" xfId="10155" xr:uid="{BFCBB3CC-029C-4C03-B5B2-946480CD0D73}"/>
    <cellStyle name="Normal 48 2 3" xfId="16333" xr:uid="{1A713794-B7D3-4E7A-BE29-65AF531C3027}"/>
    <cellStyle name="Normal 48 2 4" xfId="20668" xr:uid="{40D7C047-C265-45D0-944B-7B731B423061}"/>
    <cellStyle name="Normal 48 2 4 2" xfId="45796" xr:uid="{953DB70A-DC99-4ACA-8654-9013847A8D84}"/>
    <cellStyle name="Normal 48 3" xfId="6634" xr:uid="{63737130-2871-487D-B1A6-F9D39933CA1B}"/>
    <cellStyle name="Normal 48 3 2" xfId="12584" xr:uid="{1F1F64CA-C5FB-4764-9740-B7F9B1679DB7}"/>
    <cellStyle name="Normal 48 3 2 2" xfId="43340" xr:uid="{A45B3746-1718-457D-8D92-C66E47A6AD96}"/>
    <cellStyle name="Normal 48 3 3" xfId="20667" xr:uid="{64AA370C-8453-4F6E-9646-C01503661ABD}"/>
    <cellStyle name="Normal 48 3 3 2" xfId="45795" xr:uid="{AD31F7A9-500F-48E6-8E48-B920DD8FE125}"/>
    <cellStyle name="Normal 48 3 4" xfId="41186" xr:uid="{8C70EA3E-55CD-45C0-A116-6AAFE7E74530}"/>
    <cellStyle name="Normal 48 3 5" xfId="10154" xr:uid="{513C17FF-B22E-431F-921D-E0FCC7B9136E}"/>
    <cellStyle name="Normal 48 4" xfId="16332" xr:uid="{F4E7E958-303A-418B-B68D-B4EC4F5AF55E}"/>
    <cellStyle name="Normal 49" xfId="637" xr:uid="{8CB17417-7DB9-4263-AEC9-4D2C1F28F1F8}"/>
    <cellStyle name="Normal 49 2" xfId="3428" xr:uid="{EE8D2282-B743-4C67-A01B-864B209180E5}"/>
    <cellStyle name="Normal 49 2 2" xfId="4650" xr:uid="{F19B0855-C5FF-4C5D-8479-F0EF67792EB1}"/>
    <cellStyle name="Normal 49 2 2 2" xfId="12587" xr:uid="{3E1D8C5C-E7B2-46ED-9205-D52FF01DB47F}"/>
    <cellStyle name="Normal 49 2 2 2 2" xfId="43343" xr:uid="{1CB2D744-7CDF-4718-B92E-2AA661EF3025}"/>
    <cellStyle name="Normal 49 2 2 3" xfId="41189" xr:uid="{D9BA337F-10E3-42F1-BD19-AD163EBCF01E}"/>
    <cellStyle name="Normal 49 2 2 4" xfId="10157" xr:uid="{0BE6E13D-9765-4CCE-88B6-A6BB238EF3C4}"/>
    <cellStyle name="Normal 49 2 3" xfId="20670" xr:uid="{01D08F53-AA1D-4438-80B5-D0839F1C9ABE}"/>
    <cellStyle name="Normal 49 2 3 2" xfId="45798" xr:uid="{9B1E001A-5F76-48FD-A8F2-ACB768F4B158}"/>
    <cellStyle name="Normal 49 3" xfId="4651" xr:uid="{44D39054-3F89-44FF-BEC7-B92C96571A05}"/>
    <cellStyle name="Normal 49 3 2" xfId="12586" xr:uid="{73BD7D33-2E53-4FB5-BA0F-79F01DA63EE8}"/>
    <cellStyle name="Normal 49 3 2 2" xfId="43342" xr:uid="{3F0DFFD4-3578-4C6D-BEFF-D23A1877FC80}"/>
    <cellStyle name="Normal 49 3 3" xfId="20669" xr:uid="{77E5231A-8FE4-477C-B90F-A33D939C1554}"/>
    <cellStyle name="Normal 49 3 3 2" xfId="45797" xr:uid="{05E86782-4FC8-473B-9F49-BB033BF948CC}"/>
    <cellStyle name="Normal 49 3 4" xfId="41188" xr:uid="{4D312803-9DBE-495F-B734-48D3049DC3FE}"/>
    <cellStyle name="Normal 49 3 5" xfId="10156" xr:uid="{5D75B212-B2C5-4D29-AD1B-13D9C92A76EB}"/>
    <cellStyle name="Normal 49 4" xfId="16334" xr:uid="{BA83EECF-3788-4235-A2C1-570A1D042128}"/>
    <cellStyle name="Normal 49 5" xfId="19363" xr:uid="{88A7BE98-BC22-4AF5-824C-C5F33C8448AC}"/>
    <cellStyle name="Normal 5" xfId="31" xr:uid="{CFB968B2-727F-4258-BC52-14BDF5296850}"/>
    <cellStyle name="Normal 5 10" xfId="16335" xr:uid="{8744F674-BAE4-4473-9344-19D237AE6D5E}"/>
    <cellStyle name="Normal 5 10 2" xfId="19365" xr:uid="{7B931E4A-F8B8-4FE1-8E83-5FD101669BB6}"/>
    <cellStyle name="Normal 5 10 2 2" xfId="44932" xr:uid="{EC9C50F3-0C9E-4CC6-9EAC-D59C62F936C3}"/>
    <cellStyle name="Normal 5 10 3" xfId="19364" xr:uid="{5EB0BA0E-317B-44C0-970F-B16245E0B63E}"/>
    <cellStyle name="Normal 5 10 3 2" xfId="44931" xr:uid="{4546FF21-95D8-4121-87F7-DE486BD03E77}"/>
    <cellStyle name="Normal 5 11" xfId="16336" xr:uid="{37DDD2C9-F5A9-4311-A2B6-4AF453F7C861}"/>
    <cellStyle name="Normal 5 11 2" xfId="19367" xr:uid="{22404CEA-1A06-4C34-B7D4-18D80FFB8A3E}"/>
    <cellStyle name="Normal 5 11 2 2" xfId="44934" xr:uid="{EA1ECD86-C308-4F15-B556-EF923E77D954}"/>
    <cellStyle name="Normal 5 11 3" xfId="19366" xr:uid="{8F7EC2F6-B2AC-45D8-8779-FAE7DD74879B}"/>
    <cellStyle name="Normal 5 11 3 2" xfId="44933" xr:uid="{0C04ACBB-782C-4EBC-9674-2E034F1A4BF4}"/>
    <cellStyle name="Normal 5 11 4" xfId="44497" xr:uid="{BE9636F2-173E-4FD4-A997-3AB551E77777}"/>
    <cellStyle name="Normal 5 12" xfId="19368" xr:uid="{19D0FB8E-8360-4EB7-BD74-B84BAEB092FB}"/>
    <cellStyle name="Normal 5 12 2" xfId="19369" xr:uid="{3BB5373C-DB4C-47B6-B8B7-036682E09C3E}"/>
    <cellStyle name="Normal 5 12 2 2" xfId="44936" xr:uid="{E65E581E-B618-4653-AFDD-FB1FACD56C1B}"/>
    <cellStyle name="Normal 5 12 3" xfId="44935" xr:uid="{6FDD7930-B194-4E33-9477-F6602D959126}"/>
    <cellStyle name="Normal 5 13" xfId="19370" xr:uid="{EC439E16-72D3-4957-B595-EEFE56BF8C3A}"/>
    <cellStyle name="Normal 5 13 2" xfId="19371" xr:uid="{7BDEED7A-485B-4846-A45A-626D5F0C96C8}"/>
    <cellStyle name="Normal 5 13 2 2" xfId="44938" xr:uid="{AD84C3AF-E068-48A5-BA9C-1A74293BDE70}"/>
    <cellStyle name="Normal 5 13 3" xfId="44937" xr:uid="{9BEDE233-44F4-48F0-9388-5B67583FE9ED}"/>
    <cellStyle name="Normal 5 14" xfId="19372" xr:uid="{D78E760B-DE4E-4D5B-A96E-055B320D5181}"/>
    <cellStyle name="Normal 5 14 2" xfId="19373" xr:uid="{4C183957-0D1F-4A46-8752-734A68E276E5}"/>
    <cellStyle name="Normal 5 14 2 2" xfId="44940" xr:uid="{4F2D9B2D-15A0-44CD-96C9-58C536965F18}"/>
    <cellStyle name="Normal 5 14 3" xfId="44939" xr:uid="{EFEEB8E7-3570-4A7B-BD71-655482E7C51F}"/>
    <cellStyle name="Normal 5 15" xfId="19374" xr:uid="{5E8EC456-E604-4144-AAE2-4B20E4B49127}"/>
    <cellStyle name="Normal 5 16" xfId="19375" xr:uid="{4AAF0B5A-369A-40A3-8D53-3B6992F7B8DE}"/>
    <cellStyle name="Normal 5 16 2" xfId="44941" xr:uid="{9B8DCFCC-A22F-4824-B5C1-1804E63A3243}"/>
    <cellStyle name="Normal 5 17" xfId="19376" xr:uid="{CF33F4F1-F508-4B34-B5A2-C91B0DB176B6}"/>
    <cellStyle name="Normal 5 17 2" xfId="44942" xr:uid="{F3A72066-0B6E-48F2-A8F8-9EB4971E475B}"/>
    <cellStyle name="Normal 5 18" xfId="19377" xr:uid="{72BA3AD0-0324-4595-A6D9-2DB5BF3FCCF1}"/>
    <cellStyle name="Normal 5 18 2" xfId="44943" xr:uid="{4C1DE864-7A26-480B-8B3D-64AB5BE224B7}"/>
    <cellStyle name="Normal 5 19" xfId="19378" xr:uid="{C1D1F6BA-2039-436C-B10F-BA65FF057C94}"/>
    <cellStyle name="Normal 5 2" xfId="639" xr:uid="{8257E164-CCB7-43ED-84CE-653606790EF8}"/>
    <cellStyle name="Normal 5 2 2" xfId="3430" xr:uid="{261E212B-5111-4815-96A1-D505A4CD00A0}"/>
    <cellStyle name="Normal 5 2 2 2" xfId="8585" xr:uid="{835D70BB-91C8-492E-A2EB-A9F81E3654C0}"/>
    <cellStyle name="Normal 5 2 2 2 2" xfId="42028" xr:uid="{C04674A3-E95C-433C-9CD0-6D390C2E4FBE}"/>
    <cellStyle name="Normal 5 2 2 2 3" xfId="11138" xr:uid="{16F99014-96D4-407B-9B9B-63428EA49E26}"/>
    <cellStyle name="Normal 5 2 2 3" xfId="18170" xr:uid="{BC39520F-3DE9-4B80-A3C0-FC47A6A7636F}"/>
    <cellStyle name="Normal 5 2 2 3 2" xfId="44651" xr:uid="{E39A6267-ABF8-4B90-AE04-56AC7C0CD360}"/>
    <cellStyle name="Normal 5 2 2 4" xfId="19380" xr:uid="{8823AE1C-4975-405C-88E5-4465A27A8E70}"/>
    <cellStyle name="Normal 5 2 3" xfId="6633" xr:uid="{CA828FF1-F267-45C2-A318-0B452BCC896D}"/>
    <cellStyle name="Normal 5 2 3 2" xfId="12588" xr:uid="{B6421C61-358A-42F5-ABFF-A51EFCB3D31B}"/>
    <cellStyle name="Normal 5 2 3 3" xfId="19381" xr:uid="{7062B9BC-F695-4A0B-97CF-00BE11D2D725}"/>
    <cellStyle name="Normal 5 2 3 4" xfId="8813" xr:uid="{32CF1EE9-FA92-427D-AAF6-26700C4EBD6F}"/>
    <cellStyle name="Normal 5 2 4" xfId="10158" xr:uid="{F6A67EC3-1F91-404F-A166-5C4028D3C45C}"/>
    <cellStyle name="Normal 5 2 4 2" xfId="19382" xr:uid="{93685460-150B-438E-90AE-E05B7DCB565A}"/>
    <cellStyle name="Normal 5 2 5" xfId="13686" xr:uid="{347851CB-9A07-4001-8983-195C15D9CCCB}"/>
    <cellStyle name="Normal 5 2 5 2" xfId="19383" xr:uid="{6EAC43B2-A5E5-4DBA-AE93-7C0A11FEBEB5}"/>
    <cellStyle name="Normal 5 2 6" xfId="20671" xr:uid="{0488CAE4-2670-492A-A63F-3D4416BB06A9}"/>
    <cellStyle name="Normal 5 2 7" xfId="19379" xr:uid="{16464631-CE21-4BAC-83AB-66DA3EBFA8CA}"/>
    <cellStyle name="Normal 5 2 8" xfId="39449" xr:uid="{00E38CA7-CD8F-4D16-9B0D-4BE9E968C23C}"/>
    <cellStyle name="Normal 5 2 9" xfId="8659" xr:uid="{10696595-0C28-4FA4-A365-0878953B3592}"/>
    <cellStyle name="Normal 5 20" xfId="39448" xr:uid="{5E6855DD-BF23-424D-A64D-24560F975FDD}"/>
    <cellStyle name="Normal 5 21" xfId="8658" xr:uid="{EC7B50A5-ECF1-4308-96E2-E29B11A6B548}"/>
    <cellStyle name="Normal 5 3" xfId="640" xr:uid="{E9527E01-7AA5-435F-9E09-13EAC5E2C53B}"/>
    <cellStyle name="Normal 5 3 2" xfId="6632" xr:uid="{B07C39F8-8529-4FBD-9922-21CAF2169A45}"/>
    <cellStyle name="Normal 5 3 2 2" xfId="19386" xr:uid="{36292481-AC36-475B-8A2F-AF01165AC1EE}"/>
    <cellStyle name="Normal 5 3 2 2 2" xfId="44946" xr:uid="{703830AD-E3F0-4701-9539-2C8A4C578E95}"/>
    <cellStyle name="Normal 5 3 2 3" xfId="19385" xr:uid="{DEAD1550-473D-4FD8-930D-71A8CCED6175}"/>
    <cellStyle name="Normal 5 3 2 3 2" xfId="44945" xr:uid="{7F0D8156-9848-4BB0-A238-B7D8B8A16BC3}"/>
    <cellStyle name="Normal 5 3 3" xfId="19387" xr:uid="{4241097D-B76C-4DB5-819A-BC4758E74AE1}"/>
    <cellStyle name="Normal 5 3 3 2" xfId="44947" xr:uid="{0BB7E68B-D42C-48A2-84A7-29FE9368AFF8}"/>
    <cellStyle name="Normal 5 3 4" xfId="19388" xr:uid="{5B8A7A22-2B11-4C0D-8D00-EDB1A5A793B3}"/>
    <cellStyle name="Normal 5 3 4 2" xfId="44948" xr:uid="{5767D466-0DD4-4E4E-AB68-7C53BC09B730}"/>
    <cellStyle name="Normal 5 3 5" xfId="19389" xr:uid="{6385CEBF-D246-498F-9A7B-09CFC184AC6C}"/>
    <cellStyle name="Normal 5 3 6" xfId="19390" xr:uid="{39678B01-7B32-4C4F-BCD6-B7F280205DBB}"/>
    <cellStyle name="Normal 5 3 7" xfId="19384" xr:uid="{F1A6C290-6DF4-4FD2-93EC-554E38B8E396}"/>
    <cellStyle name="Normal 5 4" xfId="641" xr:uid="{43D8A42B-450E-431F-BF1A-5470EB650212}"/>
    <cellStyle name="Normal 5 4 2" xfId="19392" xr:uid="{1DF81FA6-346E-4FCF-9335-CA18649476C2}"/>
    <cellStyle name="Normal 5 4 2 2" xfId="19393" xr:uid="{774E503E-04F8-4A6B-AB58-7BD62A29F048}"/>
    <cellStyle name="Normal 5 4 2 2 2" xfId="44953" xr:uid="{A2516E09-47FC-4FC6-819A-05E83ED59852}"/>
    <cellStyle name="Normal 5 4 2 3" xfId="44952" xr:uid="{A32E98F3-BA0C-4AC8-89FE-2E566240351E}"/>
    <cellStyle name="Normal 5 4 3" xfId="19394" xr:uid="{3B5E7462-8DBF-4BA9-B9D7-99D6FA3A1E61}"/>
    <cellStyle name="Normal 5 4 3 2" xfId="44954" xr:uid="{1320194D-6FEC-4FAA-9951-A8B87AE3D61C}"/>
    <cellStyle name="Normal 5 4 4" xfId="19395" xr:uid="{428C2F3D-E513-4347-9EB9-14D29577FA6D}"/>
    <cellStyle name="Normal 5 4 4 2" xfId="44955" xr:uid="{35A046D9-E609-4868-ACB1-533E09C18029}"/>
    <cellStyle name="Normal 5 4 5" xfId="19396" xr:uid="{4D15ED76-DAB0-421E-9265-A9D9BA4A7ED3}"/>
    <cellStyle name="Normal 5 4 6" xfId="19391" xr:uid="{6B41D0FB-6320-4EAF-8D91-3EE19EE5EC97}"/>
    <cellStyle name="Normal 5 5" xfId="3429" xr:uid="{8BD7C4D5-1E2F-4D2E-94F2-A59B78B1FF88}"/>
    <cellStyle name="Normal 5 5 2" xfId="6631" xr:uid="{1A4EBF95-0F5F-4B9B-9960-29A33C860CBF}"/>
    <cellStyle name="Normal 5 5 2 2" xfId="19398" xr:uid="{BDB5C1F4-5158-4DF0-94B8-B0CAFC6C44C3}"/>
    <cellStyle name="Normal 5 5 2 2 2" xfId="44958" xr:uid="{EE622CF9-499E-49D4-BDB6-F434CCEBA4BB}"/>
    <cellStyle name="Normal 5 5 3" xfId="19399" xr:uid="{CBFA4869-ECDA-403F-9D1A-C581ECB68D49}"/>
    <cellStyle name="Normal 5 5 3 2" xfId="44959" xr:uid="{0E3DA1B0-ECBE-4B5F-B218-412897C54DA8}"/>
    <cellStyle name="Normal 5 5 4" xfId="20672" xr:uid="{D0E97288-F853-4483-94D1-AA61F97620C9}"/>
    <cellStyle name="Normal 5 5 5" xfId="19397" xr:uid="{0F03A95E-8BF7-4DD1-8A24-89FAB6D5B917}"/>
    <cellStyle name="Normal 5 6" xfId="638" xr:uid="{9E6BB97A-2C87-4002-8ECC-403002481C48}"/>
    <cellStyle name="Normal 5 6 2" xfId="4821" xr:uid="{1C406FD9-ED3C-4611-A9A6-4302E36D6CDE}"/>
    <cellStyle name="Normal 5 6 2 2" xfId="11552" xr:uid="{6FEDDEE0-6175-4C5A-AB26-B673A1368318}"/>
    <cellStyle name="Normal 5 6 2 2 2" xfId="42332" xr:uid="{2024949C-2190-428F-A633-146D965E4CEA}"/>
    <cellStyle name="Normal 5 6 2 3" xfId="19401" xr:uid="{D2234EE8-EBD5-4BC1-9D45-AEADC7E4F126}"/>
    <cellStyle name="Normal 5 6 2 3 2" xfId="44961" xr:uid="{67FC3704-16C3-42F8-AC7F-4FB13B48F586}"/>
    <cellStyle name="Normal 5 6 2 4" xfId="11125" xr:uid="{5FB38780-642D-4665-A528-950BA13E99A1}"/>
    <cellStyle name="Normal 5 6 3" xfId="7922" xr:uid="{A1AA8BDC-4E9F-4120-A9F8-3F6E01E821B6}"/>
    <cellStyle name="Normal 5 6 3 2" xfId="19402" xr:uid="{B32E53DF-819C-4B43-8CC3-D0F807AD081A}"/>
    <cellStyle name="Normal 5 6 3 2 2" xfId="44962" xr:uid="{02A2C569-D9E8-451B-8394-24056CCBAA0D}"/>
    <cellStyle name="Normal 5 6 4" xfId="11295" xr:uid="{F93BC980-CFC6-41E7-A926-218D17E0A553}"/>
    <cellStyle name="Normal 5 6 4 2" xfId="21638" xr:uid="{1698C19A-A243-4F17-A75C-0A442D6B4BED}"/>
    <cellStyle name="Normal 5 6 4 3" xfId="42136" xr:uid="{97C37BE0-5101-4DBB-984C-D63907FF8E48}"/>
    <cellStyle name="Normal 5 6 5" xfId="16337" xr:uid="{D486C121-6C4A-40EC-96DC-06D5FB5D3742}"/>
    <cellStyle name="Normal 5 6 6" xfId="19400" xr:uid="{BB3634EC-C8DC-4E0D-AD81-1B6DE45E6059}"/>
    <cellStyle name="Normal 5 6 7" xfId="39561" xr:uid="{9F9D496E-FC6E-423F-A30D-90929669D7E4}"/>
    <cellStyle name="Normal 5 6 8" xfId="8812" xr:uid="{1165BDBC-D91B-4AC7-A79A-239173F63F3A}"/>
    <cellStyle name="Normal 5 7" xfId="4008" xr:uid="{E22D0483-80E5-4A7D-B8F9-628361A1661F}"/>
    <cellStyle name="Normal 5 7 2" xfId="16338" xr:uid="{A8F15F21-F348-45BE-AC3F-63F5118E2A5A}"/>
    <cellStyle name="Normal 5 7 2 2" xfId="19404" xr:uid="{7600691A-7000-4306-9A82-A1F8059D8393}"/>
    <cellStyle name="Normal 5 7 2 2 2" xfId="44964" xr:uid="{F1DE8554-5A23-4267-9469-157D9FC8D6C5}"/>
    <cellStyle name="Normal 5 7 3" xfId="19405" xr:uid="{07223049-C7DC-4BC5-8CBC-446B144D1DB6}"/>
    <cellStyle name="Normal 5 7 4" xfId="19403" xr:uid="{86AD4B97-B389-46A2-84FB-7A547E24FC98}"/>
    <cellStyle name="Normal 5 7 4 2" xfId="44963" xr:uid="{6468EE01-070C-4C29-AFAB-7BD43D116A35}"/>
    <cellStyle name="Normal 5 8" xfId="8715" xr:uid="{74D3624C-391F-4C05-B112-1A4C004BD3BD}"/>
    <cellStyle name="Normal 5 8 2" xfId="16339" xr:uid="{5F4AAE96-94DF-45EA-84C1-78862224DEAD}"/>
    <cellStyle name="Normal 5 8 2 2" xfId="19407" xr:uid="{7D1985C2-680C-452B-8144-2DBA122A62AF}"/>
    <cellStyle name="Normal 5 8 2 2 2" xfId="44967" xr:uid="{1CBA5072-7DD5-4A4E-873C-CD88C553B8AB}"/>
    <cellStyle name="Normal 5 8 3" xfId="19408" xr:uid="{C0333FAA-3D95-4CAD-9B03-94F46B93865C}"/>
    <cellStyle name="Normal 5 8 4" xfId="19406" xr:uid="{D7BAF6C4-C304-4871-A041-42B81A4727E9}"/>
    <cellStyle name="Normal 5 8 4 2" xfId="44966" xr:uid="{5CDD7B91-FBDB-4017-AACC-96F5C48C7AD9}"/>
    <cellStyle name="Normal 5 9" xfId="13674" xr:uid="{2FA28F99-E0B9-41BC-BC12-550544971630}"/>
    <cellStyle name="Normal 5 9 2" xfId="17995" xr:uid="{0818E0C6-F2C6-4C96-971D-893DA6EA459C}"/>
    <cellStyle name="Normal 5 9 2 2" xfId="19410" xr:uid="{C20F5113-EE15-49DC-866C-C8DEC4355B01}"/>
    <cellStyle name="Normal 5 9 2 2 2" xfId="44970" xr:uid="{DD0EE3B4-7863-4806-8AF0-C204D966E058}"/>
    <cellStyle name="Normal 5 9 2 3" xfId="44611" xr:uid="{5BFBF472-9BA7-44C4-8D8C-0CA673ADED2E}"/>
    <cellStyle name="Normal 5 9 3" xfId="16340" xr:uid="{B67ECF81-A2AD-4C79-A5B9-637B6EF6E3EC}"/>
    <cellStyle name="Normal 5 9 3 2" xfId="19411" xr:uid="{ED7AE776-D231-46B9-B456-E717971ABDB2}"/>
    <cellStyle name="Normal 5 9 3 3" xfId="44501" xr:uid="{9297640D-9608-4F17-86F3-0F6C6AAA05AF}"/>
    <cellStyle name="Normal 5 9 4" xfId="19409" xr:uid="{40086445-0FEF-4C9A-8EA3-7CBEF42CC2ED}"/>
    <cellStyle name="Normal 5 9 4 2" xfId="44969" xr:uid="{BAB9CB46-0341-4E41-9EEF-2CFBBB055623}"/>
    <cellStyle name="Normal 5 9 5" xfId="44190" xr:uid="{64A874AA-F89C-4D82-A828-CCA474BEBD2A}"/>
    <cellStyle name="Normal 5_8.Accounting Detail_08_2013_Final" xfId="16341" xr:uid="{C8803D81-D237-4175-8EE2-B9CD3BE9E7CD}"/>
    <cellStyle name="Normal 50" xfId="642" xr:uid="{C291EFEE-5182-4E51-B150-74F4C5C5A572}"/>
    <cellStyle name="Normal 50 2" xfId="3431" xr:uid="{404EF5F4-3621-405E-9C9F-E4F32596EFD2}"/>
    <cellStyle name="Normal 50 2 2" xfId="6630" xr:uid="{D496533F-4089-4DDD-885F-81925C2E04A3}"/>
    <cellStyle name="Normal 50 2 2 2" xfId="12589" xr:uid="{BF1C5720-FC53-44EC-9B38-787436B5F58A}"/>
    <cellStyle name="Normal 50 2 2 2 2" xfId="43344" xr:uid="{28AA61D3-A068-4A3E-A8E2-C4FBD77D0885}"/>
    <cellStyle name="Normal 50 2 2 3" xfId="41191" xr:uid="{B2B744F5-B316-4BAC-B01B-D4B9C0208A2F}"/>
    <cellStyle name="Normal 50 2 2 4" xfId="10159" xr:uid="{E94A65ED-44D8-4731-8C97-DDD52A1299CD}"/>
    <cellStyle name="Normal 50 2 3" xfId="16343" xr:uid="{59001059-2B14-49B6-86ED-3E0A0712EBAE}"/>
    <cellStyle name="Normal 50 2 4" xfId="20673" xr:uid="{3E5A386E-87CD-47AF-9D36-C8069EB67E83}"/>
    <cellStyle name="Normal 50 2 4 2" xfId="45800" xr:uid="{0D29B51C-E4CB-439B-ABA3-7591BBFF0CE1}"/>
    <cellStyle name="Normal 50 3" xfId="7067" xr:uid="{4786FF16-07F3-499F-B4B9-1CA848E7FFF4}"/>
    <cellStyle name="Normal 50 3 2" xfId="11918" xr:uid="{FC204E20-B34F-4EDF-8CB6-F65CDCF9049E}"/>
    <cellStyle name="Normal 50 3 2 2" xfId="42690" xr:uid="{A836E7F5-CB0C-45B7-BE56-92BB08DE8214}"/>
    <cellStyle name="Normal 50 3 3" xfId="20054" xr:uid="{BAD81C95-E88D-4D4C-A65A-62996FBA2965}"/>
    <cellStyle name="Normal 50 3 3 2" xfId="45208" xr:uid="{049076F4-0777-4E23-B3F7-1B10EE3344EE}"/>
    <cellStyle name="Normal 50 3 4" xfId="40364" xr:uid="{45F68DF6-F168-4D65-8F23-A1FAE1C79337}"/>
    <cellStyle name="Normal 50 3 5" xfId="9317" xr:uid="{0B8E9BB8-2E8F-4653-8EAD-AABD0E0035E5}"/>
    <cellStyle name="Normal 50 4" xfId="13721" xr:uid="{BDAC4D0E-B378-41F0-B196-0EF622CDCA28}"/>
    <cellStyle name="Normal 50 4 2" xfId="44215" xr:uid="{100BFC4C-83F5-42F1-AAE6-6BA61E6C0539}"/>
    <cellStyle name="Normal 50 5" xfId="16342" xr:uid="{D18A4FFE-E067-4522-84BB-9A5AB469AF35}"/>
    <cellStyle name="Normal 51" xfId="643" xr:uid="{498CA7F5-27A7-42E5-9744-0C75D97FB395}"/>
    <cellStyle name="Normal 51 2" xfId="3847" xr:uid="{B6210D29-5D60-4FC5-8947-C2671ED55375}"/>
    <cellStyle name="Normal 51 2 2" xfId="7420" xr:uid="{EFD9A25E-034B-4F8A-96ED-58A90C689BF6}"/>
    <cellStyle name="Normal 51 2 2 2" xfId="11579" xr:uid="{ED83E9EC-EE47-4758-87DA-B0151C744A6B}"/>
    <cellStyle name="Normal 51 2 2 2 2" xfId="42359" xr:uid="{4A8E0233-A3B3-49FE-84E5-54FAC7B60B2A}"/>
    <cellStyle name="Normal 51 2 2 3" xfId="41193" xr:uid="{CF5AF62D-9F43-430D-84AF-767374EFD492}"/>
    <cellStyle name="Normal 51 2 2 4" xfId="10161" xr:uid="{B1B4E2B9-4525-40E1-AB17-3B0889D21B20}"/>
    <cellStyle name="Normal 51 2 3" xfId="12591" xr:uid="{C79625E3-EA3C-47B1-A81D-4ADBB1A2D05F}"/>
    <cellStyle name="Normal 51 2 3 2" xfId="43346" xr:uid="{A3894AFA-7147-465C-8072-CAE2BD7E3C27}"/>
    <cellStyle name="Normal 51 2 4" xfId="11383" xr:uid="{38D44F53-F157-442D-BEB1-D42CBC275893}"/>
    <cellStyle name="Normal 51 2 4 2" xfId="42163" xr:uid="{A1810025-09A5-43DD-984F-7E1A5FC0AB5A}"/>
    <cellStyle name="Normal 51 2 5" xfId="16345" xr:uid="{1B63A9C0-01EB-41E5-A28B-42019E7AAC93}"/>
    <cellStyle name="Normal 51 2 6" xfId="20675" xr:uid="{4594F17E-770E-4CB7-A3E3-CE47DA77E6E5}"/>
    <cellStyle name="Normal 51 2 6 2" xfId="45802" xr:uid="{389580E3-40B2-4AA3-8EB1-A7393B85532A}"/>
    <cellStyle name="Normal 51 2 7" xfId="39907" xr:uid="{ED5FB95E-12FB-40C0-B8D3-684624A945E7}"/>
    <cellStyle name="Normal 51 2 8" xfId="8847" xr:uid="{E33B6510-C08F-4D91-A949-4F9E3D46DF65}"/>
    <cellStyle name="Normal 51 3" xfId="10160" xr:uid="{5A1F90B7-4960-4815-ABB4-F2944D4705AF}"/>
    <cellStyle name="Normal 51 3 2" xfId="12590" xr:uid="{DB1BBC22-60F4-4770-A5B4-B76ADB10A739}"/>
    <cellStyle name="Normal 51 3 2 2" xfId="43345" xr:uid="{3BD1780A-B8C4-44ED-B61A-DD3805917948}"/>
    <cellStyle name="Normal 51 3 3" xfId="20674" xr:uid="{5A44E9B6-EBDC-435F-9D37-F2B6D78065AD}"/>
    <cellStyle name="Normal 51 3 3 2" xfId="45801" xr:uid="{B1019D0F-477E-416F-99B4-7448EEE6FD70}"/>
    <cellStyle name="Normal 51 3 4" xfId="41192" xr:uid="{4BA24F6C-C6D3-4BB3-B57A-915B003C3C6C}"/>
    <cellStyle name="Normal 51 4" xfId="16344" xr:uid="{BBFE926A-2904-425E-8201-135939AECE96}"/>
    <cellStyle name="Normal 52" xfId="644" xr:uid="{1C77346F-B8A0-4ECF-BD04-87C34DFE48E8}"/>
    <cellStyle name="Normal 52 2" xfId="3849" xr:uid="{FFA3E1B1-6AB2-43B0-BA55-59A283A5F240}"/>
    <cellStyle name="Normal 52 2 2" xfId="7422" xr:uid="{88475FD6-13E5-4DCE-AC3A-CBBED5DB127C}"/>
    <cellStyle name="Normal 52 2 2 2" xfId="42361" xr:uid="{69CA3F04-FBFC-458E-BFDE-0B53B28DA8EE}"/>
    <cellStyle name="Normal 52 2 2 3" xfId="11581" xr:uid="{EE4325F3-035D-4C46-8F0D-F10C1640A28A}"/>
    <cellStyle name="Normal 52 2 3" xfId="11385" xr:uid="{8DE2BE59-7A83-41B4-8155-C57F6F52EC85}"/>
    <cellStyle name="Normal 52 2 3 2" xfId="42165" xr:uid="{0A88D0E3-14A4-47C9-8B51-A24BC93C199F}"/>
    <cellStyle name="Normal 52 2 4" xfId="16347" xr:uid="{E6EC95F6-A1F8-47FA-9E51-79579A765882}"/>
    <cellStyle name="Normal 52 2 5" xfId="20055" xr:uid="{2D066348-A9E3-477B-8A5F-8484FDABE5D2}"/>
    <cellStyle name="Normal 52 2 5 2" xfId="45209" xr:uid="{575D52D2-59A9-43D5-A2C5-17C56E196502}"/>
    <cellStyle name="Normal 52 2 6" xfId="39909" xr:uid="{C77F3EC0-922A-432C-97FB-31054E2C8B10}"/>
    <cellStyle name="Normal 52 2 7" xfId="8849" xr:uid="{02503D54-497B-46E9-A20F-4758DC7D91F6}"/>
    <cellStyle name="Normal 52 3" xfId="9318" xr:uid="{70DED3CA-4A88-40F7-B98D-BF528FF474BE}"/>
    <cellStyle name="Normal 52 3 2" xfId="11919" xr:uid="{1791F9A2-B01D-43D9-9D6A-F7611130F6CF}"/>
    <cellStyle name="Normal 52 3 2 2" xfId="42691" xr:uid="{56AEBB28-17D6-48EF-BEAC-B5781575B43F}"/>
    <cellStyle name="Normal 52 3 3" xfId="40365" xr:uid="{88277B7B-F59A-41DD-BA8B-45717ED40F52}"/>
    <cellStyle name="Normal 52 4" xfId="13722" xr:uid="{EBABA02C-D9B1-4222-AE6F-FE17D6E27352}"/>
    <cellStyle name="Normal 52 4 2" xfId="44216" xr:uid="{F904C3E9-4472-496D-BD46-78E7F038BB22}"/>
    <cellStyle name="Normal 52 5" xfId="16346" xr:uid="{FD1F8737-F824-4713-B96A-F7BFE3645ED3}"/>
    <cellStyle name="Normal 53" xfId="645" xr:uid="{4EFB7F9A-F152-4125-AE1A-5A5EFE79CB00}"/>
    <cellStyle name="Normal 53 2" xfId="3853" xr:uid="{FFD290F8-73C9-45E9-BCF8-F09A54C200C2}"/>
    <cellStyle name="Normal 53 2 2" xfId="7426" xr:uid="{FDEF677C-E0A5-47AA-AC58-CBE565C515D0}"/>
    <cellStyle name="Normal 53 2 2 2" xfId="11584" xr:uid="{05923106-77A8-44A8-AFCF-075554173C86}"/>
    <cellStyle name="Normal 53 2 2 2 2" xfId="42364" xr:uid="{FFFA3A1C-5FD1-4067-AF1E-25D589A39007}"/>
    <cellStyle name="Normal 53 2 2 3" xfId="11128" xr:uid="{94CD78BF-52F2-46BC-9B39-55FB8729F75E}"/>
    <cellStyle name="Normal 53 2 3" xfId="8051" xr:uid="{29983C17-2857-4973-AE64-8076A0A82182}"/>
    <cellStyle name="Normal 53 2 4" xfId="11388" xr:uid="{86DE3D5C-FC46-4AFA-A9A8-A3F7110038FC}"/>
    <cellStyle name="Normal 53 2 4 2" xfId="42168" xr:uid="{F5D76FAB-B037-4FE6-BED9-BF0C05AF910A}"/>
    <cellStyle name="Normal 53 2 5" xfId="16349" xr:uid="{94C0A390-6CB2-4DE5-96C6-9953DDED0C5C}"/>
    <cellStyle name="Normal 53 2 6" xfId="39912" xr:uid="{36A0A67D-23DC-46BA-8179-36EB38463585}"/>
    <cellStyle name="Normal 53 2 7" xfId="8852" xr:uid="{95ED0C91-FD5A-4520-8EC3-6584BFB4FEA2}"/>
    <cellStyle name="Normal 53 3" xfId="6629" xr:uid="{80E0E117-479D-422B-B04C-0D4DF5C837BC}"/>
    <cellStyle name="Normal 53 3 2" xfId="12592" xr:uid="{EBD5C0C1-2FFB-46F6-B509-861E01EC6361}"/>
    <cellStyle name="Normal 53 3 3" xfId="8814" xr:uid="{DB48D4F0-4A48-423F-9421-16078393A3A6}"/>
    <cellStyle name="Normal 53 4" xfId="10162" xr:uid="{A0058BD7-561C-4A70-A91F-8169F3971434}"/>
    <cellStyle name="Normal 53 5" xfId="16348" xr:uid="{3DED281D-730D-461B-B3E3-20701C8627D1}"/>
    <cellStyle name="Normal 53 6" xfId="39460" xr:uid="{5B0EB71A-70BC-4228-8ED3-C0D8C3D6D703}"/>
    <cellStyle name="Normal 53 7" xfId="8680" xr:uid="{C221ED1D-D6EA-48CE-9011-16557D18629B}"/>
    <cellStyle name="Normal 54" xfId="646" xr:uid="{C9DB7E8B-071A-424F-971F-D488B337D1B1}"/>
    <cellStyle name="Normal 54 2" xfId="3860" xr:uid="{AA9D897F-76D9-40C8-AA8B-54F7BDE8F345}"/>
    <cellStyle name="Normal 54 2 2" xfId="7432" xr:uid="{2C9AC105-9D93-431D-9BC3-FF917FEB6311}"/>
    <cellStyle name="Normal 54 2 2 2" xfId="42366" xr:uid="{2F50FAFC-FCC4-43CA-BD6E-51F9AC12BA44}"/>
    <cellStyle name="Normal 54 2 2 3" xfId="11586" xr:uid="{140B3E21-5107-4F8D-B874-4FC473488163}"/>
    <cellStyle name="Normal 54 2 3" xfId="11390" xr:uid="{1A68B76D-A189-400C-B2D0-FE5D28E3792D}"/>
    <cellStyle name="Normal 54 2 3 2" xfId="42170" xr:uid="{5B95E5F1-1682-436D-A151-762A3F5C78EC}"/>
    <cellStyle name="Normal 54 2 4" xfId="16351" xr:uid="{D8658DE1-B6B3-4493-B4BD-F828FD940207}"/>
    <cellStyle name="Normal 54 2 5" xfId="20676" xr:uid="{DCE0FB77-57C0-49D7-B4D9-E885BA51F414}"/>
    <cellStyle name="Normal 54 2 5 2" xfId="45803" xr:uid="{12EDEFC2-74BD-4D2D-B36B-AFF3EA072644}"/>
    <cellStyle name="Normal 54 2 6" xfId="39914" xr:uid="{2F2EB0C1-EBD2-41E1-AA31-A18C171A74D8}"/>
    <cellStyle name="Normal 54 2 7" xfId="8854" xr:uid="{BEDE6703-9343-4973-AF7F-69CB2BD3BC1C}"/>
    <cellStyle name="Normal 54 3" xfId="10163" xr:uid="{EE240B9D-5F58-4596-90EA-94F38CD4D230}"/>
    <cellStyle name="Normal 54 3 2" xfId="12593" xr:uid="{B53702B2-2186-4A84-936F-641BBB5A8FFC}"/>
    <cellStyle name="Normal 54 3 2 2" xfId="43348" xr:uid="{A8472712-B038-4DAF-9909-525D57D226DD}"/>
    <cellStyle name="Normal 54 3 3" xfId="41195" xr:uid="{3FFC33A1-1EDB-4CC1-9224-5FDC18948C5B}"/>
    <cellStyle name="Normal 54 4" xfId="16350" xr:uid="{925B59A1-54CB-44B0-84E8-FFEB3CB6D6D0}"/>
    <cellStyle name="Normal 55" xfId="647" xr:uid="{7E280BC9-278A-4C19-8AE0-5A162928EC51}"/>
    <cellStyle name="Normal 55 2" xfId="3862" xr:uid="{C6C8CA5C-7AEB-491E-A720-881A4B674ECF}"/>
    <cellStyle name="Normal 55 2 2" xfId="7434" xr:uid="{63EBB6D3-F474-4232-9CEC-74B4CAA12B7E}"/>
    <cellStyle name="Normal 55 2 2 2" xfId="42368" xr:uid="{9B3823B0-BAD1-4E3A-B29D-5BAE99FA6B1F}"/>
    <cellStyle name="Normal 55 2 2 3" xfId="11588" xr:uid="{5292B553-CE54-4C65-9A2C-E62C956D0ADA}"/>
    <cellStyle name="Normal 55 2 3" xfId="11392" xr:uid="{0B46AD8D-85A2-431E-8D54-B9850FA0316C}"/>
    <cellStyle name="Normal 55 2 3 2" xfId="42172" xr:uid="{B9FB7DC2-4808-4671-833F-720F47FCB552}"/>
    <cellStyle name="Normal 55 2 4" xfId="16353" xr:uid="{A7A95E5B-E7B7-4D40-8F05-EF6B746CE0F2}"/>
    <cellStyle name="Normal 55 2 5" xfId="20677" xr:uid="{66BF82C0-C15D-4237-A785-0F49871C7036}"/>
    <cellStyle name="Normal 55 2 5 2" xfId="45804" xr:uid="{CFE61A68-102C-4CFB-A38C-148B9727D398}"/>
    <cellStyle name="Normal 55 2 6" xfId="39916" xr:uid="{2D300486-4CA9-49F9-9967-21E96BC8E4ED}"/>
    <cellStyle name="Normal 55 2 7" xfId="8856" xr:uid="{0F5EF43B-D721-42EC-90A1-FDA172E03198}"/>
    <cellStyle name="Normal 55 3" xfId="10164" xr:uid="{9D0BB476-1666-428F-82F3-5631B3B0509D}"/>
    <cellStyle name="Normal 55 3 2" xfId="12594" xr:uid="{55E244A8-A451-4A8B-818D-CC7D86ABCDEC}"/>
    <cellStyle name="Normal 55 3 2 2" xfId="43349" xr:uid="{B7C15574-989B-48CC-8A9A-507DDE0C6325}"/>
    <cellStyle name="Normal 55 3 3" xfId="41196" xr:uid="{1F23064D-B668-43EC-8F33-248297D93DB3}"/>
    <cellStyle name="Normal 55 4" xfId="13693" xr:uid="{29C747DD-9401-4D16-883C-99F21CA74CD4}"/>
    <cellStyle name="Normal 55 5" xfId="16352" xr:uid="{D81E793F-48E5-471C-930B-6289D13E83C2}"/>
    <cellStyle name="Normal 55 6" xfId="19412" xr:uid="{02D6F20A-4041-410D-B9DF-5985CE4AD544}"/>
    <cellStyle name="Normal 56" xfId="648" xr:uid="{7AB5FB8D-05A9-4235-BC94-3A166BBE1A43}"/>
    <cellStyle name="Normal 56 2" xfId="4649" xr:uid="{7357F2F1-5F77-476B-8A30-E50D44366B15}"/>
    <cellStyle name="Normal 56 2 2" xfId="12595" xr:uid="{14D7F80A-463C-420E-93CA-3E5C5F6284E8}"/>
    <cellStyle name="Normal 56 2 2 2" xfId="43350" xr:uid="{076613D9-2E90-40EA-AF34-6A5DADFFC2CD}"/>
    <cellStyle name="Normal 56 2 3" xfId="16355" xr:uid="{7659308B-25CD-433F-BD03-F269BBBF2949}"/>
    <cellStyle name="Normal 56 2 4" xfId="20678" xr:uid="{2281A5DA-200A-4414-8EB8-344DB65A1820}"/>
    <cellStyle name="Normal 56 2 4 2" xfId="45805" xr:uid="{65FEF651-00BE-42F9-88AD-871087265F12}"/>
    <cellStyle name="Normal 56 2 5" xfId="41197" xr:uid="{4A26E36B-9FE9-459C-A4EC-970F04492BB7}"/>
    <cellStyle name="Normal 56 2 6" xfId="10165" xr:uid="{94FE4185-489F-4EF5-90FB-BCF7CD89B3B4}"/>
    <cellStyle name="Normal 56 3" xfId="16354" xr:uid="{C35D7900-7196-4C47-BDAA-3C96226DD7A9}"/>
    <cellStyle name="Normal 57" xfId="649" xr:uid="{4DA4775C-71FA-4419-B552-3D78ACC2F4D5}"/>
    <cellStyle name="Normal 57 2" xfId="4648" xr:uid="{07885A7E-E21F-460E-8922-03E4D78059EA}"/>
    <cellStyle name="Normal 57 2 2" xfId="12596" xr:uid="{B350C90C-EC03-43F4-A8B4-DF6D6BF59C96}"/>
    <cellStyle name="Normal 57 2 2 2" xfId="43351" xr:uid="{01A4D899-992D-4C63-8426-B8DE54433AB0}"/>
    <cellStyle name="Normal 57 2 3" xfId="16357" xr:uid="{90D7E94E-A000-46F2-BF6B-13B9F39B7DD9}"/>
    <cellStyle name="Normal 57 2 4" xfId="20679" xr:uid="{2D1C1AF9-4542-4E75-A85F-4E56BDF4EC34}"/>
    <cellStyle name="Normal 57 2 4 2" xfId="45806" xr:uid="{7DDAB24C-FDAF-4E30-9862-3C239F4ADE9F}"/>
    <cellStyle name="Normal 57 2 5" xfId="41198" xr:uid="{C532DA0C-9057-4A92-8761-A3D6922E182A}"/>
    <cellStyle name="Normal 57 2 6" xfId="10166" xr:uid="{E44882FB-238E-42A0-B386-EE8A09B021FD}"/>
    <cellStyle name="Normal 57 3" xfId="16356" xr:uid="{423D38D7-5392-4BC5-8EA4-88C1DB794F37}"/>
    <cellStyle name="Normal 58" xfId="650" xr:uid="{C0010F21-E854-4451-B422-2D96B9B1C187}"/>
    <cellStyle name="Normal 58 2" xfId="4647" xr:uid="{99DAC778-461C-4F6B-A54F-71E9A76D89C7}"/>
    <cellStyle name="Normal 58 2 2" xfId="12597" xr:uid="{6B07369F-BC44-425C-8E9B-AD84F34410D4}"/>
    <cellStyle name="Normal 58 2 2 2" xfId="43352" xr:uid="{538C9CC4-B4A8-4919-B23F-55976EEE9747}"/>
    <cellStyle name="Normal 58 2 3" xfId="16359" xr:uid="{B9796638-8DDE-4B09-A95F-003EA9F982FB}"/>
    <cellStyle name="Normal 58 2 4" xfId="20680" xr:uid="{BB75A655-CB00-4324-A090-D4390D8469E4}"/>
    <cellStyle name="Normal 58 2 4 2" xfId="45807" xr:uid="{8D8E4B8F-A038-421D-81E3-18F073FFC38D}"/>
    <cellStyle name="Normal 58 2 5" xfId="41199" xr:uid="{2895060E-9862-4485-938D-841902078C7B}"/>
    <cellStyle name="Normal 58 2 6" xfId="10167" xr:uid="{EC58C37F-0A2C-409D-97C2-5262070F9133}"/>
    <cellStyle name="Normal 58 3" xfId="16358" xr:uid="{86F0EEBF-70ED-4C38-AF57-7E4630B27913}"/>
    <cellStyle name="Normal 59" xfId="651" xr:uid="{C0C91DD9-93A0-4A08-9348-253ADA882E7D}"/>
    <cellStyle name="Normal 59 2" xfId="4646" xr:uid="{969FEA39-E19C-4D1B-AEEA-8758ACE68B79}"/>
    <cellStyle name="Normal 59 2 2" xfId="12598" xr:uid="{40D4E2C7-1275-4EA7-BFC8-015A6B805304}"/>
    <cellStyle name="Normal 59 2 2 2" xfId="43353" xr:uid="{436AC104-A596-4A21-B1A9-D4370B95A681}"/>
    <cellStyle name="Normal 59 2 3" xfId="16361" xr:uid="{2E90A5A3-A998-4441-B136-BBF181D6A0BD}"/>
    <cellStyle name="Normal 59 2 4" xfId="20681" xr:uid="{7535A9B1-8718-4112-8A33-AB7ED392C794}"/>
    <cellStyle name="Normal 59 2 4 2" xfId="45808" xr:uid="{B17F7093-28A1-4A21-87AB-8342B9917A5D}"/>
    <cellStyle name="Normal 59 2 5" xfId="41200" xr:uid="{E9BB4038-253F-4C28-8F6D-557C49CB38E9}"/>
    <cellStyle name="Normal 59 2 6" xfId="10168" xr:uid="{78B02581-B506-44BA-90ED-3F3FA2C29EC4}"/>
    <cellStyle name="Normal 59 3" xfId="16360" xr:uid="{AA961852-CE97-4DD7-9AA7-37C23088023C}"/>
    <cellStyle name="Normal 6" xfId="32" xr:uid="{3E37EB76-AA76-49DE-BE42-260F05687BE7}"/>
    <cellStyle name="Normal 6 10" xfId="7234" xr:uid="{766D156F-734B-495A-97CA-A7A66C67B992}"/>
    <cellStyle name="Normal 6 10 2" xfId="11716" xr:uid="{E655183A-136C-4270-893C-761F70BC1777}"/>
    <cellStyle name="Normal 6 10 3" xfId="8716" xr:uid="{6F0CF0A1-3D5E-42C4-85F7-CF141DA9EF4D}"/>
    <cellStyle name="Normal 6 11" xfId="11188" xr:uid="{8210EB28-3070-4E08-BDD2-72A4F5519027}"/>
    <cellStyle name="Normal 6 12" xfId="13676" xr:uid="{0C97A0D6-BBEB-4DCB-AD5C-55E10796BD87}"/>
    <cellStyle name="Normal 6 13" xfId="19413" xr:uid="{6C6C3963-66BC-438A-B6E4-4149C3B14FFF}"/>
    <cellStyle name="Normal 6 2" xfId="653" xr:uid="{11D799C4-C312-43E7-8641-189F15D4B98B}"/>
    <cellStyle name="Normal 6 2 2" xfId="654" xr:uid="{2A129565-0847-4F15-A709-EE3770C89231}"/>
    <cellStyle name="Normal 6 2 2 2" xfId="4837" xr:uid="{2296932E-2EC4-473F-B5F4-96FB3DB09D37}"/>
    <cellStyle name="Normal 6 2 2 2 2" xfId="11553" xr:uid="{F3417680-C49C-4AE8-AF22-4C631AF3143D}"/>
    <cellStyle name="Normal 6 2 2 2 2 2" xfId="42333" xr:uid="{00C0839C-84CF-47A5-BD0E-CBFA7F9A26B0}"/>
    <cellStyle name="Normal 6 2 2 2 3" xfId="41940" xr:uid="{514E83E4-8926-4265-BBC0-6CA6EFB63D85}"/>
    <cellStyle name="Normal 6 2 2 2 4" xfId="11004" xr:uid="{721114DC-9293-48C9-9919-ABD9380AC52E}"/>
    <cellStyle name="Normal 6 2 2 3" xfId="13390" xr:uid="{C57FDCBC-984F-44D8-B7DC-1111A4AFDB6A}"/>
    <cellStyle name="Normal 6 2 2 3 2" xfId="44067" xr:uid="{50034BBD-327B-43A7-9C5D-7D1F9344AD29}"/>
    <cellStyle name="Normal 6 2 2 4" xfId="11296" xr:uid="{282F5093-AFE2-400D-AB9A-3B350BE18618}"/>
    <cellStyle name="Normal 6 2 2 4 2" xfId="42137" xr:uid="{422B25D0-F9E4-477C-8042-CF536405E7F5}"/>
    <cellStyle name="Normal 6 2 2 5" xfId="19415" xr:uid="{276EE983-0382-479E-B503-62B0706A0473}"/>
    <cellStyle name="Normal 6 2 2 5 2" xfId="44974" xr:uid="{E9AEC84E-7D62-44C8-A8D9-5566EE45F4B3}"/>
    <cellStyle name="Normal 6 2 2 6" xfId="39571" xr:uid="{46741681-00F7-4217-8C71-B674D9C8F69D}"/>
    <cellStyle name="Normal 6 2 2 7" xfId="8815" xr:uid="{288613FA-1D0C-4AFC-9CCB-79314A6373DD}"/>
    <cellStyle name="Normal 6 2 3" xfId="3433" xr:uid="{DBFE7F3E-481E-420B-B8F4-6D0DC9BB6743}"/>
    <cellStyle name="Normal 6 2 3 2" xfId="19416" xr:uid="{FC37421D-F052-4D79-A48E-5F8EC503460F}"/>
    <cellStyle name="Normal 6 2 4" xfId="13733" xr:uid="{0224ECD5-4C3A-4DCC-9DEC-31D97F39C1D1}"/>
    <cellStyle name="Normal 6 2 4 2" xfId="19417" xr:uid="{9C4153AF-31E8-4760-845C-A08B787D8EF5}"/>
    <cellStyle name="Normal 6 2 4 3" xfId="44225" xr:uid="{6C18E76B-E845-48B3-B3FE-D9897E5C21BC}"/>
    <cellStyle name="Normal 6 2 5" xfId="21523" xr:uid="{8117F984-431F-43CB-A967-20F742F5081D}"/>
    <cellStyle name="Normal 6 2 6" xfId="19414" xr:uid="{56A5133C-54DD-4A90-9786-777C6B70EB94}"/>
    <cellStyle name="Normal 6 2 6 2" xfId="44973" xr:uid="{F5FF4E4A-85E6-4E70-B4D8-437484585798}"/>
    <cellStyle name="Normal 6 3" xfId="45" xr:uid="{2B082684-E61F-4FBF-AF1C-597F5C1647D9}"/>
    <cellStyle name="Normal 6 3 2" xfId="655" xr:uid="{4787EEAD-4E07-4253-A9C4-6DD3F61C62C7}"/>
    <cellStyle name="Normal 6 3 2 2" xfId="7091" xr:uid="{0227D659-F4A5-4176-ADB7-93B4361A976B}"/>
    <cellStyle name="Normal 6 3 2 2 2" xfId="11892" xr:uid="{4E04875F-4784-4C90-94D2-B6909686E877}"/>
    <cellStyle name="Normal 6 3 2 2 2 2" xfId="42663" xr:uid="{4A5BB381-8D03-4108-978A-EFF2647A364F}"/>
    <cellStyle name="Normal 6 3 2 2 3" xfId="40334" xr:uid="{174081C7-ED93-4724-AF8A-45FDA2F66A40}"/>
    <cellStyle name="Normal 6 3 2 2 4" xfId="9267" xr:uid="{2E1F5B88-C110-461A-B31C-FB0F98CA7572}"/>
    <cellStyle name="Normal 6 3 2 3" xfId="20041" xr:uid="{DEE16841-D4DB-4F8F-B3C9-E8BEE1B6B18A}"/>
    <cellStyle name="Normal 6 3 2 3 2" xfId="45199" xr:uid="{77612D41-CEBC-4C49-B319-EAACDFBE4215}"/>
    <cellStyle name="Normal 6 3 3" xfId="21524" xr:uid="{D3013DD6-43D9-46DD-B518-23566D17AB11}"/>
    <cellStyle name="Normal 6 4" xfId="656" xr:uid="{293345E4-FED5-459F-85E6-71344CBAC1BA}"/>
    <cellStyle name="Normal 6 4 2" xfId="21525" xr:uid="{8676391A-9D24-4E12-BE65-B14335ED88B2}"/>
    <cellStyle name="Normal 6 4 3" xfId="19418" xr:uid="{4BF2155F-34B2-4902-9956-CA16D582C14D}"/>
    <cellStyle name="Normal 6 4 3 2" xfId="44975" xr:uid="{36D5C232-3498-4494-8719-88E16F90E9BB}"/>
    <cellStyle name="Normal 6 5" xfId="657" xr:uid="{1023EF80-5B42-4C85-8A1A-3C5252EE0AA0}"/>
    <cellStyle name="Normal 6 5 2" xfId="4840" xr:uid="{A235BD67-C31E-44FD-9C45-D50D0AC4086F}"/>
    <cellStyle name="Normal 6 5 2 2" xfId="11554" xr:uid="{628113FD-6A7F-4081-A326-1F03D7CD7653}"/>
    <cellStyle name="Normal 6 5 2 2 2" xfId="42334" xr:uid="{F3CDA937-F63E-4792-AF02-150BEDD55BD9}"/>
    <cellStyle name="Normal 6 5 2 3" xfId="17994" xr:uid="{9FE600CD-857D-4912-9C76-E8CE23E70794}"/>
    <cellStyle name="Normal 6 5 2 3 2" xfId="44610" xr:uid="{F6B0C832-65BF-47C2-9F37-70DE8DC4F9B0}"/>
    <cellStyle name="Normal 6 5 2 4" xfId="41941" xr:uid="{3287321A-9AE7-43F3-A433-D6454B2B5A0F}"/>
    <cellStyle name="Normal 6 5 2 5" xfId="11005" xr:uid="{696A28C1-DBC3-4FB8-B758-A6384161E52C}"/>
    <cellStyle name="Normal 6 5 3" xfId="13391" xr:uid="{85820823-4292-4EB6-BE9F-258DCB28E674}"/>
    <cellStyle name="Normal 6 5 3 2" xfId="44068" xr:uid="{CE0B1B95-1CE4-4625-8646-682470729601}"/>
    <cellStyle name="Normal 6 5 4" xfId="11297" xr:uid="{9B5F4AB6-4B41-4AD9-B9B1-9F26C89C7FF0}"/>
    <cellStyle name="Normal 6 5 4 2" xfId="42138" xr:uid="{1DC826F6-723D-4046-9894-48057DF6A07C}"/>
    <cellStyle name="Normal 6 5 5" xfId="16362" xr:uid="{952BA2AD-6C41-4219-85A8-18054DA6125E}"/>
    <cellStyle name="Normal 6 5 5 2" xfId="44519" xr:uid="{B7478E6B-972F-4F20-BEA9-75B339F901F7}"/>
    <cellStyle name="Normal 6 5 6" xfId="21526" xr:uid="{BDF3132F-2853-4B6C-A9F6-2DB31DD90BE4}"/>
    <cellStyle name="Normal 6 5 6 2" xfId="46520" xr:uid="{93CC34A0-7ACE-456F-9676-960B816D95C4}"/>
    <cellStyle name="Normal 6 5 7" xfId="39572" xr:uid="{F816A4CB-7F81-444A-AF14-5A520AD7EC55}"/>
    <cellStyle name="Normal 6 5 8" xfId="8816" xr:uid="{BF8676F1-3A1E-468B-A10E-F8D044E972F5}"/>
    <cellStyle name="Normal 6 6" xfId="658" xr:uid="{76E33D13-2BCE-43EB-91AC-7C9005F7F9A8}"/>
    <cellStyle name="Normal 6 6 2" xfId="16363" xr:uid="{3DA19ED9-6CEA-4F81-8D21-78AF43877A25}"/>
    <cellStyle name="Normal 6 7" xfId="3432" xr:uid="{E5133175-B57F-41DF-B651-B3E861E33C63}"/>
    <cellStyle name="Normal 6 7 2" xfId="7936" xr:uid="{E67CD82D-BDAE-419D-9C81-57AE274AAA6D}"/>
    <cellStyle name="Normal 6 7 3" xfId="16364" xr:uid="{BF282270-7696-48B8-9C66-3C927552662C}"/>
    <cellStyle name="Normal 6 7 3 2" xfId="44520" xr:uid="{04B3ACE6-88AC-4D93-9BCC-ACE45E67AC56}"/>
    <cellStyle name="Normal 6 8" xfId="652" xr:uid="{DF090F6E-85CE-487F-8FC0-9C5C0599A717}"/>
    <cellStyle name="Normal 6 8 2" xfId="18178" xr:uid="{AB8B2B9E-E00C-4CBB-B2D9-18E7EA7D1D8C}"/>
    <cellStyle name="Normal 6 9" xfId="4009" xr:uid="{663816EB-FE82-4506-A65C-C83C77D30987}"/>
    <cellStyle name="Normal 6_8.Accounting Detail_08_2013_Final" xfId="16365" xr:uid="{34BF5973-D7F9-48E8-8BB1-227BE662769E}"/>
    <cellStyle name="Normal 60" xfId="659" xr:uid="{4DF2581E-B923-4975-AF74-C4590D4E7699}"/>
    <cellStyle name="Normal 60 2" xfId="4645" xr:uid="{3033D6CF-0762-46FE-A8AE-E748C6080076}"/>
    <cellStyle name="Normal 60 2 2" xfId="12599" xr:uid="{91FB1DF7-63FF-4271-8A49-1EE0DFD0DEDF}"/>
    <cellStyle name="Normal 60 2 2 2" xfId="43354" xr:uid="{6DB5D23F-DA1A-4812-964C-46AD31E2F438}"/>
    <cellStyle name="Normal 60 2 3" xfId="16367" xr:uid="{CFD76534-0D2F-4017-BD45-FDF05E4C475D}"/>
    <cellStyle name="Normal 60 2 4" xfId="20682" xr:uid="{F81E6F88-1E47-4443-AC08-F8D178CB6E69}"/>
    <cellStyle name="Normal 60 2 4 2" xfId="45809" xr:uid="{AEEDCD97-FC80-433E-A146-D10C797E74BF}"/>
    <cellStyle name="Normal 60 2 5" xfId="41201" xr:uid="{25BF1A7F-8974-421B-AC33-81571601E63D}"/>
    <cellStyle name="Normal 60 2 6" xfId="10169" xr:uid="{7BDEF9BC-B943-4E5A-B722-AE61329BBB38}"/>
    <cellStyle name="Normal 60 3" xfId="16366" xr:uid="{CDB86CEE-2196-4153-9E45-72C08E7879B2}"/>
    <cellStyle name="Normal 61" xfId="660" xr:uid="{0FB63D5F-7E52-4E7C-8DEB-A401424AE7F5}"/>
    <cellStyle name="Normal 61 2" xfId="4644" xr:uid="{0BFB59BD-64F5-4986-85C3-4ABD5E308492}"/>
    <cellStyle name="Normal 61 2 2" xfId="12600" xr:uid="{38EC6494-09B5-4FF9-A4A0-C8B49F5ADECB}"/>
    <cellStyle name="Normal 61 2 2 2" xfId="43355" xr:uid="{D8827A67-A3BF-4D09-91BB-7CBADE06B04A}"/>
    <cellStyle name="Normal 61 2 3" xfId="16369" xr:uid="{CFDA923E-6CFD-4B7E-8DD8-1BB39EA04E1D}"/>
    <cellStyle name="Normal 61 2 4" xfId="20683" xr:uid="{3346C7CB-AB7C-4A24-8834-45AC1FFB1120}"/>
    <cellStyle name="Normal 61 2 4 2" xfId="45810" xr:uid="{7C77E2DA-E853-4854-959C-8BD49142880A}"/>
    <cellStyle name="Normal 61 2 5" xfId="41202" xr:uid="{AFA7B6C3-D8C1-4CA2-B74F-EBEBB254F14D}"/>
    <cellStyle name="Normal 61 2 6" xfId="10170" xr:uid="{9CCFADC9-072B-4C64-90B2-8EC84D67BF62}"/>
    <cellStyle name="Normal 61 3" xfId="16368" xr:uid="{C7027CE9-44D2-47C5-99E3-70B6BC678797}"/>
    <cellStyle name="Normal 62" xfId="661" xr:uid="{EA16BE85-CFD5-4105-A5EC-2616EE42BBC1}"/>
    <cellStyle name="Normal 62 2" xfId="4643" xr:uid="{1F8E9B81-351D-4B5F-BA32-2F39E8B6E1F0}"/>
    <cellStyle name="Normal 62 2 2" xfId="12601" xr:uid="{EC7FABFD-0FCC-4AC2-9BE0-1AD6A6F22D65}"/>
    <cellStyle name="Normal 62 2 2 2" xfId="43356" xr:uid="{CCCF601C-CFD3-4731-B2D3-F7CE835F9360}"/>
    <cellStyle name="Normal 62 2 3" xfId="16371" xr:uid="{983B7530-1232-4C8A-BF35-EB7CFCA47662}"/>
    <cellStyle name="Normal 62 2 4" xfId="20684" xr:uid="{4856FBB8-7C49-4098-B992-F02BDC583527}"/>
    <cellStyle name="Normal 62 2 4 2" xfId="45811" xr:uid="{268AA4F8-83E4-4E6B-A01E-E319745962C8}"/>
    <cellStyle name="Normal 62 2 5" xfId="41203" xr:uid="{CB33FBF7-3544-4646-8C0C-CA4D7577C5A9}"/>
    <cellStyle name="Normal 62 2 6" xfId="10171" xr:uid="{EC15921F-E9C5-4512-94E6-10FF7533808E}"/>
    <cellStyle name="Normal 62 3" xfId="16370" xr:uid="{D5DD0A8E-2559-44E9-B8E2-B05837DA492E}"/>
    <cellStyle name="Normal 63" xfId="662" xr:uid="{7EBEC2A9-EF7F-4BFA-86EC-DDE3ED63DD1B}"/>
    <cellStyle name="Normal 63 2" xfId="7571" xr:uid="{4F1526E8-C1FF-482C-B048-1B48ECABDC70}"/>
    <cellStyle name="Normal 63 2 2" xfId="12602" xr:uid="{057AAE38-26E7-40A5-BE11-908CE82A731C}"/>
    <cellStyle name="Normal 63 2 2 2" xfId="43357" xr:uid="{BB8E24C6-E019-42BA-8198-D719E0CBA5D5}"/>
    <cellStyle name="Normal 63 2 3" xfId="16373" xr:uid="{DB7B7DD3-6156-4A54-B5CA-1D824F045FE8}"/>
    <cellStyle name="Normal 63 2 4" xfId="20685" xr:uid="{0798AE07-5BC1-4FAB-9A2B-538A3562953C}"/>
    <cellStyle name="Normal 63 2 4 2" xfId="45812" xr:uid="{45D4EE7F-F2D3-4AE6-B04B-C6F9F7DB360B}"/>
    <cellStyle name="Normal 63 2 5" xfId="41204" xr:uid="{9DA8497C-EA75-4B99-8D5A-9CE350B78603}"/>
    <cellStyle name="Normal 63 2 6" xfId="10172" xr:uid="{438C6FA7-1F86-45ED-BD8C-EF4F4EAD05FD}"/>
    <cellStyle name="Normal 63 3" xfId="16372" xr:uid="{F99977FC-3517-43C4-85C3-1F839D4A3BDF}"/>
    <cellStyle name="Normal 64" xfId="663" xr:uid="{BAAF6F85-CD03-4ACB-A54A-7D070F067754}"/>
    <cellStyle name="Normal 64 2" xfId="4642" xr:uid="{8401DD2F-F1D0-4D44-A1E4-5646B5F4D6D3}"/>
    <cellStyle name="Normal 64 2 2" xfId="12603" xr:uid="{5E51BE4F-9BFA-426D-985E-FCD3D89B7945}"/>
    <cellStyle name="Normal 64 2 2 2" xfId="43358" xr:uid="{0605618B-1C1F-445F-931D-920EFC7E57BE}"/>
    <cellStyle name="Normal 64 2 3" xfId="16375" xr:uid="{E1A7F796-2227-4A8D-B086-E3455408AE8C}"/>
    <cellStyle name="Normal 64 2 4" xfId="20686" xr:uid="{96C99CD5-4E50-4A2C-B69D-768FE3120C0B}"/>
    <cellStyle name="Normal 64 2 4 2" xfId="45813" xr:uid="{5E36E8EC-C697-40EC-83B6-181780BD7F6D}"/>
    <cellStyle name="Normal 64 2 5" xfId="41205" xr:uid="{AD12F660-B676-4B2F-A036-FCBE3591E907}"/>
    <cellStyle name="Normal 64 2 6" xfId="10173" xr:uid="{35C24219-F979-4A85-898B-ED1BE00503EE}"/>
    <cellStyle name="Normal 64 3" xfId="16374" xr:uid="{854B4D76-EC8C-433D-8008-CF7793367CA1}"/>
    <cellStyle name="Normal 65" xfId="664" xr:uid="{A4B5AE22-80B8-48FA-BCD2-6DEBECD5137F}"/>
    <cellStyle name="Normal 65 2" xfId="4236" xr:uid="{8363B0E9-C1FA-4E40-8461-4D23243D4647}"/>
    <cellStyle name="Normal 65 2 2" xfId="12604" xr:uid="{3B5BAEF1-BBDE-40EA-83A2-22679E8AF87E}"/>
    <cellStyle name="Normal 65 2 2 2" xfId="43359" xr:uid="{2E526164-0256-4AFD-9AE9-3F622F7121A9}"/>
    <cellStyle name="Normal 65 2 3" xfId="16377" xr:uid="{A7F4524E-DBDB-4F2F-B4F7-34B72B1EF735}"/>
    <cellStyle name="Normal 65 2 4" xfId="20687" xr:uid="{6E6A64C6-C60B-424D-974B-436981A71A07}"/>
    <cellStyle name="Normal 65 2 4 2" xfId="45814" xr:uid="{37F88E2D-DD02-4571-83DA-3D642BAAA5D1}"/>
    <cellStyle name="Normal 65 2 5" xfId="41206" xr:uid="{39C5FDF1-CF0A-45B8-9E92-DFD5136C3CE1}"/>
    <cellStyle name="Normal 65 2 6" xfId="10174" xr:uid="{E5F9B3AD-181B-4F8B-923B-A51335FD27C5}"/>
    <cellStyle name="Normal 65 3" xfId="16376" xr:uid="{1F8DEFB4-B5E2-4B5B-B771-424B605E9BD2}"/>
    <cellStyle name="Normal 66" xfId="665" xr:uid="{2F6AE964-DD05-4EC2-A429-D2CD4C6D585B}"/>
    <cellStyle name="Normal 66 2" xfId="6628" xr:uid="{C6896B7F-E349-4A0B-BD0A-1F094BAA9AE4}"/>
    <cellStyle name="Normal 66 2 2" xfId="12605" xr:uid="{48DEC85A-7187-4138-B60D-B5A6CC7ADC4D}"/>
    <cellStyle name="Normal 66 2 2 2" xfId="43360" xr:uid="{B39DBE60-9F80-4B97-8519-35ACBF57B2DB}"/>
    <cellStyle name="Normal 66 2 3" xfId="16379" xr:uid="{F96B348F-54FA-4DC0-8F03-D4E175D6DBDC}"/>
    <cellStyle name="Normal 66 2 4" xfId="20688" xr:uid="{9E35C91A-847B-4682-97C8-17263BAE15C4}"/>
    <cellStyle name="Normal 66 2 4 2" xfId="45815" xr:uid="{336124A9-59ED-4C30-A03F-5653482C8681}"/>
    <cellStyle name="Normal 66 2 5" xfId="41207" xr:uid="{45C65002-00EB-450F-8414-2D20ED10D7E8}"/>
    <cellStyle name="Normal 66 2 6" xfId="10175" xr:uid="{0370780E-F70F-485E-A607-D6C5CB34311B}"/>
    <cellStyle name="Normal 66 3" xfId="16378" xr:uid="{5D76FDC8-603E-4093-B78D-01B0EE85E806}"/>
    <cellStyle name="Normal 67" xfId="666" xr:uid="{D5036F24-1EAA-4020-BFDD-0A929AA08679}"/>
    <cellStyle name="Normal 67 2" xfId="6627" xr:uid="{14ABD82D-9886-4ACA-8BF1-CDA0B0978590}"/>
    <cellStyle name="Normal 67 2 2" xfId="12606" xr:uid="{6E066CD3-F40F-4E66-820C-C311C14BD13E}"/>
    <cellStyle name="Normal 67 2 2 2" xfId="43361" xr:uid="{B07E54D6-58BC-45A0-9386-12242A696981}"/>
    <cellStyle name="Normal 67 2 3" xfId="16380" xr:uid="{E461DCB8-C7DF-45FA-A261-E02E006D0412}"/>
    <cellStyle name="Normal 67 2 4" xfId="20689" xr:uid="{F60C2525-F215-40F7-A864-3C43EA1E0ABD}"/>
    <cellStyle name="Normal 67 2 4 2" xfId="45816" xr:uid="{C0009AF8-7DC9-4096-B146-82E43B5291D1}"/>
    <cellStyle name="Normal 67 2 5" xfId="41208" xr:uid="{29DB0F7B-D5EE-4777-B480-D59B4BEF4F4E}"/>
    <cellStyle name="Normal 67 2 6" xfId="10176" xr:uid="{A7C2A9E4-AD91-4BFA-913D-7D32FBCA3160}"/>
    <cellStyle name="Normal 68" xfId="855" xr:uid="{A4B9DC42-CDCA-41C5-81CD-79EA1E94CBCD}"/>
    <cellStyle name="Normal 68 2" xfId="6626" xr:uid="{19804AC9-71EF-4E6C-B64D-755DF7FEF9E5}"/>
    <cellStyle name="Normal 68 2 2" xfId="12607" xr:uid="{FA769053-880F-4CA5-9478-F43D359459BD}"/>
    <cellStyle name="Normal 68 2 2 2" xfId="43362" xr:uid="{FA708284-4D81-4F90-AD45-DC019DD93290}"/>
    <cellStyle name="Normal 68 2 3" xfId="16381" xr:uid="{7B2A04F9-6D1A-4280-BFF6-BD5099841966}"/>
    <cellStyle name="Normal 68 2 4" xfId="20690" xr:uid="{C5A1C6F2-CFA7-43C0-B11C-EFA204EBE67E}"/>
    <cellStyle name="Normal 68 2 4 2" xfId="45817" xr:uid="{7D36DFF8-30C5-4CDF-A307-B8DCE17B20B3}"/>
    <cellStyle name="Normal 68 2 5" xfId="41209" xr:uid="{22EEEC2D-7837-4585-A64B-8136FFD2F853}"/>
    <cellStyle name="Normal 68 2 6" xfId="10177" xr:uid="{605F89FB-000F-4069-A397-93C38777BCFD}"/>
    <cellStyle name="Normal 69" xfId="37" xr:uid="{86EE77EB-75A0-46C0-BD66-0087D095785B}"/>
    <cellStyle name="Normal 69 2" xfId="4250" xr:uid="{E27D0246-721D-4CD6-8967-20433610700C}"/>
    <cellStyle name="Normal 69 2 2" xfId="11487" xr:uid="{FB4925EE-9729-4910-82CE-A939F16525F6}"/>
    <cellStyle name="Normal 69 2 2 2" xfId="42267" xr:uid="{D6E31744-AE3B-4D03-93E1-AAB0F819E584}"/>
    <cellStyle name="Normal 69 2 3" xfId="16383" xr:uid="{08773B9E-589B-49B9-8ABF-3754F3ECD8FC}"/>
    <cellStyle name="Normal 69 2 4" xfId="20691" xr:uid="{5AD05963-7A80-4E7B-AD62-D6F2A9D01DD1}"/>
    <cellStyle name="Normal 69 2 4 2" xfId="45818" xr:uid="{33B5FEA8-DB04-468D-83C9-A37AEC8A9D63}"/>
    <cellStyle name="Normal 69 2 5" xfId="41210" xr:uid="{235D3F5A-E440-4D52-8F88-B25C98843D2A}"/>
    <cellStyle name="Normal 69 2 6" xfId="10178" xr:uid="{14D1831F-5537-4F8C-955E-E35749376B0F}"/>
    <cellStyle name="Normal 69 3" xfId="12608" xr:uid="{CC649AE2-1483-4E23-9FC4-3F7EE37BA95A}"/>
    <cellStyle name="Normal 69 3 2" xfId="43363" xr:uid="{600CD1EB-40C6-4CA1-81B4-23FFDA4F9F2A}"/>
    <cellStyle name="Normal 69 4" xfId="11227" xr:uid="{DDC75997-3DC1-4EEA-BC24-DD0E20A76859}"/>
    <cellStyle name="Normal 69 4 2" xfId="42071" xr:uid="{36229BF8-0F32-4B03-BFFD-4B219C33AE9C}"/>
    <cellStyle name="Normal 69 5" xfId="16382" xr:uid="{72E76221-5EA5-47F6-9D57-FBF443A2BCA3}"/>
    <cellStyle name="Normal 69 6" xfId="39478" xr:uid="{D3BC42E6-0A5D-4842-AF8F-831F5634FD27}"/>
    <cellStyle name="Normal 69 7" xfId="8717" xr:uid="{CC690DD1-720B-4782-93CF-7A605FF60CA2}"/>
    <cellStyle name="Normal 7" xfId="33" xr:uid="{7385E55C-8B8D-4E15-B151-FDAB63C8F784}"/>
    <cellStyle name="Normal 7 10" xfId="7233" xr:uid="{83246FD5-D343-42AC-A3AC-2BFC3455CF3C}"/>
    <cellStyle name="Normal 7 10 2" xfId="18024" xr:uid="{834A1435-703F-42F7-AFD8-D10C6734AEB1}"/>
    <cellStyle name="Normal 7 10 2 2" xfId="44627" xr:uid="{AAF30C9C-BCE2-4A39-9829-259F0C0AFE7C}"/>
    <cellStyle name="Normal 7 10 3" xfId="16384" xr:uid="{1D4D61B9-0AE2-4FB0-A156-DBAAFC7E77E8}"/>
    <cellStyle name="Normal 7 10 3 2" xfId="44521" xr:uid="{A960BEEA-FAE2-4838-B15C-C8DEB83A68B9}"/>
    <cellStyle name="Normal 7 11" xfId="16385" xr:uid="{68363757-5101-4C2D-A25A-D8F7067F0843}"/>
    <cellStyle name="Normal 7 11 2" xfId="17782" xr:uid="{4BD8C5FD-CD7E-43F4-98C9-F97C436D37CD}"/>
    <cellStyle name="Normal 7 12" xfId="16386" xr:uid="{438A2D01-A467-464A-97C0-9E55CA03A552}"/>
    <cellStyle name="Normal 7 12 2" xfId="17798" xr:uid="{0FD724AF-F885-40E7-812B-0BAA938A0C03}"/>
    <cellStyle name="Normal 7 12 3" xfId="44522" xr:uid="{71FF17C8-E608-40EE-A45D-C4B03F061232}"/>
    <cellStyle name="Normal 7 13" xfId="17844" xr:uid="{0B7D5B4E-BE45-4147-8058-DD731FF4B83A}"/>
    <cellStyle name="Normal 7 14" xfId="17864" xr:uid="{83F1FFF9-B4E6-4CA5-BFFF-749D80AABBB3}"/>
    <cellStyle name="Normal 7 14 2" xfId="44594" xr:uid="{E612655C-3D8C-4242-AFF4-EE91EEC419B6}"/>
    <cellStyle name="Normal 7 15" xfId="19419" xr:uid="{4BD3526D-B731-4065-8FBB-59BB80DF71EC}"/>
    <cellStyle name="Normal 7 2" xfId="668" xr:uid="{E7FFACFD-FE68-4CC6-A853-FECB5D1EDCB0}"/>
    <cellStyle name="Normal 7 2 2" xfId="669" xr:uid="{92518186-230E-4F40-A22F-4A3D3E23B81E}"/>
    <cellStyle name="Normal 7 2 2 2" xfId="4852" xr:uid="{42265466-17DA-41C1-9D28-DC57F6CA05C3}"/>
    <cellStyle name="Normal 7 2 2 2 2" xfId="11555" xr:uid="{2B94F191-EA2B-46BA-9192-3CCAD0643391}"/>
    <cellStyle name="Normal 7 2 2 2 2 2" xfId="42335" xr:uid="{C0EA8D8C-EF52-4B51-B991-D634B427CDBC}"/>
    <cellStyle name="Normal 7 2 2 2 3" xfId="19421" xr:uid="{994BF5C5-4E67-4E95-A474-3D6C01189146}"/>
    <cellStyle name="Normal 7 2 2 2 3 2" xfId="44977" xr:uid="{08E962AC-1494-4AA4-8EAD-E817E6602A82}"/>
    <cellStyle name="Normal 7 2 2 2 4" xfId="41942" xr:uid="{ED539EB9-FBA0-4562-90D9-C2D1296447BD}"/>
    <cellStyle name="Normal 7 2 2 2 5" xfId="11006" xr:uid="{83E91AAE-6851-44B3-BAB3-56E91CFC7E55}"/>
    <cellStyle name="Normal 7 2 2 3" xfId="13392" xr:uid="{E3E40F75-0343-498F-9867-3D9ECA69670D}"/>
    <cellStyle name="Normal 7 2 2 3 2" xfId="44069" xr:uid="{886D6660-71FC-4A86-8D6C-DA28323F8B1C}"/>
    <cellStyle name="Normal 7 2 2 4" xfId="11298" xr:uid="{D3966C57-FFEC-4133-B262-8548FB98288A}"/>
    <cellStyle name="Normal 7 2 2 4 2" xfId="42139" xr:uid="{D302DD50-ADEC-4FC8-8104-7A3DD9209D31}"/>
    <cellStyle name="Normal 7 2 2 5" xfId="16388" xr:uid="{27E83AAF-2EEF-47C9-AAC9-1939D05AD818}"/>
    <cellStyle name="Normal 7 2 2 6" xfId="19420" xr:uid="{3AA250DC-7FFD-40D2-85B4-80E3A08FAD24}"/>
    <cellStyle name="Normal 7 2 2 6 2" xfId="44976" xr:uid="{B1A76726-CF49-4E4D-8F3C-086AA701CBB9}"/>
    <cellStyle name="Normal 7 2 2 7" xfId="39573" xr:uid="{19CBCE43-8025-4138-B460-0888E66FD09A}"/>
    <cellStyle name="Normal 7 2 2 8" xfId="8817" xr:uid="{8917DF10-E082-48F8-AC55-27B9AAFB8C90}"/>
    <cellStyle name="Normal 7 2 3" xfId="3435" xr:uid="{A3F5920B-66A1-406D-96DF-167ADBDB2B22}"/>
    <cellStyle name="Normal 7 2 3 2" xfId="16389" xr:uid="{64CF2E0C-8319-49F1-9451-C3D5F349FE9F}"/>
    <cellStyle name="Normal 7 2 3 3" xfId="19422" xr:uid="{22152AED-7809-49C4-8F1F-7F9950BBC285}"/>
    <cellStyle name="Normal 7 2 3 3 2" xfId="44978" xr:uid="{1245D5CC-2348-40F2-B81E-19529F951D75}"/>
    <cellStyle name="Normal 7 2 4" xfId="9310" xr:uid="{F5313355-3D00-4F4E-9227-9CB8DBDB31E2}"/>
    <cellStyle name="Normal 7 2 4 2" xfId="11913" xr:uid="{E24F3E7F-1A77-4DEB-89E3-D8ACBB9B468D}"/>
    <cellStyle name="Normal 7 2 4 2 2" xfId="42685" xr:uid="{7337ACF8-D198-439F-927B-8792B0DB51FF}"/>
    <cellStyle name="Normal 7 2 4 3" xfId="16390" xr:uid="{1D591A6A-F36B-4814-9EC8-082E443E0683}"/>
    <cellStyle name="Normal 7 2 4 4" xfId="19423" xr:uid="{C92B03F0-BF17-41EE-9014-8D43FA336BCA}"/>
    <cellStyle name="Normal 7 2 4 4 2" xfId="44979" xr:uid="{98E11DB0-6E87-4F98-BEEA-FB5437D28539}"/>
    <cellStyle name="Normal 7 2 4 5" xfId="40357" xr:uid="{0738CC80-60F5-41B4-9F74-7A97A873E146}"/>
    <cellStyle name="Normal 7 2 5" xfId="13714" xr:uid="{39FFC613-FAA8-4AE6-B3CA-8AFF9EFB9830}"/>
    <cellStyle name="Normal 7 2 5 2" xfId="17826" xr:uid="{F51EC4F9-CF0D-44CB-8331-82A86D51C0BC}"/>
    <cellStyle name="Normal 7 2 5 3" xfId="19424" xr:uid="{37D39361-05C5-4062-9BB0-950E29952772}"/>
    <cellStyle name="Normal 7 2 5 4" xfId="44208" xr:uid="{34198106-33EE-4C79-9907-52A95BC8EE28}"/>
    <cellStyle name="Normal 7 2 6" xfId="17831" xr:uid="{EDCFFC72-66AC-4B1B-9E0E-9F4CFE23378D}"/>
    <cellStyle name="Normal 7 2 7" xfId="17853" xr:uid="{2F42BAAE-A6A0-403A-BD4F-68C3270410AC}"/>
    <cellStyle name="Normal 7 2 8" xfId="16387" xr:uid="{DE6733F4-0971-4FD5-886B-90D92E6CDF69}"/>
    <cellStyle name="Normal 7 2_Detail Cash flow" xfId="16391" xr:uid="{92844D9F-69DC-41F3-905F-B724A6C54F60}"/>
    <cellStyle name="Normal 7 3" xfId="670" xr:uid="{7626733F-EBCE-4213-9494-3E379CFF74AD}"/>
    <cellStyle name="Normal 7 3 2" xfId="4853" xr:uid="{DBA06E72-4BD7-4F12-B5DC-A94645E7FD63}"/>
    <cellStyle name="Normal 7 3 2 2" xfId="11556" xr:uid="{4BE891CF-E4D8-4DF4-B748-568801F1574E}"/>
    <cellStyle name="Normal 7 3 2 2 2" xfId="42336" xr:uid="{A335D6F7-62AF-4D8D-A604-286C1185A8A8}"/>
    <cellStyle name="Normal 7 3 2 3" xfId="10179" xr:uid="{C4962C6A-0C86-47A2-9D47-E90F0DC85005}"/>
    <cellStyle name="Normal 7 3 3" xfId="6625" xr:uid="{A24B14E9-DFAF-49BF-9FAE-A2E0F32D17A7}"/>
    <cellStyle name="Normal 7 3 4" xfId="11299" xr:uid="{87408903-E602-4060-A036-F324B3C079D6}"/>
    <cellStyle name="Normal 7 3 4 2" xfId="42140" xr:uid="{4ECB83DD-3DF8-4F73-AF98-FBC2AEF4C3F8}"/>
    <cellStyle name="Normal 7 3 5" xfId="16392" xr:uid="{6DA69958-7A14-497A-8512-B06F7130D763}"/>
    <cellStyle name="Normal 7 3 6" xfId="19425" xr:uid="{6A27BD44-2528-4563-8B5B-5C6EC47EEC5D}"/>
    <cellStyle name="Normal 7 3 7" xfId="39574" xr:uid="{8FD56206-BBD1-4416-A4F3-1201D90F19F3}"/>
    <cellStyle name="Normal 7 3 8" xfId="8818" xr:uid="{EF4D23BA-48E4-4F26-9912-DCBAE82252A8}"/>
    <cellStyle name="Normal 7 4" xfId="671" xr:uid="{F597C8F7-5D39-4963-B4E7-514BC7A43310}"/>
    <cellStyle name="Normal 7 4 2" xfId="6624" xr:uid="{0788EB5D-54E9-4757-9E36-398F0B70A050}"/>
    <cellStyle name="Normal 7 4 3" xfId="16393" xr:uid="{8FAAD8E6-A449-40F5-AB04-C090F44A9D0D}"/>
    <cellStyle name="Normal 7 5" xfId="672" xr:uid="{65DB1C70-C5D9-461A-B50D-01A6165795E1}"/>
    <cellStyle name="Normal 7 5 2" xfId="4855" xr:uid="{E7D8B52C-5A6C-4418-B762-C062714227A9}"/>
    <cellStyle name="Normal 7 5 2 2" xfId="11557" xr:uid="{9D4556F1-EC20-42D6-AFD2-DD5DCA9FE434}"/>
    <cellStyle name="Normal 7 5 2 2 2" xfId="42337" xr:uid="{ECFFB39C-F160-4364-9240-BB4867B09228}"/>
    <cellStyle name="Normal 7 5 2 3" xfId="10180" xr:uid="{01265314-8A06-4907-AA9B-772B391D3183}"/>
    <cellStyle name="Normal 7 5 3" xfId="6623" xr:uid="{9902CE57-1936-4372-BA21-4D39BC97AAB0}"/>
    <cellStyle name="Normal 7 5 4" xfId="11300" xr:uid="{679EC2C0-3865-4074-A83A-5ACBB0C8D67B}"/>
    <cellStyle name="Normal 7 5 4 2" xfId="42141" xr:uid="{46C7E872-E0B9-4E2A-B024-6FF51044E95A}"/>
    <cellStyle name="Normal 7 5 5" xfId="16394" xr:uid="{720E30F1-9BB4-4D16-A864-F51FE6314974}"/>
    <cellStyle name="Normal 7 5 6" xfId="39575" xr:uid="{38A18F42-DA6B-4165-88E1-D32DC954B5A8}"/>
    <cellStyle name="Normal 7 5 7" xfId="8819" xr:uid="{233BA4B1-D3F2-4B48-BEBB-B882693E3086}"/>
    <cellStyle name="Normal 7 6" xfId="673" xr:uid="{4DBEA5AD-AC25-4C85-9866-0AADA2622918}"/>
    <cellStyle name="Normal 7 6 2" xfId="17993" xr:uid="{4F849612-7FAD-411E-8CEF-A06F41093F29}"/>
    <cellStyle name="Normal 7 6 2 2" xfId="44609" xr:uid="{F783B689-952D-4C14-B84A-95FA5F6EC841}"/>
    <cellStyle name="Normal 7 6 3" xfId="16395" xr:uid="{B693A419-EA8A-4879-94E3-1F0F407454F1}"/>
    <cellStyle name="Normal 7 6 3 2" xfId="44523" xr:uid="{05522601-2ABE-490C-B025-5D7338F4148A}"/>
    <cellStyle name="Normal 7 7" xfId="3434" xr:uid="{9A47B318-26D1-4BCB-B369-7833C4914F67}"/>
    <cellStyle name="Normal 7 7 2" xfId="5163" xr:uid="{55699460-9454-469A-9ABD-9CFC9E3116C3}"/>
    <cellStyle name="Normal 7 7 2 2" xfId="17972" xr:uid="{72282031-4F94-42E6-9375-058E1FCB542D}"/>
    <cellStyle name="Normal 7 7 2 2 2" xfId="44601" xr:uid="{B970224F-1BB3-4392-A934-CAE4427FE51C}"/>
    <cellStyle name="Normal 7 7 3" xfId="16396" xr:uid="{4D0DD2DC-2160-422F-80B0-354C5F36A561}"/>
    <cellStyle name="Normal 7 7 3 2" xfId="44524" xr:uid="{ECD2BBC6-276E-4880-B03E-C8C95456D017}"/>
    <cellStyle name="Normal 7 8" xfId="667" xr:uid="{7FBF989F-0858-42B3-B940-4276674E36A9}"/>
    <cellStyle name="Normal 7 8 2" xfId="7950" xr:uid="{1F9C5BBC-8689-433E-8235-F993031F1EF4}"/>
    <cellStyle name="Normal 7 8 2 2" xfId="18027" xr:uid="{6FF7851A-4955-47AD-9463-AAF459BE7CE5}"/>
    <cellStyle name="Normal 7 8 2 2 2" xfId="44630" xr:uid="{9E110E86-5D00-46A3-9C34-F55C84C2CDD1}"/>
    <cellStyle name="Normal 7 8 3" xfId="16397" xr:uid="{67EF5755-71E4-490A-AE1E-AE243DDA4A7E}"/>
    <cellStyle name="Normal 7 8 3 2" xfId="44525" xr:uid="{E242B8AF-4617-4EF5-A8E4-3D01B6ACD171}"/>
    <cellStyle name="Normal 7 9" xfId="4010" xr:uid="{6FDC8A19-4BDC-48B6-996D-EB8DB8AD3BAF}"/>
    <cellStyle name="Normal 7 9 2" xfId="18021" xr:uid="{B0B5DEF6-C23C-4D67-9DF9-14B0942E5757}"/>
    <cellStyle name="Normal 7 9 2 2" xfId="44624" xr:uid="{DB7942A1-F7A8-4D01-B028-A9D01FD59C81}"/>
    <cellStyle name="Normal 7 9 3" xfId="16398" xr:uid="{1F893AB8-08D0-4BE8-8967-E78D6F0CEFB5}"/>
    <cellStyle name="Normal 7 9 3 2" xfId="44526" xr:uid="{1F8DB470-0B5F-417B-B9F8-E13801E6E489}"/>
    <cellStyle name="Normal 7_8.Accounting Detail_08_2013_Final" xfId="16399" xr:uid="{AA3728BF-5C70-4190-AB7B-D38FD69E0843}"/>
    <cellStyle name="Normal 70" xfId="527" xr:uid="{2B7BA0F6-438D-4ED6-81FE-2077A0032A3D}"/>
    <cellStyle name="Normal 70 2" xfId="4710" xr:uid="{A87928BD-8E8E-489B-A70D-5DE2522A6D1E}"/>
    <cellStyle name="Normal 70 2 2" xfId="11532" xr:uid="{7E5E82D7-585A-43EC-9F02-9BB73A68F63F}"/>
    <cellStyle name="Normal 70 2 2 2" xfId="42312" xr:uid="{6D44F88B-B247-49FF-9A72-926FA5D5EF54}"/>
    <cellStyle name="Normal 70 2 3" xfId="16401" xr:uid="{7308DCA4-99E1-4932-A648-EE921808DA72}"/>
    <cellStyle name="Normal 70 2 4" xfId="20692" xr:uid="{FF026DBF-88F7-46C9-B408-056CB9EA2918}"/>
    <cellStyle name="Normal 70 2 4 2" xfId="45819" xr:uid="{3AD29A4E-45C2-43A9-ADCA-40FA2A5C9EE1}"/>
    <cellStyle name="Normal 70 2 5" xfId="41211" xr:uid="{F2CC32AB-68CC-4754-A688-ED8A1E755D5E}"/>
    <cellStyle name="Normal 70 2 6" xfId="10181" xr:uid="{9979ED69-1AF5-4002-BDAA-23AB523F1FCD}"/>
    <cellStyle name="Normal 70 3" xfId="12609" xr:uid="{990677A4-E67D-48A9-9728-185BF70FBEE9}"/>
    <cellStyle name="Normal 70 3 2" xfId="43364" xr:uid="{3BB988F7-12C9-4304-9CD1-E5AE68431D55}"/>
    <cellStyle name="Normal 70 4" xfId="11275" xr:uid="{03B92323-2A2F-4975-A378-099A8B35DED5}"/>
    <cellStyle name="Normal 70 4 2" xfId="42116" xr:uid="{E3DDF0A9-7F13-4748-B974-32AE4C5DA12A}"/>
    <cellStyle name="Normal 70 5" xfId="16400" xr:uid="{28E35768-0198-4D4B-AB46-F71B13CAC453}"/>
    <cellStyle name="Normal 70 6" xfId="39533" xr:uid="{9D0AC379-CB99-41AB-A1F9-DB7C06571F68}"/>
    <cellStyle name="Normal 70 7" xfId="8774" xr:uid="{53D13A85-DC00-4DEF-A743-0853CE0360B3}"/>
    <cellStyle name="Normal 71" xfId="3988" xr:uid="{D338C4E9-E6CC-4879-96C2-D5AD5014071A}"/>
    <cellStyle name="Normal 71 2" xfId="7559" xr:uid="{96764C3E-3822-406D-9835-4D6E22EA9E2B}"/>
    <cellStyle name="Normal 71 2 2" xfId="11681" xr:uid="{7C55D8A4-39ED-4FBD-9A0B-D26D9DD6AAD1}"/>
    <cellStyle name="Normal 71 2 2 2" xfId="42461" xr:uid="{EC85553E-9E8B-4E05-89B3-C8D93C51544F}"/>
    <cellStyle name="Normal 71 2 3" xfId="16403" xr:uid="{87D5B3AA-87F6-42A8-B322-1F0002F006EF}"/>
    <cellStyle name="Normal 71 2 4" xfId="20693" xr:uid="{E63DB97B-B883-431E-A71C-75D50372515E}"/>
    <cellStyle name="Normal 71 2 4 2" xfId="45820" xr:uid="{698D719E-4D03-44EA-B45F-FABAF33CF71F}"/>
    <cellStyle name="Normal 71 2 5" xfId="41212" xr:uid="{AECABCD5-2DE6-4E90-A565-51ABD5D15EA0}"/>
    <cellStyle name="Normal 71 2 6" xfId="10182" xr:uid="{35845F04-2023-4738-BD22-17B72A90EDE7}"/>
    <cellStyle name="Normal 71 3" xfId="12610" xr:uid="{E3E4DB73-D992-41F4-A576-AE28DAF356C1}"/>
    <cellStyle name="Normal 71 3 2" xfId="43365" xr:uid="{2B724622-EAF9-4FC1-A7C5-DA2E9E8445AA}"/>
    <cellStyle name="Normal 71 4" xfId="11485" xr:uid="{4C042F02-2F4E-4A64-9FDF-9D81B6647271}"/>
    <cellStyle name="Normal 71 4 2" xfId="42265" xr:uid="{850631B8-C078-4255-AF74-CBA678E9F52E}"/>
    <cellStyle name="Normal 71 5" xfId="16402" xr:uid="{0E75E27C-13A9-4B45-B5AF-D23F8E3DBFE1}"/>
    <cellStyle name="Normal 71 6" xfId="40011" xr:uid="{6B34864F-69C8-4A3E-BD3B-5DBC5292B312}"/>
    <cellStyle name="Normal 71 7" xfId="8950" xr:uid="{A0DBC5AF-D1C3-484B-91CC-24505BBE004D}"/>
    <cellStyle name="Normal 72" xfId="3935" xr:uid="{5CE4E170-5CFA-49DF-A44A-0DC7C7E873F2}"/>
    <cellStyle name="Normal 72 2" xfId="7506" xr:uid="{23675783-A9C6-406F-8E9B-253AB4678CDC}"/>
    <cellStyle name="Normal 72 2 2" xfId="11628" xr:uid="{8DB7A3B0-E089-49FE-8563-821CC69B0065}"/>
    <cellStyle name="Normal 72 2 2 2" xfId="42408" xr:uid="{6A72359F-647E-4175-9587-EBD00CA8B485}"/>
    <cellStyle name="Normal 72 2 3" xfId="16405" xr:uid="{A9480D6B-B1D4-4008-A047-6365464481AF}"/>
    <cellStyle name="Normal 72 2 4" xfId="20694" xr:uid="{E28AF516-E7EC-4214-8D6C-066C25FAECC7}"/>
    <cellStyle name="Normal 72 2 4 2" xfId="45821" xr:uid="{B3DD52C2-7669-45F6-8E22-EFCB7317437A}"/>
    <cellStyle name="Normal 72 2 5" xfId="41213" xr:uid="{A848F9AA-3177-43D3-B0A7-92AA12CB7F18}"/>
    <cellStyle name="Normal 72 2 6" xfId="10183" xr:uid="{C312E041-C611-47EA-99D1-177B34005F84}"/>
    <cellStyle name="Normal 72 3" xfId="12611" xr:uid="{398ACC10-6223-43CB-A59C-9BDE7FB3AFBD}"/>
    <cellStyle name="Normal 72 3 2" xfId="43366" xr:uid="{F90B5A5F-6033-420C-ACC4-FEFD5B2E1DC2}"/>
    <cellStyle name="Normal 72 4" xfId="11432" xr:uid="{956695D3-2AA7-42B5-BEE1-20A8B19EDEAB}"/>
    <cellStyle name="Normal 72 4 2" xfId="42212" xr:uid="{6AC01D5A-6371-4DF0-9111-CDACDF9450FF}"/>
    <cellStyle name="Normal 72 5" xfId="16404" xr:uid="{E901CD77-D669-4FD3-B32D-4B52CED20A57}"/>
    <cellStyle name="Normal 72 6" xfId="39958" xr:uid="{0A5B7474-369D-4F04-B682-4855D0FB8150}"/>
    <cellStyle name="Normal 72 7" xfId="8897" xr:uid="{84098335-BAD5-4AD7-88FE-BA136651A41C}"/>
    <cellStyle name="Normal 73" xfId="3972" xr:uid="{778B468E-30AD-44EF-9081-BD277FF8918E}"/>
    <cellStyle name="Normal 73 2" xfId="7543" xr:uid="{3BFD936A-5F70-4D15-92BF-704EF91E5BF7}"/>
    <cellStyle name="Normal 73 2 2" xfId="11665" xr:uid="{C6507792-138D-4892-B1C0-46FFBAB9683E}"/>
    <cellStyle name="Normal 73 2 2 2" xfId="42445" xr:uid="{C86B4351-4162-48E8-BD71-CCCC69FEFCFA}"/>
    <cellStyle name="Normal 73 2 3" xfId="16407" xr:uid="{6D1CE42A-E546-4920-A549-51E146B5F53C}"/>
    <cellStyle name="Normal 73 2 4" xfId="20695" xr:uid="{15299EC7-FBD3-4A00-88C0-52F0787A29CB}"/>
    <cellStyle name="Normal 73 2 4 2" xfId="45822" xr:uid="{C7A0A9D7-C14F-4406-B4EC-B6B19BD9F114}"/>
    <cellStyle name="Normal 73 2 5" xfId="41214" xr:uid="{F226F71E-D673-4C71-935E-E4F706C64D6F}"/>
    <cellStyle name="Normal 73 2 6" xfId="10184" xr:uid="{8F93002D-A63D-43B0-8334-09B689B4DB46}"/>
    <cellStyle name="Normal 73 3" xfId="12612" xr:uid="{5FB00036-3E26-4DCE-B148-0DA34E0A75C4}"/>
    <cellStyle name="Normal 73 3 2" xfId="43367" xr:uid="{07ED81BE-22AE-44B2-B749-991A1E8534D8}"/>
    <cellStyle name="Normal 73 4" xfId="11469" xr:uid="{C52FAB14-43E2-477B-98CD-E9A29226DD39}"/>
    <cellStyle name="Normal 73 4 2" xfId="42249" xr:uid="{9E3539F5-AC4B-4914-B297-1542A02B946D}"/>
    <cellStyle name="Normal 73 5" xfId="16406" xr:uid="{DC3335FA-5AF6-433E-9004-1D07D3FCB273}"/>
    <cellStyle name="Normal 73 6" xfId="39995" xr:uid="{714384B5-8952-4B3B-8BA8-AEF9A2CF13CC}"/>
    <cellStyle name="Normal 73 7" xfId="8934" xr:uid="{E36E056B-C508-42AF-B363-0E5C9B173AE5}"/>
    <cellStyle name="Normal 74" xfId="3949" xr:uid="{83A9A5DE-91E4-4765-867F-00A91F19E89C}"/>
    <cellStyle name="Normal 74 2" xfId="7520" xr:uid="{07AE6EDC-1C71-4213-AC89-C1D91139104B}"/>
    <cellStyle name="Normal 74 2 2" xfId="11642" xr:uid="{700D1EF3-471E-471E-A5F3-05140122D730}"/>
    <cellStyle name="Normal 74 2 2 2" xfId="42422" xr:uid="{D529E522-C387-4A15-A4C3-B43D0FF2CFA7}"/>
    <cellStyle name="Normal 74 2 3" xfId="16409" xr:uid="{C336E686-13A1-4544-9800-E9E12A667848}"/>
    <cellStyle name="Normal 74 2 4" xfId="20696" xr:uid="{474A2DF5-F0DA-4018-8C30-FEF327797829}"/>
    <cellStyle name="Normal 74 2 4 2" xfId="45823" xr:uid="{DF208C71-4319-4C65-9AAA-A24D8CE9E60C}"/>
    <cellStyle name="Normal 74 2 5" xfId="41215" xr:uid="{F5738DB4-1538-4BEA-B0CF-148C0F6962A3}"/>
    <cellStyle name="Normal 74 2 6" xfId="10185" xr:uid="{2A27A339-8171-4361-A873-1967571C2694}"/>
    <cellStyle name="Normal 74 3" xfId="12613" xr:uid="{B97E7808-24B9-4156-ACBF-46E240D13CA2}"/>
    <cellStyle name="Normal 74 3 2" xfId="43368" xr:uid="{02B56456-DC2C-4CDB-8BA5-B25AD5D435A0}"/>
    <cellStyle name="Normal 74 4" xfId="11446" xr:uid="{8CBC9487-D7CC-4E22-8E45-725B0FE5B1BF}"/>
    <cellStyle name="Normal 74 4 2" xfId="42226" xr:uid="{AF1E3518-7865-44BC-BC41-42D335AB9B2B}"/>
    <cellStyle name="Normal 74 5" xfId="16408" xr:uid="{67249132-C398-410E-BD5D-36A050F31D99}"/>
    <cellStyle name="Normal 74 6" xfId="19426" xr:uid="{83102E13-41B4-43E5-A3AA-8F8EA9859B70}"/>
    <cellStyle name="Normal 74 7" xfId="39972" xr:uid="{971B9432-5ABC-4AD8-87F8-5EFEC6E320A8}"/>
    <cellStyle name="Normal 74 8" xfId="8911" xr:uid="{CE0947FC-EE33-4935-8531-2D945603DB02}"/>
    <cellStyle name="Normal 75" xfId="3919" xr:uid="{C8A83E3A-ACA8-446B-997B-D4D9048997C0}"/>
    <cellStyle name="Normal 75 2" xfId="7490" xr:uid="{8CCDDA1C-F326-4DF2-8642-C4A96DC26E37}"/>
    <cellStyle name="Normal 75 2 2" xfId="11612" xr:uid="{750E17D7-EAF6-4879-B5AC-488C68009885}"/>
    <cellStyle name="Normal 75 2 2 2" xfId="42392" xr:uid="{0DBA2302-A836-4CCF-B0C1-7047541E24D3}"/>
    <cellStyle name="Normal 75 2 3" xfId="16411" xr:uid="{EE709B39-2CE6-4459-A69A-E7C717A44647}"/>
    <cellStyle name="Normal 75 2 4" xfId="20697" xr:uid="{8E26F961-169F-4338-8E66-D77120C92626}"/>
    <cellStyle name="Normal 75 2 4 2" xfId="45824" xr:uid="{500AADDE-8D86-412E-AC54-1DF198F10BB1}"/>
    <cellStyle name="Normal 75 2 5" xfId="41216" xr:uid="{C23F2678-0E23-427F-B1A0-64D4AB08A55B}"/>
    <cellStyle name="Normal 75 2 6" xfId="10186" xr:uid="{5E818FCC-1C1D-4695-9EB8-6025FF0F7E8D}"/>
    <cellStyle name="Normal 75 3" xfId="12614" xr:uid="{8956660B-ECAC-4838-B0DE-2EFF9B8A3727}"/>
    <cellStyle name="Normal 75 3 2" xfId="43369" xr:uid="{7DA24FA2-C93F-42CA-B55C-FFBA9BD766FD}"/>
    <cellStyle name="Normal 75 4" xfId="11416" xr:uid="{FD60A5F0-C8D2-47FD-881A-602744F5B6E0}"/>
    <cellStyle name="Normal 75 4 2" xfId="42196" xr:uid="{26B86737-7657-41BF-8E35-57D1E5AE0061}"/>
    <cellStyle name="Normal 75 5" xfId="16410" xr:uid="{6273E196-367B-42C3-8D5F-7A9201CB7519}"/>
    <cellStyle name="Normal 75 6" xfId="19427" xr:uid="{D28453D6-1F65-4F66-8F51-68886AE7070B}"/>
    <cellStyle name="Normal 75 7" xfId="39942" xr:uid="{55F06239-EAE9-4CB3-90DE-AE5FA3547C50}"/>
    <cellStyle name="Normal 75 8" xfId="8881" xr:uid="{973B349C-EE7D-4687-974C-E0745C323125}"/>
    <cellStyle name="Normal 76" xfId="3932" xr:uid="{A3548826-8710-429C-8E7C-33F717D3F806}"/>
    <cellStyle name="Normal 76 2" xfId="7503" xr:uid="{2662F86B-3BBD-4F94-911B-DB11A6E6BEBE}"/>
    <cellStyle name="Normal 76 2 2" xfId="11625" xr:uid="{2514C948-0FA3-4B80-A350-AA1A83061AAE}"/>
    <cellStyle name="Normal 76 2 2 2" xfId="42405" xr:uid="{7EBFB5B5-57ED-4BDB-A5EB-CB94A50CBF5A}"/>
    <cellStyle name="Normal 76 2 3" xfId="16413" xr:uid="{4644103F-F29F-427D-8E7F-68F2C9F485EF}"/>
    <cellStyle name="Normal 76 2 4" xfId="20698" xr:uid="{5D7CC4F6-BADF-4A6B-8589-277EF20A34AA}"/>
    <cellStyle name="Normal 76 2 4 2" xfId="45825" xr:uid="{8CA981FD-BA21-4D33-B1F7-5DEE8329C04C}"/>
    <cellStyle name="Normal 76 2 5" xfId="41217" xr:uid="{1D66B6FC-A047-4DBA-8277-D29AB65AAA13}"/>
    <cellStyle name="Normal 76 2 6" xfId="10187" xr:uid="{7E0E4250-D9AC-4A29-ACB6-2447AC7E7B92}"/>
    <cellStyle name="Normal 76 3" xfId="12615" xr:uid="{34D2BC75-8589-40B3-B91A-9FEE3C33D698}"/>
    <cellStyle name="Normal 76 3 2" xfId="43370" xr:uid="{070A29A2-B37D-4815-8E6F-6F5148B102B8}"/>
    <cellStyle name="Normal 76 4" xfId="11429" xr:uid="{F100B02A-C9F7-4882-967C-E0FDB0F46374}"/>
    <cellStyle name="Normal 76 4 2" xfId="42209" xr:uid="{D93BCBF9-2F58-4E65-8CFC-A9F19A6D3B9E}"/>
    <cellStyle name="Normal 76 5" xfId="16412" xr:uid="{8D16BD1A-2A38-4A2E-ACD3-F56783C9A711}"/>
    <cellStyle name="Normal 76 6" xfId="19428" xr:uid="{3A8BC834-670F-484D-ACDA-57A80D6B3BF5}"/>
    <cellStyle name="Normal 76 7" xfId="39955" xr:uid="{91BB9057-98B4-4F6C-AC14-974A348B6651}"/>
    <cellStyle name="Normal 76 8" xfId="8894" xr:uid="{10675AC0-7D32-4D71-B2A0-1BA0B195DF69}"/>
    <cellStyle name="Normal 77" xfId="3927" xr:uid="{C676EE2B-61BA-43EC-BD98-6B83C56E0DA7}"/>
    <cellStyle name="Normal 77 2" xfId="7498" xr:uid="{EBD7F8FB-49D3-4C8F-82C1-1D23EF401C3C}"/>
    <cellStyle name="Normal 77 2 2" xfId="11620" xr:uid="{2B617B78-9C1F-4CC7-BC89-AA64A61B5926}"/>
    <cellStyle name="Normal 77 2 2 2" xfId="42400" xr:uid="{85DE4477-89C9-463F-BD67-30227E2FB7A0}"/>
    <cellStyle name="Normal 77 2 3" xfId="16415" xr:uid="{EEE20366-4F2F-476E-9906-EC3DB954C6D4}"/>
    <cellStyle name="Normal 77 2 4" xfId="20699" xr:uid="{DF9B3E5B-2DCD-450B-A8B5-883C233D4A44}"/>
    <cellStyle name="Normal 77 2 4 2" xfId="45826" xr:uid="{5C40DD45-C313-4BE0-9581-2B28F9678A39}"/>
    <cellStyle name="Normal 77 2 5" xfId="41218" xr:uid="{8412F298-56EF-4342-9032-F1BCF4D9D75E}"/>
    <cellStyle name="Normal 77 2 6" xfId="10188" xr:uid="{10869E2E-ED77-4A94-8523-B3E11857B70B}"/>
    <cellStyle name="Normal 77 3" xfId="12616" xr:uid="{A84325BE-5DDB-46ED-AA18-EA755CE54A5F}"/>
    <cellStyle name="Normal 77 3 2" xfId="43371" xr:uid="{999D3407-B4EF-4600-94B3-BACA3A349019}"/>
    <cellStyle name="Normal 77 4" xfId="11424" xr:uid="{09A45D06-A7EE-401A-BCA3-EDC7004E2BCD}"/>
    <cellStyle name="Normal 77 4 2" xfId="42204" xr:uid="{349215E9-5B31-4C22-A1A7-8FBCAF92F592}"/>
    <cellStyle name="Normal 77 5" xfId="16414" xr:uid="{2CAC2BBB-2DE0-4496-8354-261C933F1A5B}"/>
    <cellStyle name="Normal 77 6" xfId="19429" xr:uid="{B2DCE5BE-011E-45B1-BBB9-BE7DA3904A99}"/>
    <cellStyle name="Normal 77 7" xfId="39950" xr:uid="{41569D2F-4819-4E40-98EC-02C81A9990B0}"/>
    <cellStyle name="Normal 77 8" xfId="8889" xr:uid="{CDB938BA-6B6F-4836-AE60-6FFA0BB0A339}"/>
    <cellStyle name="Normal 78" xfId="3947" xr:uid="{6DC19966-906B-4901-8542-840375C54026}"/>
    <cellStyle name="Normal 78 2" xfId="7518" xr:uid="{162987BC-D9A8-483A-AC62-7FB90F7C1866}"/>
    <cellStyle name="Normal 78 2 2" xfId="11640" xr:uid="{BECC90C2-260C-45C4-93DA-17D0287C0BFC}"/>
    <cellStyle name="Normal 78 2 2 2" xfId="42420" xr:uid="{CDB3471A-A058-4380-A297-EDBD6921870B}"/>
    <cellStyle name="Normal 78 2 3" xfId="16417" xr:uid="{3308F8CC-514F-49FA-A2EC-510BF6BD08C5}"/>
    <cellStyle name="Normal 78 2 4" xfId="20700" xr:uid="{DE3F174C-8112-49E6-8781-CFE2BA52EC1F}"/>
    <cellStyle name="Normal 78 2 4 2" xfId="45827" xr:uid="{6D8E8553-43ED-4107-9AB7-3641C76BF17F}"/>
    <cellStyle name="Normal 78 2 5" xfId="41219" xr:uid="{C81CF9DE-AF95-4D9D-9B83-0B4C7E61B0C2}"/>
    <cellStyle name="Normal 78 2 6" xfId="10189" xr:uid="{60EAB9AC-EBD5-4106-8BA6-FFBC62D5D5F3}"/>
    <cellStyle name="Normal 78 3" xfId="12617" xr:uid="{908CCCEA-80B9-4858-9B67-AAAB57EB1FEF}"/>
    <cellStyle name="Normal 78 3 2" xfId="43372" xr:uid="{224C6084-5F83-4B81-962B-2528D3AF3CA2}"/>
    <cellStyle name="Normal 78 4" xfId="11444" xr:uid="{4381AFCF-E7E2-4A56-8909-8EEE62B45BB6}"/>
    <cellStyle name="Normal 78 4 2" xfId="42224" xr:uid="{83BD56F8-C555-4421-9F71-DE374CACE668}"/>
    <cellStyle name="Normal 78 5" xfId="16416" xr:uid="{FBE6BDD6-68CC-40F2-A0FD-60D150A0CF04}"/>
    <cellStyle name="Normal 78 6" xfId="19430" xr:uid="{5A2BD468-1EA8-4542-9FC8-3D27DAE1866E}"/>
    <cellStyle name="Normal 78 7" xfId="39970" xr:uid="{4509BFF2-881E-4904-8E2F-CE23EA857BCC}"/>
    <cellStyle name="Normal 78 8" xfId="8909" xr:uid="{58BAFB41-7632-40C6-9F76-F9A5EE163B1D}"/>
    <cellStyle name="Normal 79" xfId="3929" xr:uid="{73C69A9B-926E-4101-89FA-6CA739FCAB8D}"/>
    <cellStyle name="Normal 79 2" xfId="7500" xr:uid="{24189223-2E51-4A39-9E25-082583D81C27}"/>
    <cellStyle name="Normal 79 2 2" xfId="11622" xr:uid="{10D90F99-9EBA-4F80-8463-F776F89799D5}"/>
    <cellStyle name="Normal 79 2 2 2" xfId="42402" xr:uid="{9E5F9AAF-A8BC-4D83-9F95-8EE19131145E}"/>
    <cellStyle name="Normal 79 2 3" xfId="16419" xr:uid="{B8C84036-EFC5-430E-8E1F-ED501708E29F}"/>
    <cellStyle name="Normal 79 2 4" xfId="20701" xr:uid="{215395E6-78F6-4878-9CBB-344951E8908C}"/>
    <cellStyle name="Normal 79 2 4 2" xfId="45828" xr:uid="{004E4C74-DF30-4209-BB1C-A7DF4FA3AA9D}"/>
    <cellStyle name="Normal 79 2 5" xfId="41220" xr:uid="{90B5B024-C41E-449D-A3B4-8DF550117E59}"/>
    <cellStyle name="Normal 79 2 6" xfId="10190" xr:uid="{AAD05595-3697-4AF3-9984-AD4C8B4C76D8}"/>
    <cellStyle name="Normal 79 3" xfId="12618" xr:uid="{BC8D79B9-5785-4955-9933-F394F19B5FE0}"/>
    <cellStyle name="Normal 79 3 2" xfId="43373" xr:uid="{FD0B9331-2E8D-42E5-899D-90B9806B5D0E}"/>
    <cellStyle name="Normal 79 4" xfId="11426" xr:uid="{2B7331CC-66DE-49A1-A4F3-8B40714ABBF4}"/>
    <cellStyle name="Normal 79 4 2" xfId="42206" xr:uid="{8DE16C7D-E1E9-4D44-90E4-BC613C0B5B8E}"/>
    <cellStyle name="Normal 79 5" xfId="16418" xr:uid="{9F108816-98F1-4ADA-85A8-2A71DE5913B4}"/>
    <cellStyle name="Normal 79 6" xfId="19431" xr:uid="{434F123A-8E29-4559-8F21-47DB7151836F}"/>
    <cellStyle name="Normal 79 7" xfId="39952" xr:uid="{BB6B53F4-2F0E-4D3A-8928-89541BD7C2CD}"/>
    <cellStyle name="Normal 79 8" xfId="8891" xr:uid="{D7DCC52A-6514-4E54-A0BA-B1384B61D2BC}"/>
    <cellStyle name="Normal 8" xfId="34" xr:uid="{D360CF28-F5DF-41E3-9DED-9A8F9D1FFF6B}"/>
    <cellStyle name="Normal 8 10" xfId="13660" xr:uid="{211CA6EC-444F-48C2-8AD8-7B2C31B7E701}"/>
    <cellStyle name="Normal 8 11" xfId="19432" xr:uid="{5901D86F-256D-4412-AD75-D05BFC8B8EE4}"/>
    <cellStyle name="Normal 8 11 2" xfId="44980" xr:uid="{8B355A5A-23EB-4FD9-8E46-90E548C61E39}"/>
    <cellStyle name="Normal 8 2" xfId="675" xr:uid="{0BD72662-FD68-4129-BDCA-48F73CE23563}"/>
    <cellStyle name="Normal 8 2 2" xfId="676" xr:uid="{FCF82AD5-5EF0-4BA4-B2B8-514F0BB1D318}"/>
    <cellStyle name="Normal 8 2 2 2" xfId="4858" xr:uid="{87F3ED49-9B37-4579-929A-3C2CA946CAAA}"/>
    <cellStyle name="Normal 8 2 2 2 2" xfId="11558" xr:uid="{A2A6337A-647A-4C22-8409-7B6AA945705D}"/>
    <cellStyle name="Normal 8 2 2 2 2 2" xfId="42338" xr:uid="{147A8DE7-A678-4FB1-97D8-73208B5EE961}"/>
    <cellStyle name="Normal 8 2 2 2 3" xfId="19434" xr:uid="{61BDA459-0941-4015-B334-582B467BC080}"/>
    <cellStyle name="Normal 8 2 2 2 3 2" xfId="44981" xr:uid="{87A76403-55CA-4553-906F-ADC1AAC13473}"/>
    <cellStyle name="Normal 8 2 2 2 4" xfId="41221" xr:uid="{8E0E63D9-33C7-4972-BCF7-8BA9D3259EAA}"/>
    <cellStyle name="Normal 8 2 2 2 5" xfId="10191" xr:uid="{5CB63346-A509-445A-8351-BD5632438420}"/>
    <cellStyle name="Normal 8 2 2 3" xfId="12619" xr:uid="{F8E1C1E2-D509-403E-97A4-85B4E8005C9F}"/>
    <cellStyle name="Normal 8 2 2 3 2" xfId="43374" xr:uid="{CA18C8EE-29A4-4C3F-9AFE-37E8F4D8F3A5}"/>
    <cellStyle name="Normal 8 2 2 4" xfId="11301" xr:uid="{B237D9E3-398E-4153-AC2E-EAA47A17CF73}"/>
    <cellStyle name="Normal 8 2 2 4 2" xfId="42142" xr:uid="{F2E045EC-4E26-4DB9-808B-A75D5378338E}"/>
    <cellStyle name="Normal 8 2 2 5" xfId="17827" xr:uid="{12F7470B-BD05-4CB7-B000-19974F06A884}"/>
    <cellStyle name="Normal 8 2 2 6" xfId="39576" xr:uid="{3059FE5A-BFBC-410E-AA81-5D4333A4C106}"/>
    <cellStyle name="Normal 8 2 2 7" xfId="8820" xr:uid="{3FBBB171-1616-4667-A633-E29A16D75566}"/>
    <cellStyle name="Normal 8 2 3" xfId="3437" xr:uid="{821D326B-1BA0-49BC-88A3-2AB5556E67B2}"/>
    <cellStyle name="Normal 8 2 3 2" xfId="17832" xr:uid="{28A28E78-BF98-438A-A8B5-476FB8BF3D4E}"/>
    <cellStyle name="Normal 8 2 3 2 2" xfId="19436" xr:uid="{2A2ED839-16AE-443E-B27A-F68372AE2FF2}"/>
    <cellStyle name="Normal 8 2 3 2 2 2" xfId="44983" xr:uid="{55293032-806C-45E0-82BA-2B53E3A562F8}"/>
    <cellStyle name="Normal 8 2 3 3" xfId="19435" xr:uid="{67712DCB-B32E-46CF-8D68-AF2971364387}"/>
    <cellStyle name="Normal 8 2 3 3 2" xfId="44982" xr:uid="{A50CACD2-21F8-4887-8D5D-18EDF1CAC61D}"/>
    <cellStyle name="Normal 8 2 4" xfId="3875" xr:uid="{E6E627AE-B244-41AB-815A-02B497DF0E05}"/>
    <cellStyle name="Normal 8 2 4 2" xfId="17854" xr:uid="{B0F44435-37D9-4002-9677-72487F9B8312}"/>
    <cellStyle name="Normal 8 2 4 3" xfId="19437" xr:uid="{37C9B8F2-7B3C-46BE-A7CE-EC331C71FCEC}"/>
    <cellStyle name="Normal 8 2 4 3 2" xfId="44984" xr:uid="{D3BB2BD2-242A-456A-AB69-113093B67330}"/>
    <cellStyle name="Normal 8 2 5" xfId="16420" xr:uid="{30783577-F15A-4E0A-8876-66744FDDC8B0}"/>
    <cellStyle name="Normal 8 2 5 2" xfId="20049" xr:uid="{40D6ED80-8831-4BC1-9A27-E0CA61CB5F2B}"/>
    <cellStyle name="Normal 8 2 6" xfId="19433" xr:uid="{D99A7114-730E-4C9E-B84D-6E3845B1F3AB}"/>
    <cellStyle name="Normal 8 3" xfId="677" xr:uid="{1DD64814-E505-4E5F-9FDD-F0EEE352983B}"/>
    <cellStyle name="Normal 8 3 2" xfId="3851" xr:uid="{AF1DB9A2-A2D9-4816-822E-BDBCD7ECC06F}"/>
    <cellStyle name="Normal 8 3 2 2" xfId="7424" xr:uid="{FE72AE5D-6B69-429C-8DD3-FE151829C8C4}"/>
    <cellStyle name="Normal 8 3 2 2 2" xfId="11583" xr:uid="{AC7C45FA-2683-4276-92AA-73B1FA86A8EA}"/>
    <cellStyle name="Normal 8 3 2 2 2 2" xfId="42363" xr:uid="{A7AC05C6-AACE-4635-AE75-191FD8B8E532}"/>
    <cellStyle name="Normal 8 3 2 2 3" xfId="41223" xr:uid="{343FD9E1-3668-4C3E-8BFF-37EC31E26E08}"/>
    <cellStyle name="Normal 8 3 2 2 4" xfId="10193" xr:uid="{9B48774A-B43C-4794-B960-CD27CD75B826}"/>
    <cellStyle name="Normal 8 3 2 3" xfId="12621" xr:uid="{5C0A4545-C6E2-4931-901E-3B6C5AB7AB81}"/>
    <cellStyle name="Normal 8 3 2 3 2" xfId="43376" xr:uid="{CF536D1E-C8E4-4257-88ED-4A140AB0D756}"/>
    <cellStyle name="Normal 8 3 2 4" xfId="11387" xr:uid="{4EB06318-5AB0-468D-9939-EB9CDA6A04B1}"/>
    <cellStyle name="Normal 8 3 2 4 2" xfId="42167" xr:uid="{4DA2C56C-4771-4DDB-B120-2E8ED01C4625}"/>
    <cellStyle name="Normal 8 3 2 5" xfId="20702" xr:uid="{2014949C-9318-40BA-98BE-F01A04D1D23F}"/>
    <cellStyle name="Normal 8 3 2 5 2" xfId="45829" xr:uid="{C0A7C9EB-06C8-41EF-B4FC-5A1193BACD8D}"/>
    <cellStyle name="Normal 8 3 2 6" xfId="39911" xr:uid="{AA2A91E8-6924-42D4-A349-E3FD77C48308}"/>
    <cellStyle name="Normal 8 3 2 7" xfId="8851" xr:uid="{B8770D19-F3C5-44E6-9C70-E2E503FD4011}"/>
    <cellStyle name="Normal 8 3 3" xfId="10192" xr:uid="{2469FAE0-69E6-44D9-A78C-693367748761}"/>
    <cellStyle name="Normal 8 3 3 2" xfId="12620" xr:uid="{623E1D40-64BB-4713-85A3-9E5CF698AA1F}"/>
    <cellStyle name="Normal 8 3 3 2 2" xfId="43375" xr:uid="{E9800650-FC7D-41B3-BC43-0F650CF66AEC}"/>
    <cellStyle name="Normal 8 3 3 3" xfId="41222" xr:uid="{3E77DAB0-DB46-467F-B219-09F1E5B75B58}"/>
    <cellStyle name="Normal 8 3 4" xfId="13736" xr:uid="{53E5C6D4-9099-47B4-96BC-2A688992216F}"/>
    <cellStyle name="Normal 8 3 4 2" xfId="44228" xr:uid="{6ABF6AB0-0933-4A6F-9AE1-45068A6A957A}"/>
    <cellStyle name="Normal 8 3 5" xfId="16421" xr:uid="{2F90683A-276B-4FCF-AC25-0BED0BB2FD92}"/>
    <cellStyle name="Normal 8 3 6" xfId="19438" xr:uid="{A87D6331-4239-49A9-9AF2-EA27B5C16AD4}"/>
    <cellStyle name="Normal 8 3 6 2" xfId="44985" xr:uid="{3E6BF98E-8B0A-49BA-8A87-0286713804E4}"/>
    <cellStyle name="Normal 8 4" xfId="678" xr:uid="{E21495A3-A658-4B34-ADAF-AA68F50C53E1}"/>
    <cellStyle name="Normal 8 4 2" xfId="6622" xr:uid="{EC32CD6A-1CC8-4623-95FB-F1E008AC83F9}"/>
    <cellStyle name="Normal 8 4 2 2" xfId="12622" xr:uid="{C6C48D35-A819-48B3-B12F-F01009CD8489}"/>
    <cellStyle name="Normal 8 4 2 2 2" xfId="43377" xr:uid="{8AAE5AC7-8656-4198-9370-20C8D1EC98EF}"/>
    <cellStyle name="Normal 8 4 2 3" xfId="17991" xr:uid="{C57C97A9-55F1-481B-B01E-F5D403108B04}"/>
    <cellStyle name="Normal 8 4 2 3 2" xfId="44607" xr:uid="{0AB44C9D-736D-461B-B9E5-6B32C5807AC4}"/>
    <cellStyle name="Normal 8 4 2 4" xfId="20703" xr:uid="{B462C1AE-A034-436C-8848-3CC502BC362E}"/>
    <cellStyle name="Normal 8 4 2 4 2" xfId="45830" xr:uid="{6208421B-A039-43D0-AF46-FF8165E1AA64}"/>
    <cellStyle name="Normal 8 4 2 5" xfId="41224" xr:uid="{8D07F30D-81B6-4F7D-9604-AA290BD1B09A}"/>
    <cellStyle name="Normal 8 4 2 6" xfId="10194" xr:uid="{55750FD7-D1FA-4DDC-A69C-A753D59D1FB2}"/>
    <cellStyle name="Normal 8 4 3" xfId="16422" xr:uid="{9F6B59CA-CE38-4FFE-879C-DEF2768D1A9C}"/>
    <cellStyle name="Normal 8 4 3 2" xfId="44527" xr:uid="{B3F24CAF-E6E5-44A2-A24F-52241CE9B20D}"/>
    <cellStyle name="Normal 8 4 4" xfId="19439" xr:uid="{8516114D-A919-4D0C-A599-370EC7C44488}"/>
    <cellStyle name="Normal 8 5" xfId="679" xr:uid="{7F955FC0-20A0-42E0-9DD4-484E0C340A2F}"/>
    <cellStyle name="Normal 8 5 2" xfId="4859" xr:uid="{21ED1DC1-ABDD-47BE-AC13-559854F67EE4}"/>
    <cellStyle name="Normal 8 5 2 2" xfId="11559" xr:uid="{3C099CA6-21A2-461E-AB7F-2687DCD11493}"/>
    <cellStyle name="Normal 8 5 2 2 2" xfId="42339" xr:uid="{B989F769-D50E-4239-8551-2F53661C3F10}"/>
    <cellStyle name="Normal 8 5 2 3" xfId="17985" xr:uid="{E4ECC926-4FE5-48A6-86BA-24F58ED178BC}"/>
    <cellStyle name="Normal 8 5 2 4" xfId="41943" xr:uid="{26E0242A-E797-4207-8BB7-7D8415A1BF4C}"/>
    <cellStyle name="Normal 8 5 2 5" xfId="11007" xr:uid="{07982D5A-17FC-4A66-8FEC-3AF30666F9A9}"/>
    <cellStyle name="Normal 8 5 3" xfId="13393" xr:uid="{61138BFD-8133-4DA2-B1A2-B3940A711379}"/>
    <cellStyle name="Normal 8 5 3 2" xfId="44070" xr:uid="{7CAA0369-F3FF-489D-91F7-03D633031006}"/>
    <cellStyle name="Normal 8 5 4" xfId="11302" xr:uid="{BC1A30E1-5839-4E21-BF94-6D858B716F71}"/>
    <cellStyle name="Normal 8 5 4 2" xfId="42143" xr:uid="{DB217CF5-76A2-4ED8-BF7D-E5B4E3A808D0}"/>
    <cellStyle name="Normal 8 5 5" xfId="16423" xr:uid="{A236E393-F391-4F05-B5CC-EF7556495183}"/>
    <cellStyle name="Normal 8 5 6" xfId="21527" xr:uid="{E6800820-62CF-4491-844A-39CD591A52F4}"/>
    <cellStyle name="Normal 8 5 6 2" xfId="46521" xr:uid="{E18DADCE-C6AF-4B0D-8262-C083B401B18C}"/>
    <cellStyle name="Normal 8 5 7" xfId="39577" xr:uid="{A10DFA4F-B51F-465F-8A25-0C45B6D7BFB3}"/>
    <cellStyle name="Normal 8 5 8" xfId="8821" xr:uid="{DF9F3E69-B228-43AA-A09B-8F3B9D3E1794}"/>
    <cellStyle name="Normal 8 6" xfId="680" xr:uid="{93CCD223-10AB-4B03-AF44-820F0594C2C0}"/>
    <cellStyle name="Normal 8 6 2" xfId="17781" xr:uid="{0F264AD2-E395-4365-A30F-38CAC92F1B6B}"/>
    <cellStyle name="Normal 8 6 3" xfId="16424" xr:uid="{B0569478-7D91-46E2-8EB3-AE15BF3AC4B1}"/>
    <cellStyle name="Normal 8 7" xfId="3436" xr:uid="{4C179932-153C-4D2B-A102-2C6FE703C003}"/>
    <cellStyle name="Normal 8 7 2" xfId="7965" xr:uid="{89C1418A-4D37-45F9-B412-F4FFF8B5DB29}"/>
    <cellStyle name="Normal 8 7 3" xfId="16425" xr:uid="{85522A12-CAD0-4962-BCD7-7050FCC548D8}"/>
    <cellStyle name="Normal 8 7 3 2" xfId="44528" xr:uid="{B3EA6B58-80FA-49E6-95B5-262DF4FBDACB}"/>
    <cellStyle name="Normal 8 8" xfId="674" xr:uid="{9BFF04D6-2EF8-4F0A-A8D5-15ABF7E9D5F8}"/>
    <cellStyle name="Normal 8 8 2" xfId="17865" xr:uid="{3F23BD28-7CAD-4B54-924E-7C2EA8D3B523}"/>
    <cellStyle name="Normal 8 8 2 2" xfId="44595" xr:uid="{06D60009-33FC-43D5-AD17-F43F0A929FBC}"/>
    <cellStyle name="Normal 8 9" xfId="7232" xr:uid="{4516F1D5-0F02-47D4-89D0-0705F3753E8B}"/>
    <cellStyle name="Normal 8_8.Accounting Detail_08_2013_Final" xfId="16426" xr:uid="{6957ADD6-7D1C-408A-9241-AEE20A9A19B9}"/>
    <cellStyle name="Normal 80" xfId="3955" xr:uid="{42C33E91-BADC-4D77-867B-0654090FC260}"/>
    <cellStyle name="Normal 80 2" xfId="7526" xr:uid="{D212E263-4DC6-4655-8347-4738CBE90F93}"/>
    <cellStyle name="Normal 80 2 2" xfId="11648" xr:uid="{22C2EBED-8946-4CD0-B7F7-D8C77A86D88F}"/>
    <cellStyle name="Normal 80 2 2 2" xfId="42428" xr:uid="{63684C85-0A41-4461-BEA5-3F23DE1E12ED}"/>
    <cellStyle name="Normal 80 2 3" xfId="16428" xr:uid="{2FE91DB3-2695-4988-85B5-21728EB590B8}"/>
    <cellStyle name="Normal 80 2 4" xfId="20704" xr:uid="{DAF8098C-6FCE-4892-92A5-28FCD86CBAA0}"/>
    <cellStyle name="Normal 80 2 4 2" xfId="45831" xr:uid="{5CC6CEA0-98F2-4CA5-A882-DB9426FA1E0D}"/>
    <cellStyle name="Normal 80 2 5" xfId="41225" xr:uid="{E85B12D9-1FB2-4B7A-B33E-FDF93E566B27}"/>
    <cellStyle name="Normal 80 2 6" xfId="10195" xr:uid="{0C46E43E-BA19-4220-B963-535045FE7B3E}"/>
    <cellStyle name="Normal 80 3" xfId="12623" xr:uid="{8E2DFA7A-24CC-4358-BA75-477998E2A152}"/>
    <cellStyle name="Normal 80 3 2" xfId="43378" xr:uid="{127CC01D-AA90-49CF-8372-D7C2E08885DB}"/>
    <cellStyle name="Normal 80 4" xfId="11452" xr:uid="{5DE754A1-7912-456D-8B32-5E98EB4FF6B5}"/>
    <cellStyle name="Normal 80 4 2" xfId="42232" xr:uid="{9405AAF9-768C-45F2-8111-0FC6D9B7476D}"/>
    <cellStyle name="Normal 80 5" xfId="16427" xr:uid="{9A5EABC2-C85D-4CBA-8232-826BCFE8B9D1}"/>
    <cellStyle name="Normal 80 6" xfId="19440" xr:uid="{CB3D6B9D-4F3C-4FE2-83EB-457A55326D02}"/>
    <cellStyle name="Normal 80 7" xfId="39978" xr:uid="{58040A8C-9751-456F-B072-8A3EF8D72A62}"/>
    <cellStyle name="Normal 80 8" xfId="8917" xr:uid="{DBDE77CB-686D-4AEC-91A6-AEB755C25139}"/>
    <cellStyle name="Normal 81" xfId="3920" xr:uid="{DBBF6D01-334F-4E7E-9116-0D92DA999980}"/>
    <cellStyle name="Normal 81 2" xfId="7491" xr:uid="{F25E8234-E143-488A-B713-D7693E021BA1}"/>
    <cellStyle name="Normal 81 2 2" xfId="11613" xr:uid="{7B2F74A4-5C1D-492E-AC2C-3D3DB3F01159}"/>
    <cellStyle name="Normal 81 2 2 2" xfId="42393" xr:uid="{1DAFE292-4413-4ADE-9090-89704E1F06D5}"/>
    <cellStyle name="Normal 81 2 3" xfId="16430" xr:uid="{7F0A647C-DEA9-4282-B3C9-4F0CA735CBA8}"/>
    <cellStyle name="Normal 81 2 4" xfId="20046" xr:uid="{12B1A151-60EB-47E5-A5BB-E0406323D907}"/>
    <cellStyle name="Normal 81 2 4 2" xfId="45203" xr:uid="{2DD4A13E-0A24-4182-B5F7-D81B9686422C}"/>
    <cellStyle name="Normal 81 2 5" xfId="40353" xr:uid="{BA379BF0-B629-4A63-A9D0-603346800F53}"/>
    <cellStyle name="Normal 81 2 6" xfId="9306" xr:uid="{D329C282-653D-4A52-ADE9-B7A5787B7702}"/>
    <cellStyle name="Normal 81 3" xfId="11910" xr:uid="{424F1E6E-BE4D-4CF8-908E-70CEB26EFEC9}"/>
    <cellStyle name="Normal 81 3 2" xfId="42681" xr:uid="{4A9BCA14-3F75-42D8-8623-593752F64DE2}"/>
    <cellStyle name="Normal 81 4" xfId="11417" xr:uid="{65724B50-E8EE-4C0B-A458-646E5457155C}"/>
    <cellStyle name="Normal 81 4 2" xfId="42197" xr:uid="{7413B3F6-50FA-4C30-BC37-93200A7DDCA0}"/>
    <cellStyle name="Normal 81 5" xfId="16429" xr:uid="{83DEDEF8-2868-455D-B4A9-4A05EAC26A2B}"/>
    <cellStyle name="Normal 81 6" xfId="19441" xr:uid="{11B5D1C2-9A97-4EB0-A661-3AA59D9606C3}"/>
    <cellStyle name="Normal 81 7" xfId="39943" xr:uid="{1A9395F0-A536-450D-B219-9AD656D00CCD}"/>
    <cellStyle name="Normal 81 8" xfId="8882" xr:uid="{9DF47E31-2D4B-4E2B-9F72-AA27B6E992F8}"/>
    <cellStyle name="Normal 82" xfId="3980" xr:uid="{35264020-6974-4945-B911-EAA6CBF45D0C}"/>
    <cellStyle name="Normal 82 2" xfId="7551" xr:uid="{514D11E0-8707-49A6-8DEF-DF60835516D0}"/>
    <cellStyle name="Normal 82 2 2" xfId="11673" xr:uid="{505E57C0-FCBD-4FCA-A6E3-0D6E60229B62}"/>
    <cellStyle name="Normal 82 2 2 2" xfId="42453" xr:uid="{4BE03F6F-755E-4D35-B161-8F231DF9E1BD}"/>
    <cellStyle name="Normal 82 2 3" xfId="16432" xr:uid="{A639DE52-A103-4FE1-9997-55657A1EBC9C}"/>
    <cellStyle name="Normal 82 2 4" xfId="20705" xr:uid="{532BB070-0FEF-4D74-A6FD-E10B33780959}"/>
    <cellStyle name="Normal 82 2 4 2" xfId="45832" xr:uid="{991BD78D-8BDC-455A-B970-B644DA461246}"/>
    <cellStyle name="Normal 82 2 5" xfId="41226" xr:uid="{8E04C2CA-8921-4208-99D7-B577F043FA44}"/>
    <cellStyle name="Normal 82 2 6" xfId="10196" xr:uid="{5B177350-ED51-4B8B-BD78-3A461FB3EB96}"/>
    <cellStyle name="Normal 82 3" xfId="12624" xr:uid="{36227223-9193-47C7-BC13-70E42A263015}"/>
    <cellStyle name="Normal 82 3 2" xfId="43379" xr:uid="{626F20E2-7210-4E30-8BC3-D83DF4880C9D}"/>
    <cellStyle name="Normal 82 4" xfId="11477" xr:uid="{0CEEB4AA-D2A5-4A8E-BF72-09A99E9A44F3}"/>
    <cellStyle name="Normal 82 4 2" xfId="42257" xr:uid="{BBA3C07C-1F18-4B47-A110-96AF81CFE534}"/>
    <cellStyle name="Normal 82 5" xfId="16431" xr:uid="{7355AD1D-71CD-4B3B-83D0-BC03CAADC5E9}"/>
    <cellStyle name="Normal 82 6" xfId="19442" xr:uid="{E395C53A-99D9-4228-9FE3-A6CE7FF2E519}"/>
    <cellStyle name="Normal 82 7" xfId="40003" xr:uid="{E1A91CEB-968B-40D8-A4D4-A8021013994D}"/>
    <cellStyle name="Normal 82 8" xfId="8942" xr:uid="{80726D65-EDEB-4DEB-9C9B-AEA102EA60B1}"/>
    <cellStyle name="Normal 83" xfId="3975" xr:uid="{AFBE89F8-AA31-4C5F-955B-2BE08458D64A}"/>
    <cellStyle name="Normal 83 2" xfId="7546" xr:uid="{D40823DB-7545-4CE2-8BDC-6F395E78EFA1}"/>
    <cellStyle name="Normal 83 2 2" xfId="11668" xr:uid="{3C61BB71-11AE-45BE-BD97-A29710E1121A}"/>
    <cellStyle name="Normal 83 2 2 2" xfId="42448" xr:uid="{1834F21A-2420-4F35-887A-3AD94CD836CA}"/>
    <cellStyle name="Normal 83 2 3" xfId="16434" xr:uid="{448048B5-87C9-41A9-8D70-75A4F4038F7E}"/>
    <cellStyle name="Normal 83 2 4" xfId="20706" xr:uid="{80DBB441-FB93-4BE1-944C-F6B78FBC0240}"/>
    <cellStyle name="Normal 83 2 4 2" xfId="45833" xr:uid="{6385621E-0CD1-4B3B-808D-AB8436A43DD3}"/>
    <cellStyle name="Normal 83 2 5" xfId="41227" xr:uid="{20649183-EF2A-4A33-AE08-85499D6ADB24}"/>
    <cellStyle name="Normal 83 2 6" xfId="10197" xr:uid="{F7369701-ECF3-4D5C-89FC-6653ADF3627F}"/>
    <cellStyle name="Normal 83 3" xfId="12625" xr:uid="{CECB103B-579F-462E-8306-79739571511F}"/>
    <cellStyle name="Normal 83 3 2" xfId="43380" xr:uid="{4C3C3B44-410C-4E9D-91CD-85C3F06B34A5}"/>
    <cellStyle name="Normal 83 4" xfId="11472" xr:uid="{6582822E-70C3-4117-9C81-1D1EA8A39B4F}"/>
    <cellStyle name="Normal 83 4 2" xfId="42252" xr:uid="{6A866655-FAFB-4263-BCDA-55C4A2524949}"/>
    <cellStyle name="Normal 83 5" xfId="16433" xr:uid="{FAD33B5A-04E0-403B-ABE0-08CCEADAE932}"/>
    <cellStyle name="Normal 83 6" xfId="19443" xr:uid="{6C9002A5-0417-4E5B-994E-91096540EB33}"/>
    <cellStyle name="Normal 83 7" xfId="39998" xr:uid="{D911BD7F-DD25-4100-B4E5-8422EDFBCBF5}"/>
    <cellStyle name="Normal 83 8" xfId="8937" xr:uid="{DB0B5228-EBE9-4E3E-9677-C633684AE30B}"/>
    <cellStyle name="Normal 84" xfId="3948" xr:uid="{824C346F-D457-44E5-B616-46D1412195AC}"/>
    <cellStyle name="Normal 84 2" xfId="7519" xr:uid="{8A6BD96C-933E-4961-87C7-777BA99F9AAF}"/>
    <cellStyle name="Normal 84 2 2" xfId="11641" xr:uid="{CFC035A0-00E6-4332-BA66-2E919B521294}"/>
    <cellStyle name="Normal 84 2 2 2" xfId="42421" xr:uid="{754E3867-46DC-47AF-8A3E-424BE27556E2}"/>
    <cellStyle name="Normal 84 2 3" xfId="16436" xr:uid="{40BBBCC1-D9F0-49BD-8F0B-D57EAF805E83}"/>
    <cellStyle name="Normal 84 2 4" xfId="20707" xr:uid="{F0F2BD2F-5D36-48FE-814A-DFEA7F27DC67}"/>
    <cellStyle name="Normal 84 2 4 2" xfId="45834" xr:uid="{42F412A5-06F8-402D-B72E-9D301B51323D}"/>
    <cellStyle name="Normal 84 2 5" xfId="41228" xr:uid="{76469C72-1AAF-447E-AABD-30C3277DBEB8}"/>
    <cellStyle name="Normal 84 2 6" xfId="10198" xr:uid="{037F30FF-A23A-4A94-B0FB-561ECEB6BD05}"/>
    <cellStyle name="Normal 84 3" xfId="12626" xr:uid="{CC29964E-F25A-4602-9030-37197F668A28}"/>
    <cellStyle name="Normal 84 3 2" xfId="43381" xr:uid="{39F3F3DE-7827-4C9D-9059-8A4247D39D7A}"/>
    <cellStyle name="Normal 84 4" xfId="11445" xr:uid="{9148B841-7920-48EB-861D-3394F34BB183}"/>
    <cellStyle name="Normal 84 4 2" xfId="42225" xr:uid="{883D9B38-3EFB-4003-A202-AFE1661965EB}"/>
    <cellStyle name="Normal 84 5" xfId="16435" xr:uid="{DC75D153-AAC3-4692-8C5E-10F6D489800E}"/>
    <cellStyle name="Normal 84 6" xfId="19444" xr:uid="{B5C35424-DE9B-4B04-AE3B-C79D9AD366CD}"/>
    <cellStyle name="Normal 84 7" xfId="39971" xr:uid="{21004BA9-F58F-4593-AA37-0C8B3BEB5C98}"/>
    <cellStyle name="Normal 84 8" xfId="8910" xr:uid="{FFBB4A04-E69A-4FB7-A06B-4C07E8FD8662}"/>
    <cellStyle name="Normal 85" xfId="3945" xr:uid="{BD973FD3-69A4-4D8B-850F-148D19F86E9B}"/>
    <cellStyle name="Normal 85 2" xfId="7516" xr:uid="{991AB1E5-1C06-44B8-8706-6F8B953EC72C}"/>
    <cellStyle name="Normal 85 2 2" xfId="11638" xr:uid="{8362F999-A2DF-47B3-91F5-68818B25BEFA}"/>
    <cellStyle name="Normal 85 2 2 2" xfId="42418" xr:uid="{1BD2A496-546D-4B74-B0A8-D70A6DF141E0}"/>
    <cellStyle name="Normal 85 2 3" xfId="16438" xr:uid="{FC057B0C-9941-44FE-9692-22BCF07C3B0E}"/>
    <cellStyle name="Normal 85 2 4" xfId="20708" xr:uid="{3633A2E5-6A46-4EB8-BB18-D88ADE2EB370}"/>
    <cellStyle name="Normal 85 2 4 2" xfId="45835" xr:uid="{F4766CA9-61E0-4BA6-8255-E6537E72AF02}"/>
    <cellStyle name="Normal 85 2 5" xfId="41229" xr:uid="{7FB194CE-8C8A-4A98-A984-F0A4586B6527}"/>
    <cellStyle name="Normal 85 2 6" xfId="10199" xr:uid="{30DEB41C-71F2-4DEC-8041-8E28C81EBEDF}"/>
    <cellStyle name="Normal 85 3" xfId="12627" xr:uid="{55C935FF-963E-40F5-B673-42FB9C0EFDE1}"/>
    <cellStyle name="Normal 85 3 2" xfId="43382" xr:uid="{4D4BF180-0DF7-4B0D-B8A7-6FFE7689088F}"/>
    <cellStyle name="Normal 85 4" xfId="11442" xr:uid="{0A2AEB58-8081-4A3B-BCC3-AE69E39DBEB1}"/>
    <cellStyle name="Normal 85 4 2" xfId="42222" xr:uid="{021CD10C-B051-41B9-B883-65E84442AB0D}"/>
    <cellStyle name="Normal 85 5" xfId="16437" xr:uid="{FE18B276-19D4-4ECC-9BA3-20D10CA40206}"/>
    <cellStyle name="Normal 85 6" xfId="19445" xr:uid="{A750C0EE-76FA-4B33-A922-6249267F07BB}"/>
    <cellStyle name="Normal 85 7" xfId="39968" xr:uid="{5E16CB8A-6CD1-49F6-99E8-6A79FB040B6F}"/>
    <cellStyle name="Normal 85 8" xfId="8907" xr:uid="{10B855C7-BC24-42A4-B4CD-3730A155FBC2}"/>
    <cellStyle name="Normal 86" xfId="3915" xr:uid="{F6F10AE3-5334-404F-94B4-534DE7358FF1}"/>
    <cellStyle name="Normal 86 2" xfId="7486" xr:uid="{F4487200-09FA-4E24-9F70-AA3236391877}"/>
    <cellStyle name="Normal 86 2 2" xfId="11608" xr:uid="{525C49F4-B705-4F0D-8506-BAA48F2AE6E9}"/>
    <cellStyle name="Normal 86 2 2 2" xfId="42388" xr:uid="{29F4CF37-D482-4E80-B3DB-391B7ED477B6}"/>
    <cellStyle name="Normal 86 2 3" xfId="16440" xr:uid="{53C242BF-13C7-461C-818C-51AD8D433A36}"/>
    <cellStyle name="Normal 86 2 4" xfId="20709" xr:uid="{3CA5EE0E-ED0E-432C-896E-821B90B8BCF8}"/>
    <cellStyle name="Normal 86 2 4 2" xfId="45836" xr:uid="{3C3B9277-FDC2-442D-9F6E-ABF533D55928}"/>
    <cellStyle name="Normal 86 2 5" xfId="41230" xr:uid="{44A1051D-56A2-4707-A764-9F7F6410A583}"/>
    <cellStyle name="Normal 86 2 6" xfId="10200" xr:uid="{BCDBADAA-BBEF-4F5D-B014-47316E36C12E}"/>
    <cellStyle name="Normal 86 3" xfId="12628" xr:uid="{FDA51FF2-C063-42A3-AC2A-9FCE3A026672}"/>
    <cellStyle name="Normal 86 3 2" xfId="43383" xr:uid="{4410003D-93C6-4444-8345-A5E4F29F8283}"/>
    <cellStyle name="Normal 86 4" xfId="11412" xr:uid="{365631B2-59AA-43EC-9C12-690812DB719D}"/>
    <cellStyle name="Normal 86 4 2" xfId="42192" xr:uid="{434F4D19-02FA-4FFF-8AFD-645D879E68C4}"/>
    <cellStyle name="Normal 86 5" xfId="16439" xr:uid="{12F1F609-B0AD-48F6-AC6F-795947CCCDE0}"/>
    <cellStyle name="Normal 86 6" xfId="19446" xr:uid="{0AA3CCAA-14C2-4A1A-AE37-6D0C7FF9765C}"/>
    <cellStyle name="Normal 86 7" xfId="39938" xr:uid="{4978744D-CC06-4966-A949-365B8238C89E}"/>
    <cellStyle name="Normal 86 8" xfId="8877" xr:uid="{5D6FC836-4892-43C7-A792-02E4EFCD0EAC}"/>
    <cellStyle name="Normal 87" xfId="3938" xr:uid="{86BE8C4A-4558-4F17-BADE-BB0957290F98}"/>
    <cellStyle name="Normal 87 2" xfId="7509" xr:uid="{429D37A6-827E-429B-829B-6FFE4DEB9E70}"/>
    <cellStyle name="Normal 87 2 2" xfId="11631" xr:uid="{1BD6085B-D4B7-4689-8BCF-42D1A13D1360}"/>
    <cellStyle name="Normal 87 2 2 2" xfId="42411" xr:uid="{235E947F-6384-45BD-B109-14B21650A305}"/>
    <cellStyle name="Normal 87 2 3" xfId="16442" xr:uid="{1832ED7A-7EF9-4068-852D-B6CB8F9AD407}"/>
    <cellStyle name="Normal 87 2 4" xfId="20710" xr:uid="{6D433D5B-3000-4CDA-A531-F196F75143D7}"/>
    <cellStyle name="Normal 87 2 4 2" xfId="45837" xr:uid="{2EA3D1AF-A8FE-4161-9E12-34CB58E54685}"/>
    <cellStyle name="Normal 87 2 5" xfId="41231" xr:uid="{0F872E17-EB60-4E26-B160-15EE2D26223D}"/>
    <cellStyle name="Normal 87 2 6" xfId="10201" xr:uid="{ECC2D588-000F-420F-89F8-6A816A878E85}"/>
    <cellStyle name="Normal 87 3" xfId="12629" xr:uid="{C63524CD-292B-4871-9119-CC3D6D960813}"/>
    <cellStyle name="Normal 87 3 2" xfId="43384" xr:uid="{55A1F4BE-F926-4323-8CC0-8B5A4F66EBD1}"/>
    <cellStyle name="Normal 87 4" xfId="11435" xr:uid="{FE43334D-5A02-43AA-B988-CF59D41C6F3C}"/>
    <cellStyle name="Normal 87 4 2" xfId="42215" xr:uid="{7D5D660D-A801-4D65-AABD-6F0B43F18FD4}"/>
    <cellStyle name="Normal 87 5" xfId="16441" xr:uid="{E6766A4A-92A8-450D-8088-D8092E7A9851}"/>
    <cellStyle name="Normal 87 6" xfId="19447" xr:uid="{6D18C337-3A36-4997-AB2F-BEFE89D5DB9B}"/>
    <cellStyle name="Normal 87 7" xfId="39961" xr:uid="{D94738D8-352B-4C48-977F-9D910E916FE4}"/>
    <cellStyle name="Normal 87 8" xfId="8900" xr:uid="{B28F8772-9784-478A-80C1-FF5B1A5B8A1C}"/>
    <cellStyle name="Normal 88" xfId="3924" xr:uid="{6303D2B0-32B3-420A-8036-081EFF2EC13F}"/>
    <cellStyle name="Normal 88 2" xfId="7495" xr:uid="{90233DEB-E0AF-4A53-9B8E-0767FEFC71AA}"/>
    <cellStyle name="Normal 88 2 2" xfId="11617" xr:uid="{D3479029-4E8D-41B5-A1AA-13BF2AB40AB1}"/>
    <cellStyle name="Normal 88 2 2 2" xfId="42397" xr:uid="{AA594853-CE60-4AE9-8C42-8F9040FF9962}"/>
    <cellStyle name="Normal 88 2 3" xfId="16444" xr:uid="{FBA75B33-7E87-4211-9796-DFFACFA8A3AA}"/>
    <cellStyle name="Normal 88 2 4" xfId="20711" xr:uid="{E4C257AC-D9EC-46DD-9D0C-4873ED392799}"/>
    <cellStyle name="Normal 88 2 4 2" xfId="45838" xr:uid="{0ED8ABC2-84D3-4551-88F3-F0FD8B505674}"/>
    <cellStyle name="Normal 88 2 5" xfId="41232" xr:uid="{C31B1672-B9FA-4723-ADC1-F0D63598D4D1}"/>
    <cellStyle name="Normal 88 2 6" xfId="10202" xr:uid="{323AC3BF-55E2-438C-90D1-7C6041EBCB80}"/>
    <cellStyle name="Normal 88 3" xfId="12630" xr:uid="{888AB600-0D87-49C8-AA04-0FDD0B8A9780}"/>
    <cellStyle name="Normal 88 3 2" xfId="43385" xr:uid="{2D813FC7-F3E1-41BA-B163-D116FA5EFB1B}"/>
    <cellStyle name="Normal 88 4" xfId="11421" xr:uid="{B68C6E24-B879-4E34-B8E2-1D70F1EF316A}"/>
    <cellStyle name="Normal 88 4 2" xfId="42201" xr:uid="{84B62EE0-7711-4CF6-B3B4-6A94368D0742}"/>
    <cellStyle name="Normal 88 5" xfId="16443" xr:uid="{B311DEAB-04EE-41C4-8FB0-C3DF192B9FEB}"/>
    <cellStyle name="Normal 88 6" xfId="19448" xr:uid="{806FF010-F1B7-4C84-A51D-911FA504C585}"/>
    <cellStyle name="Normal 88 7" xfId="39947" xr:uid="{B938A20F-2564-4657-91A0-9AE2041D7967}"/>
    <cellStyle name="Normal 88 8" xfId="8886" xr:uid="{D06F60D3-F871-4FD6-B146-66F2FFFC638A}"/>
    <cellStyle name="Normal 89" xfId="3989" xr:uid="{49DC8DB3-668D-4344-B708-1A934124AB7A}"/>
    <cellStyle name="Normal 89 2" xfId="6621" xr:uid="{17B36975-2AAE-46CD-9957-2E3B99C58FF6}"/>
    <cellStyle name="Normal 89 2 2" xfId="12631" xr:uid="{64EB4E98-C0F8-4A24-A204-1BFE2AFD50E1}"/>
    <cellStyle name="Normal 89 2 2 2" xfId="43386" xr:uid="{7B47E004-1491-4F39-90E3-76E26DF881CE}"/>
    <cellStyle name="Normal 89 2 3" xfId="16446" xr:uid="{5B5A8153-77CC-4DFF-B626-98AB3ABE5884}"/>
    <cellStyle name="Normal 89 2 4" xfId="20712" xr:uid="{BFED39BC-D958-4F4E-B2BB-95EB68321C56}"/>
    <cellStyle name="Normal 89 2 4 2" xfId="45839" xr:uid="{52226780-D7DE-46EC-A4F2-A4CD43D0364A}"/>
    <cellStyle name="Normal 89 2 5" xfId="41233" xr:uid="{5380AEB0-41D4-4A04-8B32-F8054F91153B}"/>
    <cellStyle name="Normal 89 2 6" xfId="10203" xr:uid="{0414A8C4-0359-4453-B7B8-8EB6F3BB5265}"/>
    <cellStyle name="Normal 89 3" xfId="16445" xr:uid="{140510D6-3698-4C10-AB2C-2858F904DF25}"/>
    <cellStyle name="Normal 89 4" xfId="19449" xr:uid="{EAB7B1E8-759A-4644-8864-CD73AD0ECBAC}"/>
    <cellStyle name="Normal 9" xfId="681" xr:uid="{A3E4F05B-BE52-4DE0-8F07-F4BB2653B971}"/>
    <cellStyle name="Normal 9 10" xfId="8657" xr:uid="{2B88F6A7-FD27-4DF5-B477-0D795E761B97}"/>
    <cellStyle name="Normal 9 2" xfId="682" xr:uid="{BBAEF6FF-CEC4-49C4-A176-E4D5A0373084}"/>
    <cellStyle name="Normal 9 2 2" xfId="3439" xr:uid="{ADDBC084-777F-4323-B877-9FB36F602378}"/>
    <cellStyle name="Normal 9 2 2 2" xfId="6619" xr:uid="{ABE53BB2-0A5E-4C75-B778-9C884F22A6F3}"/>
    <cellStyle name="Normal 9 2 2 2 2" xfId="12633" xr:uid="{329141B7-28DD-4D3F-B600-C7027ECC42CB}"/>
    <cellStyle name="Normal 9 2 2 2 2 2" xfId="43388" xr:uid="{15FCFE03-756D-4F1A-8790-55D0DBF11FCA}"/>
    <cellStyle name="Normal 9 2 2 2 3" xfId="41235" xr:uid="{724B07D4-7DA6-4D30-A7CD-19C6059AC62D}"/>
    <cellStyle name="Normal 9 2 2 2 4" xfId="10205" xr:uid="{5C357517-2635-4C84-85AE-D3466B5243AA}"/>
    <cellStyle name="Normal 9 2 2 3" xfId="19452" xr:uid="{8967DC21-220D-407A-B131-2596CA3BE199}"/>
    <cellStyle name="Normal 9 2 2 3 2" xfId="44987" xr:uid="{3BCA2AF8-0371-4929-95B5-3A4BD5587574}"/>
    <cellStyle name="Normal 9 2 3" xfId="6620" xr:uid="{E414A663-EB51-45ED-89DC-6F6DB28A8878}"/>
    <cellStyle name="Normal 9 2 3 2" xfId="12632" xr:uid="{EBB51EAF-CF7E-493F-92F9-BB006F6A4FFF}"/>
    <cellStyle name="Normal 9 2 3 2 2" xfId="43387" xr:uid="{3F34CDEA-835D-45AC-A26A-0851622269DE}"/>
    <cellStyle name="Normal 9 2 3 3" xfId="19453" xr:uid="{F477BCB9-CE67-4062-82B3-9EECEF2A246A}"/>
    <cellStyle name="Normal 9 2 3 3 2" xfId="44988" xr:uid="{8F652E09-BC97-4E4D-B561-854865D86CBF}"/>
    <cellStyle name="Normal 9 2 3 4" xfId="41234" xr:uid="{B84F652D-B243-4B50-8467-05B65996E0A2}"/>
    <cellStyle name="Normal 9 2 3 5" xfId="10204" xr:uid="{258C3F71-AACC-4F4D-B42E-376D2E061091}"/>
    <cellStyle name="Normal 9 2 4" xfId="19451" xr:uid="{EC978E1F-D6B5-4E67-AF47-82E2D471C0D8}"/>
    <cellStyle name="Normal 9 2 4 2" xfId="44986" xr:uid="{85EE02B4-AF82-4B31-B720-47F8BB09F4F2}"/>
    <cellStyle name="Normal 9 3" xfId="683" xr:uid="{299B85C2-A68B-43DB-8812-9F0DC3597CF4}"/>
    <cellStyle name="Normal 9 3 2" xfId="4860" xr:uid="{D6F4D2C9-3B09-42AB-A72E-BCBAB2526246}"/>
    <cellStyle name="Normal 9 3 2 2" xfId="12635" xr:uid="{851F1659-D7AA-4A2D-986F-F5BF25150599}"/>
    <cellStyle name="Normal 9 3 2 2 2" xfId="43390" xr:uid="{D045A988-D643-46DB-A6A4-7D3F7341E842}"/>
    <cellStyle name="Normal 9 3 2 3" xfId="11560" xr:uid="{ED5179D5-F9B1-4B4D-9F77-6EA2D1F15062}"/>
    <cellStyle name="Normal 9 3 2 3 2" xfId="42340" xr:uid="{5444A95C-3EA0-465F-A447-22E4AF35018C}"/>
    <cellStyle name="Normal 9 3 2 4" xfId="19455" xr:uid="{62DD3477-80CD-4A73-82EE-302CED81BBA6}"/>
    <cellStyle name="Normal 9 3 2 4 2" xfId="44990" xr:uid="{59C3BAEA-E49D-46C9-ADC5-F8BE2DAEF3FC}"/>
    <cellStyle name="Normal 9 3 2 5" xfId="41237" xr:uid="{13E7BA66-162D-4969-A492-63F2ADCFC8AE}"/>
    <cellStyle name="Normal 9 3 2 6" xfId="10207" xr:uid="{E78C7A0F-64E6-4DEB-B639-228C49C1748F}"/>
    <cellStyle name="Normal 9 3 3" xfId="10206" xr:uid="{659CC64E-B860-46B4-9C1B-3D1A3ABB28C9}"/>
    <cellStyle name="Normal 9 3 3 2" xfId="12634" xr:uid="{A2307AA6-02DF-4161-8777-26774F53D5C0}"/>
    <cellStyle name="Normal 9 3 3 2 2" xfId="43389" xr:uid="{DA9664F2-2EFF-4BA3-B2BF-A10840C98B8A}"/>
    <cellStyle name="Normal 9 3 3 3" xfId="41236" xr:uid="{B9CFCE82-4733-44C0-B647-F4CCB6C1BC56}"/>
    <cellStyle name="Normal 9 3 4" xfId="11303" xr:uid="{8FA58058-CF41-4135-B39B-BCE4AE2D7621}"/>
    <cellStyle name="Normal 9 3 4 2" xfId="42144" xr:uid="{F114B754-1D4E-4634-956C-FCD5C730659C}"/>
    <cellStyle name="Normal 9 3 5" xfId="16447" xr:uid="{51F86D9B-E6DE-461B-8CF9-491A5BD9E38B}"/>
    <cellStyle name="Normal 9 3 6" xfId="19454" xr:uid="{D3B6EBF5-666B-4C54-9B5B-CB0A4728F772}"/>
    <cellStyle name="Normal 9 3 6 2" xfId="44989" xr:uid="{98FDAA6E-2D8C-4B57-ADAE-AF37997E8E01}"/>
    <cellStyle name="Normal 9 3 7" xfId="39578" xr:uid="{F915F24E-B15D-4935-840A-5436985F3BF4}"/>
    <cellStyle name="Normal 9 3 8" xfId="8823" xr:uid="{CEF1CF28-35AD-4D02-8B72-05D5BDAFD806}"/>
    <cellStyle name="Normal 9 4" xfId="3438" xr:uid="{C3D26E1D-04C4-41BE-A7AC-06259645916B}"/>
    <cellStyle name="Normal 9 4 2" xfId="6618" xr:uid="{DA9B357B-0AB3-4D57-BF02-8A7D99650E2D}"/>
    <cellStyle name="Normal 9 4 2 2" xfId="12636" xr:uid="{A8FAD3E1-2E80-41C4-9E03-2DBE29513801}"/>
    <cellStyle name="Normal 9 4 2 2 2" xfId="43391" xr:uid="{4505A149-B88B-4BBA-A818-C44484BC6163}"/>
    <cellStyle name="Normal 9 4 2 3" xfId="20713" xr:uid="{5D6BBB0C-E272-4CBD-BE1F-2A508D311AFA}"/>
    <cellStyle name="Normal 9 4 2 3 2" xfId="45840" xr:uid="{BC3AA053-2E4A-462C-9DBC-943DDD7D064A}"/>
    <cellStyle name="Normal 9 4 2 4" xfId="41238" xr:uid="{B047126A-412C-47E1-99AF-D46045185BBC}"/>
    <cellStyle name="Normal 9 4 2 5" xfId="10208" xr:uid="{35764D3A-676D-428D-9A5C-3ABA2FAFEDEA}"/>
    <cellStyle name="Normal 9 4 3" xfId="16448" xr:uid="{BD23BF99-328F-4760-AD3F-261B27CDACC7}"/>
    <cellStyle name="Normal 9 4 4" xfId="19456" xr:uid="{12062330-0C69-4B98-8850-EE43AA41C1BD}"/>
    <cellStyle name="Normal 9 5" xfId="7980" xr:uid="{65DCD497-22BC-4E29-A6F4-705A9FCC9944}"/>
    <cellStyle name="Normal 9 5 2" xfId="11126" xr:uid="{6C22EA11-8712-4D6F-BBB3-A271922343E3}"/>
    <cellStyle name="Normal 9 5 2 2" xfId="17992" xr:uid="{A2490225-1EA8-4974-A273-77CB0B7E93AE}"/>
    <cellStyle name="Normal 9 5 2 2 2" xfId="44608" xr:uid="{978F7559-798E-47BF-AE79-E6638F719A8F}"/>
    <cellStyle name="Normal 9 5 3" xfId="16449" xr:uid="{C4AB3D16-CB47-465A-A4FD-8B32AD47976C}"/>
    <cellStyle name="Normal 9 5 3 2" xfId="44529" xr:uid="{48150D56-B063-4BA2-900A-B5D96E397A08}"/>
    <cellStyle name="Normal 9 5 4" xfId="8822" xr:uid="{95752B1C-150F-4745-9B20-4409552D48D4}"/>
    <cellStyle name="Normal 9 6" xfId="7231" xr:uid="{6962FC66-F1A6-43D5-954F-15778785DFDF}"/>
    <cellStyle name="Normal 9 6 2" xfId="16450" xr:uid="{6AAFC8F6-FEC5-4B46-8433-36D713088DD4}"/>
    <cellStyle name="Normal 9 7" xfId="13738" xr:uid="{2233E35F-E79C-4CE6-89DE-ED88B3982109}"/>
    <cellStyle name="Normal 9 7 2" xfId="16451" xr:uid="{4A63DCE8-F3E3-4246-A068-9A82CFE72778}"/>
    <cellStyle name="Normal 9 7 2 2" xfId="44530" xr:uid="{8D1EFF9D-FFB9-4430-A7CD-8021562BFC73}"/>
    <cellStyle name="Normal 9 7 3" xfId="44230" xr:uid="{17277553-339B-4C9A-85DC-61AD575E30E0}"/>
    <cellStyle name="Normal 9 8" xfId="19450" xr:uid="{AF824824-388F-4E06-A696-0B14D099C1BD}"/>
    <cellStyle name="Normal 9 9" xfId="39447" xr:uid="{6A78FA54-34FE-4B8E-8E9D-9C17ACDD041D}"/>
    <cellStyle name="Normal 9_BL-KPMG" xfId="3440" xr:uid="{960D18A7-1D87-431A-850D-BC07314D566D}"/>
    <cellStyle name="Normal 90" xfId="4014" xr:uid="{98F8DFCA-F87C-4B73-91F6-E758AAA887CA}"/>
    <cellStyle name="Normal 90 2" xfId="6617" xr:uid="{6312D90E-9988-493D-BAEF-F19E740FC09C}"/>
    <cellStyle name="Normal 90 2 2" xfId="12637" xr:uid="{FDE39843-520F-4873-AAF4-04CA6BFEC32B}"/>
    <cellStyle name="Normal 90 2 2 2" xfId="43392" xr:uid="{462D3523-1911-4375-81C9-B0F5918F8B48}"/>
    <cellStyle name="Normal 90 2 3" xfId="16453" xr:uid="{B4522B38-DC37-41B4-8A30-409EAAA59A59}"/>
    <cellStyle name="Normal 90 2 4" xfId="20714" xr:uid="{90B02115-94C1-481D-86A3-2CFDC15A0D84}"/>
    <cellStyle name="Normal 90 2 4 2" xfId="45841" xr:uid="{D67FB80D-0A48-4DE1-89AD-D3E67EDB76EA}"/>
    <cellStyle name="Normal 90 2 5" xfId="41239" xr:uid="{25EA63AA-FB1E-4703-813A-6590B03B719F}"/>
    <cellStyle name="Normal 90 2 6" xfId="10209" xr:uid="{41EB0468-0E46-4AB9-826A-B87768E0545C}"/>
    <cellStyle name="Normal 90 3" xfId="16452" xr:uid="{F21F6121-C204-496C-BCFC-36547BE8A952}"/>
    <cellStyle name="Normal 90 4" xfId="19457" xr:uid="{482DE9A6-705F-4379-8EF5-C711BBDBF99D}"/>
    <cellStyle name="Normal 91" xfId="3953" xr:uid="{12831CC1-ED0E-464C-812E-B31EE256DAC5}"/>
    <cellStyle name="Normal 91 2" xfId="7524" xr:uid="{B0424BAF-3517-4F90-8A00-FA113E86E941}"/>
    <cellStyle name="Normal 91 2 2" xfId="11646" xr:uid="{29BF4840-D3B4-4E15-96E4-F2565526AB32}"/>
    <cellStyle name="Normal 91 2 2 2" xfId="42426" xr:uid="{840A8897-D61F-470F-ABE1-6252A9295C55}"/>
    <cellStyle name="Normal 91 2 3" xfId="16455" xr:uid="{58A4742C-2866-4C73-A227-2F60F4ACB07A}"/>
    <cellStyle name="Normal 91 2 4" xfId="20056" xr:uid="{7BC66787-EC3D-43D1-8566-DF4817CC1611}"/>
    <cellStyle name="Normal 91 2 4 2" xfId="45210" xr:uid="{AB129A3A-CE65-4119-80BF-6ABB0E96E3EC}"/>
    <cellStyle name="Normal 91 2 5" xfId="40367" xr:uid="{72B71C1E-665D-469C-8916-CB9CCBE00897}"/>
    <cellStyle name="Normal 91 2 6" xfId="9320" xr:uid="{DA7DBADA-0A5E-48FD-AA3B-18A0D11BFE59}"/>
    <cellStyle name="Normal 91 3" xfId="11921" xr:uid="{D662673E-AF12-45ED-9A3F-41205DF20C3B}"/>
    <cellStyle name="Normal 91 3 2" xfId="42693" xr:uid="{7BFC627D-A56B-41BD-BBC1-2DA59B1F0516}"/>
    <cellStyle name="Normal 91 4" xfId="11450" xr:uid="{EACD1BD6-186A-4D76-9D09-7BBEA431AE11}"/>
    <cellStyle name="Normal 91 4 2" xfId="42230" xr:uid="{052F5789-8A35-4E5A-ACB9-B4B17D0E33A6}"/>
    <cellStyle name="Normal 91 5" xfId="16454" xr:uid="{3AA57FAF-9B85-49E3-B9DF-CF6FE50B86BF}"/>
    <cellStyle name="Normal 91 6" xfId="19458" xr:uid="{82B6A878-A915-4229-B7A0-2B8BA77ADB66}"/>
    <cellStyle name="Normal 91 7" xfId="39976" xr:uid="{A5135E44-05CF-424D-A863-DB74267B8F07}"/>
    <cellStyle name="Normal 91 8" xfId="8915" xr:uid="{43155005-192E-40DC-B03F-199656A8218E}"/>
    <cellStyle name="Normal 92" xfId="3912" xr:uid="{D647C72B-5FAB-4FAA-B470-F309029DFBBD}"/>
    <cellStyle name="Normal 92 2" xfId="7483" xr:uid="{F9E39646-294B-42BD-84C8-8C92D75CD4C0}"/>
    <cellStyle name="Normal 92 2 2" xfId="5162" xr:uid="{92923F59-BEC5-47B6-8D42-3807170235FC}"/>
    <cellStyle name="Normal 92 2 3" xfId="11605" xr:uid="{C2B6146E-2F01-4CE1-8B60-58950B7743F1}"/>
    <cellStyle name="Normal 92 2 3 2" xfId="42385" xr:uid="{3176D285-CE69-49AD-B9C8-F54758DFA277}"/>
    <cellStyle name="Normal 92 2 4" xfId="16457" xr:uid="{1D364AD2-B971-4024-B436-B09D9E7C15A9}"/>
    <cellStyle name="Normal 92 3" xfId="7740" xr:uid="{C5D4D5C0-F3C0-4CAC-8D1D-D6C239169E62}"/>
    <cellStyle name="Normal 92 4" xfId="11409" xr:uid="{9288DA8A-3498-4985-BB1A-4E50A7D11906}"/>
    <cellStyle name="Normal 92 4 2" xfId="42189" xr:uid="{9AC84769-43B1-4E09-B823-25BD3DD0F4C6}"/>
    <cellStyle name="Normal 92 5" xfId="16456" xr:uid="{21B7EA75-D4E2-4700-8204-B58F57BB81AE}"/>
    <cellStyle name="Normal 92 6" xfId="19459" xr:uid="{3360A900-EA3C-4863-ACF0-6CB02DC8DD5E}"/>
    <cellStyle name="Normal 92 7" xfId="39935" xr:uid="{BDC7E06D-FBA9-41A0-B715-05CBE5C0753D}"/>
    <cellStyle name="Normal 92 8" xfId="8874" xr:uid="{2276F36D-9F2A-4B51-9319-B9E1375C2C38}"/>
    <cellStyle name="Normal 93" xfId="3960" xr:uid="{E57DCA09-661A-4B56-A109-C68A22EBEC6D}"/>
    <cellStyle name="Normal 93 2" xfId="7531" xr:uid="{69696186-39CA-43DA-BAC8-709B3EF3814A}"/>
    <cellStyle name="Normal 93 2 2" xfId="8079" xr:uid="{A4E47508-0217-49CA-AF37-E4A61F16B004}"/>
    <cellStyle name="Normal 93 2 3" xfId="11653" xr:uid="{5EB93998-6519-469E-9AA6-4A17710B289D}"/>
    <cellStyle name="Normal 93 2 3 2" xfId="42433" xr:uid="{EEF4C0FE-44D3-46E4-B1B9-78645E3049FA}"/>
    <cellStyle name="Normal 93 3" xfId="6158" xr:uid="{DFFCEAD0-7A70-4892-9D4F-7EB0BBDAD20B}"/>
    <cellStyle name="Normal 93 4" xfId="11457" xr:uid="{9E098370-FB44-4091-A07A-EF8AC2E5C0F3}"/>
    <cellStyle name="Normal 93 4 2" xfId="42237" xr:uid="{BFFE67F6-722F-43D4-9C26-7BF6B71CE309}"/>
    <cellStyle name="Normal 93 5" xfId="16458" xr:uid="{7903A7D0-88E7-44A1-9DA0-ECA62C939CFF}"/>
    <cellStyle name="Normal 93 6" xfId="19460" xr:uid="{FA523835-4A05-4ECA-A958-4827EEA72913}"/>
    <cellStyle name="Normal 93 7" xfId="39983" xr:uid="{3C8A2650-EE07-46DA-9E2F-517AB4219D84}"/>
    <cellStyle name="Normal 93 8" xfId="8922" xr:uid="{24F0B7A7-B282-4641-832A-37167F43093E}"/>
    <cellStyle name="Normal 94" xfId="3856" xr:uid="{841FF3A8-B9EB-4B6D-8966-173C141BA74B}"/>
    <cellStyle name="Normal 94 2" xfId="8082" xr:uid="{48878DE6-DC09-4007-B917-899C8D7FD282}"/>
    <cellStyle name="Normal 94 3" xfId="6152" xr:uid="{479EDE4D-C777-459F-87F1-E106095932F8}"/>
    <cellStyle name="Normal 94 4" xfId="16459" xr:uid="{473C30C6-9589-477B-8B9E-B75BC62BEAA9}"/>
    <cellStyle name="Normal 95" xfId="3857" xr:uid="{1A6E9F86-C1BB-4877-BDCD-F7832D85012B}"/>
    <cellStyle name="Normal 95 2" xfId="8081" xr:uid="{8C1D3575-4861-4E98-AFBA-F56E764BB80A}"/>
    <cellStyle name="Normal 95 3" xfId="6154" xr:uid="{73542F1A-233A-4928-85D9-4EADFC050341}"/>
    <cellStyle name="Normal 95 4" xfId="16460" xr:uid="{D6BA6B9D-95AA-4143-89B4-102C07A0CCCF}"/>
    <cellStyle name="Normal 96" xfId="3859" xr:uid="{4B9722A7-6CA7-45D9-92BD-5F7AC0C85AEB}"/>
    <cellStyle name="Normal 96 2" xfId="5161" xr:uid="{B8BD124F-CB25-407E-A994-B57DE151E1A1}"/>
    <cellStyle name="Normal 96 2 2" xfId="13394" xr:uid="{DC2915DB-03DD-4A73-A267-256F6FE957BD}"/>
    <cellStyle name="Normal 96 2 2 2" xfId="44071" xr:uid="{4A701A2A-039E-435D-AFDC-623404BE155D}"/>
    <cellStyle name="Normal 96 2 3" xfId="18002" xr:uid="{D3696357-6E5A-4794-89C6-CB06F8CFFA69}"/>
    <cellStyle name="Normal 96 2 3 2" xfId="44617" xr:uid="{2CB9634D-2B77-4678-A332-0C0D89355AB3}"/>
    <cellStyle name="Normal 96 2 4" xfId="21528" xr:uid="{C7FF417A-7B8B-4B54-9AB5-3C6273F2B47B}"/>
    <cellStyle name="Normal 96 2 4 2" xfId="46522" xr:uid="{FFBFBFCC-7743-445B-BB76-A2F20A6C427A}"/>
    <cellStyle name="Normal 96 2 5" xfId="41944" xr:uid="{E47CBBAF-3EC3-4792-86D1-A31FF7954BA4}"/>
    <cellStyle name="Normal 96 2 6" xfId="11008" xr:uid="{FE61D6E4-91C7-4F54-A2C7-CEF1FE546BAB}"/>
    <cellStyle name="Normal 96 3" xfId="16461" xr:uid="{25B56533-4429-4E77-A5B1-1AFDE90849B3}"/>
    <cellStyle name="Normal 96 3 2" xfId="44531" xr:uid="{5721F47B-96DA-434F-B26C-7FFEB9B375D6}"/>
    <cellStyle name="Normal 97" xfId="3956" xr:uid="{5E9FCC9B-DBA9-42F4-9BE4-E37035C055FF}"/>
    <cellStyle name="Normal 97 2" xfId="7527" xr:uid="{3BC58645-F3A7-4843-B2BF-2538366BDAEF}"/>
    <cellStyle name="Normal 97 2 2" xfId="11649" xr:uid="{0F0CD15A-0009-4D30-9628-724026486203}"/>
    <cellStyle name="Normal 97 2 2 2" xfId="42429" xr:uid="{2AC5F1AE-E1E2-4106-9DED-0D943A2B30DD}"/>
    <cellStyle name="Normal 97 2 3" xfId="18017" xr:uid="{32F4B3DE-4119-44A0-8E1D-0621045C15F8}"/>
    <cellStyle name="Normal 97 2 3 2" xfId="44621" xr:uid="{42B2A280-28FB-4EB5-8B16-B7DAF038D2C8}"/>
    <cellStyle name="Normal 97 2 4" xfId="21529" xr:uid="{92A27BF5-04F3-4200-BA32-10BB46875FA7}"/>
    <cellStyle name="Normal 97 2 4 2" xfId="46523" xr:uid="{77C6FD3A-AD89-4782-88B4-7A34A849CC77}"/>
    <cellStyle name="Normal 97 2 5" xfId="41945" xr:uid="{9ED6CF2A-EA11-4A9C-8CD3-54C391E8B91C}"/>
    <cellStyle name="Normal 97 2 6" xfId="11009" xr:uid="{8794CF15-7A27-47A1-8946-2B4EF5002F3B}"/>
    <cellStyle name="Normal 97 3" xfId="13395" xr:uid="{D34665F1-471F-4C04-9596-412C74E7DE52}"/>
    <cellStyle name="Normal 97 3 2" xfId="44072" xr:uid="{20337751-9F2E-41FC-BA98-7A4B31046AF4}"/>
    <cellStyle name="Normal 97 4" xfId="11453" xr:uid="{85C84AFF-EECF-411A-9899-FEE6ED208825}"/>
    <cellStyle name="Normal 97 4 2" xfId="42233" xr:uid="{12FD4D00-1571-4E27-A696-FB75475BEBF4}"/>
    <cellStyle name="Normal 97 5" xfId="16462" xr:uid="{81B27401-2DCB-48FE-8CDC-1645251E67A2}"/>
    <cellStyle name="Normal 97 5 2" xfId="44532" xr:uid="{96CD7F19-1045-4184-B8DA-42B22BB34395}"/>
    <cellStyle name="Normal 97 6" xfId="19461" xr:uid="{EF6B2DC3-5C33-4E02-ABA9-427134EFB8FE}"/>
    <cellStyle name="Normal 97 7" xfId="39979" xr:uid="{7A49EE9B-2C1B-4EC0-8CBA-43E3D8AFD9BB}"/>
    <cellStyle name="Normal 97 8" xfId="8918" xr:uid="{E0E666A2-34FE-4964-A6D2-8929B4330210}"/>
    <cellStyle name="Normal 98" xfId="3959" xr:uid="{088E45F5-4228-4F90-910F-7CF3DEFBD35E}"/>
    <cellStyle name="Normal 98 2" xfId="7530" xr:uid="{28EEEDCE-DA2B-4E24-90E4-832794BC5B96}"/>
    <cellStyle name="Normal 98 2 2" xfId="11652" xr:uid="{64391D4A-7EC1-4FBB-88C1-C727E34E3538}"/>
    <cellStyle name="Normal 98 2 2 2" xfId="42432" xr:uid="{BD0D3E2B-78DA-4436-8372-820D57199D31}"/>
    <cellStyle name="Normal 98 2 3" xfId="18030" xr:uid="{A1C6FEFB-06DF-49CE-8A12-1254918F82A0}"/>
    <cellStyle name="Normal 98 2 3 2" xfId="44633" xr:uid="{5F40B76D-C8F2-49FA-B7F7-C054A4C1528A}"/>
    <cellStyle name="Normal 98 2 4" xfId="21530" xr:uid="{57170C65-2BDE-4405-A8CC-1C242402BF59}"/>
    <cellStyle name="Normal 98 2 4 2" xfId="46524" xr:uid="{F94F5D17-9211-4025-B54D-22986856533F}"/>
    <cellStyle name="Normal 98 2 5" xfId="41946" xr:uid="{FF871FAD-CF55-4D44-A34D-3B078E6CD8DE}"/>
    <cellStyle name="Normal 98 2 6" xfId="11010" xr:uid="{33EEC240-7BD3-4E09-B0B3-6AF85CECF13C}"/>
    <cellStyle name="Normal 98 3" xfId="13396" xr:uid="{84CD4ACF-D9C2-4787-8ACE-ADF889DD12EF}"/>
    <cellStyle name="Normal 98 3 2" xfId="44073" xr:uid="{E4F1FF1B-A178-463B-A68F-4BAAECBC8A87}"/>
    <cellStyle name="Normal 98 4" xfId="11456" xr:uid="{B2E48D15-650C-445E-9EE5-6E8AA352287F}"/>
    <cellStyle name="Normal 98 4 2" xfId="42236" xr:uid="{D45E337C-7F46-4E0C-BEE6-808AB21AE1E0}"/>
    <cellStyle name="Normal 98 5" xfId="16463" xr:uid="{1CFDFFC5-35D8-47C9-B85C-104342DAD957}"/>
    <cellStyle name="Normal 98 5 2" xfId="44533" xr:uid="{B74A9A74-A891-4758-AAC8-BC5AABEE0763}"/>
    <cellStyle name="Normal 98 6" xfId="19462" xr:uid="{D0A9216A-3E0B-4F01-9630-7D5834FCB467}"/>
    <cellStyle name="Normal 98 7" xfId="39982" xr:uid="{A655DAC0-A127-44BA-B2AF-3DF4906C0909}"/>
    <cellStyle name="Normal 98 8" xfId="8921" xr:uid="{DC38085A-7B04-4F4A-925F-9AC4820FC994}"/>
    <cellStyle name="Normal 99" xfId="3961" xr:uid="{D0A26A07-3336-475D-9B16-6AB9911014C7}"/>
    <cellStyle name="Normal 99 2" xfId="7532" xr:uid="{35D46C68-1649-48AF-9607-0DAE0FE59D1B}"/>
    <cellStyle name="Normal 99 2 2" xfId="11654" xr:uid="{CE143167-8107-4033-AD82-DD0F1FE41EB5}"/>
    <cellStyle name="Normal 99 2 2 2" xfId="42434" xr:uid="{A1D115CF-E19E-42AB-9F07-E3B37EC52629}"/>
    <cellStyle name="Normal 99 2 3" xfId="17973" xr:uid="{4E2AE81B-A3F8-4276-977F-54DF0E2D026A}"/>
    <cellStyle name="Normal 99 2 3 2" xfId="44602" xr:uid="{E23A1237-009A-49EF-902B-07F51344BBEA}"/>
    <cellStyle name="Normal 99 2 4" xfId="21531" xr:uid="{8B7BDAE8-DCFB-4812-8221-ADA9EB9E1FA2}"/>
    <cellStyle name="Normal 99 2 4 2" xfId="46525" xr:uid="{F339897A-581D-4E35-920C-ACC78B7E91CA}"/>
    <cellStyle name="Normal 99 2 5" xfId="41947" xr:uid="{A678B91E-6A5B-4F6A-B8DF-DB241C75F8EB}"/>
    <cellStyle name="Normal 99 2 6" xfId="11011" xr:uid="{ED414437-85AA-4E67-B4C0-B0F81ABF8DC5}"/>
    <cellStyle name="Normal 99 3" xfId="13397" xr:uid="{F73E6445-C9D5-4B26-BD18-4092D772527D}"/>
    <cellStyle name="Normal 99 3 2" xfId="44074" xr:uid="{61EE178B-36BC-49DE-9B8F-6FAA37F42B83}"/>
    <cellStyle name="Normal 99 4" xfId="11458" xr:uid="{18B2B245-86C3-43B7-B8C2-E3D0294310B6}"/>
    <cellStyle name="Normal 99 4 2" xfId="42238" xr:uid="{CA46BB84-0EB1-4253-8BF0-76E099A2D26D}"/>
    <cellStyle name="Normal 99 5" xfId="16464" xr:uid="{85815A07-B544-44D9-9FDD-A089A7581550}"/>
    <cellStyle name="Normal 99 5 2" xfId="44534" xr:uid="{7100811B-4E3D-450D-ACB4-D97327C1D162}"/>
    <cellStyle name="Normal 99 6" xfId="19463" xr:uid="{2E3614CD-CF9C-423F-8DB9-79D804EDE1FF}"/>
    <cellStyle name="Normal 99 7" xfId="39984" xr:uid="{D73A5F43-0893-4252-8025-DB026CD43169}"/>
    <cellStyle name="Normal 99 8" xfId="8923" xr:uid="{C3D432C1-BC11-4AAD-8745-1EFF992EE903}"/>
    <cellStyle name="Normal0" xfId="3441" xr:uid="{27A96463-F46C-44E0-A9E8-29947FC6E01B}"/>
    <cellStyle name="Normale_sc_azione" xfId="3442" xr:uid="{345E7055-AD79-476B-851A-464BAB86C0FB}"/>
    <cellStyle name="Note 10" xfId="3443" xr:uid="{9EE80A10-B5B5-4954-A4ED-CE444816AADC}"/>
    <cellStyle name="Note 10 10" xfId="19464" xr:uid="{FAB4F80E-F3F4-48B3-B474-A6D6B7BDA05D}"/>
    <cellStyle name="Note 10 10 2" xfId="32404" xr:uid="{7ABC59B3-5A23-4C6F-B743-B34C73BCE404}"/>
    <cellStyle name="Note 10 10 3" xfId="28572" xr:uid="{D99A0C6F-C596-4D58-8E2D-E89D0E689120}"/>
    <cellStyle name="Note 10 10 4" xfId="26107" xr:uid="{71022FF8-E05A-40A8-91C2-0439988CD8F1}"/>
    <cellStyle name="Note 10 10 5" xfId="34630" xr:uid="{4BAF752D-3E5B-4375-A730-AFCA2F89A82C}"/>
    <cellStyle name="Note 10 10 6" xfId="22808" xr:uid="{9C0E3F0B-8204-4E65-98F5-7DE1D4C55920}"/>
    <cellStyle name="Note 10 10 7" xfId="38644" xr:uid="{D3B8254B-A535-41BF-91AA-CD483FC5D5A9}"/>
    <cellStyle name="Note 10 10 8" xfId="23492" xr:uid="{D1E293A6-51CB-4959-8230-2E4E7F966FE7}"/>
    <cellStyle name="Note 10 10 9" xfId="48080" xr:uid="{904CB2B1-FAA6-4E3B-AE64-70A7D212925B}"/>
    <cellStyle name="Note 10 11" xfId="30104" xr:uid="{99DF2FFA-E015-4308-91E0-8ABD5A3B6E5C}"/>
    <cellStyle name="Note 10 12" xfId="25474" xr:uid="{7FB333B8-C7F8-484A-ACAD-7DAE9401387A}"/>
    <cellStyle name="Note 10 13" xfId="23199" xr:uid="{5E36C6FE-8746-4C52-8752-32F162114EC3}"/>
    <cellStyle name="Note 10 14" xfId="37890" xr:uid="{8D924DC8-7657-44C3-AD9C-7562D2DB7E6E}"/>
    <cellStyle name="Note 10 15" xfId="29403" xr:uid="{406810E1-0A97-4D28-A837-20631A410FA1}"/>
    <cellStyle name="Note 10 16" xfId="37250" xr:uid="{710C98DD-475D-4A4B-968A-0D9E5DA4F9AB}"/>
    <cellStyle name="Note 10 17" xfId="39733" xr:uid="{BCBD216E-64A1-44BA-8DFE-1D53CE7F236C}"/>
    <cellStyle name="Note 10 18" xfId="40029" xr:uid="{888602F2-8544-4593-AC6D-B194C4CF297E}"/>
    <cellStyle name="Note 10 2" xfId="6615" xr:uid="{A91FCE5A-021D-4752-B53F-90F68E374E54}"/>
    <cellStyle name="Note 10 2 10" xfId="24822" xr:uid="{EA4899D8-4E61-40AF-8DDB-ED26B9504AEF}"/>
    <cellStyle name="Note 10 2 11" xfId="36988" xr:uid="{59CFC18C-1865-4FFA-A904-2E4B778E6674}"/>
    <cellStyle name="Note 10 2 12" xfId="37938" xr:uid="{DF077E39-E8F0-4DFC-8BF3-1240C8FFE0AA}"/>
    <cellStyle name="Note 10 2 13" xfId="40155" xr:uid="{340DD749-3CC1-43D7-8850-F6AA2E5FC8CF}"/>
    <cellStyle name="Note 10 2 14" xfId="44422" xr:uid="{541C9105-A6AF-45DE-87CC-1BAB5E05FD21}"/>
    <cellStyle name="Note 10 2 15" xfId="9081" xr:uid="{F3EA2773-8F51-4331-8AF4-437D4E68EC14}"/>
    <cellStyle name="Note 10 2 2" xfId="10211" xr:uid="{2ECB874B-7F0D-4DAB-BE14-08B48D443611}"/>
    <cellStyle name="Note 10 2 2 2" xfId="20716" xr:uid="{815F8A00-92D4-41F7-A936-6056E3223364}"/>
    <cellStyle name="Note 10 2 2 2 2" xfId="45843" xr:uid="{60C9C93D-16BF-43A8-BBC1-75E996A119B4}"/>
    <cellStyle name="Note 10 2 2 3" xfId="41241" xr:uid="{8D34103B-BF1A-4FEB-8C12-FFF7771210BA}"/>
    <cellStyle name="Note 10 2 3" xfId="12639" xr:uid="{617D68EF-8C97-40F0-93FE-A4E65A039150}"/>
    <cellStyle name="Note 10 2 3 2" xfId="43394" xr:uid="{B5233026-C364-4D18-A8DB-2F36B2AA816C}"/>
    <cellStyle name="Note 10 2 4" xfId="16466" xr:uid="{57440D66-166E-4BD9-A643-7555366F8C1E}"/>
    <cellStyle name="Note 10 2 4 2" xfId="30236" xr:uid="{695C5677-BE05-439F-99DC-F264FB512936}"/>
    <cellStyle name="Note 10 2 4 3" xfId="28803" xr:uid="{E3C9FA0E-9220-4E41-B088-A8E969B5C4AA}"/>
    <cellStyle name="Note 10 2 4 4" xfId="23376" xr:uid="{98D1B579-AA18-4A0B-B2DC-BF2346AF88AB}"/>
    <cellStyle name="Note 10 2 4 5" xfId="24583" xr:uid="{FA7E93F3-2D0B-4CC7-80A6-DCAEDCF2488F}"/>
    <cellStyle name="Note 10 2 4 6" xfId="26892" xr:uid="{4C1A994F-B73B-46AF-A5F3-EC74A5D4B1A5}"/>
    <cellStyle name="Note 10 2 4 7" xfId="32343" xr:uid="{2F9CEB1C-4C5D-4018-8384-02BADE9E3CE1}"/>
    <cellStyle name="Note 10 2 4 8" xfId="22804" xr:uid="{C777121A-5812-43B4-92FC-642777A66C1B}"/>
    <cellStyle name="Note 10 2 4 9" xfId="46962" xr:uid="{21ED7064-5DF1-45C7-800E-BE74C3D90D1D}"/>
    <cellStyle name="Note 10 2 5" xfId="19465" xr:uid="{71CF2137-218A-4407-834C-45F7F9D8C81C}"/>
    <cellStyle name="Note 10 2 5 2" xfId="32405" xr:uid="{8ADF11A1-3A63-4AEA-9110-8696267AB6FC}"/>
    <cellStyle name="Note 10 2 5 3" xfId="31702" xr:uid="{3D1B6A0E-9181-4B1D-A85B-B1D4824D07C1}"/>
    <cellStyle name="Note 10 2 5 4" xfId="26343" xr:uid="{11BC951E-67A4-4794-A56A-1E9AD71B8300}"/>
    <cellStyle name="Note 10 2 5 5" xfId="23436" xr:uid="{85D9A8B4-9A02-48E1-B590-ADA73404855D}"/>
    <cellStyle name="Note 10 2 5 6" xfId="38344" xr:uid="{2C33F6DB-463F-4FF9-ABDD-7B27D7825F88}"/>
    <cellStyle name="Note 10 2 5 7" xfId="38645" xr:uid="{92955E84-6594-454D-8C08-065948C11755}"/>
    <cellStyle name="Note 10 2 5 8" xfId="26976" xr:uid="{1F8C1D9F-8BEC-4EDC-BA41-999EBE78EB19}"/>
    <cellStyle name="Note 10 2 5 9" xfId="48081" xr:uid="{F2D7F209-AAD8-4BDC-9932-5DC544F78BC2}"/>
    <cellStyle name="Note 10 2 6" xfId="24227" xr:uid="{765D8F0E-BBC2-4925-AE71-C217A1E937A4}"/>
    <cellStyle name="Note 10 2 7" xfId="31564" xr:uid="{23A87932-B006-456B-AAFF-4C681F72F417}"/>
    <cellStyle name="Note 10 2 8" xfId="21739" xr:uid="{543CF0A6-9DD6-48F0-A0C6-C0B72157BF4C}"/>
    <cellStyle name="Note 10 2 9" xfId="34682" xr:uid="{E091540F-0257-4737-926D-DFF85F1FC975}"/>
    <cellStyle name="Note 10 3" xfId="8474" xr:uid="{6B19B828-8339-477B-8999-F827CC4A5AC0}"/>
    <cellStyle name="Note 10 3 2" xfId="13604" xr:uid="{0F3A759E-B967-4301-B27C-60A3CBBF972C}"/>
    <cellStyle name="Note 10 3 3" xfId="16467" xr:uid="{7A8CF8E9-00CA-450B-A0E7-F178761006FD}"/>
    <cellStyle name="Note 10 3 3 2" xfId="30237" xr:uid="{5B0FD74F-6A7B-4A97-8CEE-D8815D2B9D97}"/>
    <cellStyle name="Note 10 3 3 3" xfId="31752" xr:uid="{2317CAED-0B8E-4B0E-8BDD-D25A17CBF260}"/>
    <cellStyle name="Note 10 3 3 4" xfId="23488" xr:uid="{6093AAEC-D5AF-4BFE-8FAB-3A2DBF5B2CB0}"/>
    <cellStyle name="Note 10 3 3 5" xfId="35188" xr:uid="{F21E7016-F3A0-430E-8EB9-848AE2DD5F03}"/>
    <cellStyle name="Note 10 3 3 6" xfId="38455" xr:uid="{0BB7F4D5-C81B-47CD-8272-F5A13CA04836}"/>
    <cellStyle name="Note 10 3 3 7" xfId="36691" xr:uid="{F3409716-36BF-459E-B7E1-F3DD71E83F79}"/>
    <cellStyle name="Note 10 3 3 8" xfId="29241" xr:uid="{77AB3607-4C0A-493D-8296-D11BFC0E16A0}"/>
    <cellStyle name="Note 10 3 3 9" xfId="46963" xr:uid="{A00229B7-04EF-4977-9AA6-71B270E5136C}"/>
    <cellStyle name="Note 10 3 4" xfId="19466" xr:uid="{297BF1E2-5463-412E-BC86-9B445BE2F9B6}"/>
    <cellStyle name="Note 10 3 4 2" xfId="32406" xr:uid="{382ECE2B-671C-4A15-921F-18E2A25DE02F}"/>
    <cellStyle name="Note 10 3 4 3" xfId="22251" xr:uid="{87BF281F-84F7-455B-A6B7-A669C142EF92}"/>
    <cellStyle name="Note 10 3 4 4" xfId="31946" xr:uid="{45A408B4-7C3A-4407-8339-14AAC9631611}"/>
    <cellStyle name="Note 10 3 4 5" xfId="25610" xr:uid="{556B2F48-9CD9-4B84-AEA8-4B4918ED83B6}"/>
    <cellStyle name="Note 10 3 4 6" xfId="34881" xr:uid="{C2A0A408-D312-4A76-B9FD-B201C7798FB4}"/>
    <cellStyle name="Note 10 3 4 7" xfId="38646" xr:uid="{167D59E7-CBC9-4F0A-A99A-682424E5FF53}"/>
    <cellStyle name="Note 10 3 4 8" xfId="37439" xr:uid="{5FAEBA1E-BC90-4349-AE75-D9A512B6F1B7}"/>
    <cellStyle name="Note 10 3 4 9" xfId="48082" xr:uid="{365D0AAF-4BF8-4E96-B772-48E7E6EDA02A}"/>
    <cellStyle name="Note 10 3 5" xfId="41240" xr:uid="{8A1895D1-DC5D-49B9-AAA8-2F0A11C84595}"/>
    <cellStyle name="Note 10 3 6" xfId="10210" xr:uid="{AA24110C-FAFF-4884-A4FB-575DC3C42710}"/>
    <cellStyle name="Note 10 4" xfId="6616" xr:uid="{08BFA6F4-E0E5-4399-9B4D-BC4179047CB1}"/>
    <cellStyle name="Note 10 4 2" xfId="16468" xr:uid="{4B53F9DE-073B-487D-9881-473E2417D1BB}"/>
    <cellStyle name="Note 10 4 2 10" xfId="46964" xr:uid="{5F913577-9DB2-45B1-B7C8-6B5D6A032568}"/>
    <cellStyle name="Note 10 4 2 2" xfId="20715" xr:uid="{2BA39840-E010-48E5-8878-8F4AE0D88474}"/>
    <cellStyle name="Note 10 4 2 2 2" xfId="45842" xr:uid="{FB7C05B8-FC53-4C46-9845-7AEE302E7F5B}"/>
    <cellStyle name="Note 10 4 2 3" xfId="30238" xr:uid="{54659257-485E-435D-8C05-35644A52D153}"/>
    <cellStyle name="Note 10 4 2 4" xfId="22610" xr:uid="{623ACF52-E4A9-4292-BB5C-9D44C8C6D3FC}"/>
    <cellStyle name="Note 10 4 2 5" xfId="22055" xr:uid="{70FA671E-08AC-40F2-B365-146694E18845}"/>
    <cellStyle name="Note 10 4 2 6" xfId="23319" xr:uid="{02B58540-56F9-4E98-B1BA-058A147CBD7B}"/>
    <cellStyle name="Note 10 4 2 7" xfId="31661" xr:uid="{055A1B17-0615-414F-9268-263763939932}"/>
    <cellStyle name="Note 10 4 2 8" xfId="35773" xr:uid="{E025ECC1-8777-4481-AF3B-EFA1C9A22EA3}"/>
    <cellStyle name="Note 10 4 2 9" xfId="34504" xr:uid="{5ECC122A-A2D0-408D-B8BD-8749DFB5844C}"/>
    <cellStyle name="Note 10 4 3" xfId="19467" xr:uid="{B846D0CB-1775-4081-8824-5C648242B3F1}"/>
    <cellStyle name="Note 10 4 4" xfId="43393" xr:uid="{A51DBCB9-6ACE-4423-9A12-6572E58EB2B7}"/>
    <cellStyle name="Note 10 4 5" xfId="12638" xr:uid="{FA75322A-FD2C-4786-B828-6CEBBE6BF713}"/>
    <cellStyle name="Note 10 5" xfId="7230" xr:uid="{101FF76D-74AF-42E0-8512-26B0A1B9AF76}"/>
    <cellStyle name="Note 10 5 2" xfId="16469" xr:uid="{DAC1A2CA-190B-49D0-B736-AB5C84230261}"/>
    <cellStyle name="Note 10 5 2 2" xfId="30239" xr:uid="{364DD5D6-99DA-4182-B14B-E940207A3622}"/>
    <cellStyle name="Note 10 5 2 3" xfId="21797" xr:uid="{3ABE7309-0D5D-4213-A54D-E862BD5621F9}"/>
    <cellStyle name="Note 10 5 2 4" xfId="25814" xr:uid="{AFA3A2A0-CC78-4C21-9072-71B797FF402A}"/>
    <cellStyle name="Note 10 5 2 5" xfId="27838" xr:uid="{24B0ABF6-B4E8-476C-AAEF-312E59720D9F}"/>
    <cellStyle name="Note 10 5 2 6" xfId="37137" xr:uid="{F7F52494-B4A2-4A62-A497-65145A97705F}"/>
    <cellStyle name="Note 10 5 2 7" xfId="32172" xr:uid="{46A2BE0E-436C-4762-BA60-A5055E27B374}"/>
    <cellStyle name="Note 10 5 2 8" xfId="22335" xr:uid="{F5C22642-6124-4268-9C63-6013971D4B8D}"/>
    <cellStyle name="Note 10 5 2 9" xfId="46965" xr:uid="{80E6DD49-EA3C-435F-923C-C5F5094CD4AC}"/>
    <cellStyle name="Note 10 6" xfId="16470" xr:uid="{E3AD8A77-93A4-4CFB-A52E-E341270B6426}"/>
    <cellStyle name="Note 10 6 2" xfId="30240" xr:uid="{E110E965-31F9-4882-8998-5D485515D156}"/>
    <cellStyle name="Note 10 6 3" xfId="31751" xr:uid="{D6971020-FCF3-46BE-92E1-D57E485178E2}"/>
    <cellStyle name="Note 10 6 4" xfId="29477" xr:uid="{4C912F56-5A46-4E44-B496-BFDAF7AF78E1}"/>
    <cellStyle name="Note 10 6 5" xfId="35705" xr:uid="{4FF87D46-D034-455D-A1B2-AE4E3761D36A}"/>
    <cellStyle name="Note 10 6 6" xfId="38454" xr:uid="{6586F6AE-E895-4B30-BF7D-E43D5F8C9E19}"/>
    <cellStyle name="Note 10 6 7" xfId="35886" xr:uid="{2FF682F1-E6EB-41CE-A961-2EACD8F47F60}"/>
    <cellStyle name="Note 10 6 8" xfId="37544" xr:uid="{C779183D-FFD4-4FC7-88FC-ACFA32200221}"/>
    <cellStyle name="Note 10 6 9" xfId="46966" xr:uid="{435004AB-8CA3-4E91-B0F1-B254FA2C918F}"/>
    <cellStyle name="Note 10 7" xfId="17535" xr:uid="{4A472FA0-5E51-43F8-89D3-C3529FE68A4C}"/>
    <cellStyle name="Note 10 7 2" xfId="31169" xr:uid="{095FBC01-69D3-458A-AF06-C57F77E74782}"/>
    <cellStyle name="Note 10 7 3" xfId="27185" xr:uid="{418451D6-1D38-476F-A0B0-D8EAAE8D2160}"/>
    <cellStyle name="Note 10 7 4" xfId="34687" xr:uid="{29258F21-919E-405C-BA0A-C366763A1816}"/>
    <cellStyle name="Note 10 7 5" xfId="35795" xr:uid="{396179CF-15F4-4309-B36C-1C693E85A2BD}"/>
    <cellStyle name="Note 10 7 6" xfId="38377" xr:uid="{26570541-5285-44B5-8F95-E973823426B0}"/>
    <cellStyle name="Note 10 7 7" xfId="26089" xr:uid="{C5C086AA-9831-459D-B3AF-346AFA67914A}"/>
    <cellStyle name="Note 10 7 8" xfId="24909" xr:uid="{449C8C93-F884-4219-890A-5F20984BD04F}"/>
    <cellStyle name="Note 10 7 9" xfId="47738" xr:uid="{1976C4C4-2A04-4BEC-BABC-AD1637A6565D}"/>
    <cellStyle name="Note 10 8" xfId="17715" xr:uid="{736160CE-FABE-40EA-B790-A8F61A93F8B5}"/>
    <cellStyle name="Note 10 8 2" xfId="31317" xr:uid="{D96C3FFB-7B2D-453A-8ED4-D091C87665E7}"/>
    <cellStyle name="Note 10 8 3" xfId="28034" xr:uid="{0B759472-DDB1-4F8F-9452-D3997AD06EFB}"/>
    <cellStyle name="Note 10 8 4" xfId="23827" xr:uid="{75883A4A-A68B-44CB-978F-E85DB71C389F}"/>
    <cellStyle name="Note 10 8 5" xfId="33367" xr:uid="{EB30B4E2-36ED-4655-AF79-6B69FD05BB97}"/>
    <cellStyle name="Note 10 8 6" xfId="37967" xr:uid="{14F6A1E1-7F5F-4CD5-A79D-813DB8244415}"/>
    <cellStyle name="Note 10 8 7" xfId="34121" xr:uid="{83A7D6B6-42EB-4769-871D-C9597C122E4C}"/>
    <cellStyle name="Note 10 8 8" xfId="34275" xr:uid="{308610D3-B0FE-497D-A5D0-08EFFBB7DC38}"/>
    <cellStyle name="Note 10 8 9" xfId="47853" xr:uid="{EE3EBD06-A4FC-4B62-855B-B1796BC3ADC5}"/>
    <cellStyle name="Note 10 9" xfId="16465" xr:uid="{437B8FD4-060E-4D2A-A21C-FC7EDACF3339}"/>
    <cellStyle name="Note 10 9 2" xfId="30235" xr:uid="{9E4775DA-9234-44E2-ADC5-2037B2361DB1}"/>
    <cellStyle name="Note 10 9 3" xfId="31753" xr:uid="{99470CA3-A903-419C-BA78-92B1EAA6173F}"/>
    <cellStyle name="Note 10 9 4" xfId="30589" xr:uid="{5C69237A-92BB-411D-955E-3A27DB5D06FA}"/>
    <cellStyle name="Note 10 9 5" xfId="29630" xr:uid="{56B6755F-7514-4C70-A3FB-06B09770EBA3}"/>
    <cellStyle name="Note 10 9 6" xfId="34847" xr:uid="{91EC1960-29B7-47A6-A227-89780861FED6}"/>
    <cellStyle name="Note 10 9 7" xfId="21905" xr:uid="{77482CAB-D1FF-49D0-8E83-F88F3D4BFCED}"/>
    <cellStyle name="Note 10 9 8" xfId="31313" xr:uid="{D47E8AD5-81E4-458A-A845-2AEDFE67A3D9}"/>
    <cellStyle name="Note 10 9 9" xfId="46961" xr:uid="{20A99E1B-02E9-49CC-B266-07ED629C406B}"/>
    <cellStyle name="Note 11" xfId="3444" xr:uid="{349A0DBC-71E8-4BC0-99DD-853DE6C8319F}"/>
    <cellStyle name="Note 11 10" xfId="19468" xr:uid="{0CE02BBC-26C0-484F-9D69-E3CB866134BA}"/>
    <cellStyle name="Note 11 10 2" xfId="32408" xr:uid="{500C5ADD-BD73-409D-BC20-22A452DA911F}"/>
    <cellStyle name="Note 11 10 3" xfId="31700" xr:uid="{3D156276-5DA7-4DC0-A3C1-847B59696F3B}"/>
    <cellStyle name="Note 11 10 4" xfId="28193" xr:uid="{2436090F-514E-40A5-9DF2-E46C871617DE}"/>
    <cellStyle name="Note 11 10 5" xfId="25860" xr:uid="{E4EDFA04-97F7-40DB-86A4-124172AE63C9}"/>
    <cellStyle name="Note 11 10 6" xfId="38343" xr:uid="{90F505DD-B5EB-4494-8937-0808DE7DB10B}"/>
    <cellStyle name="Note 11 10 7" xfId="38647" xr:uid="{EB56A388-5AAC-48BE-A357-1A15487DA0AB}"/>
    <cellStyle name="Note 11 10 8" xfId="26017" xr:uid="{C226A83C-31E9-4B75-A4A0-BDA4E4F750D9}"/>
    <cellStyle name="Note 11 10 9" xfId="48083" xr:uid="{BF971FA5-4CAA-476A-9AD5-7B75E04F75DE}"/>
    <cellStyle name="Note 11 11" xfId="28527" xr:uid="{3F000D7C-FCE1-4CAC-98B4-B3C8E97A8224}"/>
    <cellStyle name="Note 11 12" xfId="25772" xr:uid="{745EF1AA-22A8-4E39-9AAA-010C6230AF5B}"/>
    <cellStyle name="Note 11 13" xfId="30146" xr:uid="{39C579C8-5C0E-4F34-B8C6-F32EE76CF6DD}"/>
    <cellStyle name="Note 11 14" xfId="34765" xr:uid="{5AAE3965-585F-4F86-A276-E95441E5D61F}"/>
    <cellStyle name="Note 11 15" xfId="33157" xr:uid="{D94864E0-01F6-4544-B852-887B5074EEF9}"/>
    <cellStyle name="Note 11 16" xfId="36442" xr:uid="{52AF6B1F-25D4-4E99-AF22-81D126D008F3}"/>
    <cellStyle name="Note 11 17" xfId="39734" xr:uid="{7C0AC7D5-5978-4200-808E-E02DF6AB5FDC}"/>
    <cellStyle name="Note 11 18" xfId="40014" xr:uid="{F5A87BFA-668E-43FE-BCBD-3623A11B572B}"/>
    <cellStyle name="Note 11 2" xfId="6614" xr:uid="{B934F85B-C6FE-4865-B012-B35720F45B6A}"/>
    <cellStyle name="Note 11 2 10" xfId="33806" xr:uid="{3000FC8A-1308-4936-9134-079B70F32183}"/>
    <cellStyle name="Note 11 2 11" xfId="23065" xr:uid="{AB6C452F-7CA6-4415-B113-00723EA91638}"/>
    <cellStyle name="Note 11 2 12" xfId="33938" xr:uid="{A14F5502-0162-4019-A1FE-CB0724FEF08C}"/>
    <cellStyle name="Note 11 2 13" xfId="40156" xr:uid="{C74E3CD6-0F5B-4F84-9DED-3EA98C1AEA3E}"/>
    <cellStyle name="Note 11 2 14" xfId="44421" xr:uid="{9EF164FC-9505-422C-BB22-DF87B0F86D03}"/>
    <cellStyle name="Note 11 2 15" xfId="9082" xr:uid="{06C2F5AA-297C-4B8F-9C68-32ACE900A42F}"/>
    <cellStyle name="Note 11 2 2" xfId="10213" xr:uid="{8AD25E65-7496-4DAF-89BE-A3DECCF94EB7}"/>
    <cellStyle name="Note 11 2 2 2" xfId="20717" xr:uid="{74C35F72-BF70-410B-9132-DAA9B9671D97}"/>
    <cellStyle name="Note 11 2 2 2 2" xfId="45844" xr:uid="{18F24DE5-FF5B-4C6E-A02A-AE3EDB21D411}"/>
    <cellStyle name="Note 11 2 2 3" xfId="41243" xr:uid="{740BB119-37C3-4600-B9E5-2E43D3F29947}"/>
    <cellStyle name="Note 11 2 3" xfId="12640" xr:uid="{97B20678-51FD-43A4-865D-134783F31880}"/>
    <cellStyle name="Note 11 2 3 2" xfId="43395" xr:uid="{F12A78D6-055A-47E1-A7BE-F1E4629D08CA}"/>
    <cellStyle name="Note 11 2 4" xfId="16472" xr:uid="{BEAAFA8F-A265-43BB-B2DD-77E7F163A5EE}"/>
    <cellStyle name="Note 11 2 4 2" xfId="30242" xr:uid="{C49A6EA2-FD36-485F-B8FA-E4B567E4AEF9}"/>
    <cellStyle name="Note 11 2 4 3" xfId="24414" xr:uid="{0A110B0A-31D0-4EB3-A4DD-E55BB1AC6A74}"/>
    <cellStyle name="Note 11 2 4 4" xfId="26342" xr:uid="{7D98ABD8-C456-4951-A7C1-BF41ED311BAE}"/>
    <cellStyle name="Note 11 2 4 5" xfId="36704" xr:uid="{070D7B03-0599-4CDC-9A98-7591A1493EFF}"/>
    <cellStyle name="Note 11 2 4 6" xfId="25835" xr:uid="{7D5365DD-D586-4535-AD3A-38F9F89D9380}"/>
    <cellStyle name="Note 11 2 4 7" xfId="23185" xr:uid="{4CED8120-60C6-48B6-A036-44BF3959FB79}"/>
    <cellStyle name="Note 11 2 4 8" xfId="39051" xr:uid="{9062A436-FDAC-46A0-AB2B-FBDDEE71E446}"/>
    <cellStyle name="Note 11 2 4 9" xfId="46968" xr:uid="{6979B901-952C-4A71-812D-BBE4AF4E5D90}"/>
    <cellStyle name="Note 11 2 5" xfId="19469" xr:uid="{E4DCE510-3532-43B8-911C-C50C3B9AB527}"/>
    <cellStyle name="Note 11 2 5 2" xfId="32409" xr:uid="{87494F49-AAFA-4C41-B977-71EEFDF7FB12}"/>
    <cellStyle name="Note 11 2 5 3" xfId="28571" xr:uid="{BE782834-6B75-4E57-AEF7-9A38E966B8E7}"/>
    <cellStyle name="Note 11 2 5 4" xfId="35388" xr:uid="{A7317309-BCE5-46D4-A6E1-783275048CCF}"/>
    <cellStyle name="Note 11 2 5 5" xfId="32224" xr:uid="{A4EA974F-F5BC-4415-A513-4FC3881AD82A}"/>
    <cellStyle name="Note 11 2 5 6" xfId="29088" xr:uid="{FF1CE910-4C41-4991-A5A7-BC9E7F58AE7A}"/>
    <cellStyle name="Note 11 2 5 7" xfId="38648" xr:uid="{D03F292E-9593-46E0-A19B-D2D3B58E269A}"/>
    <cellStyle name="Note 11 2 5 8" xfId="25658" xr:uid="{439A1CC5-F746-4215-ADDC-E002BD2F9147}"/>
    <cellStyle name="Note 11 2 5 9" xfId="48084" xr:uid="{FE7F6CA4-8CF6-4C45-B3F9-E6FEB72BC4C2}"/>
    <cellStyle name="Note 11 2 6" xfId="24228" xr:uid="{D19FB710-6BCF-4164-9E8C-C5BE5B666D51}"/>
    <cellStyle name="Note 11 2 7" xfId="26227" xr:uid="{6A14C6B0-3950-4E8E-B618-184D0E5D0107}"/>
    <cellStyle name="Note 11 2 8" xfId="22061" xr:uid="{57C7158A-CFBC-4485-9A2F-8AAF7A08A170}"/>
    <cellStyle name="Note 11 2 9" xfId="34595" xr:uid="{70008F4F-18B0-4669-9C06-10CFDED47ECD}"/>
    <cellStyle name="Note 11 3" xfId="4971" xr:uid="{6714BFC6-CC77-4AD5-A88D-F373BE8DF50B}"/>
    <cellStyle name="Note 11 3 2" xfId="11717" xr:uid="{32A91AF6-9312-4B74-B949-407546B7723C}"/>
    <cellStyle name="Note 11 3 2 2" xfId="42491" xr:uid="{530B0919-BFB8-497C-9156-4F092B2BE855}"/>
    <cellStyle name="Note 11 3 3" xfId="16473" xr:uid="{0A095B33-FE35-4BED-9635-432FCF7A5B5C}"/>
    <cellStyle name="Note 11 3 3 2" xfId="30243" xr:uid="{39494B8A-6317-4DDB-8FC3-CBABACD32B52}"/>
    <cellStyle name="Note 11 3 3 3" xfId="21796" xr:uid="{3821FEF8-7856-44B2-AA22-2B59F1236AB2}"/>
    <cellStyle name="Note 11 3 3 4" xfId="32352" xr:uid="{147DADEF-244C-4C75-BFB9-E13AECEAC31E}"/>
    <cellStyle name="Note 11 3 3 5" xfId="34396" xr:uid="{1D82976B-83DA-43AE-96DB-7B2EE7C318F0}"/>
    <cellStyle name="Note 11 3 3 6" xfId="38453" xr:uid="{40D2CF0B-4686-4F54-93E2-BD2875F80408}"/>
    <cellStyle name="Note 11 3 3 7" xfId="32175" xr:uid="{B96CCA9B-E6AF-4968-B70A-A2967BED21E8}"/>
    <cellStyle name="Note 11 3 3 8" xfId="38061" xr:uid="{6C2D1096-8FEA-4F2A-9A39-AC400A76C1CB}"/>
    <cellStyle name="Note 11 3 3 9" xfId="46969" xr:uid="{CBDFEDAB-6518-479D-82A3-9E442598457F}"/>
    <cellStyle name="Note 11 3 4" xfId="19470" xr:uid="{848B56A7-AB6A-4035-8F8E-CFAB8638A008}"/>
    <cellStyle name="Note 11 3 4 2" xfId="32410" xr:uid="{28222544-3092-4612-A277-25871E2D1D4C}"/>
    <cellStyle name="Note 11 3 4 3" xfId="24410" xr:uid="{A2897B5B-2D8C-4682-875E-B883827CCB7A}"/>
    <cellStyle name="Note 11 3 4 4" xfId="27653" xr:uid="{65F78298-DD69-487B-8B49-EEED5236A10A}"/>
    <cellStyle name="Note 11 3 4 5" xfId="36703" xr:uid="{D3CFD0DD-EABA-4432-8913-27C06C7271EB}"/>
    <cellStyle name="Note 11 3 4 6" xfId="33038" xr:uid="{A6D4354A-BDB3-422C-B285-70B82EDFD2D8}"/>
    <cellStyle name="Note 11 3 4 7" xfId="38649" xr:uid="{23C81D9D-93F2-43C6-886B-A14D404ECC10}"/>
    <cellStyle name="Note 11 3 4 8" xfId="38504" xr:uid="{7E804F2D-1573-4B21-9C3E-64E085D51DE9}"/>
    <cellStyle name="Note 11 3 4 9" xfId="48085" xr:uid="{327A3983-0A05-41A9-BEDE-E995CCC25051}"/>
    <cellStyle name="Note 11 3 5" xfId="41242" xr:uid="{42B50F05-DEAA-4ED5-878D-7AAA03AE3444}"/>
    <cellStyle name="Note 11 3 6" xfId="10212" xr:uid="{8009F7CD-D258-435D-BAA7-47DC700673A4}"/>
    <cellStyle name="Note 11 4" xfId="16474" xr:uid="{817EF67A-D21D-4391-B4EE-72C8A33AFBDE}"/>
    <cellStyle name="Note 11 4 10" xfId="46970" xr:uid="{C16D7A61-A14D-4394-B0A4-1CADFE12414D}"/>
    <cellStyle name="Note 11 4 2" xfId="19471" xr:uid="{C7680583-B9B0-4EE1-913D-F5918758ABF4}"/>
    <cellStyle name="Note 11 4 3" xfId="30244" xr:uid="{52C41D9A-90DA-46E9-9626-0E3F3222DB30}"/>
    <cellStyle name="Note 11 4 4" xfId="32759" xr:uid="{84A16B36-89F6-4931-AFE3-3D563CEC2BA2}"/>
    <cellStyle name="Note 11 4 5" xfId="33599" xr:uid="{986BD4B0-F7CD-40CD-8C20-7B92D966C24D}"/>
    <cellStyle name="Note 11 4 6" xfId="36193" xr:uid="{720F45A5-A4F9-46D5-A209-E7436F02BA41}"/>
    <cellStyle name="Note 11 4 7" xfId="22778" xr:uid="{854A9BE6-7698-4FE1-B982-5D1D29DB0B85}"/>
    <cellStyle name="Note 11 4 8" xfId="23711" xr:uid="{CE5DC226-69E2-44CD-A34C-22AF26928BCA}"/>
    <cellStyle name="Note 11 4 9" xfId="33102" xr:uid="{DA3E140C-6EF2-43DC-B81D-D16E2BED0884}"/>
    <cellStyle name="Note 11 5" xfId="16475" xr:uid="{B9E47DAD-47D5-4801-8A65-B775816A0857}"/>
    <cellStyle name="Note 11 5 10" xfId="46971" xr:uid="{2E4F1D2F-7E46-4AAB-A1DE-59EE83834E8F}"/>
    <cellStyle name="Note 11 5 2" xfId="19876" xr:uid="{007D532A-8641-4B09-A556-FF90B9CD8DD3}"/>
    <cellStyle name="Note 11 5 2 2" xfId="45037" xr:uid="{A00CC481-7D3C-4B20-8D55-AD04E8DD0346}"/>
    <cellStyle name="Note 11 5 3" xfId="30245" xr:uid="{8C10D766-3384-4C02-8CD3-C2802AEC931B}"/>
    <cellStyle name="Note 11 5 4" xfId="28801" xr:uid="{14AB3DCF-3BA5-475D-93B2-1741C16D20D0}"/>
    <cellStyle name="Note 11 5 5" xfId="32217" xr:uid="{4AB2978E-39E2-426F-BD9A-3F6EDB69AA4B}"/>
    <cellStyle name="Note 11 5 6" xfId="22253" xr:uid="{5425794A-D5D3-4FFB-B34A-9079094E0A99}"/>
    <cellStyle name="Note 11 5 7" xfId="32651" xr:uid="{FE9D1A81-353F-4A67-B174-D1B215D925F1}"/>
    <cellStyle name="Note 11 5 8" xfId="37584" xr:uid="{7B1B98A9-398C-41E3-8EAD-8BD11D966264}"/>
    <cellStyle name="Note 11 5 9" xfId="32033" xr:uid="{E6575F84-E5DC-4561-BCA0-2D5472B18A00}"/>
    <cellStyle name="Note 11 6" xfId="16476" xr:uid="{AE3E910B-290E-4B8E-A525-E439F665F693}"/>
    <cellStyle name="Note 11 6 2" xfId="30246" xr:uid="{408B7343-E1CC-415E-ADE5-B89AADE02D77}"/>
    <cellStyle name="Note 11 6 3" xfId="27192" xr:uid="{9A3EE32A-7956-4897-B06F-B23264DBA470}"/>
    <cellStyle name="Note 11 6 4" xfId="22331" xr:uid="{78704596-B1DE-49C4-BEBE-03155FD7EFF9}"/>
    <cellStyle name="Note 11 6 5" xfId="34882" xr:uid="{11FA539E-E70D-456F-9242-85021D94B8EA}"/>
    <cellStyle name="Note 11 6 6" xfId="37614" xr:uid="{3438AEB8-EBAB-4858-9B4A-3B3AD1DA56CA}"/>
    <cellStyle name="Note 11 6 7" xfId="26157" xr:uid="{93B3BE13-C545-4CC6-8506-B6AA28520D30}"/>
    <cellStyle name="Note 11 6 8" xfId="39189" xr:uid="{E9DA097F-0DD5-4CA4-BF49-122FD2E7864A}"/>
    <cellStyle name="Note 11 6 9" xfId="46972" xr:uid="{C17F050A-2BB3-4F5B-AC22-3C2BFEDAB78C}"/>
    <cellStyle name="Note 11 7" xfId="17536" xr:uid="{886CF089-2159-47C8-8BCF-DE0BFC71F57D}"/>
    <cellStyle name="Note 11 7 2" xfId="31170" xr:uid="{4D1104A2-7798-40ED-A61F-5650CD647FD0}"/>
    <cellStyle name="Note 11 7 3" xfId="24650" xr:uid="{FBA0E105-9897-4A82-BF4C-37A6266666F5}"/>
    <cellStyle name="Note 11 7 4" xfId="35194" xr:uid="{E3B93D78-365A-4D7C-AE4C-B76E474D5EAD}"/>
    <cellStyle name="Note 11 7 5" xfId="24981" xr:uid="{5D79196F-C999-4ECA-9A9D-3ADF7CDA958C}"/>
    <cellStyle name="Note 11 7 6" xfId="24016" xr:uid="{1F8AE96A-D1A5-4CD5-AD22-6E98233ABF8B}"/>
    <cellStyle name="Note 11 7 7" xfId="27557" xr:uid="{FF45A969-0176-460F-9C7F-9EA7E1BC3D6B}"/>
    <cellStyle name="Note 11 7 8" xfId="38990" xr:uid="{B29C2E80-1227-4A5D-B437-9F25D739401F}"/>
    <cellStyle name="Note 11 7 9" xfId="47739" xr:uid="{81EA13FE-8310-4385-940E-D69AC175BB15}"/>
    <cellStyle name="Note 11 8" xfId="17716" xr:uid="{33785B21-F61A-4C93-8022-0D5E8803418E}"/>
    <cellStyle name="Note 11 8 2" xfId="31318" xr:uid="{51D8BD5A-302C-46AE-93F1-B86B3EC7E191}"/>
    <cellStyle name="Note 11 8 3" xfId="25700" xr:uid="{496E91CC-91F9-429C-B03B-EEE11BF7CFEA}"/>
    <cellStyle name="Note 11 8 4" xfId="29069" xr:uid="{C999FC3A-B9B6-4033-BD0B-99B3977522DA}"/>
    <cellStyle name="Note 11 8 5" xfId="37155" xr:uid="{0D263BF1-39B9-459E-AA2B-F30AC229436F}"/>
    <cellStyle name="Note 11 8 6" xfId="33082" xr:uid="{5592132B-C72A-4EAC-8CAB-11034897FAA7}"/>
    <cellStyle name="Note 11 8 7" xfId="25652" xr:uid="{0BC562F5-6AC9-445F-AD52-DD24A9216DA9}"/>
    <cellStyle name="Note 11 8 8" xfId="26701" xr:uid="{6A2EE121-F103-459B-950B-88B463062907}"/>
    <cellStyle name="Note 11 8 9" xfId="47854" xr:uid="{1F8F5BA0-9E8D-4C97-A427-0DEF17CA08A4}"/>
    <cellStyle name="Note 11 9" xfId="16471" xr:uid="{CDEE3629-E662-4F49-9AA2-22EDB5329534}"/>
    <cellStyle name="Note 11 9 2" xfId="30241" xr:uid="{3B0B0FAC-CADE-4208-9C5B-C78F09738B6A}"/>
    <cellStyle name="Note 11 9 3" xfId="28802" xr:uid="{7933C28A-7FC6-4899-B557-5266A8106580}"/>
    <cellStyle name="Note 11 9 4" xfId="35801" xr:uid="{310B4F19-D150-4E82-92A7-3B8812E51075}"/>
    <cellStyle name="Note 11 9 5" xfId="34700" xr:uid="{9F592979-3629-4F25-8272-C928FB656E4E}"/>
    <cellStyle name="Note 11 9 6" xfId="33936" xr:uid="{4B5B730A-8DCF-4630-8A62-615415CEAC45}"/>
    <cellStyle name="Note 11 9 7" xfId="34141" xr:uid="{813E716A-A122-45B4-8F8A-A752496C5AA6}"/>
    <cellStyle name="Note 11 9 8" xfId="24902" xr:uid="{132124CF-1BAD-4E50-999B-B76C32213AD5}"/>
    <cellStyle name="Note 11 9 9" xfId="46967" xr:uid="{80398739-8B66-4C95-9A61-16333F7C3104}"/>
    <cellStyle name="Note 12" xfId="3445" xr:uid="{83993B61-6061-4D29-B95E-612CE304C66E}"/>
    <cellStyle name="Note 12 10" xfId="19472" xr:uid="{3029FD88-2252-410E-8DF7-FE21D3DF9694}"/>
    <cellStyle name="Note 12 10 2" xfId="32411" xr:uid="{0A5AC282-44AF-479A-867F-2628200A5DC7}"/>
    <cellStyle name="Note 12 10 3" xfId="32758" xr:uid="{D82A4356-B66A-49ED-9647-B181FA37CAC8}"/>
    <cellStyle name="Note 12 10 4" xfId="34921" xr:uid="{B485D417-841C-4FCE-BE4A-B833B1682E66}"/>
    <cellStyle name="Note 12 10 5" xfId="28988" xr:uid="{78965301-FF42-4E31-826B-20281912C54C}"/>
    <cellStyle name="Note 12 10 6" xfId="27937" xr:uid="{85F7BE26-2E2B-423D-9CCE-AB152F0F385A}"/>
    <cellStyle name="Note 12 10 7" xfId="38650" xr:uid="{FB970FFE-783C-49CF-B5CE-B49886DB485B}"/>
    <cellStyle name="Note 12 10 8" xfId="26320" xr:uid="{DD5ABAAB-8D13-4457-B210-72A0CEE739FB}"/>
    <cellStyle name="Note 12 10 9" xfId="48086" xr:uid="{D11394AE-AAD5-4159-B93E-E0F90F0B6744}"/>
    <cellStyle name="Note 12 11" xfId="32293" xr:uid="{6F981C75-F9A5-47A9-9711-36E1810ECDB6}"/>
    <cellStyle name="Note 12 12" xfId="22937" xr:uid="{3C13CFE6-35E4-4017-A9EB-3D5F416C77E3}"/>
    <cellStyle name="Note 12 13" xfId="26164" xr:uid="{EA221054-6DEE-4649-A6E2-A80AC072E366}"/>
    <cellStyle name="Note 12 14" xfId="25862" xr:uid="{7FE26372-EC28-4B27-89AA-12606B51A297}"/>
    <cellStyle name="Note 12 15" xfId="26119" xr:uid="{CAA75C67-EEAD-48BA-8DFF-421B2953EB06}"/>
    <cellStyle name="Note 12 16" xfId="28915" xr:uid="{9907DBBC-A509-4FDB-A824-4749E3BC3C8B}"/>
    <cellStyle name="Note 12 17" xfId="39735" xr:uid="{E7E4579B-A285-46E2-AFDB-6B2521C060E3}"/>
    <cellStyle name="Note 12 18" xfId="40024" xr:uid="{C2B3A175-4A88-4633-8A3C-327F3AF5540C}"/>
    <cellStyle name="Note 12 2" xfId="6612" xr:uid="{1B6439A2-C528-446C-AB9B-938F7E6EFB2D}"/>
    <cellStyle name="Note 12 2 10" xfId="35056" xr:uid="{9AD38284-8AD4-4C8D-8AD8-35155EBDB99F}"/>
    <cellStyle name="Note 12 2 11" xfId="36510" xr:uid="{5E856553-69EA-4D4A-992E-69ADCBDFD11E}"/>
    <cellStyle name="Note 12 2 12" xfId="26780" xr:uid="{507E84ED-85B3-49A8-AB30-DE899BFF77CC}"/>
    <cellStyle name="Note 12 2 13" xfId="40157" xr:uid="{E95A2598-A054-4C68-986C-CADFFFC64EE0}"/>
    <cellStyle name="Note 12 2 14" xfId="41057" xr:uid="{FEB08895-C347-481A-8B9A-801B408707F3}"/>
    <cellStyle name="Note 12 2 15" xfId="9083" xr:uid="{FB307E29-BEF8-4EBD-83B0-56D6FE4C412A}"/>
    <cellStyle name="Note 12 2 2" xfId="10215" xr:uid="{0AB3DE11-9679-4A03-BCC8-6CC6F8191E8B}"/>
    <cellStyle name="Note 12 2 2 2" xfId="20719" xr:uid="{4AFF5B64-7650-4B4B-A3D7-FED26FDBB9FE}"/>
    <cellStyle name="Note 12 2 2 2 2" xfId="45846" xr:uid="{73F7C9E7-DFC5-4F6D-AB9A-A64D7512326F}"/>
    <cellStyle name="Note 12 2 2 3" xfId="41245" xr:uid="{948E78E2-9A5D-44AA-9770-D583E0EBFCA1}"/>
    <cellStyle name="Note 12 2 3" xfId="12642" xr:uid="{BA4C463A-60D7-44AC-B293-90EB81C8FC0B}"/>
    <cellStyle name="Note 12 2 3 2" xfId="43397" xr:uid="{B802CBF7-88E2-47D5-AA36-25E3CB9CC815}"/>
    <cellStyle name="Note 12 2 4" xfId="16478" xr:uid="{60C77F69-F208-4AD0-BC3C-40EE26F0F904}"/>
    <cellStyle name="Note 12 2 4 2" xfId="30248" xr:uid="{774EC768-3F0D-4214-A930-CA4CDA12B31E}"/>
    <cellStyle name="Note 12 2 4 3" xfId="22609" xr:uid="{C381D2F7-4312-4EE2-8FCD-75FFBE32CCC0}"/>
    <cellStyle name="Note 12 2 4 4" xfId="26283" xr:uid="{2053ACEA-6567-4C30-9594-4B4AA7C56196}"/>
    <cellStyle name="Note 12 2 4 5" xfId="22883" xr:uid="{620484E2-31E1-45AE-95A5-A4EFEEA4A8DA}"/>
    <cellStyle name="Note 12 2 4 6" xfId="26630" xr:uid="{6DACC4D1-B061-414F-ACC8-DD9BBE1E74E3}"/>
    <cellStyle name="Note 12 2 4 7" xfId="32360" xr:uid="{CB1E32B4-4A07-4062-82D8-13279C7A38FF}"/>
    <cellStyle name="Note 12 2 4 8" xfId="39227" xr:uid="{DB89C814-D8EC-437B-9D0A-63B6E26E11F8}"/>
    <cellStyle name="Note 12 2 4 9" xfId="46974" xr:uid="{91C429AE-3AF3-4D01-8F45-02FA744CD512}"/>
    <cellStyle name="Note 12 2 5" xfId="19473" xr:uid="{35368CC0-4A56-4F3E-8E21-AE14371BA1FF}"/>
    <cellStyle name="Note 12 2 5 2" xfId="32412" xr:uid="{5A550C26-B6AA-4079-8E4C-DEFC59370F07}"/>
    <cellStyle name="Note 12 2 5 3" xfId="28570" xr:uid="{26036A3A-F4ED-43BE-885C-7158D52A4798}"/>
    <cellStyle name="Note 12 2 5 4" xfId="26699" xr:uid="{F087D843-9652-46ED-B189-9E6B04427C68}"/>
    <cellStyle name="Note 12 2 5 5" xfId="34253" xr:uid="{DA8A2745-4E30-4EC0-90E4-1B39B24C64B1}"/>
    <cellStyle name="Note 12 2 5 6" xfId="36729" xr:uid="{19906047-C47E-49CA-BEB9-630D3841A909}"/>
    <cellStyle name="Note 12 2 5 7" xfId="38651" xr:uid="{9515781D-344F-453E-B78A-6CDA3A4BC486}"/>
    <cellStyle name="Note 12 2 5 8" xfId="37364" xr:uid="{9711B9C5-97E4-44EB-9112-7D1100FA0DF6}"/>
    <cellStyle name="Note 12 2 5 9" xfId="48087" xr:uid="{D6BEC1AA-BADF-450F-A112-CDEE2DE8C892}"/>
    <cellStyle name="Note 12 2 6" xfId="24229" xr:uid="{43593925-BA62-4D5A-8B0A-261A71538491}"/>
    <cellStyle name="Note 12 2 7" xfId="21744" xr:uid="{EF18CEFF-2950-4BBD-B296-33587E9AA076}"/>
    <cellStyle name="Note 12 2 8" xfId="26548" xr:uid="{99F6201A-C186-4324-9891-8D4ECE0B8592}"/>
    <cellStyle name="Note 12 2 9" xfId="22628" xr:uid="{C5DA0B6B-C12A-411F-83AE-CDF52C8EF0F5}"/>
    <cellStyle name="Note 12 3" xfId="8475" xr:uid="{D907F8D7-ED0D-401C-84E2-26468C94AF12}"/>
    <cellStyle name="Note 12 3 2" xfId="13605" xr:uid="{3E54D5DC-3BD1-4943-BA64-3624E6255F10}"/>
    <cellStyle name="Note 12 3 3" xfId="16479" xr:uid="{5B91FDE4-2B13-4E08-A8F1-73288DDA4EC7}"/>
    <cellStyle name="Note 12 3 3 2" xfId="30249" xr:uid="{761BE729-73DD-4E04-93C0-B1E60A076919}"/>
    <cellStyle name="Note 12 3 3 3" xfId="32750" xr:uid="{E1724CE8-4B5C-4360-88FF-E8BC97FB63F0}"/>
    <cellStyle name="Note 12 3 3 4" xfId="21914" xr:uid="{E3C4B3D4-445C-4D78-89F4-B5A6C84119FB}"/>
    <cellStyle name="Note 12 3 3 5" xfId="35411" xr:uid="{F8151B42-0258-43F3-87BC-4C855E404A5C}"/>
    <cellStyle name="Note 12 3 3 6" xfId="38014" xr:uid="{83981704-8041-415A-9ABA-D051F7EB65D4}"/>
    <cellStyle name="Note 12 3 3 7" xfId="37896" xr:uid="{B4DD693B-635E-4583-BC29-DA88569888BF}"/>
    <cellStyle name="Note 12 3 3 8" xfId="35692" xr:uid="{81E3678A-52DE-4733-9466-DCA137A791B7}"/>
    <cellStyle name="Note 12 3 3 9" xfId="46975" xr:uid="{4F6A25B6-BC02-4FEE-89EA-F9E72D226657}"/>
    <cellStyle name="Note 12 3 4" xfId="19474" xr:uid="{264D36EE-4AED-4EC9-8E90-825E27B4048B}"/>
    <cellStyle name="Note 12 3 4 2" xfId="32413" xr:uid="{3BFF1DDA-94F8-46FB-994C-356C829F630F}"/>
    <cellStyle name="Note 12 3 4 3" xfId="27191" xr:uid="{21E68D77-4DF8-4148-8499-57CFDE3C869C}"/>
    <cellStyle name="Note 12 3 4 4" xfId="24061" xr:uid="{DEF1DACE-7998-4F52-BD2A-E0F8EE0FA37D}"/>
    <cellStyle name="Note 12 3 4 5" xfId="32349" xr:uid="{DEFE1808-23BA-46BE-B465-F348B4E1D26E}"/>
    <cellStyle name="Note 12 3 4 6" xfId="24034" xr:uid="{8F01F0B5-71F9-4F12-B090-8E1E621003D5}"/>
    <cellStyle name="Note 12 3 4 7" xfId="38652" xr:uid="{AFC020E6-B1EA-4D51-9546-DBB7AECA655F}"/>
    <cellStyle name="Note 12 3 4 8" xfId="23518" xr:uid="{B0AA84EA-9D82-4227-94B6-8888479C36D5}"/>
    <cellStyle name="Note 12 3 4 9" xfId="48088" xr:uid="{F30D6397-9F0A-486B-B797-7C8AB08A9D03}"/>
    <cellStyle name="Note 12 3 5" xfId="41244" xr:uid="{5D642485-AA4C-47FF-BAE8-39F4112BB288}"/>
    <cellStyle name="Note 12 3 6" xfId="10214" xr:uid="{0CFF75EF-3B49-419E-9D13-AE6B8C318901}"/>
    <cellStyle name="Note 12 4" xfId="6613" xr:uid="{544C9742-C96B-4CB9-A6E0-11BEF009542D}"/>
    <cellStyle name="Note 12 4 2" xfId="16480" xr:uid="{958565F2-13E6-407F-91F5-2E1AF809DD18}"/>
    <cellStyle name="Note 12 4 2 10" xfId="46976" xr:uid="{36207D4D-2DE4-49C2-9AA9-2EF073A408E1}"/>
    <cellStyle name="Note 12 4 2 2" xfId="20718" xr:uid="{8DF0D109-01FE-4E78-AC90-789EDC76B728}"/>
    <cellStyle name="Note 12 4 2 2 2" xfId="45845" xr:uid="{2AF8560B-42B7-4C1C-9EEC-44B017915975}"/>
    <cellStyle name="Note 12 4 2 3" xfId="30250" xr:uid="{3745FBAD-D1EE-4D7A-BB40-92C9132C2DE4}"/>
    <cellStyle name="Note 12 4 2 4" xfId="28800" xr:uid="{24ABC5DD-6D10-41BF-8FCB-9DC771FEBF93}"/>
    <cellStyle name="Note 12 4 2 5" xfId="33416" xr:uid="{DDB4C0D9-5729-472D-8897-CFDF9AF7C7EF}"/>
    <cellStyle name="Note 12 4 2 6" xfId="28477" xr:uid="{5FEAE80A-AE11-4FE7-AC36-07659551D2C8}"/>
    <cellStyle name="Note 12 4 2 7" xfId="25434" xr:uid="{791366CA-2AA7-46CF-8153-D2332EC78F40}"/>
    <cellStyle name="Note 12 4 2 8" xfId="35338" xr:uid="{B845A5FF-5B0B-4941-A572-65607368BB59}"/>
    <cellStyle name="Note 12 4 2 9" xfId="28184" xr:uid="{3958F771-D752-476A-A1C5-A9DE7448B034}"/>
    <cellStyle name="Note 12 4 3" xfId="19475" xr:uid="{618D09D6-5D23-4448-B62C-1596328377F2}"/>
    <cellStyle name="Note 12 4 4" xfId="43396" xr:uid="{95756016-2700-41B6-AAE4-960D3B1C2CB3}"/>
    <cellStyle name="Note 12 4 5" xfId="12641" xr:uid="{4FE2EAA9-C4F6-4B15-B6B4-C04D92CD2C59}"/>
    <cellStyle name="Note 12 5" xfId="4970" xr:uid="{AFD5246D-ADD7-4FE1-B6C3-838B43A8BC9A}"/>
    <cellStyle name="Note 12 5 2" xfId="16481" xr:uid="{B146F1AD-3CF8-4D87-B472-513455083431}"/>
    <cellStyle name="Note 12 5 2 2" xfId="30251" xr:uid="{D8E1D50E-4184-47CB-87F1-172AC32A77E8}"/>
    <cellStyle name="Note 12 5 2 3" xfId="27180" xr:uid="{B1FCA203-F7B5-4B46-98C2-18193A5851A4}"/>
    <cellStyle name="Note 12 5 2 4" xfId="26929" xr:uid="{D2D3B8AB-93C0-4749-BF0C-625E7EF5A794}"/>
    <cellStyle name="Note 12 5 2 5" xfId="36913" xr:uid="{AC511EF0-5CC8-4A75-8926-69948E17F3E0}"/>
    <cellStyle name="Note 12 5 2 6" xfId="31714" xr:uid="{52F500DD-E3CA-421F-BACF-6DA5EC2B3939}"/>
    <cellStyle name="Note 12 5 2 7" xfId="22996" xr:uid="{F6999202-8F7D-40FC-941C-6480D42AB5D1}"/>
    <cellStyle name="Note 12 5 2 8" xfId="26741" xr:uid="{84C223AF-718E-4338-91D3-A9A6CE4ED44B}"/>
    <cellStyle name="Note 12 5 2 9" xfId="46977" xr:uid="{A5790135-6843-473C-A981-CBFDF04E833D}"/>
    <cellStyle name="Note 12 6" xfId="16482" xr:uid="{C21AAEDC-2A7D-4283-8E57-6B07F1666545}"/>
    <cellStyle name="Note 12 6 2" xfId="30252" xr:uid="{C94F1FE5-B84D-490A-BEDB-16B1BB3DD9B3}"/>
    <cellStyle name="Note 12 6 3" xfId="24740" xr:uid="{FAFF4A7B-F848-4D5C-A5D7-D1543CF44969}"/>
    <cellStyle name="Note 12 6 4" xfId="32180" xr:uid="{5054E21F-7F13-4B09-A750-1DC9AB33D86A}"/>
    <cellStyle name="Note 12 6 5" xfId="29191" xr:uid="{477B658C-9EBA-4C2C-96A0-8F60894A5FD5}"/>
    <cellStyle name="Note 12 6 6" xfId="37531" xr:uid="{CF1486C9-A1D0-447D-BC58-D401ABBF3916}"/>
    <cellStyle name="Note 12 6 7" xfId="35699" xr:uid="{25542A87-3BEC-4241-AE39-4848429D0664}"/>
    <cellStyle name="Note 12 6 8" xfId="38095" xr:uid="{5B23665A-1771-4E18-B184-BF72AF66B42D}"/>
    <cellStyle name="Note 12 6 9" xfId="46978" xr:uid="{A08D61F3-6DC8-4764-9E42-F01ACE68753A}"/>
    <cellStyle name="Note 12 7" xfId="17537" xr:uid="{D927D8AD-0E4E-4B9C-BE35-A21F9F7E10F5}"/>
    <cellStyle name="Note 12 7 2" xfId="31171" xr:uid="{E887119E-9165-4476-9A90-5FF5E090A40E}"/>
    <cellStyle name="Note 12 7 3" xfId="32936" xr:uid="{245C01F9-385A-4250-9CDE-3718AD466E5F}"/>
    <cellStyle name="Note 12 7 4" xfId="25920" xr:uid="{4D12F3F1-E859-49CB-815A-6E8F3BCD79B6}"/>
    <cellStyle name="Note 12 7 5" xfId="32112" xr:uid="{811641EC-BE83-450B-8529-A8A5ED2545CE}"/>
    <cellStyle name="Note 12 7 6" xfId="28464" xr:uid="{0280BD84-83FC-426B-91C5-E1AA28BEBB5D}"/>
    <cellStyle name="Note 12 7 7" xfId="26955" xr:uid="{3CA23254-97A2-464E-8CC6-B48FBC3A2101}"/>
    <cellStyle name="Note 12 7 8" xfId="38945" xr:uid="{B8B6DC0B-41A3-432F-907B-773BAF81A62B}"/>
    <cellStyle name="Note 12 7 9" xfId="47740" xr:uid="{1FA4CFB6-9842-4DDF-91C6-58283257D149}"/>
    <cellStyle name="Note 12 8" xfId="17717" xr:uid="{43993D13-7A39-45EB-9208-93B055DCF0B2}"/>
    <cellStyle name="Note 12 8 2" xfId="31319" xr:uid="{C53E433B-C01F-4677-9D3F-17440A30AB20}"/>
    <cellStyle name="Note 12 8 3" xfId="33477" xr:uid="{82CC2D34-D6DA-4AF9-B103-8318809F5B90}"/>
    <cellStyle name="Note 12 8 4" xfId="36374" xr:uid="{D0B99FF6-2C42-45A0-811A-9242AC447A5A}"/>
    <cellStyle name="Note 12 8 5" xfId="33650" xr:uid="{FFC4B70E-55F1-494F-82B9-1134C7EFF61B}"/>
    <cellStyle name="Note 12 8 6" xfId="34343" xr:uid="{CD1F74A4-03F4-437C-9239-9DF0F5733C7A}"/>
    <cellStyle name="Note 12 8 7" xfId="38482" xr:uid="{F0384087-E86B-4A3B-8E83-05FFDEB0D872}"/>
    <cellStyle name="Note 12 8 8" xfId="39357" xr:uid="{D01E7222-0B0F-4471-A894-01F187A50FB8}"/>
    <cellStyle name="Note 12 8 9" xfId="47855" xr:uid="{B5CE95CA-1317-4BCB-9847-D40C9C3AFB45}"/>
    <cellStyle name="Note 12 9" xfId="16477" xr:uid="{F1C89723-59FC-420A-ABCC-3B40689E37EE}"/>
    <cellStyle name="Note 12 9 2" xfId="30247" xr:uid="{17E7CD9A-BF65-4704-B82A-C2A01468164A}"/>
    <cellStyle name="Note 12 9 3" xfId="24742" xr:uid="{2CD442E2-6C8A-447D-9814-561677CAA46C}"/>
    <cellStyle name="Note 12 9 4" xfId="25883" xr:uid="{B15C0A04-1D1C-4E9E-92E4-D5B863F0CF4E}"/>
    <cellStyle name="Note 12 9 5" xfId="36694" xr:uid="{A702073F-7F14-470A-9841-52F2CC11F78C}"/>
    <cellStyle name="Note 12 9 6" xfId="36157" xr:uid="{517ADF01-AC8E-4BE5-B670-A4582982E1CC}"/>
    <cellStyle name="Note 12 9 7" xfId="36142" xr:uid="{F826CCB2-3CD6-4719-99CB-D869D9E7A095}"/>
    <cellStyle name="Note 12 9 8" xfId="24846" xr:uid="{3245D247-588C-427F-97FF-94853671B9EC}"/>
    <cellStyle name="Note 12 9 9" xfId="46973" xr:uid="{B82353BA-3484-4ACF-A859-F25597CB81B7}"/>
    <cellStyle name="Note 13" xfId="3446" xr:uid="{151A3982-EC1E-45F9-94B7-D3B8FDA03B73}"/>
    <cellStyle name="Note 13 10" xfId="19476" xr:uid="{3BB78AF6-03D8-4CE5-AADD-FBED3793C1C6}"/>
    <cellStyle name="Note 13 10 2" xfId="32415" xr:uid="{3C45972F-A7D3-430C-AEAC-CFB3098D5482}"/>
    <cellStyle name="Note 13 10 3" xfId="22249" xr:uid="{23092D1A-E72D-40A3-AC17-9245FD9FDDAD}"/>
    <cellStyle name="Note 13 10 4" xfId="34128" xr:uid="{318F4623-1A9B-42BD-BCFB-F267E565DF16}"/>
    <cellStyle name="Note 13 10 5" xfId="30029" xr:uid="{135D1532-2B2C-4603-B49F-FCE18D7D916F}"/>
    <cellStyle name="Note 13 10 6" xfId="22990" xr:uid="{2C7AD0D0-D03C-448F-AE4D-76F6A1CDA21C}"/>
    <cellStyle name="Note 13 10 7" xfId="38653" xr:uid="{9BAA47A8-8D7E-4776-AD04-E26B0107F40C}"/>
    <cellStyle name="Note 13 10 8" xfId="35639" xr:uid="{FE87D5DE-FC02-49BE-AB4F-311F7ED58EB5}"/>
    <cellStyle name="Note 13 10 9" xfId="48089" xr:uid="{F913BAD4-C995-48FE-A3E1-FB9C6202705F}"/>
    <cellStyle name="Note 13 11" xfId="30103" xr:uid="{9087401D-9584-42CD-B9A7-9ED576E18622}"/>
    <cellStyle name="Note 13 12" xfId="28102" xr:uid="{4AA64ACA-BEAC-437C-A05A-4761B364B007}"/>
    <cellStyle name="Note 13 13" xfId="23718" xr:uid="{9767EC77-DE95-431C-BBCA-FEC50368CAFD}"/>
    <cellStyle name="Note 13 14" xfId="22933" xr:uid="{56B19782-86E4-4CDF-BB23-B8DE7EC258D6}"/>
    <cellStyle name="Note 13 15" xfId="26432" xr:uid="{09A957C6-1738-49E4-8CB8-9E6C3AD02CF5}"/>
    <cellStyle name="Note 13 16" xfId="25539" xr:uid="{18EDE3A8-4D86-4BD5-8D24-E5D69A5BF0CF}"/>
    <cellStyle name="Note 13 17" xfId="39736" xr:uid="{D6F8411B-7198-43BA-AC5D-C76280914E4A}"/>
    <cellStyle name="Note 13 18" xfId="40027" xr:uid="{8FBA6094-6CC4-4516-8123-D094CE5722E2}"/>
    <cellStyle name="Note 13 2" xfId="6610" xr:uid="{7342C995-2F60-4202-8C3F-02E1F69200DB}"/>
    <cellStyle name="Note 13 2 10" xfId="24568" xr:uid="{7E3888AC-A580-4B58-913F-E562AEEE300C}"/>
    <cellStyle name="Note 13 2 11" xfId="38157" xr:uid="{D281F8F3-3C2D-4882-930A-9E8FB35CAA58}"/>
    <cellStyle name="Note 13 2 12" xfId="36826" xr:uid="{2F4AA126-7072-40DA-946A-528CE0387E32}"/>
    <cellStyle name="Note 13 2 13" xfId="40158" xr:uid="{B9C29E32-9696-40E3-839E-0C16503B2A24}"/>
    <cellStyle name="Note 13 2 14" xfId="44789" xr:uid="{E03E3527-347A-46A9-944D-04CB20FF484B}"/>
    <cellStyle name="Note 13 2 15" xfId="9084" xr:uid="{713A67B6-40C8-477F-9E5B-A161AD1A1896}"/>
    <cellStyle name="Note 13 2 2" xfId="10217" xr:uid="{8BAF7343-77F2-4043-9327-4E8B4D80A7C8}"/>
    <cellStyle name="Note 13 2 2 2" xfId="20721" xr:uid="{D7AE640B-89BE-4080-8C06-B4B16097A927}"/>
    <cellStyle name="Note 13 2 2 2 2" xfId="45848" xr:uid="{D7F4B1B6-070D-4493-AFF4-EA4F99162EBC}"/>
    <cellStyle name="Note 13 2 2 3" xfId="41247" xr:uid="{9171986E-3FB2-4D9A-A3A7-5465744C9EFA}"/>
    <cellStyle name="Note 13 2 3" xfId="12644" xr:uid="{E82DAC82-D6C1-4068-8971-9749BE4A4C30}"/>
    <cellStyle name="Note 13 2 3 2" xfId="43399" xr:uid="{31500B34-95BE-4A79-9540-93D3F32FDEFF}"/>
    <cellStyle name="Note 13 2 4" xfId="16484" xr:uid="{84947423-BD61-461F-B43B-25FC58AFD58C}"/>
    <cellStyle name="Note 13 2 4 2" xfId="30254" xr:uid="{150AFAEB-C8A2-4B7D-8939-C92FCCD4C1C3}"/>
    <cellStyle name="Note 13 2 4 3" xfId="27468" xr:uid="{B8929267-C65D-433C-8530-E6A7C2A08942}"/>
    <cellStyle name="Note 13 2 4 4" xfId="33206" xr:uid="{C82B4E68-B9D4-4DAD-9957-CA1414EFF243}"/>
    <cellStyle name="Note 13 2 4 5" xfId="23402" xr:uid="{63962ACF-727C-47AF-AFBB-8DA2555052DE}"/>
    <cellStyle name="Note 13 2 4 6" xfId="26908" xr:uid="{00CF188F-E97C-4F55-B0E9-FD15D262B4ED}"/>
    <cellStyle name="Note 13 2 4 7" xfId="36782" xr:uid="{14F0B168-9AA9-4F20-87F4-0CD0ED45CCE6}"/>
    <cellStyle name="Note 13 2 4 8" xfId="37695" xr:uid="{82B0A443-037D-442F-AC4B-50FD58400AD3}"/>
    <cellStyle name="Note 13 2 4 9" xfId="46980" xr:uid="{B92044BD-AE5D-4E20-AF17-66A37FD2BE95}"/>
    <cellStyle name="Note 13 2 5" xfId="19477" xr:uid="{D54D8F9D-12CA-49B9-BFBA-9049A8B7EEA4}"/>
    <cellStyle name="Note 13 2 5 2" xfId="32416" xr:uid="{D227BA24-32CB-4086-BD31-142608B6969F}"/>
    <cellStyle name="Note 13 2 5 3" xfId="32749" xr:uid="{517CA916-7E21-4A3D-9CF0-D336DC6451BD}"/>
    <cellStyle name="Note 13 2 5 4" xfId="30038" xr:uid="{AA59C150-ACCE-4424-A2C8-11E65F30DF27}"/>
    <cellStyle name="Note 13 2 5 5" xfId="34806" xr:uid="{FB55FEA4-72DC-44FF-A1C5-A47056C149D0}"/>
    <cellStyle name="Note 13 2 5 6" xfId="37932" xr:uid="{EA07DDF6-47AF-478D-872B-EC6027296991}"/>
    <cellStyle name="Note 13 2 5 7" xfId="38654" xr:uid="{8E77DEE0-E22D-45F6-B869-50778773F11B}"/>
    <cellStyle name="Note 13 2 5 8" xfId="27823" xr:uid="{2C12205A-2641-4DA6-B101-1475599CBC13}"/>
    <cellStyle name="Note 13 2 5 9" xfId="48090" xr:uid="{CBFE015D-22A7-4D47-A5D2-2DB37C8707D1}"/>
    <cellStyle name="Note 13 2 6" xfId="24230" xr:uid="{A063142B-4119-45FB-9FE5-4AF7F5BFD47D}"/>
    <cellStyle name="Note 13 2 7" xfId="32133" xr:uid="{5C7382C4-60FF-4D30-B0F3-D24311AB895C}"/>
    <cellStyle name="Note 13 2 8" xfId="26688" xr:uid="{64AF8AA0-D72F-4157-B86D-AA5934FB4D22}"/>
    <cellStyle name="Note 13 2 9" xfId="35683" xr:uid="{EBE4FBF5-F2CC-48E0-9511-51AE6D07DD07}"/>
    <cellStyle name="Note 13 3" xfId="8476" xr:uid="{23A5BF9D-6064-4145-9135-FD9858F5FD34}"/>
    <cellStyle name="Note 13 3 2" xfId="13606" xr:uid="{F5828849-E525-4A5D-ACAA-5AA8181348FB}"/>
    <cellStyle name="Note 13 3 3" xfId="16485" xr:uid="{388FFAAE-F5E1-410D-A160-F8D8C626D474}"/>
    <cellStyle name="Note 13 3 3 2" xfId="30255" xr:uid="{FDC4C7A4-156F-4488-A524-3AFE4DAF1CB0}"/>
    <cellStyle name="Note 13 3 3 3" xfId="24741" xr:uid="{F29B6B57-F9FB-4C98-B615-7537896C2655}"/>
    <cellStyle name="Note 13 3 3 4" xfId="21986" xr:uid="{BE953779-8E84-45A2-836A-D38F174CECC1}"/>
    <cellStyle name="Note 13 3 3 5" xfId="23815" xr:uid="{945DB598-54AD-4B34-8C3B-1143F3EB0771}"/>
    <cellStyle name="Note 13 3 3 6" xfId="27012" xr:uid="{D65D297C-0C0E-4438-B288-22018BB8BB55}"/>
    <cellStyle name="Note 13 3 3 7" xfId="33988" xr:uid="{7D9680E6-49AD-4A98-8A29-2041E3AB5D7B}"/>
    <cellStyle name="Note 13 3 3 8" xfId="39140" xr:uid="{6A397B69-0CB3-4359-B5FA-652C0E88ABAD}"/>
    <cellStyle name="Note 13 3 3 9" xfId="46981" xr:uid="{F59369E9-0042-4810-96F0-F64EFCFA8854}"/>
    <cellStyle name="Note 13 3 4" xfId="19478" xr:uid="{260EBE0C-2812-46E6-A4DF-9AC48ADAB6ED}"/>
    <cellStyle name="Note 13 3 4 2" xfId="32417" xr:uid="{BC742037-5877-4D20-9DBE-2CB62744A833}"/>
    <cellStyle name="Note 13 3 4 3" xfId="28569" xr:uid="{5C181E88-0348-4425-84F2-33649F665F3C}"/>
    <cellStyle name="Note 13 3 4 4" xfId="24581" xr:uid="{0866645E-A306-49F3-B695-7B90A4875ADF}"/>
    <cellStyle name="Note 13 3 4 5" xfId="35711" xr:uid="{BBDD353C-E2AA-4FC0-8874-845E62B2E25B}"/>
    <cellStyle name="Note 13 3 4 6" xfId="25264" xr:uid="{62C880E0-68B7-4C18-BED5-9634F65396C2}"/>
    <cellStyle name="Note 13 3 4 7" xfId="38655" xr:uid="{19E2B340-AA14-427D-B6D7-5A2D3B513C9F}"/>
    <cellStyle name="Note 13 3 4 8" xfId="24445" xr:uid="{0F4E37AF-C11F-4573-AC44-D86FF2540D7A}"/>
    <cellStyle name="Note 13 3 4 9" xfId="48091" xr:uid="{9B8AD3B3-C936-44A9-891B-E57A946393BC}"/>
    <cellStyle name="Note 13 3 5" xfId="41246" xr:uid="{F4B1CA29-21F5-422A-924E-71BA7CB7FDA5}"/>
    <cellStyle name="Note 13 3 6" xfId="10216" xr:uid="{B1B5A42F-1C4B-4AEC-9AC8-4556B29E1D66}"/>
    <cellStyle name="Note 13 4" xfId="6611" xr:uid="{AC6CF837-3E70-414E-AAFF-7F37E294B351}"/>
    <cellStyle name="Note 13 4 2" xfId="16486" xr:uid="{9D4116E7-48C3-4800-A310-5CA817D6E887}"/>
    <cellStyle name="Note 13 4 2 10" xfId="46982" xr:uid="{2E8390DF-30B0-45BD-83CA-C70EF9B3B2E9}"/>
    <cellStyle name="Note 13 4 2 2" xfId="20720" xr:uid="{91C89192-1B47-4712-9C4B-A4E778A12A64}"/>
    <cellStyle name="Note 13 4 2 2 2" xfId="45847" xr:uid="{11A8A88B-EB55-4168-ABB0-2C0F672EAB2F}"/>
    <cellStyle name="Note 13 4 2 3" xfId="30256" xr:uid="{55180DAF-768D-4A7D-9D10-C337E520F4C2}"/>
    <cellStyle name="Note 13 4 2 4" xfId="22608" xr:uid="{F7651C1D-9DF4-4474-B6B0-63E147299E17}"/>
    <cellStyle name="Note 13 4 2 5" xfId="35802" xr:uid="{40151CB6-ABD6-436E-AC66-887AF0B9E84E}"/>
    <cellStyle name="Note 13 4 2 6" xfId="26344" xr:uid="{DD916580-07DF-412F-8729-FEACEF42DFBE}"/>
    <cellStyle name="Note 13 4 2 7" xfId="38451" xr:uid="{F945BEB3-A2D7-48F3-B56C-31C692DB52C5}"/>
    <cellStyle name="Note 13 4 2 8" xfId="22035" xr:uid="{EF89D9C5-4CFC-4A3A-A287-4352C839A6C7}"/>
    <cellStyle name="Note 13 4 2 9" xfId="25222" xr:uid="{751142E5-4AB3-4AE9-A13A-EF4D879C391C}"/>
    <cellStyle name="Note 13 4 3" xfId="19479" xr:uid="{50D116D8-B713-4CAC-BA86-F267266A4479}"/>
    <cellStyle name="Note 13 4 4" xfId="43398" xr:uid="{667F7CDE-AAA5-4211-BC46-E0DCE8E31E26}"/>
    <cellStyle name="Note 13 4 5" xfId="12643" xr:uid="{813BD07B-5405-4EBC-87FB-0715251153A2}"/>
    <cellStyle name="Note 13 5" xfId="4969" xr:uid="{4451161D-A6CF-4C72-905E-74F75CDEFB44}"/>
    <cellStyle name="Note 13 5 2" xfId="16487" xr:uid="{9516DC77-8851-4543-9203-D527F95EF2A7}"/>
    <cellStyle name="Note 13 5 2 2" xfId="30257" xr:uid="{C9287927-7C46-430A-94FD-71195B70A078}"/>
    <cellStyle name="Note 13 5 2 3" xfId="28799" xr:uid="{93E13068-ED59-41DC-887E-AEAC94729DDE}"/>
    <cellStyle name="Note 13 5 2 4" xfId="25211" xr:uid="{3BCC3135-7490-44C7-AA59-A4BE55B20446}"/>
    <cellStyle name="Note 13 5 2 5" xfId="36911" xr:uid="{09795BE0-2170-44D4-BE24-39EBAF2BDF68}"/>
    <cellStyle name="Note 13 5 2 6" xfId="37643" xr:uid="{6162F7E4-0571-4689-9389-57E9DBC43D42}"/>
    <cellStyle name="Note 13 5 2 7" xfId="27042" xr:uid="{CE03C443-8BD1-40C2-9D22-ECB03AB8511E}"/>
    <cellStyle name="Note 13 5 2 8" xfId="32873" xr:uid="{DBBE0538-E568-4CC5-B53E-4B97503E2F19}"/>
    <cellStyle name="Note 13 5 2 9" xfId="46983" xr:uid="{310B2209-5732-497F-BFB2-635086B9EC3A}"/>
    <cellStyle name="Note 13 6" xfId="16488" xr:uid="{58534ABA-01B1-4AF9-ABF5-7AB46936EC76}"/>
    <cellStyle name="Note 13 6 2" xfId="30258" xr:uid="{73760C6B-CB80-4771-8F4B-40D57377FD70}"/>
    <cellStyle name="Note 13 6 3" xfId="27171" xr:uid="{D0788B7D-0C68-4224-9E61-3CB9C9B5FEDD}"/>
    <cellStyle name="Note 13 6 4" xfId="30950" xr:uid="{F52E659F-4C7C-49C1-89A7-551527DFC5A1}"/>
    <cellStyle name="Note 13 6 5" xfId="32185" xr:uid="{FF4AA14A-58A6-435E-9603-987B685ED72E}"/>
    <cellStyle name="Note 13 6 6" xfId="35391" xr:uid="{015ADC2B-49AC-47EF-AAB5-2D259E391091}"/>
    <cellStyle name="Note 13 6 7" xfId="33457" xr:uid="{82DFD327-2416-42EA-B57F-E8E3E8B26B74}"/>
    <cellStyle name="Note 13 6 8" xfId="22624" xr:uid="{76735DA3-0888-4567-9EAF-0D65E7633619}"/>
    <cellStyle name="Note 13 6 9" xfId="46984" xr:uid="{EE025254-D72D-4BA0-A214-A9562313B5EE}"/>
    <cellStyle name="Note 13 7" xfId="17538" xr:uid="{CD0B4267-746F-414C-A934-E50AE378195E}"/>
    <cellStyle name="Note 13 7 2" xfId="31172" xr:uid="{F38B159A-CA7C-411E-A838-6D048D320AF8}"/>
    <cellStyle name="Note 13 7 3" xfId="27407" xr:uid="{70409F94-DDE2-42AD-BD90-AF88EDFEA0A6}"/>
    <cellStyle name="Note 13 7 4" xfId="25228" xr:uid="{8D374C0F-0C28-435D-B8FD-2A4A116C78AA}"/>
    <cellStyle name="Note 13 7 5" xfId="36512" xr:uid="{1E908309-0F3C-42D3-B493-D90A00321F19}"/>
    <cellStyle name="Note 13 7 6" xfId="38376" xr:uid="{7E178A45-AC81-4B4A-A147-03B96390A2D6}"/>
    <cellStyle name="Note 13 7 7" xfId="26869" xr:uid="{01968224-92E4-4A88-B6FE-A0FEC7DF9857}"/>
    <cellStyle name="Note 13 7 8" xfId="37241" xr:uid="{79DD3EA8-5527-48A6-9BC8-DEEE263018FC}"/>
    <cellStyle name="Note 13 7 9" xfId="47741" xr:uid="{A1D77078-D437-4456-A80F-3A5BD6A624A2}"/>
    <cellStyle name="Note 13 8" xfId="17718" xr:uid="{9C6FDA43-DE88-4B16-89DC-EA4C2C6E7F6A}"/>
    <cellStyle name="Note 13 8 2" xfId="31320" xr:uid="{BDEB38E2-DB9D-41F5-B2CD-F2F289434FA1}"/>
    <cellStyle name="Note 13 8 3" xfId="28033" xr:uid="{DA0079F0-4E53-4DDF-ABAF-F9F33E3ED728}"/>
    <cellStyle name="Note 13 8 4" xfId="24086" xr:uid="{06509E76-A37C-4DBA-92A6-5873AEAA6B0B}"/>
    <cellStyle name="Note 13 8 5" xfId="22288" xr:uid="{70B8F293-2582-4B7E-B9AE-A133024F254C}"/>
    <cellStyle name="Note 13 8 6" xfId="36523" xr:uid="{64C9D293-8632-4314-8A86-FEFCCE1EF354}"/>
    <cellStyle name="Note 13 8 7" xfId="11210" xr:uid="{6C3E1A84-6BB9-4AD7-99D4-0EC1F07CDF5D}"/>
    <cellStyle name="Note 13 8 8" xfId="33564" xr:uid="{8E6C923B-FAAD-495E-AD09-8F18EED68D53}"/>
    <cellStyle name="Note 13 8 9" xfId="47856" xr:uid="{EB702746-15B3-4F12-AB59-C241FE0AD700}"/>
    <cellStyle name="Note 13 9" xfId="16483" xr:uid="{95B5D8AE-CA5E-47EB-AB07-C531C52B6DB5}"/>
    <cellStyle name="Note 13 9 2" xfId="30253" xr:uid="{DC123818-7B65-4862-86B1-712DFA133D9A}"/>
    <cellStyle name="Note 13 9 3" xfId="32996" xr:uid="{CD3013D9-8D64-43B6-AA23-1633435B833A}"/>
    <cellStyle name="Note 13 9 4" xfId="27917" xr:uid="{27D8324F-7B25-4FC2-91F3-0515DAECAA37}"/>
    <cellStyle name="Note 13 9 5" xfId="29046" xr:uid="{029F3211-5AC3-4FF6-8A46-C693DBAC66D2}"/>
    <cellStyle name="Note 13 9 6" xfId="38452" xr:uid="{1C43397D-DBEB-4F83-A57F-F058471F1D9D}"/>
    <cellStyle name="Note 13 9 7" xfId="32947" xr:uid="{5389446D-4DFA-4E7B-98B2-DCD6D8600D90}"/>
    <cellStyle name="Note 13 9 8" xfId="38544" xr:uid="{9C570C50-A086-42B6-87AC-24F758F9A27A}"/>
    <cellStyle name="Note 13 9 9" xfId="46979" xr:uid="{D1823631-4741-45B2-A990-90518DC4415A}"/>
    <cellStyle name="Note 14" xfId="3447" xr:uid="{318102CE-ED41-4FB1-B42C-C62CDC791A04}"/>
    <cellStyle name="Note 14 10" xfId="19480" xr:uid="{B94F2F96-1A77-4A11-B8A3-F6EDD61805AA}"/>
    <cellStyle name="Note 14 10 2" xfId="32419" xr:uid="{1A61C071-E42C-4E4C-ABEF-D26D51C28E7C}"/>
    <cellStyle name="Note 14 10 3" xfId="24532" xr:uid="{E52B742B-C7ED-4003-B1A2-FB384E190C4A}"/>
    <cellStyle name="Note 14 10 4" xfId="27891" xr:uid="{01694A3D-D00A-4864-B6A7-D816ED649FAE}"/>
    <cellStyle name="Note 14 10 5" xfId="30967" xr:uid="{4C723290-158C-47CA-AD41-54778AA79013}"/>
    <cellStyle name="Note 14 10 6" xfId="25840" xr:uid="{7A666400-B7FB-40D7-AB06-5C83A3BF49F0}"/>
    <cellStyle name="Note 14 10 7" xfId="38656" xr:uid="{464AB93B-52C7-49A7-A3C9-47F7FC50B5E9}"/>
    <cellStyle name="Note 14 10 8" xfId="35350" xr:uid="{C86DD69D-F813-433B-9F67-78987B7EB1AE}"/>
    <cellStyle name="Note 14 10 9" xfId="48092" xr:uid="{D5D89F78-CA71-4AE4-ACEC-5900F951CCAD}"/>
    <cellStyle name="Note 14 11" xfId="26851" xr:uid="{F70A6837-2252-49DE-B048-AA58207AAB34}"/>
    <cellStyle name="Note 14 12" xfId="22900" xr:uid="{445184BC-F871-4E86-B90F-BE96924EF00C}"/>
    <cellStyle name="Note 14 13" xfId="24033" xr:uid="{436F5954-45B5-4FF5-82AE-B9C9175B9FC0}"/>
    <cellStyle name="Note 14 14" xfId="36212" xr:uid="{53A960A6-93AF-4CF1-B420-B57D4B5C6274}"/>
    <cellStyle name="Note 14 15" xfId="23897" xr:uid="{83455A26-DA8E-488E-BF89-5D8238EEE916}"/>
    <cellStyle name="Note 14 16" xfId="26800" xr:uid="{BC1441B2-B1D1-4E8B-B208-78FF6C06AB80}"/>
    <cellStyle name="Note 14 17" xfId="39737" xr:uid="{BC6F70A5-8ABE-4957-B01B-535432D087D2}"/>
    <cellStyle name="Note 14 18" xfId="40021" xr:uid="{F47D89C7-09AB-4A10-907C-97DA3BC31987}"/>
    <cellStyle name="Note 14 2" xfId="6608" xr:uid="{461A1E65-C308-4769-81B6-358178C309A2}"/>
    <cellStyle name="Note 14 2 10" xfId="38528" xr:uid="{6145B273-78E6-4D64-84A5-7CBFBE344EFA}"/>
    <cellStyle name="Note 14 2 11" xfId="38351" xr:uid="{1B36F81F-CFE1-4B40-8D5C-BEC38824E75A}"/>
    <cellStyle name="Note 14 2 12" xfId="27087" xr:uid="{34097E3D-8778-4E64-9E89-3DF46623211A}"/>
    <cellStyle name="Note 14 2 13" xfId="40159" xr:uid="{00E14229-DC74-42FC-B668-E53F3021F12C}"/>
    <cellStyle name="Note 14 2 14" xfId="44420" xr:uid="{F1A85C00-8A42-460A-9227-2EC8D0DD8B50}"/>
    <cellStyle name="Note 14 2 15" xfId="9085" xr:uid="{09E6CA79-6D50-4B2E-9FB7-D441F31204E8}"/>
    <cellStyle name="Note 14 2 2" xfId="10219" xr:uid="{6604F155-B538-4FD4-B4BC-31AB63DBD604}"/>
    <cellStyle name="Note 14 2 2 2" xfId="20723" xr:uid="{B7E65E12-A47B-4760-A329-6E133B2289C8}"/>
    <cellStyle name="Note 14 2 2 2 2" xfId="45850" xr:uid="{7E0A3D89-C2FE-4C19-91C5-00B3C2525943}"/>
    <cellStyle name="Note 14 2 2 3" xfId="41249" xr:uid="{618D3D8A-5D76-4FBE-ACB9-6BAF6DDEEB2B}"/>
    <cellStyle name="Note 14 2 3" xfId="12646" xr:uid="{C43EA961-8180-4E38-A2F8-503ECE688896}"/>
    <cellStyle name="Note 14 2 3 2" xfId="43401" xr:uid="{7ECA77D3-5C4D-4FBE-B984-742915D91AE7}"/>
    <cellStyle name="Note 14 2 4" xfId="16490" xr:uid="{79EA5258-5022-4DA2-9501-93995013560E}"/>
    <cellStyle name="Note 14 2 4 2" xfId="30260" xr:uid="{196787FE-DE3F-4578-982C-EF70142E8FD0}"/>
    <cellStyle name="Note 14 2 4 3" xfId="27466" xr:uid="{9F9E48F0-524F-41F9-BDF4-092898ACD6C5}"/>
    <cellStyle name="Note 14 2 4 4" xfId="33724" xr:uid="{10CF539D-FC34-473C-AF55-3951767D7AD4}"/>
    <cellStyle name="Note 14 2 4 5" xfId="26566" xr:uid="{386EB049-B137-492F-B482-10B55F36C13E}"/>
    <cellStyle name="Note 14 2 4 6" xfId="34435" xr:uid="{D96B15D2-9DD0-4C33-8630-1CC8BC4F9BDC}"/>
    <cellStyle name="Note 14 2 4 7" xfId="28182" xr:uid="{279FEA7B-23E5-4FE4-B16C-9D5F7D53370A}"/>
    <cellStyle name="Note 14 2 4 8" xfId="38590" xr:uid="{69E01922-AF91-40BF-A155-E33C39959A2B}"/>
    <cellStyle name="Note 14 2 4 9" xfId="46986" xr:uid="{86065756-8847-4B76-BC23-8B01BD42E4BD}"/>
    <cellStyle name="Note 14 2 5" xfId="19481" xr:uid="{8D6B87B2-C223-40B7-AAE8-123F5BF017CB}"/>
    <cellStyle name="Note 14 2 5 2" xfId="32420" xr:uid="{52BC277D-CA32-4561-BDF2-E736388D6A56}"/>
    <cellStyle name="Note 14 2 5 3" xfId="32852" xr:uid="{43199F26-C7EB-48CC-8560-4244021BF9CD}"/>
    <cellStyle name="Note 14 2 5 4" xfId="33842" xr:uid="{264C5A82-EAC9-47F7-9BAA-958DFF31533E}"/>
    <cellStyle name="Note 14 2 5 5" xfId="35409" xr:uid="{5C5AFB46-D913-4A9E-8D8E-4635D4074AA2}"/>
    <cellStyle name="Note 14 2 5 6" xfId="38342" xr:uid="{015ABAAE-6027-45D2-8282-005114306A9A}"/>
    <cellStyle name="Note 14 2 5 7" xfId="38657" xr:uid="{D56E66E7-55C6-4E11-A9A4-AAED0285B1B5}"/>
    <cellStyle name="Note 14 2 5 8" xfId="27189" xr:uid="{614C0B26-C0E0-4907-98D0-8C0B90E400EE}"/>
    <cellStyle name="Note 14 2 5 9" xfId="48093" xr:uid="{A10B1444-742B-4FD8-8B4E-F723A47DA076}"/>
    <cellStyle name="Note 14 2 6" xfId="24231" xr:uid="{503B8BC6-0579-4DE7-B955-7EAF80AE7F59}"/>
    <cellStyle name="Note 14 2 7" xfId="30018" xr:uid="{A373E7C6-7ABA-43E6-8C4A-3547CE70DD7F}"/>
    <cellStyle name="Note 14 2 8" xfId="28442" xr:uid="{7A916737-AF72-42FC-83EC-05241F44B7F8}"/>
    <cellStyle name="Note 14 2 9" xfId="32830" xr:uid="{9BF254E2-060B-4D26-AF51-9569D808300F}"/>
    <cellStyle name="Note 14 3" xfId="8477" xr:uid="{DC6A933A-6FFE-4161-AB0D-EFBEA52E0FAE}"/>
    <cellStyle name="Note 14 3 2" xfId="13607" xr:uid="{627CE7F6-5814-46C6-B45C-F5213EA34D38}"/>
    <cellStyle name="Note 14 3 3" xfId="16491" xr:uid="{FB29B4B2-DD61-4065-BCAD-E48D17553F3F}"/>
    <cellStyle name="Note 14 3 3 2" xfId="30261" xr:uid="{93E83D67-48E4-480C-8122-099F00A078E2}"/>
    <cellStyle name="Note 14 3 3 3" xfId="28414" xr:uid="{4A277D70-C4F5-4138-BE8F-344043858F59}"/>
    <cellStyle name="Note 14 3 3 4" xfId="25310" xr:uid="{AB690028-4BA3-4E24-A848-2E96F3E581B2}"/>
    <cellStyle name="Note 14 3 3 5" xfId="36912" xr:uid="{7F304D2E-5D54-4BF7-B761-7408F5934325}"/>
    <cellStyle name="Note 14 3 3 6" xfId="28875" xr:uid="{5D70119E-4474-4839-AD55-A2AC370027CC}"/>
    <cellStyle name="Note 14 3 3 7" xfId="23428" xr:uid="{AD182938-7DC1-459A-BBBF-E7E64831B548}"/>
    <cellStyle name="Note 14 3 3 8" xfId="39141" xr:uid="{FEDB6518-FD54-4AEC-B094-F8AF198EA54A}"/>
    <cellStyle name="Note 14 3 3 9" xfId="46987" xr:uid="{1757CEC1-2550-4884-91F0-DFE09AF4AA3C}"/>
    <cellStyle name="Note 14 3 4" xfId="19482" xr:uid="{04A7FCA2-6AD8-490F-90B7-CA4639B241CD}"/>
    <cellStyle name="Note 14 3 4 2" xfId="32421" xr:uid="{3DD38067-A4D4-4DAA-8341-9484DD1BDA9C}"/>
    <cellStyle name="Note 14 3 4 3" xfId="27318" xr:uid="{4BF97541-91B1-4BBC-A989-CCB599EBC280}"/>
    <cellStyle name="Note 14 3 4 4" xfId="31854" xr:uid="{0789447F-B4ED-4499-8A26-2D897F45234E}"/>
    <cellStyle name="Note 14 3 4 5" xfId="34838" xr:uid="{C7D609C7-EF13-4108-B635-73B201BED8C6}"/>
    <cellStyle name="Note 14 3 4 6" xfId="35989" xr:uid="{0899D850-8332-4A9F-A0E6-BA76B8E96BE8}"/>
    <cellStyle name="Note 14 3 4 7" xfId="38658" xr:uid="{4CDE1B8C-3AFC-4E81-A35D-E2BA0ABE5273}"/>
    <cellStyle name="Note 14 3 4 8" xfId="29076" xr:uid="{5EC16670-E3C2-4DBE-B459-3FC7483CAF31}"/>
    <cellStyle name="Note 14 3 4 9" xfId="48094" xr:uid="{32CD64D9-E123-449F-8382-4E87694EACE0}"/>
    <cellStyle name="Note 14 3 5" xfId="41248" xr:uid="{C5C1E1D0-415D-43B4-8D9F-75326B8DAB2F}"/>
    <cellStyle name="Note 14 3 6" xfId="10218" xr:uid="{7130909F-C18B-4A14-90D4-43F290760065}"/>
    <cellStyle name="Note 14 4" xfId="6609" xr:uid="{F237E385-B3FC-460A-AE6B-BAFB0049D3FF}"/>
    <cellStyle name="Note 14 4 2" xfId="16492" xr:uid="{9457EDD7-EF34-46A8-800A-349F54BFDB15}"/>
    <cellStyle name="Note 14 4 2 10" xfId="46988" xr:uid="{C5DBCC04-40E4-43B6-AF82-CBD8DD3A53E2}"/>
    <cellStyle name="Note 14 4 2 2" xfId="20722" xr:uid="{0E50B894-DA61-4CFA-9E8E-6DCE52CEC7F1}"/>
    <cellStyle name="Note 14 4 2 2 2" xfId="45849" xr:uid="{30B78C60-26EB-47ED-A2C0-EE61BEB09A5D}"/>
    <cellStyle name="Note 14 4 2 3" xfId="30262" xr:uid="{D7FA2EFF-3DA3-4FA8-82AA-D830A00EEE29}"/>
    <cellStyle name="Note 14 4 2 4" xfId="24738" xr:uid="{915FDF5C-8E38-4684-9FD2-BFA876A6735E}"/>
    <cellStyle name="Note 14 4 2 5" xfId="36043" xr:uid="{201CB666-117B-415D-9584-279157CB6593}"/>
    <cellStyle name="Note 14 4 2 6" xfId="34036" xr:uid="{0A5F91B6-7B63-4237-BD7E-6BF7FA511BA8}"/>
    <cellStyle name="Note 14 4 2 7" xfId="38449" xr:uid="{731FD6A4-99E7-4BDD-990C-FD53590748A3}"/>
    <cellStyle name="Note 14 4 2 8" xfId="26481" xr:uid="{189EA35A-496E-4B77-B603-9DDBB2B6B0A1}"/>
    <cellStyle name="Note 14 4 2 9" xfId="39029" xr:uid="{9E1BFE2E-9B5A-4DDE-8077-45A92E701CD2}"/>
    <cellStyle name="Note 14 4 3" xfId="19483" xr:uid="{FFDDBB50-129E-411E-9138-65DBC3610F72}"/>
    <cellStyle name="Note 14 4 4" xfId="43400" xr:uid="{D4699E70-65E5-4056-AE25-D3BADD332CFB}"/>
    <cellStyle name="Note 14 4 5" xfId="12645" xr:uid="{2C09FFCC-6233-4F8E-8B1D-643AF85DE303}"/>
    <cellStyle name="Note 14 5" xfId="7229" xr:uid="{B9096708-B254-4407-B2F5-7C221058FB04}"/>
    <cellStyle name="Note 14 5 2" xfId="16493" xr:uid="{1811ADDE-3A1C-4E6C-B446-B6318556BC10}"/>
    <cellStyle name="Note 14 5 2 2" xfId="30263" xr:uid="{8A89E4B8-E9D2-49D7-9300-1A1058C27BBF}"/>
    <cellStyle name="Note 14 5 2 3" xfId="32995" xr:uid="{96E79873-397D-4645-8848-735750288947}"/>
    <cellStyle name="Note 14 5 2 4" xfId="23695" xr:uid="{3FFC46AE-7D19-4FBF-A052-BBF31B9C9F60}"/>
    <cellStyle name="Note 14 5 2 5" xfId="26095" xr:uid="{DAECC785-F969-4E29-B146-34C62BB680EC}"/>
    <cellStyle name="Note 14 5 2 6" xfId="32082" xr:uid="{4EC8618A-4D23-4E3C-9357-F3AE3A44D0F7}"/>
    <cellStyle name="Note 14 5 2 7" xfId="38512" xr:uid="{C32CC878-19E7-40A6-AEB8-F0380E7C8A4B}"/>
    <cellStyle name="Note 14 5 2 8" xfId="39291" xr:uid="{399D00A0-D66B-4738-AEDB-F6413770283F}"/>
    <cellStyle name="Note 14 5 2 9" xfId="46989" xr:uid="{90DC2D76-8CAC-4E48-A913-CC51E86682BA}"/>
    <cellStyle name="Note 14 6" xfId="16494" xr:uid="{6BD6E676-C33D-4900-9254-12BCC543D0FD}"/>
    <cellStyle name="Note 14 6 2" xfId="30264" xr:uid="{B2393590-D12C-4811-B2CC-04E0CE849D3F}"/>
    <cellStyle name="Note 14 6 3" xfId="27467" xr:uid="{93A5CBEF-951E-4DEB-99DB-DF8804357A68}"/>
    <cellStyle name="Note 14 6 4" xfId="24070" xr:uid="{696A690E-E7BD-4AC1-B689-1CF9C335C833}"/>
    <cellStyle name="Note 14 6 5" xfId="28257" xr:uid="{A8042F8F-AC32-48EE-8571-35970C7809BB}"/>
    <cellStyle name="Note 14 6 6" xfId="23201" xr:uid="{12F851E0-E971-45E6-959F-649638ACE239}"/>
    <cellStyle name="Note 14 6 7" xfId="37897" xr:uid="{DCE453EF-65A2-4F3F-8876-994118D54E5D}"/>
    <cellStyle name="Note 14 6 8" xfId="39139" xr:uid="{30DDCAC5-EC80-4F64-AD38-12128F9C0083}"/>
    <cellStyle name="Note 14 6 9" xfId="46990" xr:uid="{359F5EA1-789A-46B0-A25D-56DD9FB8C935}"/>
    <cellStyle name="Note 14 7" xfId="17539" xr:uid="{41CC2856-AF85-4D9B-9515-F732722C5703}"/>
    <cellStyle name="Note 14 7 2" xfId="31173" xr:uid="{2A88D838-4284-4C16-BF1D-79E458C2F4EC}"/>
    <cellStyle name="Note 14 7 3" xfId="24651" xr:uid="{F2172A9E-0CBF-4BE5-B31B-FBA23603FD8B}"/>
    <cellStyle name="Note 14 7 4" xfId="27041" xr:uid="{9F3690D6-2F59-4D7E-93CD-CCB041919CEA}"/>
    <cellStyle name="Note 14 7 5" xfId="31428" xr:uid="{AB45EB98-7173-48B7-BFD8-916328540D26}"/>
    <cellStyle name="Note 14 7 6" xfId="22838" xr:uid="{E0277682-6A31-4FC8-829C-DDABE9975048}"/>
    <cellStyle name="Note 14 7 7" xfId="25256" xr:uid="{1929752C-5FB6-4A46-8D38-5A721C8D6825}"/>
    <cellStyle name="Note 14 7 8" xfId="29299" xr:uid="{94A79309-2B61-4B44-87EE-55C09D5D8125}"/>
    <cellStyle name="Note 14 7 9" xfId="47742" xr:uid="{262B2B30-4919-4A03-98DE-9A3B142F7AD1}"/>
    <cellStyle name="Note 14 8" xfId="17719" xr:uid="{EF243B65-5444-4CB0-8FC1-8028D7C5B605}"/>
    <cellStyle name="Note 14 8 2" xfId="31321" xr:uid="{615DD3FE-584C-4BA4-9B2E-F798BAD52241}"/>
    <cellStyle name="Note 14 8 3" xfId="25699" xr:uid="{6F58EDBF-6482-4090-B5EB-AECEBEBAB34E}"/>
    <cellStyle name="Note 14 8 4" xfId="28301" xr:uid="{E0CD6BA8-EB8C-444E-9C19-AEDC88F4B23D}"/>
    <cellStyle name="Note 14 8 5" xfId="29522" xr:uid="{D33F3678-B9C8-4534-B997-AE0ABCAE0B46}"/>
    <cellStyle name="Note 14 8 6" xfId="32164" xr:uid="{36A342B7-1F77-41DB-B8F7-C77E46842C1C}"/>
    <cellStyle name="Note 14 8 7" xfId="30043" xr:uid="{23116365-A8EA-4BC7-96DB-6224D21A24A8}"/>
    <cellStyle name="Note 14 8 8" xfId="28927" xr:uid="{34A88BD2-D97E-471D-B53F-A31F6F550FAC}"/>
    <cellStyle name="Note 14 8 9" xfId="47857" xr:uid="{0BBC1A9D-255B-4C63-8195-F4E5B6D103E5}"/>
    <cellStyle name="Note 14 9" xfId="16489" xr:uid="{4B13BE7F-C7CF-4AFF-94C2-E41AC0F35765}"/>
    <cellStyle name="Note 14 9 2" xfId="30259" xr:uid="{BD4258F6-C9DA-49F4-860B-14C77E59ECF3}"/>
    <cellStyle name="Note 14 9 3" xfId="32994" xr:uid="{59F5377A-D686-4F1F-9CCE-E72EB8EC3B9C}"/>
    <cellStyle name="Note 14 9 4" xfId="25790" xr:uid="{3283E945-D13F-416C-9862-9EDDB6E5CDFD}"/>
    <cellStyle name="Note 14 9 5" xfId="27641" xr:uid="{2EBE9FBA-B069-447B-A240-B60FF59F049C}"/>
    <cellStyle name="Note 14 9 6" xfId="38450" xr:uid="{28F6EB95-D21E-4966-BAF0-F0E71DB5FE55}"/>
    <cellStyle name="Note 14 9 7" xfId="24055" xr:uid="{2E7FCB92-5DB6-49C8-9445-7AD2247CE61A}"/>
    <cellStyle name="Note 14 9 8" xfId="38571" xr:uid="{A43F98FE-DAD5-4461-9C06-340381C56BB2}"/>
    <cellStyle name="Note 14 9 9" xfId="46985" xr:uid="{800A462B-38F2-4A89-9464-3D2C03827959}"/>
    <cellStyle name="Note 15" xfId="3448" xr:uid="{A1331372-C852-4666-A5F3-3CBE9736ABB4}"/>
    <cellStyle name="Note 15 10" xfId="19484" xr:uid="{69A69768-3D0B-485F-8539-4E16613CF258}"/>
    <cellStyle name="Note 15 10 2" xfId="32423" xr:uid="{F1C89823-05E8-4DF7-91BE-4E6E25590189}"/>
    <cellStyle name="Note 15 10 3" xfId="22248" xr:uid="{A7FA8173-CEF1-4D5A-BE62-39FB26AD1880}"/>
    <cellStyle name="Note 15 10 4" xfId="26825" xr:uid="{3D107FE7-9F87-49C7-874B-0079D1BF5F32}"/>
    <cellStyle name="Note 15 10 5" xfId="35315" xr:uid="{DDBBF6DB-55A0-44AB-9477-DE69005C75B4}"/>
    <cellStyle name="Note 15 10 6" xfId="38341" xr:uid="{9D898837-06B3-4B18-95D7-C8C5CD62B3A8}"/>
    <cellStyle name="Note 15 10 7" xfId="38659" xr:uid="{40187F53-35F8-4140-A178-F45C25722260}"/>
    <cellStyle name="Note 15 10 8" xfId="39257" xr:uid="{023CF1F5-C5E8-40D8-A545-0314CAD2C989}"/>
    <cellStyle name="Note 15 10 9" xfId="48095" xr:uid="{A373B4A2-0E08-430E-AACE-184F24C06DFC}"/>
    <cellStyle name="Note 15 11" xfId="28251" xr:uid="{5C8DE8F9-1F52-42C8-AB64-82BB04297508}"/>
    <cellStyle name="Note 15 12" xfId="33120" xr:uid="{C000A9DC-4C74-4FA7-9FD2-25205A601660}"/>
    <cellStyle name="Note 15 13" xfId="22882" xr:uid="{3E9AEE6F-30D8-411B-B6C6-FD7517D9D30E}"/>
    <cellStyle name="Note 15 14" xfId="27589" xr:uid="{FA954BB2-1DFB-4C59-BD12-6F5A19872AB8}"/>
    <cellStyle name="Note 15 15" xfId="35022" xr:uid="{BC1A808F-042C-40C9-88FD-2066E6CB5E46}"/>
    <cellStyle name="Note 15 16" xfId="38498" xr:uid="{8A48F23F-8188-4273-965B-4938CE1C9F1E}"/>
    <cellStyle name="Note 15 17" xfId="39738" xr:uid="{7E3BD079-6655-4064-AFBE-75FAFCE8AF91}"/>
    <cellStyle name="Note 15 18" xfId="44479" xr:uid="{03F5206D-42D5-48B6-993C-C546F1F6A690}"/>
    <cellStyle name="Note 15 2" xfId="4640" xr:uid="{9652C4FB-B9F9-48AC-8B7B-2004B3B42B9F}"/>
    <cellStyle name="Note 15 2 10" xfId="33424" xr:uid="{2F53E74F-4D7B-40FB-9AE7-FAB32933C963}"/>
    <cellStyle name="Note 15 2 11" xfId="24629" xr:uid="{390585DE-0517-4F86-85E2-1EEA56DD3C12}"/>
    <cellStyle name="Note 15 2 12" xfId="31783" xr:uid="{B8D9FB0D-6978-4E66-9187-4732AF312CAA}"/>
    <cellStyle name="Note 15 2 13" xfId="40160" xr:uid="{9F109BCD-6EB8-46CA-8DAD-DAB186BE3F5E}"/>
    <cellStyle name="Note 15 2 14" xfId="39529" xr:uid="{9CB635AD-F31F-43AD-8A85-FEABD3D15685}"/>
    <cellStyle name="Note 15 2 15" xfId="9086" xr:uid="{31E200C9-5D02-44D1-B35B-B1E0845AEFB5}"/>
    <cellStyle name="Note 15 2 2" xfId="10221" xr:uid="{CD6FD41D-0DC6-4F78-845F-F499787ABEF1}"/>
    <cellStyle name="Note 15 2 2 2" xfId="20725" xr:uid="{4413EA9C-72B4-474E-861B-5FFC19044FE5}"/>
    <cellStyle name="Note 15 2 2 2 2" xfId="45852" xr:uid="{F26A893D-1082-4814-AE34-7CB1FF16E033}"/>
    <cellStyle name="Note 15 2 2 3" xfId="41251" xr:uid="{4F7C885A-79D6-4407-915E-88444E0567D0}"/>
    <cellStyle name="Note 15 2 3" xfId="12648" xr:uid="{43E444A2-2874-453F-8EFA-D876125AB021}"/>
    <cellStyle name="Note 15 2 3 2" xfId="43403" xr:uid="{80C33D30-D480-4EC5-9113-CC6661BB4E8A}"/>
    <cellStyle name="Note 15 2 4" xfId="16496" xr:uid="{1186D018-ED09-4773-A8E7-917CB1F91688}"/>
    <cellStyle name="Note 15 2 4 2" xfId="30266" xr:uid="{60E23C98-2661-42C5-A1EC-1DFB0215655A}"/>
    <cellStyle name="Note 15 2 4 3" xfId="22607" xr:uid="{610A2ABB-4BD0-4061-BFB1-D8C3513CBA45}"/>
    <cellStyle name="Note 15 2 4 4" xfId="24489" xr:uid="{6CF7990E-0F92-45AB-AB9D-1B21B1B53E3B}"/>
    <cellStyle name="Note 15 2 4 5" xfId="33652" xr:uid="{FA33468F-7288-4107-86B9-4D7C7965FC0E}"/>
    <cellStyle name="Note 15 2 4 6" xfId="32853" xr:uid="{6BEA6CE3-2DEE-4F5D-80D0-F1C1907457D5}"/>
    <cellStyle name="Note 15 2 4 7" xfId="37583" xr:uid="{B5B82C4D-E66B-4CAC-83A3-456B9E56042C}"/>
    <cellStyle name="Note 15 2 4 8" xfId="37361" xr:uid="{83F9330F-53B7-4653-82A9-93A708161FCD}"/>
    <cellStyle name="Note 15 2 4 9" xfId="46992" xr:uid="{EFBD7A81-574D-4849-BA86-C62A12555C7F}"/>
    <cellStyle name="Note 15 2 5" xfId="19485" xr:uid="{95D2F615-19D0-49C3-91A2-BD2B5161B429}"/>
    <cellStyle name="Note 15 2 5 2" xfId="32424" xr:uid="{ADF4F9ED-C130-49DE-B85F-9A3BECBBA17F}"/>
    <cellStyle name="Note 15 2 5 3" xfId="28568" xr:uid="{B88639BF-F60B-4D23-A71A-63B6870AB57E}"/>
    <cellStyle name="Note 15 2 5 4" xfId="34681" xr:uid="{5E829EC7-24BD-4475-BC29-9EDAC1D4CD12}"/>
    <cellStyle name="Note 15 2 5 5" xfId="36803" xr:uid="{FAE5272D-179D-4214-A56F-C7819E91258A}"/>
    <cellStyle name="Note 15 2 5 6" xfId="33447" xr:uid="{CEACCF5B-CA4B-4E6C-8690-38B5269390AC}"/>
    <cellStyle name="Note 15 2 5 7" xfId="38660" xr:uid="{E6B74F2D-7C08-43B6-B3E1-3290EEEA655E}"/>
    <cellStyle name="Note 15 2 5 8" xfId="22378" xr:uid="{BB992E31-0C82-4F09-852A-FCC493EB39AC}"/>
    <cellStyle name="Note 15 2 5 9" xfId="48096" xr:uid="{310DC33C-B541-4E0E-845A-CBB1C614AF61}"/>
    <cellStyle name="Note 15 2 6" xfId="24232" xr:uid="{A2AD1613-9B40-413E-BA57-4B19D219EF27}"/>
    <cellStyle name="Note 15 2 7" xfId="26949" xr:uid="{2E651C1F-B9F2-4356-96C2-5FD8C930E6E8}"/>
    <cellStyle name="Note 15 2 8" xfId="26707" xr:uid="{C441C84F-6E08-40E5-8FB9-753FB7DA479E}"/>
    <cellStyle name="Note 15 2 9" xfId="30582" xr:uid="{9EEC502F-20BE-47B0-82F3-9528EEC93440}"/>
    <cellStyle name="Note 15 3" xfId="8478" xr:uid="{D9F7D9BF-EF39-45A1-964A-A0722E5C2183}"/>
    <cellStyle name="Note 15 3 2" xfId="13608" xr:uid="{C99D606D-43F7-4F64-9A73-888B8C2DD6A1}"/>
    <cellStyle name="Note 15 3 3" xfId="16497" xr:uid="{7466E36B-CA3B-45FF-B06F-C753AAE8129A}"/>
    <cellStyle name="Note 15 3 3 2" xfId="30267" xr:uid="{3658C002-5D1C-4A6C-8F39-19F1C2BF43A3}"/>
    <cellStyle name="Note 15 3 3 3" xfId="32740" xr:uid="{879123A9-0B3C-42B4-B457-4BDA8F6DAA02}"/>
    <cellStyle name="Note 15 3 3 4" xfId="25272" xr:uid="{C805B43C-D998-4BDC-9521-BC88E2260A63}"/>
    <cellStyle name="Note 15 3 3 5" xfId="22016" xr:uid="{10785C07-DCDD-4438-ADBD-1A5271E4A372}"/>
    <cellStyle name="Note 15 3 3 6" xfId="33716" xr:uid="{1C3843C2-0CE6-4A4A-91AC-039FC0048EEA}"/>
    <cellStyle name="Note 15 3 3 7" xfId="35967" xr:uid="{15656413-20E6-47EA-84E0-BF97407AD6F2}"/>
    <cellStyle name="Note 15 3 3 8" xfId="24662" xr:uid="{5E449690-40C3-4FF0-A58F-DBCC6062ABAE}"/>
    <cellStyle name="Note 15 3 3 9" xfId="46993" xr:uid="{D319E431-851A-4EA2-9BEB-87786D2400AA}"/>
    <cellStyle name="Note 15 3 4" xfId="19486" xr:uid="{8530341C-FC49-4B69-BCFA-37449E1F1C9E}"/>
    <cellStyle name="Note 15 3 4 2" xfId="32425" xr:uid="{51A3A8A2-FCF8-4A61-966F-8010F1BF5480}"/>
    <cellStyle name="Note 15 3 4 3" xfId="27170" xr:uid="{933C2936-ECC7-4720-B516-667DB2987EF2}"/>
    <cellStyle name="Note 15 3 4 4" xfId="27726" xr:uid="{A27BA02E-A1D0-4D3B-99C2-AF11CB5D9B14}"/>
    <cellStyle name="Note 15 3 4 5" xfId="36550" xr:uid="{41CEBCE7-36AA-4E5D-BF5E-B8237CCF3652}"/>
    <cellStyle name="Note 15 3 4 6" xfId="34297" xr:uid="{A106909F-F3EB-4AAB-BA45-3DD276EE14BA}"/>
    <cellStyle name="Note 15 3 4 7" xfId="38661" xr:uid="{E2AA9B4B-47B0-4714-B343-7722E0C96FCB}"/>
    <cellStyle name="Note 15 3 4 8" xfId="30047" xr:uid="{C8A2B783-1D55-423E-A366-DFD242F05031}"/>
    <cellStyle name="Note 15 3 4 9" xfId="48097" xr:uid="{3E2081D9-E4E0-4CFB-B234-F58E6A935EC5}"/>
    <cellStyle name="Note 15 3 5" xfId="41250" xr:uid="{1BAA3C2D-981E-492D-A429-C774A20325BF}"/>
    <cellStyle name="Note 15 3 6" xfId="10220" xr:uid="{6E2E06DA-3879-4EB1-9597-D85D34B749D8}"/>
    <cellStyle name="Note 15 4" xfId="4641" xr:uid="{9B174102-DF0E-45C0-B3E9-6E48E78ADDB3}"/>
    <cellStyle name="Note 15 4 2" xfId="16498" xr:uid="{4BC9785C-80F3-4260-824C-613DFF56D3F4}"/>
    <cellStyle name="Note 15 4 2 10" xfId="46994" xr:uid="{C38EA736-2773-46FE-A8AA-E4F08FCBD974}"/>
    <cellStyle name="Note 15 4 2 2" xfId="20724" xr:uid="{9ECAC6AF-F880-4A03-B1D3-7E9057A6C6A9}"/>
    <cellStyle name="Note 15 4 2 2 2" xfId="45851" xr:uid="{4C44A94B-3B87-4057-8231-A75E569ECDD2}"/>
    <cellStyle name="Note 15 4 2 3" xfId="30268" xr:uid="{E001F556-4B03-48A7-99C0-959DC3620202}"/>
    <cellStyle name="Note 15 4 2 4" xfId="28798" xr:uid="{02B4693A-D9A2-44BA-8DD2-2CCABAB9DBF7}"/>
    <cellStyle name="Note 15 4 2 5" xfId="33087" xr:uid="{B22A8346-9F49-4F6F-98E3-12CC443D0AF3}"/>
    <cellStyle name="Note 15 4 2 6" xfId="22284" xr:uid="{95FACFB0-3BFC-4061-97A0-012E201D459D}"/>
    <cellStyle name="Note 15 4 2 7" xfId="38447" xr:uid="{090E070A-DBA1-4F0C-957D-23FF12E5E504}"/>
    <cellStyle name="Note 15 4 2 8" xfId="35309" xr:uid="{D6919B76-FB22-402B-8CF1-9D0721DD3636}"/>
    <cellStyle name="Note 15 4 2 9" xfId="35139" xr:uid="{E72B70E4-435B-4820-A267-51AF1A8ECBB7}"/>
    <cellStyle name="Note 15 4 3" xfId="19487" xr:uid="{BE28514E-5E16-44ED-B5C8-C6DE5EEAB71F}"/>
    <cellStyle name="Note 15 4 4" xfId="43402" xr:uid="{1C3C697D-3C7A-4894-89F2-5F1AB7CF91F4}"/>
    <cellStyle name="Note 15 4 5" xfId="12647" xr:uid="{2D81431F-58E6-4477-8A4C-462F75B1BE94}"/>
    <cellStyle name="Note 15 5" xfId="7228" xr:uid="{35D2FC72-8C44-4A7B-9A7C-BF8C14C8E7C8}"/>
    <cellStyle name="Note 15 5 2" xfId="16499" xr:uid="{AD38AF49-E68B-4CB6-8BDA-5AED3B0A723C}"/>
    <cellStyle name="Note 15 5 2 2" xfId="30269" xr:uid="{FBF67A91-0E0E-4CB1-A8DB-151AEEAE02EF}"/>
    <cellStyle name="Note 15 5 2 3" xfId="27159" xr:uid="{CBBE6310-8A79-4525-BE20-5AA13F555B9D}"/>
    <cellStyle name="Note 15 5 2 4" xfId="35607" xr:uid="{4CFC9124-65F3-449A-AED3-A56D724A54F1}"/>
    <cellStyle name="Note 15 5 2 5" xfId="36910" xr:uid="{9C6DA547-D1C2-42A6-90FA-D85E578401BE}"/>
    <cellStyle name="Note 15 5 2 6" xfId="33602" xr:uid="{717F4170-9344-4386-B093-6078BE5F5E2E}"/>
    <cellStyle name="Note 15 5 2 7" xfId="30148" xr:uid="{42332251-CECE-4B4B-BBD0-8450CC845D52}"/>
    <cellStyle name="Note 15 5 2 8" xfId="34012" xr:uid="{61DFB8E2-A216-4DCA-AF80-149A1D33F25D}"/>
    <cellStyle name="Note 15 5 2 9" xfId="46995" xr:uid="{136175AD-7CE2-4916-AA55-5D53D517A2AF}"/>
    <cellStyle name="Note 15 6" xfId="16500" xr:uid="{5948869E-B51F-4503-99CC-7834497B3C94}"/>
    <cellStyle name="Note 15 6 2" xfId="30270" xr:uid="{EA12E46A-6E64-4D7E-9BFB-CC0E058B36FF}"/>
    <cellStyle name="Note 15 6 3" xfId="24736" xr:uid="{E0E1941F-1E25-4BB5-A353-C7469C21F95A}"/>
    <cellStyle name="Note 15 6 4" xfId="36078" xr:uid="{2A2A17C6-DC82-4260-853B-6F3C2950D7A4}"/>
    <cellStyle name="Note 15 6 5" xfId="21811" xr:uid="{D428D252-F7E8-4A28-A0D2-DA8EE4088A1C}"/>
    <cellStyle name="Note 15 6 6" xfId="36282" xr:uid="{1540F3B4-D2D0-4ACB-BB59-516523E0ABE0}"/>
    <cellStyle name="Note 15 6 7" xfId="37044" xr:uid="{60D46C63-3225-4371-BA4F-420778081EE8}"/>
    <cellStyle name="Note 15 6 8" xfId="25517" xr:uid="{36E67BF7-013B-4944-BE01-AC8BC1404500}"/>
    <cellStyle name="Note 15 6 9" xfId="46996" xr:uid="{189AC905-9D65-46C8-BC71-A1A4B6E8008E}"/>
    <cellStyle name="Note 15 7" xfId="17540" xr:uid="{DC275899-D707-474E-89A1-43F53EA7DA77}"/>
    <cellStyle name="Note 15 7 2" xfId="31174" xr:uid="{4FEA2FF9-1032-4C76-A6A0-8A4EE5EB7C88}"/>
    <cellStyle name="Note 15 7 3" xfId="22458" xr:uid="{C6EF46A0-4FDC-4CC5-A990-8E33E90FF193}"/>
    <cellStyle name="Note 15 7 4" xfId="36097" xr:uid="{9CC9BFD1-D5E9-4B19-A9BD-C03DAAC8A2C6}"/>
    <cellStyle name="Note 15 7 5" xfId="23178" xr:uid="{AAE0A435-33B1-4EFC-9CFB-BEC5D6086D1F}"/>
    <cellStyle name="Note 15 7 6" xfId="36974" xr:uid="{58B05D53-2532-42D8-A366-CDA0C0C9C396}"/>
    <cellStyle name="Note 15 7 7" xfId="23862" xr:uid="{FD45F43D-6489-410E-8001-D58CBC6F7DF3}"/>
    <cellStyle name="Note 15 7 8" xfId="38989" xr:uid="{141FF3AB-EB49-4D9E-8214-2D9443E55A4D}"/>
    <cellStyle name="Note 15 7 9" xfId="47743" xr:uid="{898292B3-38D2-4CFF-B23A-D4412ED82774}"/>
    <cellStyle name="Note 15 8" xfId="17720" xr:uid="{9DD39A8D-2914-4B22-8BBB-17E973899F97}"/>
    <cellStyle name="Note 15 8 2" xfId="31322" xr:uid="{DA2DDBDA-447C-44A4-B9FD-7D95A0318DF4}"/>
    <cellStyle name="Note 15 8 3" xfId="33476" xr:uid="{B75384AA-3DDB-49C4-9698-DDCB95DD6212}"/>
    <cellStyle name="Note 15 8 4" xfId="36373" xr:uid="{C193663B-6194-4A1D-9A0E-1C7E3C18C426}"/>
    <cellStyle name="Note 15 8 5" xfId="37149" xr:uid="{4826D3DA-19EE-4CBB-AE3D-2FBEE408B04E}"/>
    <cellStyle name="Note 15 8 6" xfId="37966" xr:uid="{D173EB25-01BF-4EE2-AA28-591CB328DAC8}"/>
    <cellStyle name="Note 15 8 7" xfId="37029" xr:uid="{7F0C7E8C-B5DA-495B-9E0C-A80B2AFC23C8}"/>
    <cellStyle name="Note 15 8 8" xfId="39356" xr:uid="{9EE86AE6-0DD8-4AB1-BA76-A6B0E7C3C321}"/>
    <cellStyle name="Note 15 8 9" xfId="47858" xr:uid="{151D362C-27CB-420E-9AFE-72D1F2ECBC02}"/>
    <cellStyle name="Note 15 9" xfId="16495" xr:uid="{4ECDF4E3-6AF5-4B88-8F1F-1F1AA07AC1DA}"/>
    <cellStyle name="Note 15 9 2" xfId="30265" xr:uid="{345E414B-5183-4098-A2DB-033EA5C1C9AE}"/>
    <cellStyle name="Note 15 9 3" xfId="24739" xr:uid="{918968A1-BB7A-4E10-8123-2ABA50DF5CBB}"/>
    <cellStyle name="Note 15 9 4" xfId="32218" xr:uid="{F823CAF2-EDDB-4DB3-A5B0-504545A6CDC1}"/>
    <cellStyle name="Note 15 9 5" xfId="36687" xr:uid="{3CC8054D-657D-4C3B-B96B-AD07EBF65CBA}"/>
    <cellStyle name="Note 15 9 6" xfId="38448" xr:uid="{63AC01B8-2CF6-4252-ACD8-DD6A71C9C02C}"/>
    <cellStyle name="Note 15 9 7" xfId="22840" xr:uid="{B26A1A21-B06E-443A-A253-BA0C65FBD31D}"/>
    <cellStyle name="Note 15 9 8" xfId="35641" xr:uid="{5EE2B767-9DFB-4471-8A68-55A168F24ED7}"/>
    <cellStyle name="Note 15 9 9" xfId="46991" xr:uid="{41F5C870-3BAF-441A-93CC-DE66FC3B85D6}"/>
    <cellStyle name="Note 16" xfId="3449" xr:uid="{A74F1705-9B85-4ECF-86FB-DCB8CA53C593}"/>
    <cellStyle name="Note 16 10" xfId="19488" xr:uid="{B6D14A77-9716-47B2-9B7D-1E40FA19B92C}"/>
    <cellStyle name="Note 16 10 2" xfId="32427" xr:uid="{1068265E-291F-42C9-AE65-AFD53D16CB40}"/>
    <cellStyle name="Note 16 10 3" xfId="27316" xr:uid="{EF8E469F-AD7E-4E5D-8499-03B2A72E4B9D}"/>
    <cellStyle name="Note 16 10 4" xfId="34040" xr:uid="{D02BD2E7-DAB4-4663-87FD-49E2C011C566}"/>
    <cellStyle name="Note 16 10 5" xfId="22737" xr:uid="{2EC65E59-08ED-4AAB-81CD-5D809313418A}"/>
    <cellStyle name="Note 16 10 6" xfId="26048" xr:uid="{E76C9A0C-3DB8-47A8-919D-8B9AD3E392FC}"/>
    <cellStyle name="Note 16 10 7" xfId="38662" xr:uid="{B6ECEAA3-0242-48DB-8728-5F8B3B40DBF7}"/>
    <cellStyle name="Note 16 10 8" xfId="38345" xr:uid="{E8A67AB4-35C8-4895-9D8C-61EB7E455B41}"/>
    <cellStyle name="Note 16 10 9" xfId="48098" xr:uid="{2BE3C4F2-0808-4998-B18B-01B1C7AA567E}"/>
    <cellStyle name="Note 16 11" xfId="33755" xr:uid="{05AD21B4-D251-4825-95CB-8DF25DA03C7C}"/>
    <cellStyle name="Note 16 12" xfId="26986" xr:uid="{90941410-CBF1-4F29-972A-0CCAAC787733}"/>
    <cellStyle name="Note 16 13" xfId="22182" xr:uid="{5A39491B-99D4-4CFC-BE44-87993791FC1F}"/>
    <cellStyle name="Note 16 14" xfId="27296" xr:uid="{DDD7FAAD-F36A-4A71-922A-53FA240FAEE5}"/>
    <cellStyle name="Note 16 15" xfId="23164" xr:uid="{FE12B669-9074-4972-9554-0396647688B1}"/>
    <cellStyle name="Note 16 16" xfId="34550" xr:uid="{999D475E-83FE-4F88-AAED-80D0907A1A01}"/>
    <cellStyle name="Note 16 17" xfId="39739" xr:uid="{C2AB1794-D490-4EC7-8998-E3E0C4C06FAD}"/>
    <cellStyle name="Note 16 18" xfId="44831" xr:uid="{756861AB-1E0D-45B7-96F1-408862289917}"/>
    <cellStyle name="Note 16 2" xfId="4639" xr:uid="{2BCF0F6D-5FFE-44D2-8E77-D999BA62E39B}"/>
    <cellStyle name="Note 16 2 10" xfId="35933" xr:uid="{48231BF1-7CDE-4C72-82F0-C6D7DC8AC0B7}"/>
    <cellStyle name="Note 16 2 11" xfId="35925" xr:uid="{CB19F74E-6E47-4987-8D72-79D7CA4573B3}"/>
    <cellStyle name="Note 16 2 12" xfId="25662" xr:uid="{E9DA35F5-B1FB-41CD-8C2A-355CF308FB06}"/>
    <cellStyle name="Note 16 2 13" xfId="40161" xr:uid="{E6461CEA-1D24-446B-8A5E-3846B0089055}"/>
    <cellStyle name="Note 16 2 14" xfId="44413" xr:uid="{E35AD2B7-C046-46E6-A244-052FE9CC8DE4}"/>
    <cellStyle name="Note 16 2 15" xfId="9087" xr:uid="{3A7E61B0-BD85-475A-9CBC-D29D85DD5DB0}"/>
    <cellStyle name="Note 16 2 2" xfId="10223" xr:uid="{AB333208-0D2E-46CF-81A9-6B826BED0B69}"/>
    <cellStyle name="Note 16 2 2 2" xfId="20726" xr:uid="{67BB8ACA-3696-437B-92CF-D56A9D3B8913}"/>
    <cellStyle name="Note 16 2 2 2 2" xfId="45853" xr:uid="{95880C41-AF77-4FCB-A64A-B4334ED372BF}"/>
    <cellStyle name="Note 16 2 2 3" xfId="41253" xr:uid="{16429B48-7131-4AA1-9C09-30914F45D3B7}"/>
    <cellStyle name="Note 16 2 3" xfId="12649" xr:uid="{A5D8217D-13DF-4AB8-96DB-A1FF0BEC116B}"/>
    <cellStyle name="Note 16 2 3 2" xfId="43404" xr:uid="{06EE9C3F-3624-4A6F-8A40-A4E34DFC7CFA}"/>
    <cellStyle name="Note 16 2 4" xfId="16502" xr:uid="{D562D6A3-88E7-497B-8249-2D1FF49997A2}"/>
    <cellStyle name="Note 16 2 4 2" xfId="30272" xr:uid="{8F86BC27-CA96-4360-9A43-080682A765FA}"/>
    <cellStyle name="Note 16 2 4 3" xfId="27465" xr:uid="{A3679C6D-6E7A-4D36-BD7A-210840307C39}"/>
    <cellStyle name="Note 16 2 4 4" xfId="34531" xr:uid="{6A296DF8-65EC-4BD0-A7DF-C8D71E13114F}"/>
    <cellStyle name="Note 16 2 4 5" xfId="22970" xr:uid="{59C342D7-0262-416C-8DDD-B76894389ECA}"/>
    <cellStyle name="Note 16 2 4 6" xfId="23183" xr:uid="{79D0127E-8C9D-4864-A0C7-E3D952871151}"/>
    <cellStyle name="Note 16 2 4 7" xfId="24420" xr:uid="{3A472304-B869-4F97-B2B0-D7954570A10C}"/>
    <cellStyle name="Note 16 2 4 8" xfId="36775" xr:uid="{4F8292A6-5F5D-4D37-BE44-AA4FDA1ABA32}"/>
    <cellStyle name="Note 16 2 4 9" xfId="46998" xr:uid="{B7815F81-D5B9-4D20-BFCD-8BB3AA288CE1}"/>
    <cellStyle name="Note 16 2 5" xfId="19489" xr:uid="{8CD48E04-112A-4706-B23B-11E08640697C}"/>
    <cellStyle name="Note 16 2 5 2" xfId="32428" xr:uid="{7C466076-9923-4DC5-B02F-3281DC3D279D}"/>
    <cellStyle name="Note 16 2 5 3" xfId="28413" xr:uid="{F2886F5F-F14B-4CC6-A093-CA7882B85268}"/>
    <cellStyle name="Note 16 2 5 4" xfId="28640" xr:uid="{22F93DB7-89FD-4EDF-8AE2-9F0BFF1D468D}"/>
    <cellStyle name="Note 16 2 5 5" xfId="36804" xr:uid="{170C3159-AA3A-4C44-8B66-8099C5132F2C}"/>
    <cellStyle name="Note 16 2 5 6" xfId="36038" xr:uid="{C062835F-1D0D-407F-8EAD-E1D498BF84B6}"/>
    <cellStyle name="Note 16 2 5 7" xfId="38663" xr:uid="{C0102843-8E94-4AC1-9B39-0B82A6629D96}"/>
    <cellStyle name="Note 16 2 5 8" xfId="35287" xr:uid="{D446944F-2C82-44A5-A5F3-85E21CB115A3}"/>
    <cellStyle name="Note 16 2 5 9" xfId="48099" xr:uid="{D96227DA-7BF6-46C8-98B9-A640C4229211}"/>
    <cellStyle name="Note 16 2 6" xfId="24233" xr:uid="{7B922FA5-75F5-4747-BB78-06CC2FDB113E}"/>
    <cellStyle name="Note 16 2 7" xfId="28233" xr:uid="{451625DA-7C0B-42D7-9EF3-F1780D55A4C0}"/>
    <cellStyle name="Note 16 2 8" xfId="28451" xr:uid="{39C1F95B-4E5D-495F-9147-E5E45FC9B8F7}"/>
    <cellStyle name="Note 16 2 9" xfId="26682" xr:uid="{B3DD5F33-8FE3-42FC-A161-64127E640734}"/>
    <cellStyle name="Note 16 3" xfId="4963" xr:uid="{5756A7BA-FD58-4D7C-94FB-C8BBB8841E6D}"/>
    <cellStyle name="Note 16 3 2" xfId="11720" xr:uid="{17AB3C8E-C7E3-4BE1-84A2-4F761B8C2922}"/>
    <cellStyle name="Note 16 3 2 2" xfId="42494" xr:uid="{4B0CE798-8431-4CE9-BD14-7962A2D4704D}"/>
    <cellStyle name="Note 16 3 3" xfId="16503" xr:uid="{5FAEBCD6-5B5D-4995-B2A4-C6AD64FF6F58}"/>
    <cellStyle name="Note 16 3 3 2" xfId="30273" xr:uid="{78BD0A1D-87D6-4E6F-8B3D-E8EE651034EE}"/>
    <cellStyle name="Note 16 3 3 3" xfId="24737" xr:uid="{B50B6E7B-8D40-4B06-9F2C-B607A45E296F}"/>
    <cellStyle name="Note 16 3 3 4" xfId="32836" xr:uid="{3B39CE5C-9DA0-42FF-86AC-493CE9697949}"/>
    <cellStyle name="Note 16 3 3 5" xfId="36679" xr:uid="{957071EA-6992-4A8D-8A70-73AA1FBE10D1}"/>
    <cellStyle name="Note 16 3 3 6" xfId="37201" xr:uid="{3673FD65-1853-4CFC-A321-2A8F77CD5A37}"/>
    <cellStyle name="Note 16 3 3 7" xfId="34049" xr:uid="{1C51A3EF-24FF-4AAE-8421-719466F64E4A}"/>
    <cellStyle name="Note 16 3 3 8" xfId="29458" xr:uid="{37B57BDE-3483-4597-8DD0-CEB1AB939E1B}"/>
    <cellStyle name="Note 16 3 3 9" xfId="46999" xr:uid="{73CB1430-58B8-4AA1-8393-C471E44CF1E4}"/>
    <cellStyle name="Note 16 3 4" xfId="19490" xr:uid="{B65BA801-3A16-4588-8E25-87A8F516049E}"/>
    <cellStyle name="Note 16 3 4 2" xfId="32429" xr:uid="{23A42EA7-D2BA-43A0-AE25-10A0EBFCA2E6}"/>
    <cellStyle name="Note 16 3 4 3" xfId="24530" xr:uid="{DF232686-589F-4892-9B51-5D949227D183}"/>
    <cellStyle name="Note 16 3 4 4" xfId="25139" xr:uid="{D692ACBE-6A64-46F0-BE2A-AFE92ED9F46C}"/>
    <cellStyle name="Note 16 3 4 5" xfId="23111" xr:uid="{D6885BE3-F369-4B39-A68A-A47806F27AF2}"/>
    <cellStyle name="Note 16 3 4 6" xfId="38340" xr:uid="{8B1043F4-1AE6-4A32-A381-9D8DED038CB4}"/>
    <cellStyle name="Note 16 3 4 7" xfId="38664" xr:uid="{3B7CCA22-1C3E-455A-97FE-09976EA94E2C}"/>
    <cellStyle name="Note 16 3 4 8" xfId="39132" xr:uid="{E05AEE1A-C429-4B61-B381-79EEC5495478}"/>
    <cellStyle name="Note 16 3 4 9" xfId="48100" xr:uid="{477C7944-7DB4-4EA8-8E3B-63D243E43752}"/>
    <cellStyle name="Note 16 3 5" xfId="41252" xr:uid="{62C3D942-1A9E-421A-95FA-F20068B517A4}"/>
    <cellStyle name="Note 16 3 6" xfId="10222" xr:uid="{31BEE705-DFEC-4FB4-BE3D-CA815E0A2326}"/>
    <cellStyle name="Note 16 4" xfId="16504" xr:uid="{A6D08909-B0E5-4200-B589-AC4F59449C9B}"/>
    <cellStyle name="Note 16 4 10" xfId="47000" xr:uid="{4850EEC7-F512-440B-8CF3-058B28B01DA6}"/>
    <cellStyle name="Note 16 4 2" xfId="19491" xr:uid="{779E374F-33FE-4857-9850-1842383432BD}"/>
    <cellStyle name="Note 16 4 3" xfId="30274" xr:uid="{9D2FAAAF-49C4-4AE9-B49E-D42FCA81D7BA}"/>
    <cellStyle name="Note 16 4 4" xfId="22606" xr:uid="{7B181F7B-E324-4A99-B947-DDB4EBB953EF}"/>
    <cellStyle name="Note 16 4 5" xfId="34493" xr:uid="{D12979E7-2BE2-481E-970D-A177D8591D65}"/>
    <cellStyle name="Note 16 4 6" xfId="33292" xr:uid="{5476518C-D246-458A-8143-3330BE34C7C9}"/>
    <cellStyle name="Note 16 4 7" xfId="38445" xr:uid="{FDEC2E2E-4B5C-421D-87C6-D0681066B792}"/>
    <cellStyle name="Note 16 4 8" xfId="36163" xr:uid="{AA0A1E97-43EE-47E3-9427-919D82A9F937}"/>
    <cellStyle name="Note 16 4 9" xfId="23870" xr:uid="{5D6E61E0-85E4-416E-BEFF-74219EB86F18}"/>
    <cellStyle name="Note 16 5" xfId="16505" xr:uid="{45860675-9218-47F9-8DF4-B45FC9A9C016}"/>
    <cellStyle name="Note 16 5 10" xfId="47001" xr:uid="{47489654-7214-4703-B098-EC5C47903F4B}"/>
    <cellStyle name="Note 16 5 2" xfId="19880" xr:uid="{BD1BB589-5ADF-4E7E-ABE2-7CBBFF7750F6}"/>
    <cellStyle name="Note 16 5 2 2" xfId="45039" xr:uid="{0794FEA4-CEB8-47C6-B188-EB356C2CFE50}"/>
    <cellStyle name="Note 16 5 3" xfId="30275" xr:uid="{AF992F69-83A3-4F80-8D6F-9E5A22EAF787}"/>
    <cellStyle name="Note 16 5 4" xfId="32731" xr:uid="{C08E6230-B9B9-445F-A30F-64F87374EFCF}"/>
    <cellStyle name="Note 16 5 5" xfId="34538" xr:uid="{9AA1CB66-B191-417E-8E62-EB8829DE5C19}"/>
    <cellStyle name="Note 16 5 6" xfId="22935" xr:uid="{8F44B3BE-DA13-4DEB-BF1B-D3CE284D8E94}"/>
    <cellStyle name="Note 16 5 7" xfId="26020" xr:uid="{996BE310-22A4-4C02-B4B4-150EE31E4ECF}"/>
    <cellStyle name="Note 16 5 8" xfId="26550" xr:uid="{4B47F8F0-5300-48E6-BD07-B94FD7AB6CC2}"/>
    <cellStyle name="Note 16 5 9" xfId="33658" xr:uid="{2D3AE6E5-D5A8-454F-9BE6-BF45F0DB5F30}"/>
    <cellStyle name="Note 16 6" xfId="16506" xr:uid="{9B255B80-C5B2-4EA4-8740-34BC83BD3385}"/>
    <cellStyle name="Note 16 6 2" xfId="30276" xr:uid="{5DCF1D90-62D1-4F8E-9B72-928A986FCD27}"/>
    <cellStyle name="Note 16 6 3" xfId="28797" xr:uid="{724A4895-D469-4560-9BCF-82B64D6369A7}"/>
    <cellStyle name="Note 16 6 4" xfId="31850" xr:uid="{F308A748-4158-4191-BF50-D2A0E42B630D}"/>
    <cellStyle name="Note 16 6 5" xfId="26576" xr:uid="{A2A8F788-1BFF-45E9-B5C2-42B78313C19C}"/>
    <cellStyle name="Note 16 6 6" xfId="21749" xr:uid="{E28D945B-837D-40A7-9387-191F2E0497C2}"/>
    <cellStyle name="Note 16 6 7" xfId="32088" xr:uid="{8C9D0CC9-1097-49BF-AD7E-1D944E65A46D}"/>
    <cellStyle name="Note 16 6 8" xfId="37041" xr:uid="{34B96C01-F707-4104-97EC-9414F36EDA46}"/>
    <cellStyle name="Note 16 6 9" xfId="47002" xr:uid="{3F1C96D0-4AEF-46AA-97C4-575BBD7F9C7E}"/>
    <cellStyle name="Note 16 7" xfId="17541" xr:uid="{B3EA91F2-D929-4AEF-B09D-715BCD2CE7ED}"/>
    <cellStyle name="Note 16 7 2" xfId="31175" xr:uid="{A533138B-7BE4-49E0-86AF-33BD376F566A}"/>
    <cellStyle name="Note 16 7 3" xfId="28682" xr:uid="{7A00DFDF-7BC5-4AEE-905B-BCD84C7D24C7}"/>
    <cellStyle name="Note 16 7 4" xfId="23248" xr:uid="{5ADF13D4-136A-45FC-B98F-D7543716F60B}"/>
    <cellStyle name="Note 16 7 5" xfId="22258" xr:uid="{3111349E-4597-4392-A01D-E4CCDB8B6A27}"/>
    <cellStyle name="Note 16 7 6" xfId="33224" xr:uid="{008CCBE7-6A81-4D13-BECD-5CEB12EB5B45}"/>
    <cellStyle name="Note 16 7 7" xfId="34153" xr:uid="{205134B2-91E1-4DA0-BCAD-248C14D572B9}"/>
    <cellStyle name="Note 16 7 8" xfId="26571" xr:uid="{87009C89-BC9D-46C5-A344-BA68EEEE58A7}"/>
    <cellStyle name="Note 16 7 9" xfId="47744" xr:uid="{F0CA633A-010F-4AB0-A7B2-458862C7AD01}"/>
    <cellStyle name="Note 16 8" xfId="17721" xr:uid="{992D8DCA-691E-4488-8ECA-F99316085288}"/>
    <cellStyle name="Note 16 8 2" xfId="31323" xr:uid="{E91762A4-44AD-47F8-BA8A-9BD9AC5B585B}"/>
    <cellStyle name="Note 16 8 3" xfId="28032" xr:uid="{BF532481-6BA5-4434-9736-F70D3E1B1376}"/>
    <cellStyle name="Note 16 8 4" xfId="29982" xr:uid="{EEE55025-F274-4E71-8771-F4DC8ADF7A0E}"/>
    <cellStyle name="Note 16 8 5" xfId="26297" xr:uid="{76A21B1E-7179-4771-B956-328505B06842}"/>
    <cellStyle name="Note 16 8 6" xfId="34188" xr:uid="{2CB347C5-C95A-4C0E-88BB-320D5195F70F}"/>
    <cellStyle name="Note 16 8 7" xfId="24403" xr:uid="{D001AE53-84AB-4332-B96A-7D1AC3EFDC98}"/>
    <cellStyle name="Note 16 8 8" xfId="23136" xr:uid="{FB4C829A-0368-4137-8EA2-5D3E395473BD}"/>
    <cellStyle name="Note 16 8 9" xfId="47859" xr:uid="{BE2F0EB2-0F5E-4B44-BDA1-0A0684E07A5C}"/>
    <cellStyle name="Note 16 9" xfId="16501" xr:uid="{545318B6-0F4F-4199-B22D-971FEF8419AA}"/>
    <cellStyle name="Note 16 9 2" xfId="30271" xr:uid="{0CF8298D-FEDF-4C44-9C94-B81B3D64A0C3}"/>
    <cellStyle name="Note 16 9 3" xfId="32993" xr:uid="{F904C373-3563-4F51-9D49-589EF8922998}"/>
    <cellStyle name="Note 16 9 4" xfId="23314" xr:uid="{FF1694DE-891B-4269-884B-F5B478C331E9}"/>
    <cellStyle name="Note 16 9 5" xfId="22852" xr:uid="{F5C0C152-AFE3-4472-9A7E-FCD9B96F5F5F}"/>
    <cellStyle name="Note 16 9 6" xfId="38446" xr:uid="{8E72DDD0-A22C-472B-B0BA-02E33A4C9E90}"/>
    <cellStyle name="Note 16 9 7" xfId="24892" xr:uid="{05747983-A1EC-4F19-8C91-91095E0C4B31}"/>
    <cellStyle name="Note 16 9 8" xfId="24066" xr:uid="{CE5CFA1E-D175-4F36-9474-FFDCDEA1145B}"/>
    <cellStyle name="Note 16 9 9" xfId="46997" xr:uid="{D14DDD47-5068-48E6-9F11-2B93048A3EC8}"/>
    <cellStyle name="Note 17" xfId="3450" xr:uid="{2052A4EA-3A7B-4965-BC7F-2BC6635CAA7D}"/>
    <cellStyle name="Note 17 10" xfId="19492" xr:uid="{9D919E4C-1E67-4E50-ACEB-A82D86329D60}"/>
    <cellStyle name="Note 17 10 2" xfId="32430" xr:uid="{A903632B-E6A9-4DBD-A38E-EEB48E7904AE}"/>
    <cellStyle name="Note 17 10 3" xfId="27317" xr:uid="{97861D8A-EAB1-4F5B-8D1E-BA2D587E1881}"/>
    <cellStyle name="Note 17 10 4" xfId="28016" xr:uid="{B2D2546D-3B28-4CB3-B566-DFE093B09291}"/>
    <cellStyle name="Note 17 10 5" xfId="23250" xr:uid="{AA8B07F8-CC7E-4B55-B026-E7EA0A800AEF}"/>
    <cellStyle name="Note 17 10 6" xfId="32013" xr:uid="{7B03CD9D-BE23-48C2-B11B-D02EB8669147}"/>
    <cellStyle name="Note 17 10 7" xfId="38665" xr:uid="{CE3F50D5-81CD-4A92-8AD6-5F4E8701238A}"/>
    <cellStyle name="Note 17 10 8" xfId="38591" xr:uid="{E7B0BFC8-BB91-44AA-8DBF-9DF407F15A8C}"/>
    <cellStyle name="Note 17 10 9" xfId="48101" xr:uid="{8319DD71-F77F-466A-A659-5C96598FD46F}"/>
    <cellStyle name="Note 17 11" xfId="26984" xr:uid="{736F81BC-DB82-433C-A624-734427059040}"/>
    <cellStyle name="Note 17 12" xfId="25773" xr:uid="{3E526F0C-400D-4BAD-B8C7-80AAA76BB816}"/>
    <cellStyle name="Note 17 13" xfId="35026" xr:uid="{D76D2F9B-8011-43EC-BE64-F41866E9B38C}"/>
    <cellStyle name="Note 17 14" xfId="38153" xr:uid="{3E6F7C2E-F6EF-4A68-8D29-5E194B8AE832}"/>
    <cellStyle name="Note 17 15" xfId="30184" xr:uid="{3AF308B6-4FAE-498F-ADB1-09537AB6AE2E}"/>
    <cellStyle name="Note 17 16" xfId="34791" xr:uid="{8E4E3405-FF74-4049-AE29-FB8702E3115B}"/>
    <cellStyle name="Note 17 17" xfId="39740" xr:uid="{3994A618-BBF5-4EC8-8BB1-0EC80393E64F}"/>
    <cellStyle name="Note 17 18" xfId="44478" xr:uid="{904C5533-33EC-4292-94EB-64045BA2103F}"/>
    <cellStyle name="Note 17 2" xfId="6607" xr:uid="{6B815CB1-1C83-4E13-ABCE-DA4812FE6502}"/>
    <cellStyle name="Note 17 2 10" xfId="23400" xr:uid="{5BE442A9-DD7A-4DC5-B3EF-5CC17F5CF5DC}"/>
    <cellStyle name="Note 17 2 11" xfId="33239" xr:uid="{22474361-5813-4AF5-8A49-B44F632C6CCC}"/>
    <cellStyle name="Note 17 2 12" xfId="31767" xr:uid="{DC4AC147-6437-4E54-BC8C-8B41180F010E}"/>
    <cellStyle name="Note 17 2 13" xfId="40162" xr:uid="{ABEFF451-2584-4B9C-B7C1-2981ACAFDED6}"/>
    <cellStyle name="Note 17 2 14" xfId="44572" xr:uid="{8C90B7AD-B75A-4227-B658-38A96B5D4A9D}"/>
    <cellStyle name="Note 17 2 15" xfId="9088" xr:uid="{33513DB0-98CA-4137-AE69-08E0CFE80E85}"/>
    <cellStyle name="Note 17 2 2" xfId="10225" xr:uid="{219577A5-235D-4666-AE94-212ED9FA1B2D}"/>
    <cellStyle name="Note 17 2 2 2" xfId="20727" xr:uid="{7CCCCE44-BBA6-4EB4-A6FA-0129E661FEB8}"/>
    <cellStyle name="Note 17 2 2 2 2" xfId="45854" xr:uid="{98A0A96F-9B30-4E75-87A3-BF7207765318}"/>
    <cellStyle name="Note 17 2 2 3" xfId="41255" xr:uid="{F1083196-FC43-4EBA-93AA-E2FDC5F1D4B8}"/>
    <cellStyle name="Note 17 2 3" xfId="12650" xr:uid="{D730CBF8-1CAA-4623-9419-8D98D633070F}"/>
    <cellStyle name="Note 17 2 3 2" xfId="43405" xr:uid="{C0BCA495-46E9-4C2A-A9E5-B2E7352F6CF8}"/>
    <cellStyle name="Note 17 2 4" xfId="16508" xr:uid="{30AA2F87-8045-40B8-9E74-548E6F22A1A4}"/>
    <cellStyle name="Note 17 2 4 2" xfId="30278" xr:uid="{F8C6A5B9-FF59-4243-A21B-B5231CD6286A}"/>
    <cellStyle name="Note 17 2 4 3" xfId="24734" xr:uid="{B53D5B65-0DF7-483E-A492-46A23403A520}"/>
    <cellStyle name="Note 17 2 4 4" xfId="33638" xr:uid="{59B8B214-8479-4D6B-A07B-838139F762D3}"/>
    <cellStyle name="Note 17 2 4 5" xfId="21879" xr:uid="{2ECE86F3-485D-439C-A4A4-DFDFFD893130}"/>
    <cellStyle name="Note 17 2 4 6" xfId="35550" xr:uid="{E55528D0-E09D-4C04-B157-9A0DC631813D}"/>
    <cellStyle name="Note 17 2 4 7" xfId="29224" xr:uid="{BD39ED14-04E9-4435-B3C5-9656BD34491F}"/>
    <cellStyle name="Note 17 2 4 8" xfId="38249" xr:uid="{955DED99-C941-4A16-B723-C148F9B44DCD}"/>
    <cellStyle name="Note 17 2 4 9" xfId="47004" xr:uid="{BEE3EC0A-887C-446A-A907-7698B2EBC277}"/>
    <cellStyle name="Note 17 2 5" xfId="19493" xr:uid="{A96D0B35-E526-4584-9A6D-C856251DD474}"/>
    <cellStyle name="Note 17 2 5 2" xfId="32431" xr:uid="{E5269F04-01CF-4031-974D-8FE4C80C3645}"/>
    <cellStyle name="Note 17 2 5 3" xfId="24531" xr:uid="{B54CF355-2FC8-4B07-8B5D-FCE70B96B497}"/>
    <cellStyle name="Note 17 2 5 4" xfId="23165" xr:uid="{74EEDAEB-5E86-429D-8A85-B8583FA50890}"/>
    <cellStyle name="Note 17 2 5 5" xfId="36686" xr:uid="{2B60269B-D284-4CDA-AE70-F87E98904023}"/>
    <cellStyle name="Note 17 2 5 6" xfId="38339" xr:uid="{75B9DB7B-C9FC-44B4-973D-4C06AADB5075}"/>
    <cellStyle name="Note 17 2 5 7" xfId="38666" xr:uid="{747E0C3E-23E4-4B44-9648-9C5BFA81075D}"/>
    <cellStyle name="Note 17 2 5 8" xfId="38920" xr:uid="{356B2E7A-1991-4371-877A-70C6C3B100EB}"/>
    <cellStyle name="Note 17 2 5 9" xfId="48102" xr:uid="{97495EE6-EF2A-4517-B690-15302F8F90CB}"/>
    <cellStyle name="Note 17 2 6" xfId="24234" xr:uid="{A74B7E57-A701-43B6-854D-0A8CF39DB37C}"/>
    <cellStyle name="Note 17 2 7" xfId="26226" xr:uid="{0031F126-547D-46D8-9A4B-1FE2235946BA}"/>
    <cellStyle name="Note 17 2 8" xfId="26716" xr:uid="{7E9954BA-3FFD-45E7-9E5C-1FF5D99408F7}"/>
    <cellStyle name="Note 17 2 9" xfId="32887" xr:uid="{89927933-27FB-44A2-8E94-D891D6478420}"/>
    <cellStyle name="Note 17 3" xfId="4962" xr:uid="{36237BDC-D88A-446D-8C28-3B3123CA1044}"/>
    <cellStyle name="Note 17 3 2" xfId="11722" xr:uid="{C78ED9C5-04E7-48F2-992C-C052741DC278}"/>
    <cellStyle name="Note 17 3 2 2" xfId="42496" xr:uid="{B7E4FE2A-A437-483B-A9CF-BBD5C3AF25D9}"/>
    <cellStyle name="Note 17 3 3" xfId="16509" xr:uid="{4656F0B0-4772-43E2-8C62-9DEB3F9F4F7A}"/>
    <cellStyle name="Note 17 3 3 2" xfId="30279" xr:uid="{65E355EE-CCFA-4EA5-ABA3-0C26985F8DE5}"/>
    <cellStyle name="Note 17 3 3 3" xfId="32992" xr:uid="{914ACD38-14E2-4E3D-989D-A9CF99AF7E08}"/>
    <cellStyle name="Note 17 3 3 4" xfId="24535" xr:uid="{BB9C9790-64BD-43AB-BA87-CE66ED57885A}"/>
    <cellStyle name="Note 17 3 3 5" xfId="34362" xr:uid="{DFECAE11-5D46-4BA8-8A11-AAFCD28E27B5}"/>
    <cellStyle name="Note 17 3 3 6" xfId="21949" xr:uid="{A17BC0C4-FEFC-4AB0-83FD-1F88F1E3C6C8}"/>
    <cellStyle name="Note 17 3 3 7" xfId="37128" xr:uid="{6FE577B8-7217-4C95-AAC4-1A580C2429B6}"/>
    <cellStyle name="Note 17 3 3 8" xfId="36985" xr:uid="{C7D92F70-A418-4FAA-97DB-8ECAF82B3B7C}"/>
    <cellStyle name="Note 17 3 3 9" xfId="47005" xr:uid="{02E34B82-62C7-44DA-875B-33CC1C2AC294}"/>
    <cellStyle name="Note 17 3 4" xfId="19494" xr:uid="{2ACB92DD-B80D-4E7E-BB7A-7926426D69C3}"/>
    <cellStyle name="Note 17 3 4 2" xfId="32432" xr:uid="{0E550625-E55F-46F0-84C1-CA4A84C8DB0D}"/>
    <cellStyle name="Note 17 3 4 3" xfId="22247" xr:uid="{C4DC94F7-3381-4486-9559-6743F46882FE}"/>
    <cellStyle name="Note 17 3 4 4" xfId="32118" xr:uid="{D7BA07CF-0C8A-4893-A1D2-3297E56CF968}"/>
    <cellStyle name="Note 17 3 4 5" xfId="29268" xr:uid="{F88A1998-EB03-4B6D-B64D-CB1D46389CF3}"/>
    <cellStyle name="Note 17 3 4 6" xfId="24471" xr:uid="{61479CAE-C203-41DD-B2C6-FF69C7FD2DB0}"/>
    <cellStyle name="Note 17 3 4 7" xfId="38667" xr:uid="{C6BEE76C-CF33-4FBD-910F-E7F5275EF049}"/>
    <cellStyle name="Note 17 3 4 8" xfId="39248" xr:uid="{91CA3F12-F017-4073-952F-F71776F0B04F}"/>
    <cellStyle name="Note 17 3 4 9" xfId="48103" xr:uid="{265188EF-9DCA-4243-8ED6-9417FA38D6F6}"/>
    <cellStyle name="Note 17 3 5" xfId="41254" xr:uid="{4FAF7F9D-A6EE-44B0-BBDB-F932E2F84E34}"/>
    <cellStyle name="Note 17 3 6" xfId="10224" xr:uid="{CE2E2EC2-6032-4C37-925F-2420382C6FB0}"/>
    <cellStyle name="Note 17 4" xfId="16510" xr:uid="{FB005E50-A0CC-48C6-9163-2941C2560A93}"/>
    <cellStyle name="Note 17 4 10" xfId="47006" xr:uid="{65E3DC89-18FC-4E76-A42C-4A40CA5D5A7F}"/>
    <cellStyle name="Note 17 4 2" xfId="19495" xr:uid="{FA561C40-456F-4918-9A25-E308B9E3B30D}"/>
    <cellStyle name="Note 17 4 3" xfId="30280" xr:uid="{767C9178-43AC-4516-81C7-6A20352F7BDD}"/>
    <cellStyle name="Note 17 4 4" xfId="27464" xr:uid="{2916A1E6-F6E5-4B85-A233-4DA4B484F657}"/>
    <cellStyle name="Note 17 4 5" xfId="24544" xr:uid="{02CBDCC0-7828-4CD2-A76B-5E2C87AD7F6A}"/>
    <cellStyle name="Note 17 4 6" xfId="25489" xr:uid="{52FA06A7-C03B-4F6C-B62B-6B5B14A6AB69}"/>
    <cellStyle name="Note 17 4 7" xfId="38443" xr:uid="{069AEEEF-2B5F-407D-AD4E-2F7BCD01ACD6}"/>
    <cellStyle name="Note 17 4 8" xfId="33252" xr:uid="{A8DA3FD4-729C-4E53-B892-9DED239C14AA}"/>
    <cellStyle name="Note 17 4 9" xfId="25206" xr:uid="{3BCEF30B-7F8D-4A13-81FB-239212AB67DC}"/>
    <cellStyle name="Note 17 5" xfId="16511" xr:uid="{74D09545-B2AD-4967-8AF1-B9DA9F253AA4}"/>
    <cellStyle name="Note 17 5 10" xfId="47007" xr:uid="{48FB3C72-4CB1-4AD1-ADD6-0D0AB116E1C7}"/>
    <cellStyle name="Note 17 5 2" xfId="19881" xr:uid="{A7C1777E-7046-4238-B1DF-ECAD789F594A}"/>
    <cellStyle name="Note 17 5 2 2" xfId="45040" xr:uid="{0EAAA9A1-4720-471C-9C9A-6CF2A8947B8B}"/>
    <cellStyle name="Note 17 5 3" xfId="30281" xr:uid="{69CF8D2D-9E8B-4147-B83F-D5A948D57D93}"/>
    <cellStyle name="Note 17 5 4" xfId="24735" xr:uid="{2A57307A-F91C-4916-862B-E72009666BA8}"/>
    <cellStyle name="Note 17 5 5" xfId="27194" xr:uid="{3A70FD59-0801-4823-B561-EF0E7337CAAB}"/>
    <cellStyle name="Note 17 5 6" xfId="34380" xr:uid="{25510FB4-9CA9-4791-BE33-E450C6659EB6}"/>
    <cellStyle name="Note 17 5 7" xfId="28259" xr:uid="{FA8A3564-7A67-45DB-98EC-20B8F4DEE68E}"/>
    <cellStyle name="Note 17 5 8" xfId="22798" xr:uid="{89C670BD-0F3F-46F7-AF10-80E1F438C630}"/>
    <cellStyle name="Note 17 5 9" xfId="33145" xr:uid="{88BD6E0B-0882-4A71-BA63-5DF09EAE68D6}"/>
    <cellStyle name="Note 17 6" xfId="16512" xr:uid="{38956817-30C9-4201-80A4-3439625B9528}"/>
    <cellStyle name="Note 17 6 2" xfId="30282" xr:uid="{3A033476-A2E7-489E-AD9A-FD404CC31D66}"/>
    <cellStyle name="Note 17 6 3" xfId="22605" xr:uid="{1BAC28A2-156E-4F55-9554-954007448242}"/>
    <cellStyle name="Note 17 6 4" xfId="21960" xr:uid="{A6E9488D-A77F-473A-8B37-F5A396D8D70E}"/>
    <cellStyle name="Note 17 6 5" xfId="26789" xr:uid="{8C6D9FC1-F8D6-4F2D-9BC3-E90E7AE34622}"/>
    <cellStyle name="Note 17 6 6" xfId="34808" xr:uid="{B5BBFBBB-0798-4F78-8166-841CB7A8F1F8}"/>
    <cellStyle name="Note 17 6 7" xfId="37582" xr:uid="{A837133B-7711-4A6E-8583-6EA8EF19AEF4}"/>
    <cellStyle name="Note 17 6 8" xfId="39004" xr:uid="{DF6AF759-6BCE-42A5-872F-FC0080177A62}"/>
    <cellStyle name="Note 17 6 9" xfId="47008" xr:uid="{4B651F97-FBB2-4114-B31F-912DF0696F3F}"/>
    <cellStyle name="Note 17 7" xfId="17542" xr:uid="{E723D801-2F5E-4C29-962E-150EC61FAB68}"/>
    <cellStyle name="Note 17 7 2" xfId="31176" xr:uid="{D9986FD9-D474-4A8D-BF83-41D01048665A}"/>
    <cellStyle name="Note 17 7 3" xfId="27176" xr:uid="{B1061F24-D909-4C26-BD11-C5E4FF0A13A1}"/>
    <cellStyle name="Note 17 7 4" xfId="27263" xr:uid="{59E5FC9C-DABB-4AA9-9A46-B4CA8E681F77}"/>
    <cellStyle name="Note 17 7 5" xfId="22156" xr:uid="{CEC7964E-7AFC-4B5E-B62C-71364E429953}"/>
    <cellStyle name="Note 17 7 6" xfId="38375" xr:uid="{55E90B75-213C-4406-8465-63D52667A466}"/>
    <cellStyle name="Note 17 7 7" xfId="25327" xr:uid="{F3B8B67F-7C04-4910-94E5-FFA09460AA47}"/>
    <cellStyle name="Note 17 7 8" xfId="26856" xr:uid="{66FAF8AD-6191-492F-9C3C-CCDDDC18851E}"/>
    <cellStyle name="Note 17 7 9" xfId="47745" xr:uid="{0E32881B-8633-48F0-94AE-1D2BA32293BB}"/>
    <cellStyle name="Note 17 8" xfId="17722" xr:uid="{C9FE1822-D86F-4124-BC66-5AFE64CB0CF1}"/>
    <cellStyle name="Note 17 8 2" xfId="31324" xr:uid="{938D0D80-9BC2-4CEF-BB22-E6FD8FAE55E4}"/>
    <cellStyle name="Note 17 8 3" xfId="25698" xr:uid="{A065A7B6-04BE-46EC-8BFD-71D8AE3023ED}"/>
    <cellStyle name="Note 17 8 4" xfId="23888" xr:uid="{9FB521A4-1074-407B-86CC-84EC94CF7382}"/>
    <cellStyle name="Note 17 8 5" xfId="25389" xr:uid="{687FA2B5-0FC3-4AB4-B882-2D91B9E959E5}"/>
    <cellStyle name="Note 17 8 6" xfId="22008" xr:uid="{4F9FEB14-9737-470C-8C1B-DB17AFFCC6C4}"/>
    <cellStyle name="Note 17 8 7" xfId="26653" xr:uid="{0120C32B-580F-4F4A-9CD5-DB7C0E0BEB91}"/>
    <cellStyle name="Note 17 8 8" xfId="21902" xr:uid="{075B9511-859D-4160-8907-D1B92B5ECAD1}"/>
    <cellStyle name="Note 17 8 9" xfId="47860" xr:uid="{62BCEE42-79A9-4372-9B80-A56EB95BAE3E}"/>
    <cellStyle name="Note 17 9" xfId="16507" xr:uid="{805197E4-6D0B-4CFE-AB32-490EACBD5191}"/>
    <cellStyle name="Note 17 9 2" xfId="30277" xr:uid="{20C0F9AD-55AD-4AC3-96AA-BA6CD65DB60B}"/>
    <cellStyle name="Note 17 9 3" xfId="27149" xr:uid="{2AFB8155-E616-4A0E-80E6-4FC04515561B}"/>
    <cellStyle name="Note 17 9 4" xfId="27837" xr:uid="{241C9A4E-1B74-4B94-8E13-1D6173C456AE}"/>
    <cellStyle name="Note 17 9 5" xfId="36909" xr:uid="{0AC9668A-13D4-46BE-BAA7-567CA6A42EA6}"/>
    <cellStyle name="Note 17 9 6" xfId="38444" xr:uid="{75F100D8-1E6C-48E8-BEF9-BE55AEF8A6A2}"/>
    <cellStyle name="Note 17 9 7" xfId="27002" xr:uid="{84414059-C377-4FDE-B5F7-04D6D2950E57}"/>
    <cellStyle name="Note 17 9 8" xfId="39143" xr:uid="{0EE5EC53-0D5B-4E8D-AC79-40363805A6B4}"/>
    <cellStyle name="Note 17 9 9" xfId="47003" xr:uid="{9CA3BCED-3981-4D79-8EA0-56A176870561}"/>
    <cellStyle name="Note 18" xfId="3451" xr:uid="{37344717-F101-463F-AD70-474EC99B6445}"/>
    <cellStyle name="Note 18 10" xfId="19496" xr:uid="{0021A877-AFE7-4F51-BDA0-EF95619D8AA2}"/>
    <cellStyle name="Note 18 10 2" xfId="32433" xr:uid="{1C439F12-06EE-44D0-8395-E88393319115}"/>
    <cellStyle name="Note 18 10 3" xfId="28567" xr:uid="{9FFC3A6C-1216-4D01-81DC-7F3D471D1BB1}"/>
    <cellStyle name="Note 18 10 4" xfId="25686" xr:uid="{B4DC3895-CE7E-4E97-8C72-48BA9099947B}"/>
    <cellStyle name="Note 18 10 5" xfId="22346" xr:uid="{85697E77-D1C4-4EFA-B86C-E331D83EABF1}"/>
    <cellStyle name="Note 18 10 6" xfId="38338" xr:uid="{20C48AC6-C3D7-481D-9F7A-B4786BCFFC58}"/>
    <cellStyle name="Note 18 10 7" xfId="38668" xr:uid="{30F1E254-8A71-4FBC-BA5D-8B31221D4687}"/>
    <cellStyle name="Note 18 10 8" xfId="37061" xr:uid="{F9CA4844-78AF-420D-BDE8-0BE67DFB9800}"/>
    <cellStyle name="Note 18 10 9" xfId="48104" xr:uid="{FF30D668-415D-4DBE-8C4A-479656CDBA0C}"/>
    <cellStyle name="Note 18 11" xfId="26251" xr:uid="{26653D50-A44E-4C28-968A-823CED5C7F59}"/>
    <cellStyle name="Note 18 12" xfId="25641" xr:uid="{BCA1EDD4-2834-4EFE-9643-C03E663DAEE6}"/>
    <cellStyle name="Note 18 13" xfId="33001" xr:uid="{5F6B6ED2-D90E-4A76-BDB5-CF5BD2A4DE54}"/>
    <cellStyle name="Note 18 14" xfId="23252" xr:uid="{AEFC8745-B8F4-4429-AC63-CB16AE700812}"/>
    <cellStyle name="Note 18 15" xfId="30591" xr:uid="{E056D997-4F78-46E6-922E-972146D9B49C}"/>
    <cellStyle name="Note 18 16" xfId="24027" xr:uid="{6DBB440E-E169-4BD4-BAEE-07D515CA95BE}"/>
    <cellStyle name="Note 18 17" xfId="39741" xr:uid="{F477A7D7-705E-4654-BF05-1ADD74648AD8}"/>
    <cellStyle name="Note 18 18" xfId="39933" xr:uid="{7CFDCA1C-0EC2-4F68-8DAF-85ACAEDF9BF4}"/>
    <cellStyle name="Note 18 2" xfId="6606" xr:uid="{97A4FCF9-BD3B-42C5-AA14-8B74DE742963}"/>
    <cellStyle name="Note 18 2 10" xfId="24557" xr:uid="{328E4B40-A5DD-4A23-9DF1-8D4CCA74164B}"/>
    <cellStyle name="Note 18 2 11" xfId="37472" xr:uid="{4F3E3E90-C190-4FAE-B652-EBB11D5A3806}"/>
    <cellStyle name="Note 18 2 12" xfId="29230" xr:uid="{299043F4-7506-4276-BE25-CFE0C76E01AD}"/>
    <cellStyle name="Note 18 2 13" xfId="40163" xr:uid="{9173CE60-6D24-4946-853E-ED881788EA50}"/>
    <cellStyle name="Note 18 2 14" xfId="44418" xr:uid="{2CBD36F0-4A9E-4292-A963-927D43B21CB3}"/>
    <cellStyle name="Note 18 2 15" xfId="9089" xr:uid="{758EE7BE-C9E7-4CD3-8C15-B4142309AA8F}"/>
    <cellStyle name="Note 18 2 2" xfId="10227" xr:uid="{6538DE74-47CF-409D-B1C5-41F9DCDBBD2F}"/>
    <cellStyle name="Note 18 2 2 2" xfId="20728" xr:uid="{F4DCA232-D775-43AE-868C-0D8D96EDADE5}"/>
    <cellStyle name="Note 18 2 2 2 2" xfId="45855" xr:uid="{94C947B2-5666-4838-BB81-4950A296A1BF}"/>
    <cellStyle name="Note 18 2 2 3" xfId="41257" xr:uid="{AC6A2BBF-7F6C-45B3-A3EC-23F035CB1FB1}"/>
    <cellStyle name="Note 18 2 3" xfId="12651" xr:uid="{DE0837D9-9E8B-4D2B-9A78-EFA7C8BC9C5C}"/>
    <cellStyle name="Note 18 2 3 2" xfId="43406" xr:uid="{084D5406-DED0-4BCA-908D-26F6BB6FCD21}"/>
    <cellStyle name="Note 18 2 4" xfId="16514" xr:uid="{476601FD-EFE5-4112-BFEB-22DF2E4F2DFC}"/>
    <cellStyle name="Note 18 2 4 2" xfId="30284" xr:uid="{A0F9DF62-5EB3-42E7-8BFC-8763150B7218}"/>
    <cellStyle name="Note 18 2 4 3" xfId="27115" xr:uid="{925E9F1A-065F-4083-A2DE-665F5DB01F18}"/>
    <cellStyle name="Note 18 2 4 4" xfId="25663" xr:uid="{72894C8F-6BB4-48AC-AF53-24CFA379C322}"/>
    <cellStyle name="Note 18 2 4 5" xfId="22845" xr:uid="{4523CA59-B5FF-4E76-8208-5B73D9528F0C}"/>
    <cellStyle name="Note 18 2 4 6" xfId="35924" xr:uid="{CEE962FE-1075-4F42-8836-860CD5C8CF11}"/>
    <cellStyle name="Note 18 2 4 7" xfId="28052" xr:uid="{4C13077D-1314-436C-8600-B992A76C108E}"/>
    <cellStyle name="Note 18 2 4 8" xfId="34436" xr:uid="{29DF5360-19B7-494F-87D6-B53DC6656A32}"/>
    <cellStyle name="Note 18 2 4 9" xfId="47010" xr:uid="{C4161E72-B00F-49F7-A8B5-A4A4321CF910}"/>
    <cellStyle name="Note 18 2 5" xfId="19497" xr:uid="{98D8FAF9-557C-4984-9AF2-449F4FED765F}"/>
    <cellStyle name="Note 18 2 5 2" xfId="32434" xr:uid="{9DF76D7B-8FB5-487F-B0CD-7F19B05FB879}"/>
    <cellStyle name="Note 18 2 5 3" xfId="27158" xr:uid="{C31CB1EF-CD2D-42D4-9C89-9FBBDAA250CF}"/>
    <cellStyle name="Note 18 2 5 4" xfId="22849" xr:uid="{58149359-E5D7-4EFB-98CB-24F9BCB5B2D7}"/>
    <cellStyle name="Note 18 2 5 5" xfId="36802" xr:uid="{872A73D7-12D3-4CA2-BEBC-8B552CD9DB91}"/>
    <cellStyle name="Note 18 2 5 6" xfId="34694" xr:uid="{56FE47DB-CA5B-49B0-B7A5-118A94D1662A}"/>
    <cellStyle name="Note 18 2 5 7" xfId="38669" xr:uid="{97DE1269-DB56-4837-98C7-DCB0DF5EEEF2}"/>
    <cellStyle name="Note 18 2 5 8" xfId="23146" xr:uid="{3C81965F-4AC6-41C8-B72A-C145B7DBDD4B}"/>
    <cellStyle name="Note 18 2 5 9" xfId="48105" xr:uid="{E6D58277-4F5F-4795-A385-234C2D4F0603}"/>
    <cellStyle name="Note 18 2 6" xfId="24235" xr:uid="{8D98AE38-7EC1-495F-9E59-F62D7808A87B}"/>
    <cellStyle name="Note 18 2 7" xfId="33734" xr:uid="{98D1F6EC-3C4C-4433-B73E-6D8641C37F1E}"/>
    <cellStyle name="Note 18 2 8" xfId="25492" xr:uid="{803C44C8-B5B6-4491-BD27-B2B8D90EB289}"/>
    <cellStyle name="Note 18 2 9" xfId="31402" xr:uid="{013E5C8C-97DA-4E88-8212-25181778BE03}"/>
    <cellStyle name="Note 18 3" xfId="7208" xr:uid="{61832EA1-CD3D-42B1-9449-28DF1B94753F}"/>
    <cellStyle name="Note 18 3 2" xfId="11737" xr:uid="{51AD6B88-A7C0-4C5A-B7E7-BEF12C025C85}"/>
    <cellStyle name="Note 18 3 2 2" xfId="42511" xr:uid="{C14C1A4B-D896-47F7-B27C-EF859AE1B919}"/>
    <cellStyle name="Note 18 3 3" xfId="16515" xr:uid="{BBBC00AF-3358-45E5-BDDC-34C72B5466B2}"/>
    <cellStyle name="Note 18 3 3 2" xfId="30285" xr:uid="{F59EDDA5-462E-4957-BD04-6AC971DDADFB}"/>
    <cellStyle name="Note 18 3 3 3" xfId="32990" xr:uid="{03329846-4D02-49CA-96EE-9646D6DAB614}"/>
    <cellStyle name="Note 18 3 3 4" xfId="21932" xr:uid="{51FB4F10-2EBD-4A84-AA42-25FFA1C750B1}"/>
    <cellStyle name="Note 18 3 3 5" xfId="35649" xr:uid="{23DA28D0-986D-4F6F-B395-767B382D5CCB}"/>
    <cellStyle name="Note 18 3 3 6" xfId="27559" xr:uid="{F964351D-904A-4226-80BF-FDEB8A044AAE}"/>
    <cellStyle name="Note 18 3 3 7" xfId="37498" xr:uid="{E91D6617-4B5D-4C03-8A17-4643474B749F}"/>
    <cellStyle name="Note 18 3 3 8" xfId="38302" xr:uid="{769458B7-F9E8-48BF-A341-CD85D368576F}"/>
    <cellStyle name="Note 18 3 3 9" xfId="47011" xr:uid="{F8C14B37-1D22-4DD9-973D-22D20806A1E2}"/>
    <cellStyle name="Note 18 3 4" xfId="19498" xr:uid="{753D9B70-830F-41C6-BB3E-4C5244029CE1}"/>
    <cellStyle name="Note 18 3 4 2" xfId="32435" xr:uid="{8549B228-0090-4951-801D-9DF6C285FC48}"/>
    <cellStyle name="Note 18 3 4 3" xfId="24528" xr:uid="{30470A12-F20E-4384-8F14-C6CA833CE261}"/>
    <cellStyle name="Note 18 3 4 4" xfId="28495" xr:uid="{61EABFED-33D1-4457-A731-B92EA96DF217}"/>
    <cellStyle name="Note 18 3 4 5" xfId="28189" xr:uid="{70D4CB34-37E6-4207-863B-C22A29EC4FD0}"/>
    <cellStyle name="Note 18 3 4 6" xfId="26490" xr:uid="{2E3B614B-473E-426E-BD42-AFF65154E97D}"/>
    <cellStyle name="Note 18 3 4 7" xfId="38670" xr:uid="{54DD406A-865C-44F0-AAF3-92324AC60B39}"/>
    <cellStyle name="Note 18 3 4 8" xfId="37537" xr:uid="{8A58B7F4-7889-48B6-9A4F-0C7D673F9A77}"/>
    <cellStyle name="Note 18 3 4 9" xfId="48106" xr:uid="{E7BE8016-90EE-47DD-9F3E-E70D2A7D2CD7}"/>
    <cellStyle name="Note 18 3 5" xfId="41256" xr:uid="{B691CD7F-7B9F-4680-96AE-DFBFA8995EBD}"/>
    <cellStyle name="Note 18 3 6" xfId="10226" xr:uid="{77C19B5C-E464-4FDD-A0C2-9A337D54AB80}"/>
    <cellStyle name="Note 18 4" xfId="16516" xr:uid="{6C2C99B8-29DC-4A59-B28F-581CB62F52B4}"/>
    <cellStyle name="Note 18 4 10" xfId="47012" xr:uid="{2262C9D6-E37C-4431-9033-3C8F5DDFD296}"/>
    <cellStyle name="Note 18 4 2" xfId="19499" xr:uid="{F5221115-FF21-49AF-87E3-BF086D2C928E}"/>
    <cellStyle name="Note 18 4 3" xfId="30286" xr:uid="{F883FADF-36A5-419E-A29B-F2043F873A29}"/>
    <cellStyle name="Note 18 4 4" xfId="27462" xr:uid="{546BC389-B245-4F9D-A91F-06D833862DEF}"/>
    <cellStyle name="Note 18 4 5" xfId="27945" xr:uid="{3866F6B7-2E37-4525-8075-E8D5C68D2266}"/>
    <cellStyle name="Note 18 4 6" xfId="29014" xr:uid="{17163F68-12F0-41CB-87AA-A21D5D3080F4}"/>
    <cellStyle name="Note 18 4 7" xfId="38013" xr:uid="{FE0A10D0-D49C-48E4-AA01-060A08C99D2C}"/>
    <cellStyle name="Note 18 4 8" xfId="37898" xr:uid="{09974914-6E4B-4003-99D5-65BBAEA40A13}"/>
    <cellStyle name="Note 18 4 9" xfId="37423" xr:uid="{B04E467A-44B6-4827-8FDB-6759581856AE}"/>
    <cellStyle name="Note 18 5" xfId="16517" xr:uid="{23A6455B-7BA2-4CDE-BB32-F6D3AAAF0D47}"/>
    <cellStyle name="Note 18 5 10" xfId="47013" xr:uid="{935DBDF6-5BA1-4E97-BC30-B679C3327ECC}"/>
    <cellStyle name="Note 18 5 2" xfId="19895" xr:uid="{DAF649CC-D6FD-4A7E-A8EB-4C7CF6257CA1}"/>
    <cellStyle name="Note 18 5 2 2" xfId="45054" xr:uid="{84131D8E-9E76-4FD1-8F2E-BD97184503CD}"/>
    <cellStyle name="Note 18 5 3" xfId="30287" xr:uid="{5413B3A3-1692-4DFD-8CB4-DAF7BE1A3B3B}"/>
    <cellStyle name="Note 18 5 4" xfId="28387" xr:uid="{136F4655-5087-4976-890A-E2D96F3D1A49}"/>
    <cellStyle name="Note 18 5 5" xfId="28903" xr:uid="{5E72E2FC-060C-477F-BB40-32FF526DC1DA}"/>
    <cellStyle name="Note 18 5 6" xfId="36908" xr:uid="{A99A4C29-8622-4E89-A957-226D42C7DB30}"/>
    <cellStyle name="Note 18 5 7" xfId="34201" xr:uid="{E88F1ACF-7853-4AF7-AD05-544FE631D677}"/>
    <cellStyle name="Note 18 5 8" xfId="32999" xr:uid="{C657BE3C-1982-4B3B-9FC6-A6D55D5D2EDA}"/>
    <cellStyle name="Note 18 5 9" xfId="39292" xr:uid="{4443E157-6558-4F41-B498-1B2553677BB5}"/>
    <cellStyle name="Note 18 6" xfId="16518" xr:uid="{A732EA54-9A1D-4118-AFE3-EAD589050458}"/>
    <cellStyle name="Note 18 6 2" xfId="30288" xr:uid="{E15E7BC3-95A9-49F2-992D-B66A22972CF8}"/>
    <cellStyle name="Note 18 6 3" xfId="24732" xr:uid="{B7F53BDB-B29B-4EEA-8DCE-9F74D5040541}"/>
    <cellStyle name="Note 18 6 4" xfId="23100" xr:uid="{FC966D62-EC98-4E3B-A530-678959D92457}"/>
    <cellStyle name="Note 18 6 5" xfId="35359" xr:uid="{B57B9A54-329E-4A89-BAC8-6FBAF2CF28DB}"/>
    <cellStyle name="Note 18 6 6" xfId="26041" xr:uid="{21A581C9-2D46-4315-A502-7DAD2CA2857E}"/>
    <cellStyle name="Note 18 6 7" xfId="28910" xr:uid="{7BC5D533-E132-44E0-B9B0-57156722D8E7}"/>
    <cellStyle name="Note 18 6 8" xfId="28670" xr:uid="{646D6D1D-E7B1-4D29-8BA7-9951EC5CDB0A}"/>
    <cellStyle name="Note 18 6 9" xfId="47014" xr:uid="{4DE8B049-BA0A-4AB4-B32B-55164F080BB0}"/>
    <cellStyle name="Note 18 7" xfId="17543" xr:uid="{6F012E1D-E996-4956-851F-E3D765688C1F}"/>
    <cellStyle name="Note 18 7 2" xfId="31177" xr:uid="{2B82DE3A-7F22-48C2-8476-B49CB2F75CBE}"/>
    <cellStyle name="Note 18 7 3" xfId="32934" xr:uid="{3132BE7C-CBFA-422F-8D8C-19D5A07C643E}"/>
    <cellStyle name="Note 18 7 4" xfId="25142" xr:uid="{74967348-D386-4CDD-AD5C-A7D3706648D1}"/>
    <cellStyle name="Note 18 7 5" xfId="27208" xr:uid="{CCDCD6CD-87D2-4388-99AD-235F124090D9}"/>
    <cellStyle name="Note 18 7 6" xfId="37475" xr:uid="{427CD5DD-7777-4B9F-AD39-3363D9EBBB25}"/>
    <cellStyle name="Note 18 7 7" xfId="26007" xr:uid="{2E06E66A-DAF0-4CE2-9FBE-26870A789728}"/>
    <cellStyle name="Note 18 7 8" xfId="39311" xr:uid="{2A3B69F5-B2A3-4EAD-A19E-39E1FC0492D9}"/>
    <cellStyle name="Note 18 7 9" xfId="47746" xr:uid="{DF006BB3-5C43-48C4-85A3-87DE83B2282A}"/>
    <cellStyle name="Note 18 8" xfId="17723" xr:uid="{C52F13D6-9689-455D-B08E-B2FE366940FE}"/>
    <cellStyle name="Note 18 8 2" xfId="31325" xr:uid="{92AE94D4-C9A5-4524-8142-D80753C7EA97}"/>
    <cellStyle name="Note 18 8 3" xfId="33475" xr:uid="{FB87D105-BAE4-4135-BF81-333C7281CE76}"/>
    <cellStyle name="Note 18 8 4" xfId="36372" xr:uid="{D2D0E193-CB5D-46FF-8D89-53D7D44F850B}"/>
    <cellStyle name="Note 18 8 5" xfId="32061" xr:uid="{C109B253-6669-4C78-9BAE-6632C86091EC}"/>
    <cellStyle name="Note 18 8 6" xfId="26039" xr:uid="{0E3FBC17-53B7-43EF-8785-2AB5FA3DB448}"/>
    <cellStyle name="Note 18 8 7" xfId="21875" xr:uid="{054EE32E-8DF4-4DD6-8915-90ED8209B10E}"/>
    <cellStyle name="Note 18 8 8" xfId="39355" xr:uid="{DBCCE053-83FD-4F10-B8FC-A551874F1D0C}"/>
    <cellStyle name="Note 18 8 9" xfId="47861" xr:uid="{558385F8-A911-4EC1-B9A1-47C886EB68C7}"/>
    <cellStyle name="Note 18 9" xfId="16513" xr:uid="{4E77400B-C696-4B4C-A3AF-EBB2B02CED45}"/>
    <cellStyle name="Note 18 9 2" xfId="30283" xr:uid="{8E2BD9B4-770C-4C3C-928B-24CA57CBF84F}"/>
    <cellStyle name="Note 18 9 3" xfId="28796" xr:uid="{64A9AF39-1FF3-408E-83F4-2559ADD64913}"/>
    <cellStyle name="Note 18 9 4" xfId="35803" xr:uid="{94367B3B-D777-456D-B688-E9402BC0C046}"/>
    <cellStyle name="Note 18 9 5" xfId="36907" xr:uid="{7EC50FC6-92E2-4CD1-857D-F4DC8BCFC66A}"/>
    <cellStyle name="Note 18 9 6" xfId="27777" xr:uid="{62277F55-030C-49F6-95B0-D43E61DA35A0}"/>
    <cellStyle name="Note 18 9 7" xfId="37634" xr:uid="{453C5FE4-118F-4EB1-BD74-403C33448130}"/>
    <cellStyle name="Note 18 9 8" xfId="39190" xr:uid="{C23E3179-A023-49BC-8CF8-5E436830088F}"/>
    <cellStyle name="Note 18 9 9" xfId="47009" xr:uid="{7928DB15-2DC9-42D1-B61C-43E7BB724859}"/>
    <cellStyle name="Note 19" xfId="3452" xr:uid="{3AA62A18-74F0-465A-A406-123476678A14}"/>
    <cellStyle name="Note 19 10" xfId="19500" xr:uid="{69611C39-F07C-4AA1-8A5D-765B9D930C18}"/>
    <cellStyle name="Note 19 10 2" xfId="32437" xr:uid="{D9DBF752-A9E4-42F0-9665-857E034B33A7}"/>
    <cellStyle name="Note 19 10 3" xfId="27315" xr:uid="{E4926826-2A14-4F93-82EA-74D533E3EEE0}"/>
    <cellStyle name="Note 19 10 4" xfId="26551" xr:uid="{DA7E9DE2-293B-4724-B3EF-005B178F28BE}"/>
    <cellStyle name="Note 19 10 5" xfId="32820" xr:uid="{60C56A17-ED4B-40FD-8423-4C184626FBDF}"/>
    <cellStyle name="Note 19 10 6" xfId="23783" xr:uid="{26A71F0B-03EF-462D-AC75-C00AAE37209E}"/>
    <cellStyle name="Note 19 10 7" xfId="38671" xr:uid="{6B51C919-A185-4C14-9957-E680816C3F6A}"/>
    <cellStyle name="Note 19 10 8" xfId="39059" xr:uid="{91EAF864-4292-42C0-9BA2-153247C6A8BE}"/>
    <cellStyle name="Note 19 10 9" xfId="48107" xr:uid="{B57E89A7-C1F2-4BA6-BEAB-9C6D88FBC3D6}"/>
    <cellStyle name="Note 19 11" xfId="22054" xr:uid="{CB507D61-72CD-4ECF-87B9-B021C3066A0E}"/>
    <cellStyle name="Note 19 12" xfId="28104" xr:uid="{68386BD5-D76B-4E96-9823-5854FAF1C81B}"/>
    <cellStyle name="Note 19 13" xfId="30230" xr:uid="{CD46F957-A995-4110-8593-A100846EEFA2}"/>
    <cellStyle name="Note 19 14" xfId="28920" xr:uid="{A21B6E06-6485-4EA0-8D0D-14718BF57781}"/>
    <cellStyle name="Note 19 15" xfId="38019" xr:uid="{11D8F0AE-8BE1-4642-90EB-F3FBC772AADC}"/>
    <cellStyle name="Note 19 16" xfId="23468" xr:uid="{957C5F74-F351-4E0F-92EE-7775271CFC6E}"/>
    <cellStyle name="Note 19 17" xfId="39742" xr:uid="{CB3ED9EB-CBEF-4F37-BE76-2CB5597A885E}"/>
    <cellStyle name="Note 19 18" xfId="46578" xr:uid="{E96D6A51-D658-4025-A265-4C6025ED87ED}"/>
    <cellStyle name="Note 19 2" xfId="8494" xr:uid="{0360B22F-E6DD-4FDB-9D19-4E9F2774407C}"/>
    <cellStyle name="Note 19 2 10" xfId="37032" xr:uid="{DB97A96F-D47A-4939-B7BF-6DEB512360EE}"/>
    <cellStyle name="Note 19 2 11" xfId="32220" xr:uid="{FB3EEED7-CE12-4EF4-B5C3-CF0A1495901F}"/>
    <cellStyle name="Note 19 2 12" xfId="40164" xr:uid="{A42DFCE1-A68B-46DA-B53E-9FE4C938991C}"/>
    <cellStyle name="Note 19 2 13" xfId="44417" xr:uid="{A8549B61-A26B-4B8D-9AE0-B43879793581}"/>
    <cellStyle name="Note 19 2 14" xfId="9090" xr:uid="{DF5DAA04-F2FB-445B-9179-EAA6EBD7A996}"/>
    <cellStyle name="Note 19 2 2" xfId="13612" xr:uid="{09EE5944-3848-4C12-A7ED-D01965EF4C00}"/>
    <cellStyle name="Note 19 2 3" xfId="16520" xr:uid="{CB724B24-E365-45DA-B905-E220AF1BC9BE}"/>
    <cellStyle name="Note 19 2 3 2" xfId="30290" xr:uid="{4984D18A-4D56-4107-AF4A-57C4735C11F8}"/>
    <cellStyle name="Note 19 2 3 3" xfId="27463" xr:uid="{5DBE038F-4246-4EEC-83E0-3C4A7883A08A}"/>
    <cellStyle name="Note 19 2 3 4" xfId="29110" xr:uid="{44EF44B5-B5A1-4EE3-86AC-80CF10AEBE5F}"/>
    <cellStyle name="Note 19 2 3 5" xfId="22864" xr:uid="{59BF4FA7-AA83-4B4A-A2A4-D31EE747C101}"/>
    <cellStyle name="Note 19 2 3 6" xfId="38442" xr:uid="{3712C521-7627-4D43-B38E-77A13429F01B}"/>
    <cellStyle name="Note 19 2 3 7" xfId="35262" xr:uid="{3B7928D4-559C-4C70-91BA-45F52AB54F5D}"/>
    <cellStyle name="Note 19 2 3 8" xfId="38909" xr:uid="{754B0617-D41E-417A-B0DC-315E943003CD}"/>
    <cellStyle name="Note 19 2 3 9" xfId="47016" xr:uid="{99475C73-0AB0-4CAA-BA16-4B484AEF08DD}"/>
    <cellStyle name="Note 19 2 4" xfId="19501" xr:uid="{603D1C1E-8C66-46D0-ACE1-F52DF2A12076}"/>
    <cellStyle name="Note 19 2 4 2" xfId="32438" xr:uid="{840F1FBC-CF65-4354-8096-FEC03C4B84C8}"/>
    <cellStyle name="Note 19 2 4 3" xfId="24529" xr:uid="{956EB082-D774-4920-AAF8-83D6F53AAF27}"/>
    <cellStyle name="Note 19 2 4 4" xfId="34920" xr:uid="{F26BEA6D-E8F1-4644-9F7D-A56E3AA1A031}"/>
    <cellStyle name="Note 19 2 4 5" xfId="36678" xr:uid="{BF9FFF37-8EA2-4C5A-AB51-D45FB8C735AB}"/>
    <cellStyle name="Note 19 2 4 6" xfId="34473" xr:uid="{88922FC2-FEBC-4F64-9005-7A61B3FBCF8D}"/>
    <cellStyle name="Note 19 2 4 7" xfId="38672" xr:uid="{8ADD84C0-4769-4692-B67D-4997565C6E01}"/>
    <cellStyle name="Note 19 2 4 8" xfId="37038" xr:uid="{D10B0475-2A64-4F56-8D70-36D57706DC04}"/>
    <cellStyle name="Note 19 2 4 9" xfId="48108" xr:uid="{3A6FCBF2-AD3E-4438-9994-5D0B803706F8}"/>
    <cellStyle name="Note 19 2 5" xfId="24236" xr:uid="{9172CDAC-2DDB-4476-B99F-ED76E8CAB616}"/>
    <cellStyle name="Note 19 2 6" xfId="31563" xr:uid="{799430AC-6B79-427E-B9E3-7593AC25EA77}"/>
    <cellStyle name="Note 19 2 7" xfId="24551" xr:uid="{0A0C1FE0-3025-4E15-A462-ECC1503ABCDB}"/>
    <cellStyle name="Note 19 2 8" xfId="26506" xr:uid="{48D5E915-2C3B-428F-8ED0-40934516C8CF}"/>
    <cellStyle name="Note 19 2 9" xfId="31110" xr:uid="{14399FC5-2494-49FB-A3F9-9A54645CC245}"/>
    <cellStyle name="Note 19 3" xfId="6605" xr:uid="{8D23E381-E70D-41B5-A2ED-4282482F6E37}"/>
    <cellStyle name="Note 19 3 2" xfId="12652" xr:uid="{ABBB134E-88F9-445E-BECD-1A85665899EF}"/>
    <cellStyle name="Note 19 3 2 2" xfId="20729" xr:uid="{8A302765-B25A-425F-9386-ADB5763F1A65}"/>
    <cellStyle name="Note 19 3 2 2 2" xfId="45856" xr:uid="{CCE4B6FF-CBE8-4636-B576-82C5A73DFA28}"/>
    <cellStyle name="Note 19 3 2 3" xfId="43407" xr:uid="{A9BA5C5A-C734-46B4-BFA6-B4663C00873F}"/>
    <cellStyle name="Note 19 3 3" xfId="16521" xr:uid="{714E6C30-E2DA-4891-B1CA-387213D9A085}"/>
    <cellStyle name="Note 19 3 3 2" xfId="30291" xr:uid="{9EE7E56D-2543-4F6A-B1D2-E2566E153B59}"/>
    <cellStyle name="Note 19 3 3 3" xfId="24733" xr:uid="{E09C80D6-D2F8-44D6-AEF5-DDBC4DFDE453}"/>
    <cellStyle name="Note 19 3 3 4" xfId="29435" xr:uid="{F4097B28-C34A-4555-B685-47B180787EA9}"/>
    <cellStyle name="Note 19 3 3 5" xfId="22377" xr:uid="{AF9D1581-9994-45CB-B4F5-37DF0AA00217}"/>
    <cellStyle name="Note 19 3 3 6" xfId="28917" xr:uid="{F9B39256-98F5-4F57-9109-775AB69FCC82}"/>
    <cellStyle name="Note 19 3 3 7" xfId="34107" xr:uid="{BF711C6D-1F8F-4DAC-9DC1-2FEFA8611622}"/>
    <cellStyle name="Note 19 3 3 8" xfId="23416" xr:uid="{6F6E6BB9-130D-472C-B36F-0B0456D3DBFA}"/>
    <cellStyle name="Note 19 3 3 9" xfId="47017" xr:uid="{6806B559-F89F-4979-BE1E-2D85C40F4600}"/>
    <cellStyle name="Note 19 3 4" xfId="19502" xr:uid="{21CF4DBB-EEE2-4B18-8011-42DB6D4891C9}"/>
    <cellStyle name="Note 19 3 4 2" xfId="32439" xr:uid="{A0F7A0DA-9362-4315-B436-8D3176C85DAF}"/>
    <cellStyle name="Note 19 3 4 3" xfId="22246" xr:uid="{6438B672-2C84-4ECF-A108-B9037EC984DA}"/>
    <cellStyle name="Note 19 3 4 4" xfId="30094" xr:uid="{31FC9158-EA8A-4934-B102-0940422D1B99}"/>
    <cellStyle name="Note 19 3 4 5" xfId="31801" xr:uid="{84A2F7F8-CB53-4FBE-ABB6-A9B852CDE158}"/>
    <cellStyle name="Note 19 3 4 6" xfId="38336" xr:uid="{2E908A81-2F08-4612-9EE3-C52C15157218}"/>
    <cellStyle name="Note 19 3 4 7" xfId="38673" xr:uid="{C85328FB-BF7B-473F-9306-7B4A8DDD1FF3}"/>
    <cellStyle name="Note 19 3 4 8" xfId="37158" xr:uid="{48045C4B-A3D1-4CF5-A984-2BF4E8DECE8B}"/>
    <cellStyle name="Note 19 3 4 9" xfId="48109" xr:uid="{F0F4635D-AE5D-42CB-9272-DA8D51279283}"/>
    <cellStyle name="Note 19 3 5" xfId="41258" xr:uid="{47FF2321-4908-4CDA-B8B8-53675AEA8BC8}"/>
    <cellStyle name="Note 19 3 6" xfId="10228" xr:uid="{554FB479-172C-478C-BB0B-E598370E7C36}"/>
    <cellStyle name="Note 19 4" xfId="7195" xr:uid="{2E3205B5-6D83-41B9-B268-04CC74E56344}"/>
    <cellStyle name="Note 19 4 2" xfId="16522" xr:uid="{9A83E2F5-6BEA-447B-8456-1F91643CA33C}"/>
    <cellStyle name="Note 19 4 2 2" xfId="30292" xr:uid="{F846C56B-45E5-4F70-A6DC-D908A8CC2888}"/>
    <cellStyle name="Note 19 4 2 3" xfId="22604" xr:uid="{FAE0ADB7-9220-4E90-BFDB-28DEA7A25E94}"/>
    <cellStyle name="Note 19 4 2 4" xfId="24588" xr:uid="{6F2527A1-A189-4958-A252-053FCB1B0ACC}"/>
    <cellStyle name="Note 19 4 2 5" xfId="34831" xr:uid="{B441513A-2B3D-40F4-A8D9-FEB189B9DD1D}"/>
    <cellStyle name="Note 19 4 2 6" xfId="33674" xr:uid="{1760FC6A-1DB5-4E9F-AA28-3005E77EB598}"/>
    <cellStyle name="Note 19 4 2 7" xfId="34002" xr:uid="{46F88F19-8FD7-44CA-9E41-78D56C253BA3}"/>
    <cellStyle name="Note 19 4 2 8" xfId="39142" xr:uid="{C5576BAE-6745-4413-B23C-BA4C3588EAC1}"/>
    <cellStyle name="Note 19 4 2 9" xfId="47018" xr:uid="{4AA8AFC8-E312-431B-ABE3-7FFFB301342B}"/>
    <cellStyle name="Note 19 5" xfId="16523" xr:uid="{4B123956-DE6C-4F55-8FF3-CB22A6F20DF9}"/>
    <cellStyle name="Note 19 5 2" xfId="30293" xr:uid="{AAE5A335-3438-444F-B108-05E981AB94A7}"/>
    <cellStyle name="Note 19 5 3" xfId="28795" xr:uid="{B72FAE85-B46F-4DA0-8B25-FB5669B1FD0E}"/>
    <cellStyle name="Note 19 5 4" xfId="34517" xr:uid="{11B31E54-D094-4FC1-A8E0-C48612679ABB}"/>
    <cellStyle name="Note 19 5 5" xfId="36905" xr:uid="{2CF97446-B888-441E-8A66-A9BA47CCBD19}"/>
    <cellStyle name="Note 19 5 6" xfId="38441" xr:uid="{0789EE56-BC9C-46ED-A562-527B8E18ABA1}"/>
    <cellStyle name="Note 19 5 7" xfId="28452" xr:uid="{C14BC6EE-B397-4159-8A7A-17AA8453A836}"/>
    <cellStyle name="Note 19 5 8" xfId="39182" xr:uid="{B9354E0C-B0AE-4784-B3D1-2644B793B278}"/>
    <cellStyle name="Note 19 5 9" xfId="47019" xr:uid="{613AFED1-A7AE-4408-92EA-ACF79A61193C}"/>
    <cellStyle name="Note 19 6" xfId="16524" xr:uid="{3F9F2131-77B0-4D4A-AC49-97DFB7C493AA}"/>
    <cellStyle name="Note 19 6 2" xfId="30294" xr:uid="{369F3322-87F4-4867-A7DD-ADB6A95E764C}"/>
    <cellStyle name="Note 19 6 3" xfId="27114" xr:uid="{4942B2B8-B6A8-4C43-A0B9-3200A509B4CE}"/>
    <cellStyle name="Note 19 6 4" xfId="22618" xr:uid="{4868AB8B-CDCE-4C27-B735-6F99FAD36309}"/>
    <cellStyle name="Note 19 6 5" xfId="34956" xr:uid="{D607B100-3803-4C02-8F9C-99BA87C4940F}"/>
    <cellStyle name="Note 19 6 6" xfId="23442" xr:uid="{25E19AEB-D65A-4130-B5B0-E710164B1E6F}"/>
    <cellStyle name="Note 19 6 7" xfId="30946" xr:uid="{25AD4426-B7A2-426A-8A2D-9460887CE424}"/>
    <cellStyle name="Note 19 6 8" xfId="26783" xr:uid="{62864A4E-E42C-498E-A597-F0DEA8783211}"/>
    <cellStyle name="Note 19 6 9" xfId="47020" xr:uid="{7F08FA52-2ADC-4226-A792-CFA12CE52B2A}"/>
    <cellStyle name="Note 19 7" xfId="17544" xr:uid="{C6154E04-6002-4DCB-BB0B-3EAD9FE043FC}"/>
    <cellStyle name="Note 19 7 2" xfId="31178" xr:uid="{A3E5BE9D-FEF1-450E-ABDE-0C25252D54AF}"/>
    <cellStyle name="Note 19 7 3" xfId="27405" xr:uid="{9311C223-FC0D-43CB-9C58-38835A99EB97}"/>
    <cellStyle name="Note 19 7 4" xfId="29018" xr:uid="{5C2596BC-F874-4E4F-A6D8-052E9CF08CA3}"/>
    <cellStyle name="Note 19 7 5" xfId="23128" xr:uid="{15606F25-0C89-4356-86FC-1E8170E0AD17}"/>
    <cellStyle name="Note 19 7 6" xfId="37081" xr:uid="{20CA42DC-E151-41E8-8173-D191041AED1C}"/>
    <cellStyle name="Note 19 7 7" xfId="27674" xr:uid="{CEF7659E-A776-4F65-9163-D2FCC78DC55B}"/>
    <cellStyle name="Note 19 7 8" xfId="37473" xr:uid="{ADD6F5F6-B041-4DD3-9B8B-1B7F7371DE46}"/>
    <cellStyle name="Note 19 7 9" xfId="47747" xr:uid="{05204CC1-F618-4AD2-8B5D-8DB257C4691D}"/>
    <cellStyle name="Note 19 8" xfId="17724" xr:uid="{ED9289A9-F77B-4ECE-A1B3-6158A1BA455E}"/>
    <cellStyle name="Note 19 8 2" xfId="31326" xr:uid="{AC13BE5E-85E2-4DE4-A9F1-E3E275C4E8FC}"/>
    <cellStyle name="Note 19 8 3" xfId="28031" xr:uid="{4E5B8324-34BA-4C35-8016-85BE9B741908}"/>
    <cellStyle name="Note 19 8 4" xfId="34103" xr:uid="{45075F48-0A33-410B-93AF-14A5CEBEED4C}"/>
    <cellStyle name="Note 19 8 5" xfId="37140" xr:uid="{475078E3-C13B-459D-887C-9A4D2F04620D}"/>
    <cellStyle name="Note 19 8 6" xfId="37066" xr:uid="{03C5B6E3-6A30-4260-B278-D4DF33FB77A8}"/>
    <cellStyle name="Note 19 8 7" xfId="22793" xr:uid="{7D08EF23-1D69-4DCA-899D-C46022289189}"/>
    <cellStyle name="Note 19 8 8" xfId="26714" xr:uid="{FB84EE90-A35C-4930-97EB-D45906AAD11C}"/>
    <cellStyle name="Note 19 8 9" xfId="47862" xr:uid="{50478564-0EE2-45A0-923D-A12754C2ACB3}"/>
    <cellStyle name="Note 19 9" xfId="16519" xr:uid="{5019C429-7356-4B02-96A4-3829DAE82D89}"/>
    <cellStyle name="Note 19 9 2" xfId="30289" xr:uid="{890B4C71-93EB-4BFB-AE1F-B253591B0549}"/>
    <cellStyle name="Note 19 9 3" xfId="32991" xr:uid="{08275A3B-2E01-4860-9C9E-BAE2EAF133FD}"/>
    <cellStyle name="Note 19 9 4" xfId="28972" xr:uid="{77BDEC6E-C56A-4C36-A433-6703FE2E369B}"/>
    <cellStyle name="Note 19 9 5" xfId="36122" xr:uid="{E5D9452C-47F8-4307-A485-2585BF9D1727}"/>
    <cellStyle name="Note 19 9 6" xfId="25377" xr:uid="{8BF78EB0-E5FB-409D-8F09-912F7C111864}"/>
    <cellStyle name="Note 19 9 7" xfId="26575" xr:uid="{F9A5DA7D-2606-424C-8717-7C7B6ED9006A}"/>
    <cellStyle name="Note 19 9 8" xfId="27031" xr:uid="{33A69843-59C7-4B1E-AC8D-97FB4D35D709}"/>
    <cellStyle name="Note 19 9 9" xfId="47015" xr:uid="{66AB47D7-DFF1-41E1-AC58-1AFA10F9B8E4}"/>
    <cellStyle name="Note 2" xfId="684" xr:uid="{4A6551B3-2DF5-4686-8DA5-07BF677BE98F}"/>
    <cellStyle name="Note 2 10" xfId="16526" xr:uid="{561F019E-B75A-4B36-9C59-B69CE21E7E91}"/>
    <cellStyle name="Note 2 10 2" xfId="30296" xr:uid="{0B84FFE9-F762-4555-8E64-0CC8250DD197}"/>
    <cellStyle name="Note 2 10 3" xfId="27460" xr:uid="{A38A5FF3-B238-4174-8282-4E0A3AF39CBF}"/>
    <cellStyle name="Note 2 10 4" xfId="24053" xr:uid="{B4576AE2-3D80-4A33-B076-A0D27C85D157}"/>
    <cellStyle name="Note 2 10 5" xfId="35653" xr:uid="{8B649A6B-B831-41B1-B3D7-305BBA159756}"/>
    <cellStyle name="Note 2 10 6" xfId="38440" xr:uid="{6AA50CD2-1766-4291-9047-E87906662971}"/>
    <cellStyle name="Note 2 10 7" xfId="26463" xr:uid="{93F3AD02-9FCA-4191-9A26-59BF6A4EA5A3}"/>
    <cellStyle name="Note 2 10 8" xfId="28896" xr:uid="{C3695A08-EC87-44FB-BF5C-671F46423831}"/>
    <cellStyle name="Note 2 10 9" xfId="47022" xr:uid="{EB04C2A3-DAAF-4565-927C-0BB86D811E14}"/>
    <cellStyle name="Note 2 11" xfId="16527" xr:uid="{1F8938EE-09FB-4114-A6CB-21CF551C0F49}"/>
    <cellStyle name="Note 2 11 2" xfId="30297" xr:uid="{B1AF46A9-EC51-4CCF-8F2E-42BA19F82AB1}"/>
    <cellStyle name="Note 2 11 3" xfId="28386" xr:uid="{0DD615EE-B96E-4C76-B9A2-664511FF517D}"/>
    <cellStyle name="Note 2 11 4" xfId="31693" xr:uid="{9325BE75-68E9-4013-92DA-4B46E253CC42}"/>
    <cellStyle name="Note 2 11 5" xfId="36906" xr:uid="{A1F808DF-87AE-45E3-9549-D0A9D41AC057}"/>
    <cellStyle name="Note 2 11 6" xfId="32917" xr:uid="{3A4A301D-E7BD-45B4-8A7D-A5229579725E}"/>
    <cellStyle name="Note 2 11 7" xfId="24987" xr:uid="{8055B757-E9F8-4089-A934-3C433E612AB0}"/>
    <cellStyle name="Note 2 11 8" xfId="35105" xr:uid="{93C3DCFA-CCC1-4F92-BF57-45064FACA9FB}"/>
    <cellStyle name="Note 2 11 9" xfId="47023" xr:uid="{9E8F36E4-6FE1-4023-B902-B0DF9D902DB0}"/>
    <cellStyle name="Note 2 12" xfId="16528" xr:uid="{E7DCD1C4-93C6-4E68-A5A2-3029D7F73C5A}"/>
    <cellStyle name="Note 2 12 2" xfId="30298" xr:uid="{9AB9CA25-9E7F-49C3-A58B-587660CA6D23}"/>
    <cellStyle name="Note 2 12 3" xfId="24730" xr:uid="{AABFEECC-112F-4012-906A-5C40977BED48}"/>
    <cellStyle name="Note 2 12 4" xfId="23287" xr:uid="{F5BA113B-BDF2-45A0-B1FD-82E02059C04E}"/>
    <cellStyle name="Note 2 12 5" xfId="33438" xr:uid="{4BEA071B-8281-4876-A90A-8774A8FF21CD}"/>
    <cellStyle name="Note 2 12 6" xfId="22306" xr:uid="{545F7CDE-4927-4442-AC4E-3EA977428A87}"/>
    <cellStyle name="Note 2 12 7" xfId="28291" xr:uid="{D4A9BC78-2689-4732-9F56-A38EA259D271}"/>
    <cellStyle name="Note 2 12 8" xfId="27039" xr:uid="{F1223499-DEFF-4C3B-89E4-16115F9A1117}"/>
    <cellStyle name="Note 2 12 9" xfId="47024" xr:uid="{8554EDE0-F2AA-47C4-9FFA-5D9BFD4A8B12}"/>
    <cellStyle name="Note 2 13" xfId="16529" xr:uid="{1D65EF1C-2983-4C12-B825-CC5CA21A7C02}"/>
    <cellStyle name="Note 2 13 2" xfId="30299" xr:uid="{D60C3ACB-F9AE-4DA3-8FA9-98D930E2496E}"/>
    <cellStyle name="Note 2 13 3" xfId="32989" xr:uid="{00ACB61E-54BA-4C0D-B0B4-8AF1DD81FF7A}"/>
    <cellStyle name="Note 2 13 4" xfId="27882" xr:uid="{79D181AD-262B-4E5D-87FE-1C789CEC8BEC}"/>
    <cellStyle name="Note 2 13 5" xfId="29948" xr:uid="{9217A2E5-2C38-40DB-9623-E1686121F9A6}"/>
    <cellStyle name="Note 2 13 6" xfId="38439" xr:uid="{4201D8C5-4D25-464E-8877-25371225AABB}"/>
    <cellStyle name="Note 2 13 7" xfId="37009" xr:uid="{99A0874D-0626-458C-A384-3AE0492ACD12}"/>
    <cellStyle name="Note 2 13 8" xfId="39050" xr:uid="{B2C50514-3F05-4F8E-B1DE-68D0758DC3F6}"/>
    <cellStyle name="Note 2 13 9" xfId="47025" xr:uid="{FBF753A0-DC84-4D48-8E46-3450B9FCBAE8}"/>
    <cellStyle name="Note 2 14" xfId="16530" xr:uid="{42519891-535F-4794-B903-D8BFB58E3960}"/>
    <cellStyle name="Note 2 14 2" xfId="30300" xr:uid="{976C1A75-E386-4711-B07E-4C507682A6BC}"/>
    <cellStyle name="Note 2 14 3" xfId="27461" xr:uid="{E0D8FC1B-EFA2-4506-9EC3-674BEA365C81}"/>
    <cellStyle name="Note 2 14 4" xfId="23951" xr:uid="{ACDE2010-5254-4454-9AEA-DB3851A96E9F}"/>
    <cellStyle name="Note 2 14 5" xfId="24931" xr:uid="{03B5539B-BAEE-452C-A515-71ACF3D83C94}"/>
    <cellStyle name="Note 2 14 6" xfId="24461" xr:uid="{5792DFD5-B24F-4D53-BCA6-FF203AA8C6CB}"/>
    <cellStyle name="Note 2 14 7" xfId="33250" xr:uid="{A08E1422-55F0-475A-BE70-75CBB4A52208}"/>
    <cellStyle name="Note 2 14 8" xfId="37724" xr:uid="{31A0F308-D498-4039-8BE2-AEFC8940AF32}"/>
    <cellStyle name="Note 2 14 9" xfId="47026" xr:uid="{08D5C80C-6134-4B1A-9B52-0C6160B47E06}"/>
    <cellStyle name="Note 2 15" xfId="17545" xr:uid="{C0A71482-B106-4FE1-BD57-8FFE9FF1EAD5}"/>
    <cellStyle name="Note 2 15 2" xfId="31179" xr:uid="{46B472A7-398E-455C-8C32-DBA7457DEB8E}"/>
    <cellStyle name="Note 2 15 3" xfId="28418" xr:uid="{A7718E1F-522D-45B7-8B70-53F20C7F7B51}"/>
    <cellStyle name="Note 2 15 4" xfId="34350" xr:uid="{62DFE056-EBA7-4EEF-B5A1-9FF368603567}"/>
    <cellStyle name="Note 2 15 5" xfId="29166" xr:uid="{7A6BA090-77CF-4C49-ACE7-D66C09E6B31A}"/>
    <cellStyle name="Note 2 15 6" xfId="23041" xr:uid="{1DBB83C5-0959-43CC-8031-29AE4E8261F1}"/>
    <cellStyle name="Note 2 15 7" xfId="37904" xr:uid="{EAF049BF-D6E8-42C2-B8A9-C0906C0DCDB9}"/>
    <cellStyle name="Note 2 15 8" xfId="33054" xr:uid="{1714023C-86E2-4680-A3F7-E4D4FD0A8EB1}"/>
    <cellStyle name="Note 2 15 9" xfId="47748" xr:uid="{664BDC85-FFCC-4A50-AEE1-E1948F0EF47D}"/>
    <cellStyle name="Note 2 16" xfId="17725" xr:uid="{CBC635BD-3EA1-403C-AD05-790C0A606597}"/>
    <cellStyle name="Note 2 16 2" xfId="31327" xr:uid="{F1B8AD17-A73A-457A-A7F9-D72913EB23FF}"/>
    <cellStyle name="Note 2 16 3" xfId="25697" xr:uid="{CC410F97-96EE-46FA-BC08-F385D9745EF9}"/>
    <cellStyle name="Note 2 16 4" xfId="31997" xr:uid="{1CC042DD-1729-4E54-8A2D-7A0ED8823307}"/>
    <cellStyle name="Note 2 16 5" xfId="29002" xr:uid="{96CEFED5-74F0-4915-9EC3-22806F2CC7F5}"/>
    <cellStyle name="Note 2 16 6" xfId="37878" xr:uid="{C576C158-ED65-4893-972E-DB13327263B2}"/>
    <cellStyle name="Note 2 16 7" xfId="28522" xr:uid="{31A39B0B-5781-4D1E-B469-C2C7E3B54212}"/>
    <cellStyle name="Note 2 16 8" xfId="38062" xr:uid="{2F19EF13-9A42-4AFB-B001-7FB597E47F27}"/>
    <cellStyle name="Note 2 16 9" xfId="47863" xr:uid="{BFC36EF5-A10B-487C-9068-CD2FF6F8188D}"/>
    <cellStyle name="Note 2 17" xfId="16525" xr:uid="{CCF0E498-F1A3-4DE5-A916-C30DB1A0A33A}"/>
    <cellStyle name="Note 2 17 2" xfId="30295" xr:uid="{9C8FE5CC-7815-4DC6-8FE4-4ECE8254CA1E}"/>
    <cellStyle name="Note 2 17 3" xfId="32988" xr:uid="{071D57FE-9DEE-4AC3-8597-57C13A74276E}"/>
    <cellStyle name="Note 2 17 4" xfId="26264" xr:uid="{ECFE78F1-5433-432C-9F4C-5BF69CBD51F5}"/>
    <cellStyle name="Note 2 17 5" xfId="28880" xr:uid="{F6A64666-698B-43CA-BF2A-30CFE5FCBE87}"/>
    <cellStyle name="Note 2 17 6" xfId="34398" xr:uid="{6054C3A9-51CD-410F-BEF8-4F97218678D8}"/>
    <cellStyle name="Note 2 17 7" xfId="21992" xr:uid="{5BDC08D1-F203-4C16-942E-B28115DF835F}"/>
    <cellStyle name="Note 2 17 8" xfId="35722" xr:uid="{F4781396-024B-41AB-B37B-446DBF82D846}"/>
    <cellStyle name="Note 2 17 9" xfId="47021" xr:uid="{CC59A308-0250-44FF-BC72-D9130A3A312B}"/>
    <cellStyle name="Note 2 18" xfId="19503" xr:uid="{A96D42FD-6C84-450F-BA10-53AB49E95414}"/>
    <cellStyle name="Note 2 18 2" xfId="32440" xr:uid="{95EBB1DD-4321-4E30-8E5F-E385AC745F44}"/>
    <cellStyle name="Note 2 18 3" xfId="32730" xr:uid="{F1E56508-B69C-4C82-BF5D-B6213F265AF7}"/>
    <cellStyle name="Note 2 18 4" xfId="34267" xr:uid="{F27DB4EE-5C72-45B8-A26B-8CF6D2A87977}"/>
    <cellStyle name="Note 2 18 5" xfId="36181" xr:uid="{62711A1F-676B-4329-A129-1F1E327A1D05}"/>
    <cellStyle name="Note 2 18 6" xfId="33925" xr:uid="{EF88AA6E-73B5-4F12-A72F-EF3CC0562168}"/>
    <cellStyle name="Note 2 18 7" xfId="38674" xr:uid="{B009AF7D-A827-466F-990A-3BA78A7BCD7C}"/>
    <cellStyle name="Note 2 18 8" xfId="32713" xr:uid="{940515BE-08F1-41B3-B12B-8A763016BE39}"/>
    <cellStyle name="Note 2 18 9" xfId="48110" xr:uid="{63C42411-8D24-4982-8BBB-03F3A1153600}"/>
    <cellStyle name="Note 2 19" xfId="23816" xr:uid="{631B5427-2919-4ED4-877F-DB0EA7FAF16E}"/>
    <cellStyle name="Note 2 2" xfId="685" xr:uid="{3BC1666D-F0B5-43AA-82B7-4AFCEE6C6592}"/>
    <cellStyle name="Note 2 2 10" xfId="19504" xr:uid="{DC56249C-44BA-4896-A795-763F19C63ACD}"/>
    <cellStyle name="Note 2 2 10 2" xfId="44991" xr:uid="{A1C848E6-CB03-477B-B24C-6DFADD2E760B}"/>
    <cellStyle name="Note 2 2 2" xfId="686" xr:uid="{C149F627-0FF7-4095-A1A3-202B3897217A}"/>
    <cellStyle name="Note 2 2 2 2" xfId="4863" xr:uid="{C2631876-CBB8-47FD-A307-DBF0A582093B}"/>
    <cellStyle name="Note 2 2 2 2 2" xfId="11561" xr:uid="{DF042ADD-B0BB-427E-8995-8C572EDB27A9}"/>
    <cellStyle name="Note 2 2 2 2 2 2" xfId="42341" xr:uid="{576F7D90-4D72-4A1B-814F-2EDA0174EE76}"/>
    <cellStyle name="Note 2 2 2 2 3" xfId="41948" xr:uid="{A0CEAD4E-F495-4DDA-9EDA-60B3C641EC14}"/>
    <cellStyle name="Note 2 2 2 2 4" xfId="11012" xr:uid="{32F579B0-0108-4A2C-8E48-C2A7DBAFBE95}"/>
    <cellStyle name="Note 2 2 2 3" xfId="13398" xr:uid="{2BA3949E-401D-4B34-A98B-0EEFD5A08A19}"/>
    <cellStyle name="Note 2 2 2 3 2" xfId="44075" xr:uid="{8E376345-9D5D-41F3-8159-BDC1D402A819}"/>
    <cellStyle name="Note 2 2 2 4" xfId="11304" xr:uid="{459C4C93-AD35-423D-863C-B21792269F94}"/>
    <cellStyle name="Note 2 2 2 4 2" xfId="42145" xr:uid="{354D9C23-69BD-4BFD-89DF-28A1B0BA082D}"/>
    <cellStyle name="Note 2 2 2 5" xfId="16532" xr:uid="{B628D84A-B5DB-4DFB-9469-20537436A05F}"/>
    <cellStyle name="Note 2 2 2 5 2" xfId="30302" xr:uid="{8AD9D2F2-212F-450B-98F1-860C5D5F1DB0}"/>
    <cellStyle name="Note 2 2 2 5 3" xfId="22603" xr:uid="{F74AE2E9-620C-48C6-B60E-CD9520DB9E44}"/>
    <cellStyle name="Note 2 2 2 5 4" xfId="35162" xr:uid="{0AECAC4C-1192-4E42-A825-FB0A14A91C4F}"/>
    <cellStyle name="Note 2 2 2 5 5" xfId="26353" xr:uid="{094AC1E5-130E-4FC2-AC26-C9F23C7F4D24}"/>
    <cellStyle name="Note 2 2 2 5 6" xfId="38438" xr:uid="{369D118B-84F5-439D-A5BE-2FB532D777B4}"/>
    <cellStyle name="Note 2 2 2 5 7" xfId="38506" xr:uid="{6083F948-9E42-4112-996B-9233201FCA98}"/>
    <cellStyle name="Note 2 2 2 5 8" xfId="39020" xr:uid="{9F1DA2FB-EAB7-48FB-82E9-7B7A6EC8ED3B}"/>
    <cellStyle name="Note 2 2 2 5 9" xfId="47028" xr:uid="{351C8C60-4B5F-4B46-898D-22FB3EFBD821}"/>
    <cellStyle name="Note 2 2 2 6" xfId="19505" xr:uid="{8EB1CD40-AE7C-4CBA-B1B9-790AC8FCF792}"/>
    <cellStyle name="Note 2 2 2 6 2" xfId="44992" xr:uid="{66729C09-4AF6-4F81-9A35-2D8DFB13BE9D}"/>
    <cellStyle name="Note 2 2 2 7" xfId="39580" xr:uid="{335C407D-004B-4A9C-BEB0-8511F419F4DE}"/>
    <cellStyle name="Note 2 2 2 8" xfId="8824" xr:uid="{DA6B8FB5-A821-422A-A35F-9712428E4236}"/>
    <cellStyle name="Note 2 2 3" xfId="8124" xr:uid="{85B8D3CF-476D-4240-832F-FA194B854283}"/>
    <cellStyle name="Note 2 2 3 2" xfId="16533" xr:uid="{ECC61E97-AEF5-417D-B251-7180E500A9C6}"/>
    <cellStyle name="Note 2 2 3 2 10" xfId="47029" xr:uid="{0385485A-8449-4EBA-BD34-8DD5CB0277E5}"/>
    <cellStyle name="Note 2 2 3 2 2" xfId="21656" xr:uid="{751DFDBD-7A09-4DC6-B56F-C58D64F94ECB}"/>
    <cellStyle name="Note 2 2 3 2 3" xfId="30303" xr:uid="{C4DFBECE-5ADE-41E9-8CFC-74D51D9F6A2E}"/>
    <cellStyle name="Note 2 2 3 2 4" xfId="28794" xr:uid="{F9E9D49B-C1A2-4662-A5E1-072EFB33D303}"/>
    <cellStyle name="Note 2 2 3 2 5" xfId="35731" xr:uid="{FEAA9954-58E4-4C70-83DF-E72FB8F244EF}"/>
    <cellStyle name="Note 2 2 3 2 6" xfId="36903" xr:uid="{308560B0-FED5-4035-8243-A690CF8D51B0}"/>
    <cellStyle name="Note 2 2 3 2 7" xfId="34822" xr:uid="{AC2D1EA2-783D-461A-8945-69EA87597EB0}"/>
    <cellStyle name="Note 2 2 3 2 8" xfId="25403" xr:uid="{E2CAF55D-B658-4AA4-8934-4DEA5D09BB34}"/>
    <cellStyle name="Note 2 2 3 2 9" xfId="27975" xr:uid="{6A0C0932-AED5-407D-863C-1DF6DE1267B3}"/>
    <cellStyle name="Note 2 2 3 3" xfId="19506" xr:uid="{9E5DD15C-9467-4676-8BDF-75F0156E4A9A}"/>
    <cellStyle name="Note 2 2 4" xfId="16534" xr:uid="{6B1A6DF5-9154-4BEA-9F06-2F0B8D251153}"/>
    <cellStyle name="Note 2 2 4 10" xfId="47030" xr:uid="{F4B9A7FE-5630-4AF3-B486-8771810397DA}"/>
    <cellStyle name="Note 2 2 4 2" xfId="19877" xr:uid="{25E42EFC-4ECF-4B59-9748-245D16B359A6}"/>
    <cellStyle name="Note 2 2 4 3" xfId="30304" xr:uid="{8E1F958F-2116-441E-AC1F-578FCBF694A2}"/>
    <cellStyle name="Note 2 2 4 4" xfId="27113" xr:uid="{44830809-CA9C-4628-928F-35DB47E1FB24}"/>
    <cellStyle name="Note 2 2 4 5" xfId="21877" xr:uid="{51FD8770-5CB5-430B-9C68-7170068FB795}"/>
    <cellStyle name="Note 2 2 4 6" xfId="23220" xr:uid="{1B93D2D2-48F0-49D0-8B77-015A5409D4C5}"/>
    <cellStyle name="Note 2 2 4 7" xfId="34944" xr:uid="{59E5DF96-3697-46CF-B02E-A6386E27D2C5}"/>
    <cellStyle name="Note 2 2 4 8" xfId="23107" xr:uid="{6E990FE7-0D05-4778-BDD3-DFCA274FDB00}"/>
    <cellStyle name="Note 2 2 4 9" xfId="29202" xr:uid="{BB128A85-FC4E-4818-AB7C-3E583D55D2F8}"/>
    <cellStyle name="Note 2 2 5" xfId="16535" xr:uid="{8B6A6C07-7DDB-479D-9B01-863F08F6421B}"/>
    <cellStyle name="Note 2 2 5 2" xfId="30305" xr:uid="{60C55CCE-1036-4CAD-9A59-F3BC5FD48526}"/>
    <cellStyle name="Note 2 2 5 3" xfId="32986" xr:uid="{8B81BEA2-040E-4578-BD78-E5AD251A061B}"/>
    <cellStyle name="Note 2 2 5 4" xfId="25104" xr:uid="{E7D0FA2E-C10F-4208-A611-166C407B4DD3}"/>
    <cellStyle name="Note 2 2 5 5" xfId="25528" xr:uid="{AD5B4586-4821-4566-B18E-D133F138CC48}"/>
    <cellStyle name="Note 2 2 5 6" xfId="38437" xr:uid="{0576CD0B-3AEB-48D6-AFEA-4FBC906F1F90}"/>
    <cellStyle name="Note 2 2 5 7" xfId="26019" xr:uid="{7926522F-479C-4011-A6BB-2836812C6F68}"/>
    <cellStyle name="Note 2 2 5 8" xfId="35943" xr:uid="{7AC8D057-DD3A-466E-9EAA-A5992FAC43C4}"/>
    <cellStyle name="Note 2 2 5 9" xfId="47031" xr:uid="{FAAA02EC-5A2B-4236-AF4B-8C70AAA41265}"/>
    <cellStyle name="Note 2 2 6" xfId="16536" xr:uid="{47763664-7FB1-4C0E-8399-E9C662A779F7}"/>
    <cellStyle name="Note 2 2 6 2" xfId="30306" xr:uid="{1B8ECCD6-76D8-4915-8DA8-C28B3AB3C969}"/>
    <cellStyle name="Note 2 2 6 3" xfId="27458" xr:uid="{D4F9D377-5BC5-468D-A133-1BBB36486999}"/>
    <cellStyle name="Note 2 2 6 4" xfId="33601" xr:uid="{8AFFA3B7-99B1-4D3B-9C9D-27A70FE7520A}"/>
    <cellStyle name="Note 2 2 6 5" xfId="24980" xr:uid="{D02A6313-D545-4BF7-A0AE-6EFFD2ADE55B}"/>
    <cellStyle name="Note 2 2 6 6" xfId="28262" xr:uid="{E7CB9EAB-9721-4793-98B7-76117F070704}"/>
    <cellStyle name="Note 2 2 6 7" xfId="37486" xr:uid="{1DB11216-435D-4CDB-BA29-4DD75C1FB707}"/>
    <cellStyle name="Note 2 2 6 8" xfId="36177" xr:uid="{C4A7048E-865B-4116-8F03-8A3ADF1D525E}"/>
    <cellStyle name="Note 2 2 6 9" xfId="47032" xr:uid="{6E9DCB41-B274-45E1-8E0A-75B805BE6609}"/>
    <cellStyle name="Note 2 2 7" xfId="17546" xr:uid="{2E48C99B-FD06-4D3A-9269-2BA56DA5CDFF}"/>
    <cellStyle name="Note 2 2 7 2" xfId="31180" xr:uid="{A524DDC0-DEF4-489C-8C25-7334C770B279}"/>
    <cellStyle name="Note 2 2 7 3" xfId="24648" xr:uid="{17BD3A4F-9767-46CE-AB2F-AC8F496249FB}"/>
    <cellStyle name="Note 2 2 7 4" xfId="22144" xr:uid="{90DD01EE-CE83-4CC0-BE13-EE5975B7592F}"/>
    <cellStyle name="Note 2 2 7 5" xfId="28465" xr:uid="{7F104CA1-6E8A-4DED-A336-FE1255BF044E}"/>
    <cellStyle name="Note 2 2 7 6" xfId="38374" xr:uid="{6130E746-BAE0-4946-9EE7-0F63CE733BDF}"/>
    <cellStyle name="Note 2 2 7 7" xfId="28363" xr:uid="{9EEF913F-0463-4371-9DC1-287C5DA1CC45}"/>
    <cellStyle name="Note 2 2 7 8" xfId="34204" xr:uid="{68D39B37-10BD-4AF2-9C04-84E2690D3C91}"/>
    <cellStyle name="Note 2 2 7 9" xfId="47749" xr:uid="{B04CA02A-815E-4A46-BCD1-A7DC532A1DDD}"/>
    <cellStyle name="Note 2 2 8" xfId="17726" xr:uid="{C178096C-757C-4AD3-85AA-C90037BF3F66}"/>
    <cellStyle name="Note 2 2 8 2" xfId="31328" xr:uid="{26CD5891-2476-497A-92F6-4DB8800F9B72}"/>
    <cellStyle name="Note 2 2 8 3" xfId="33474" xr:uid="{08517DD0-87B0-4688-A07E-24573D9C7E25}"/>
    <cellStyle name="Note 2 2 8 4" xfId="36371" xr:uid="{294E11F0-1E70-4708-84E8-691BCA14BE1C}"/>
    <cellStyle name="Note 2 2 8 5" xfId="35340" xr:uid="{B435405C-CA31-47CF-A99E-B5F125884527}"/>
    <cellStyle name="Note 2 2 8 6" xfId="23761" xr:uid="{174AB70A-FCB5-45BF-88BB-0AA7D7C2143E}"/>
    <cellStyle name="Note 2 2 8 7" xfId="37469" xr:uid="{6DAB3C38-F7DB-4A1A-8033-088C01969BB3}"/>
    <cellStyle name="Note 2 2 8 8" xfId="39354" xr:uid="{6D824441-FD97-4F95-83A6-9C78F8D10B35}"/>
    <cellStyle name="Note 2 2 8 9" xfId="47864" xr:uid="{3377FB42-7C2D-44B4-9298-E1CA5D82246B}"/>
    <cellStyle name="Note 2 2 9" xfId="16531" xr:uid="{1973969D-F07C-48E4-8D21-1FCACA9A1CAB}"/>
    <cellStyle name="Note 2 2 9 2" xfId="30301" xr:uid="{0DFDF75B-9DB5-4870-AFA7-AD0A8D941377}"/>
    <cellStyle name="Note 2 2 9 3" xfId="24731" xr:uid="{BB313A7E-C5B6-4F33-BF9B-4718FC2A5C1D}"/>
    <cellStyle name="Note 2 2 9 4" xfId="25491" xr:uid="{84D937ED-9197-4424-A587-57CFE7F6E3BD}"/>
    <cellStyle name="Note 2 2 9 5" xfId="36567" xr:uid="{31FCA899-E3C8-4697-8989-B68B60887DB9}"/>
    <cellStyle name="Note 2 2 9 6" xfId="23948" xr:uid="{80C7EB0B-A8FF-40E9-8A85-C95707031CB8}"/>
    <cellStyle name="Note 2 2 9 7" xfId="24069" xr:uid="{05C42BCA-ED03-4DD3-8360-6E2349321C2F}"/>
    <cellStyle name="Note 2 2 9 8" xfId="37238" xr:uid="{3CBE39D5-2201-4E33-95D7-DC97E1A92876}"/>
    <cellStyle name="Note 2 2 9 9" xfId="47027" xr:uid="{0F077AC0-ECC5-41E5-A53E-1176028F2728}"/>
    <cellStyle name="Note 2 20" xfId="33948" xr:uid="{3903101B-FE87-439D-B9DD-ABCA6546776F}"/>
    <cellStyle name="Note 2 21" xfId="31872" xr:uid="{D931C1CD-93C4-4355-AB2D-813D85ADB245}"/>
    <cellStyle name="Note 2 22" xfId="35764" xr:uid="{DD379862-958E-4B26-A8D1-7EA321908E2F}"/>
    <cellStyle name="Note 2 23" xfId="26260" xr:uid="{11E87E42-6FA2-4D7E-9519-1E0EC804A265}"/>
    <cellStyle name="Note 2 24" xfId="38854" xr:uid="{A1B78BC3-7417-4771-A0E9-38CECEEC3BF0}"/>
    <cellStyle name="Note 2 25" xfId="39579" xr:uid="{C0470A78-52E4-4517-A2B4-DD5BD6F50F6C}"/>
    <cellStyle name="Note 2 26" xfId="44124" xr:uid="{DDFD22FA-1C07-4323-862C-1434825EF5CC}"/>
    <cellStyle name="Note 2 3" xfId="687" xr:uid="{81DF7BA4-57C4-4D88-9BA0-0673626E07D6}"/>
    <cellStyle name="Note 2 3 10" xfId="19507" xr:uid="{E0423D31-3F9B-4C6B-B855-66C1561F9DF7}"/>
    <cellStyle name="Note 2 3 10 2" xfId="44993" xr:uid="{7C629C01-6A66-4E12-89FC-E4D096EF87F3}"/>
    <cellStyle name="Note 2 3 2" xfId="8125" xr:uid="{A9594EF5-E2FD-4782-BEFE-10CE87CFC6ED}"/>
    <cellStyle name="Note 2 3 2 2" xfId="16538" xr:uid="{AB28033E-7627-41B5-BDFE-6C8E7A0A2B5A}"/>
    <cellStyle name="Note 2 3 2 2 2" xfId="30308" xr:uid="{D72D3D68-61A6-48D7-B722-A6FE47216AFA}"/>
    <cellStyle name="Note 2 3 2 2 3" xfId="24728" xr:uid="{086C8218-3285-4334-A721-DAE3B6DEB3EB}"/>
    <cellStyle name="Note 2 3 2 2 4" xfId="25505" xr:uid="{EE6BD3D5-71A0-4323-B9F5-20D5D52302D3}"/>
    <cellStyle name="Note 2 3 2 2 5" xfId="22482" xr:uid="{AD791730-5ADD-45AE-BD9C-A7F44DBD40BB}"/>
    <cellStyle name="Note 2 3 2 2 6" xfId="38436" xr:uid="{D1697005-936A-4693-9F3A-3FF4A5EDEF9C}"/>
    <cellStyle name="Note 2 3 2 2 7" xfId="28205" xr:uid="{90FF476B-28A0-46EC-8E5F-F487B93D5650}"/>
    <cellStyle name="Note 2 3 2 2 8" xfId="39089" xr:uid="{58A61352-5845-4F23-9910-09B90EF20A43}"/>
    <cellStyle name="Note 2 3 2 2 9" xfId="47034" xr:uid="{6940A6AE-9BF6-4827-BEC3-0F0C27332C2B}"/>
    <cellStyle name="Note 2 3 3" xfId="16539" xr:uid="{DA14A0C4-EE1F-4C1C-9D42-5769C3168B11}"/>
    <cellStyle name="Note 2 3 3 10" xfId="47035" xr:uid="{68A7EABF-98CF-413C-B6E0-32794CFE286D}"/>
    <cellStyle name="Note 2 3 3 2" xfId="21532" xr:uid="{CC2C17B5-0965-4652-9373-10084363CF49}"/>
    <cellStyle name="Note 2 3 3 3" xfId="30309" xr:uid="{96B27B5D-CBFB-4348-8FB9-590FA0FB817A}"/>
    <cellStyle name="Note 2 3 3 4" xfId="32987" xr:uid="{D3450283-0EC7-46AA-8C40-B62B8FC7583E}"/>
    <cellStyle name="Note 2 3 3 5" xfId="21852" xr:uid="{0DE00124-6143-4018-9910-3DB037CEB001}"/>
    <cellStyle name="Note 2 3 3 6" xfId="28336" xr:uid="{6E77CB70-9AFE-42A3-B31A-68C400618EC2}"/>
    <cellStyle name="Note 2 3 3 7" xfId="37449" xr:uid="{38D5BB89-00CD-4152-8B68-94F1F59263FD}"/>
    <cellStyle name="Note 2 3 3 8" xfId="22978" xr:uid="{7D3D9763-372A-4919-AB81-368FC2A45EDE}"/>
    <cellStyle name="Note 2 3 3 9" xfId="28888" xr:uid="{967BAEFF-9B4D-4C5E-996A-9BE2B8865F1E}"/>
    <cellStyle name="Note 2 3 4" xfId="16540" xr:uid="{59AFC610-31A9-4395-8C89-E029FBAFF056}"/>
    <cellStyle name="Note 2 3 4 2" xfId="30310" xr:uid="{0ADDA112-207D-46FA-AA24-E70CEAC28D1B}"/>
    <cellStyle name="Note 2 3 4 3" xfId="27459" xr:uid="{097C5DDD-5E94-439E-A0C1-23C6219A8265}"/>
    <cellStyle name="Note 2 3 4 4" xfId="35297" xr:uid="{C99525E7-A520-4918-B6C3-32CE180AF4EC}"/>
    <cellStyle name="Note 2 3 4 5" xfId="32748" xr:uid="{F9AD81D5-83CA-4E33-90BA-47FA0C1D25D6}"/>
    <cellStyle name="Note 2 3 4 6" xfId="23066" xr:uid="{8038DEC9-F710-4B7D-A6B3-DD2368CB908B}"/>
    <cellStyle name="Note 2 3 4 7" xfId="22301" xr:uid="{5A850643-101B-4342-84F4-EA0CC146FB9C}"/>
    <cellStyle name="Note 2 3 4 8" xfId="29980" xr:uid="{2324A092-EA2E-4EF1-8DD3-C02A64BC4A13}"/>
    <cellStyle name="Note 2 3 4 9" xfId="47036" xr:uid="{17815538-752A-4A11-B2F7-E2E09391DED9}"/>
    <cellStyle name="Note 2 3 5" xfId="16541" xr:uid="{505C5D2A-6EDD-4EF9-B517-F73C071BF70F}"/>
    <cellStyle name="Note 2 3 5 2" xfId="30311" xr:uid="{34918548-EBB7-4122-9AC5-4DA3DC7D574F}"/>
    <cellStyle name="Note 2 3 5 3" xfId="24729" xr:uid="{FD31D254-59E9-4E1F-B1F6-7C76973BB6DF}"/>
    <cellStyle name="Note 2 3 5 4" xfId="33823" xr:uid="{C96999D5-C10B-40C6-BBD9-6B8B4697C674}"/>
    <cellStyle name="Note 2 3 5 5" xfId="27090" xr:uid="{DF921A7B-A7C9-40DC-9C76-142049A08F2C}"/>
    <cellStyle name="Note 2 3 5 6" xfId="38435" xr:uid="{5A030634-8F68-4127-A8F1-E04F607AB4C6}"/>
    <cellStyle name="Note 2 3 5 7" xfId="27129" xr:uid="{F8919F2D-1F5D-44E0-8901-2324475156D3}"/>
    <cellStyle name="Note 2 3 5 8" xfId="11217" xr:uid="{F28DAF7F-A3FE-4B0A-9722-49F8835D1BFA}"/>
    <cellStyle name="Note 2 3 5 9" xfId="47037" xr:uid="{DC1F3324-0571-4523-8199-144150B47119}"/>
    <cellStyle name="Note 2 3 6" xfId="16542" xr:uid="{5354DF30-EA1C-46E1-993C-E644DC901063}"/>
    <cellStyle name="Note 2 3 6 2" xfId="30312" xr:uid="{FDD0764F-9DA9-4185-8010-0AE53A9A086D}"/>
    <cellStyle name="Note 2 3 6 3" xfId="22602" xr:uid="{FCEE0743-4FB9-47BF-8311-FB9713ED3EA8}"/>
    <cellStyle name="Note 2 3 6 4" xfId="35163" xr:uid="{90FCF812-5A7A-4B1E-9708-919C7C3E070B}"/>
    <cellStyle name="Note 2 3 6 5" xfId="33701" xr:uid="{994C31B0-D5B0-4093-950B-A3A08EBB1B6A}"/>
    <cellStyle name="Note 2 3 6 6" xfId="34602" xr:uid="{73AB4F6F-0C62-461B-AA56-BED3CDA5312B}"/>
    <cellStyle name="Note 2 3 6 7" xfId="22176" xr:uid="{D4A93C05-DF00-4400-B77B-A603670A7A7A}"/>
    <cellStyle name="Note 2 3 6 8" xfId="35497" xr:uid="{4F867888-BE10-4175-B3B3-272AE873C74D}"/>
    <cellStyle name="Note 2 3 6 9" xfId="47038" xr:uid="{8CAF756A-2DA2-46C1-B8C6-318C0F6728A0}"/>
    <cellStyle name="Note 2 3 7" xfId="17547" xr:uid="{5705CC7D-9C5F-4AFE-89C0-90DCC96A419E}"/>
    <cellStyle name="Note 2 3 7 2" xfId="31181" xr:uid="{436F6D94-AC81-494B-B860-106BFCAB5A94}"/>
    <cellStyle name="Note 2 3 7 3" xfId="32935" xr:uid="{19C5A213-5EFA-41FC-8C7C-A148D19B3684}"/>
    <cellStyle name="Note 2 3 7 4" xfId="23517" xr:uid="{33E75580-7ED3-402F-8BBE-EB96991C6147}"/>
    <cellStyle name="Note 2 3 7 5" xfId="34678" xr:uid="{46B02E40-8172-47C6-9A33-3CB03D528048}"/>
    <cellStyle name="Note 2 3 7 6" xfId="33144" xr:uid="{61870CDD-7947-4C5F-91E8-6F6A25A8E411}"/>
    <cellStyle name="Note 2 3 7 7" xfId="37452" xr:uid="{62AEC15B-E99D-4FA8-853D-AC70C6723D74}"/>
    <cellStyle name="Note 2 3 7 8" xfId="23560" xr:uid="{6A91D436-2596-48E2-92FE-FD88BD37B7CC}"/>
    <cellStyle name="Note 2 3 7 9" xfId="47750" xr:uid="{B077B9B0-C9CC-4A95-9C82-5EF66810338E}"/>
    <cellStyle name="Note 2 3 8" xfId="17727" xr:uid="{61579938-E986-4BA3-82A5-6E90AAA2C150}"/>
    <cellStyle name="Note 2 3 8 2" xfId="31329" xr:uid="{096D2F5A-3702-435A-BBE3-5315628562A4}"/>
    <cellStyle name="Note 2 3 8 3" xfId="28030" xr:uid="{39EB3A70-8A36-44A7-BB3F-5BDBA0F53F1A}"/>
    <cellStyle name="Note 2 3 8 4" xfId="34873" xr:uid="{285129BE-9325-4F12-B02B-52BC6A3B3094}"/>
    <cellStyle name="Note 2 3 8 5" xfId="25092" xr:uid="{129035DF-2645-45C5-BB02-0B7FE90AC1B5}"/>
    <cellStyle name="Note 2 3 8 6" xfId="27960" xr:uid="{A91EF174-8ED6-4AFB-9A6F-F76690ABEEC8}"/>
    <cellStyle name="Note 2 3 8 7" xfId="22516" xr:uid="{AF0CCFF0-4EC1-4D62-BD3B-A2B35E87676C}"/>
    <cellStyle name="Note 2 3 8 8" xfId="37598" xr:uid="{AE0D4117-C0BA-4042-AC7E-956AC9539534}"/>
    <cellStyle name="Note 2 3 8 9" xfId="47865" xr:uid="{B8E94DF9-C185-4C6D-AB95-68B7D7D5D63D}"/>
    <cellStyle name="Note 2 3 9" xfId="16537" xr:uid="{FE85B9BA-C9BE-47B8-8BE8-4A9C3AD0CBE6}"/>
    <cellStyle name="Note 2 3 9 2" xfId="30307" xr:uid="{1958C09C-D642-44DF-ADEB-C7AD78DEFA8F}"/>
    <cellStyle name="Note 2 3 9 3" xfId="28385" xr:uid="{513BE464-8169-43A8-A4B2-E92ABFA5803D}"/>
    <cellStyle name="Note 2 3 9 4" xfId="23033" xr:uid="{A29AD829-7825-450D-8868-BF5F25383A63}"/>
    <cellStyle name="Note 2 3 9 5" xfId="36904" xr:uid="{59CC64A8-8B2D-4710-8BAB-92FC374F510B}"/>
    <cellStyle name="Note 2 3 9 6" xfId="31407" xr:uid="{68D0A495-9B8E-4806-AE1E-69F7C349968C}"/>
    <cellStyle name="Note 2 3 9 7" xfId="29433" xr:uid="{173BF089-D5C3-4848-B9A2-41832C209097}"/>
    <cellStyle name="Note 2 3 9 8" xfId="39293" xr:uid="{FD51CBBB-E8E7-4A17-9944-4CF7086D1923}"/>
    <cellStyle name="Note 2 3 9 9" xfId="47033" xr:uid="{38FE3B14-D9DE-4A2A-ACF8-5EE6120AE4F4}"/>
    <cellStyle name="Note 2 4" xfId="688" xr:uid="{9172D652-A92C-4471-899C-D92823ACF8E0}"/>
    <cellStyle name="Note 2 4 10" xfId="19508" xr:uid="{9AE4FE91-EDC0-472B-8598-1689632664B9}"/>
    <cellStyle name="Note 2 4 11" xfId="39581" xr:uid="{38C1D5B3-EB5A-4867-AFA7-66133AB67EF9}"/>
    <cellStyle name="Note 2 4 12" xfId="8825" xr:uid="{8EF6211E-2B3E-4600-B211-831DA37A44B1}"/>
    <cellStyle name="Note 2 4 2" xfId="4865" xr:uid="{0D3F55A4-3D7B-4FE9-94CD-AB4737F0482E}"/>
    <cellStyle name="Note 2 4 2 2" xfId="11562" xr:uid="{E8B96DCF-ABE2-46DE-ABD1-4102C593891A}"/>
    <cellStyle name="Note 2 4 2 2 2" xfId="42342" xr:uid="{1B9FA3C2-F818-4AD0-B129-B38547F8F5D2}"/>
    <cellStyle name="Note 2 4 2 3" xfId="16544" xr:uid="{57A26FF7-CE53-441E-9214-0FEB01F89216}"/>
    <cellStyle name="Note 2 4 2 3 2" xfId="30314" xr:uid="{2E86F251-EABB-497B-AB73-5B5C5250D2B1}"/>
    <cellStyle name="Note 2 4 2 3 3" xfId="27112" xr:uid="{D31F81B2-6A0F-487B-971B-7BC331B14605}"/>
    <cellStyle name="Note 2 4 2 3 4" xfId="23214" xr:uid="{3DB41D5C-CD6C-4A9C-A404-E2677FF79819}"/>
    <cellStyle name="Note 2 4 2 3 5" xfId="34963" xr:uid="{AACA6574-51F1-400A-B761-E627E0923195}"/>
    <cellStyle name="Note 2 4 2 3 6" xfId="38434" xr:uid="{D748D688-660E-4A45-82FF-C4678588E5A0}"/>
    <cellStyle name="Note 2 4 2 3 7" xfId="26141" xr:uid="{28253296-3D27-4F90-B67B-E08CE88DF44A}"/>
    <cellStyle name="Note 2 4 2 3 8" xfId="23959" xr:uid="{D2397802-0E35-45BD-96E0-9EE986FEF10A}"/>
    <cellStyle name="Note 2 4 2 3 9" xfId="47040" xr:uid="{9D40789F-84A1-4E97-B9DC-2396D12A6D0C}"/>
    <cellStyle name="Note 2 4 2 4" xfId="21533" xr:uid="{7EA73E36-8E71-4CED-BE18-E63BEDC5F468}"/>
    <cellStyle name="Note 2 4 2 4 2" xfId="46526" xr:uid="{88B5FC5B-690C-459F-B184-1047C4FDBB75}"/>
    <cellStyle name="Note 2 4 2 5" xfId="41949" xr:uid="{81047FCC-78F8-4913-A6F3-9C37E2D1488F}"/>
    <cellStyle name="Note 2 4 2 6" xfId="11013" xr:uid="{0ADC41FF-8232-4CE8-AF3F-9F006487FE2B}"/>
    <cellStyle name="Note 2 4 3" xfId="13399" xr:uid="{4EAD62E7-F930-4792-AE11-F368BBD835AC}"/>
    <cellStyle name="Note 2 4 3 2" xfId="16545" xr:uid="{B79B6D8B-DF90-4DA6-BBB2-E42A7A4C0E7A}"/>
    <cellStyle name="Note 2 4 3 2 2" xfId="30315" xr:uid="{BE8918EB-595E-46C3-8737-A9FF62232CAD}"/>
    <cellStyle name="Note 2 4 3 2 3" xfId="32984" xr:uid="{470502DA-A69D-475A-9D5D-B6ED02599AC8}"/>
    <cellStyle name="Note 2 4 3 2 4" xfId="27275" xr:uid="{5B5BAD7B-2B19-4B84-A587-D97AF1EBDF36}"/>
    <cellStyle name="Note 2 4 3 2 5" xfId="24848" xr:uid="{98DA453E-338C-4DCD-9B6A-97C3F9BFEB52}"/>
    <cellStyle name="Note 2 4 3 2 6" xfId="26030" xr:uid="{E86B616A-BBBA-41EC-8A28-56B75981C42D}"/>
    <cellStyle name="Note 2 4 3 2 7" xfId="37551" xr:uid="{BE0627D2-8F6D-4A87-A756-2DE0804937A4}"/>
    <cellStyle name="Note 2 4 3 2 8" xfId="38912" xr:uid="{576CD835-84FD-49D2-9DAE-C512151A48CE}"/>
    <cellStyle name="Note 2 4 3 2 9" xfId="47041" xr:uid="{B0910A9C-0115-4196-BD1E-42A348B0871A}"/>
    <cellStyle name="Note 2 4 3 3" xfId="44076" xr:uid="{6A220683-4D14-4231-AABB-58B28C9FC14E}"/>
    <cellStyle name="Note 2 4 4" xfId="11305" xr:uid="{B1F97653-7FBE-4219-B22C-7691ED3B8F4C}"/>
    <cellStyle name="Note 2 4 4 2" xfId="16546" xr:uid="{419E93AA-9E36-4BD1-8C68-A7B9B19AD77C}"/>
    <cellStyle name="Note 2 4 4 2 2" xfId="30316" xr:uid="{E6509772-C15F-4363-8644-0ECE16CC55D0}"/>
    <cellStyle name="Note 2 4 4 2 3" xfId="27456" xr:uid="{F6B34849-2C25-42E0-A86F-AC92A13B68FE}"/>
    <cellStyle name="Note 2 4 4 2 4" xfId="23397" xr:uid="{976A95D7-E5E7-40C4-B46E-C46C76B9F367}"/>
    <cellStyle name="Note 2 4 4 2 5" xfId="25516" xr:uid="{2D7F2B48-71AF-411B-B4A4-DDCCE78F5EE7}"/>
    <cellStyle name="Note 2 4 4 2 6" xfId="26006" xr:uid="{3A507172-2142-41BE-87DC-3A0E2EC4C4AC}"/>
    <cellStyle name="Note 2 4 4 2 7" xfId="25937" xr:uid="{878D4AB6-942D-49F2-93B2-9C81D4005CF3}"/>
    <cellStyle name="Note 2 4 4 2 8" xfId="38304" xr:uid="{5F91D6E0-7D58-4327-B2B2-5C2598FC99F3}"/>
    <cellStyle name="Note 2 4 4 2 9" xfId="47042" xr:uid="{A3B470B2-A162-4999-B6A2-F2707659983C}"/>
    <cellStyle name="Note 2 4 4 3" xfId="42146" xr:uid="{83394C18-2B78-4D04-9EDF-597E051083EF}"/>
    <cellStyle name="Note 2 4 5" xfId="16547" xr:uid="{64F68C91-A8E2-4E6D-8037-D70B69EBA61D}"/>
    <cellStyle name="Note 2 4 5 2" xfId="30317" xr:uid="{B3A3945F-B41A-4CE6-958A-8CD307E512EE}"/>
    <cellStyle name="Note 2 4 5 3" xfId="28384" xr:uid="{4972C06C-A453-4E5F-97F1-F589C6F6E737}"/>
    <cellStyle name="Note 2 4 5 4" xfId="36079" xr:uid="{B41828AB-6001-4DC6-A130-7EC32D40D112}"/>
    <cellStyle name="Note 2 4 5 5" xfId="36902" xr:uid="{0755D585-B830-4EFF-8F27-1A4DD541B043}"/>
    <cellStyle name="Note 2 4 5 6" xfId="38433" xr:uid="{05668BC3-CFA5-4BB6-AD09-643E7B44E53E}"/>
    <cellStyle name="Note 2 4 5 7" xfId="26573" xr:uid="{CAAE5C17-A1FB-4143-903F-52FA844355EF}"/>
    <cellStyle name="Note 2 4 5 8" xfId="39144" xr:uid="{991D27D1-E4C7-447F-A25F-776C83A8B7C1}"/>
    <cellStyle name="Note 2 4 5 9" xfId="47043" xr:uid="{56732F1A-F783-4803-82E9-5F3B4A7BC36D}"/>
    <cellStyle name="Note 2 4 6" xfId="16548" xr:uid="{CD845F04-0FAF-4EC1-A6F8-89641D8724C8}"/>
    <cellStyle name="Note 2 4 6 2" xfId="30318" xr:uid="{FA4036AB-12C5-41AA-AEC4-D4F3EAD4904C}"/>
    <cellStyle name="Note 2 4 6 3" xfId="24726" xr:uid="{73AEFCA4-C064-4138-AB90-310B019F0B79}"/>
    <cellStyle name="Note 2 4 6 4" xfId="21909" xr:uid="{26B0C3E3-2169-4443-BBB8-EAD77F4ADA5B}"/>
    <cellStyle name="Note 2 4 6 5" xfId="29977" xr:uid="{BBBC7A40-6A6B-4AFF-867B-3ED99391C526}"/>
    <cellStyle name="Note 2 4 6 6" xfId="35880" xr:uid="{F49A8823-DE87-4E77-B2DF-7A18BE4AB382}"/>
    <cellStyle name="Note 2 4 6 7" xfId="21818" xr:uid="{19D1A181-6B93-4EAB-A3DF-C2DA8913802B}"/>
    <cellStyle name="Note 2 4 6 8" xfId="35517" xr:uid="{4454459A-6E4D-4A11-9200-3F71C4E4A234}"/>
    <cellStyle name="Note 2 4 6 9" xfId="47044" xr:uid="{769C0616-B742-4217-B2B6-6C2FF030009A}"/>
    <cellStyle name="Note 2 4 7" xfId="17548" xr:uid="{769D1006-9D5B-47A9-949B-C1A6E95BDCD9}"/>
    <cellStyle name="Note 2 4 7 2" xfId="31182" xr:uid="{620F4B9E-2803-4B3F-86C4-53A30992CF7E}"/>
    <cellStyle name="Note 2 4 7 3" xfId="27406" xr:uid="{B69F85DF-0676-423B-8BA8-C9171ADF1521}"/>
    <cellStyle name="Note 2 4 7 4" xfId="34686" xr:uid="{1368B3F7-071D-464E-A060-CD98DB37BB63}"/>
    <cellStyle name="Note 2 4 7 5" xfId="32120" xr:uid="{48E7B901-4BFF-44A3-A440-E9AFBE8F5B40}"/>
    <cellStyle name="Note 2 4 7 6" xfId="27996" xr:uid="{C132882D-45E2-4D2F-9C84-DA37F1A75321}"/>
    <cellStyle name="Note 2 4 7 7" xfId="22373" xr:uid="{9954D432-86C1-4EED-8AE7-1835EA607863}"/>
    <cellStyle name="Note 2 4 7 8" xfId="34698" xr:uid="{34ECF550-BE9F-4CC2-A0E5-2040399D75BC}"/>
    <cellStyle name="Note 2 4 7 9" xfId="47751" xr:uid="{30115B68-CCCE-4F3C-B431-B01F998AF6C4}"/>
    <cellStyle name="Note 2 4 8" xfId="17728" xr:uid="{8B18AC88-3F66-40CC-AC4D-C860394EBEA0}"/>
    <cellStyle name="Note 2 4 8 2" xfId="31330" xr:uid="{1F543A96-E06F-4D89-9541-B98A62D523D0}"/>
    <cellStyle name="Note 2 4 8 3" xfId="25696" xr:uid="{745F45E2-14D9-43B7-B0C8-7F2F300A1BB9}"/>
    <cellStyle name="Note 2 4 8 4" xfId="28590" xr:uid="{E92CAB2C-2C82-4571-8557-ACFABB383255}"/>
    <cellStyle name="Note 2 4 8 5" xfId="37132" xr:uid="{901A2C81-81B0-4AD7-9CC5-588319BCBE1F}"/>
    <cellStyle name="Note 2 4 8 6" xfId="36601" xr:uid="{2D573093-D2B1-4665-9221-E367151207E4}"/>
    <cellStyle name="Note 2 4 8 7" xfId="35069" xr:uid="{B2F21ABB-47E8-4078-8EB2-C230147C57BB}"/>
    <cellStyle name="Note 2 4 8 8" xfId="39021" xr:uid="{7E654CE0-2889-4142-B528-173EC1E46603}"/>
    <cellStyle name="Note 2 4 8 9" xfId="47866" xr:uid="{2A7D02D6-1DFD-47D9-A9F0-78F96FBE8AA1}"/>
    <cellStyle name="Note 2 4 9" xfId="16543" xr:uid="{263D4D38-F363-4EBD-9755-E58920827140}"/>
    <cellStyle name="Note 2 4 9 2" xfId="30313" xr:uid="{CBE28494-E4DC-4274-9C8C-CDBA9C7AE6E6}"/>
    <cellStyle name="Note 2 4 9 3" xfId="28793" xr:uid="{A5806739-F295-4DFB-8199-F46CDAC83C14}"/>
    <cellStyle name="Note 2 4 9 4" xfId="30637" xr:uid="{9F8679CB-4577-4C91-AE8A-0B7DEFB97C4E}"/>
    <cellStyle name="Note 2 4 9 5" xfId="36901" xr:uid="{7A2BEFB0-DA82-47BC-9378-D365A6148EAA}"/>
    <cellStyle name="Note 2 4 9 6" xfId="37129" xr:uid="{1FEA70FF-6245-4B2B-A5D2-7DCBFA2ACBC4}"/>
    <cellStyle name="Note 2 4 9 7" xfId="27876" xr:uid="{7B9DEAD6-FB14-443B-9406-4FBD1F57336F}"/>
    <cellStyle name="Note 2 4 9 8" xfId="27555" xr:uid="{F38679F4-1DAD-41E3-AD56-C7B6806C8B77}"/>
    <cellStyle name="Note 2 4 9 9" xfId="47039" xr:uid="{4EF454E2-D85B-4C28-B34C-2F835FEF2701}"/>
    <cellStyle name="Note 2 5" xfId="3453" xr:uid="{5927D5AA-C928-4E51-A2BD-8D41B94FC46C}"/>
    <cellStyle name="Note 2 5 10" xfId="19509" xr:uid="{C145E2FD-6720-45A4-B891-45C3287CB1AF}"/>
    <cellStyle name="Note 2 5 10 2" xfId="32443" xr:uid="{3A332042-EFF0-489C-9891-0F6B4E4FD0EE}"/>
    <cellStyle name="Note 2 5 10 3" xfId="24527" xr:uid="{612840FD-4E74-4D83-A484-1D732F392257}"/>
    <cellStyle name="Note 2 5 10 4" xfId="31410" xr:uid="{5B9B16D6-A632-46DC-BD17-19A5B4737440}"/>
    <cellStyle name="Note 2 5 10 5" xfId="22980" xr:uid="{D71B0BB1-E4F0-4FD8-8587-E3541BB20013}"/>
    <cellStyle name="Note 2 5 10 6" xfId="25477" xr:uid="{1516F011-C703-45DF-8FDD-473769A32D91}"/>
    <cellStyle name="Note 2 5 10 7" xfId="38675" xr:uid="{81428C5A-4FBA-417D-91AE-6939447369CC}"/>
    <cellStyle name="Note 2 5 10 8" xfId="38479" xr:uid="{7A4959C5-5C0D-451D-BC14-E10F1D1B8268}"/>
    <cellStyle name="Note 2 5 10 9" xfId="48111" xr:uid="{0B332795-8909-4921-BA46-1B010D734911}"/>
    <cellStyle name="Note 2 5 11" xfId="22053" xr:uid="{69D9A250-0516-402E-86B0-85C68AFE0796}"/>
    <cellStyle name="Note 2 5 12" xfId="28003" xr:uid="{925A141D-FB56-487E-9A41-69D319B03A9B}"/>
    <cellStyle name="Note 2 5 13" xfId="22834" xr:uid="{30285A4C-CC15-4359-9A81-68EB6F1C7B52}"/>
    <cellStyle name="Note 2 5 14" xfId="23363" xr:uid="{FF1733F6-97A5-450F-B22A-57AC2A2BC59E}"/>
    <cellStyle name="Note 2 5 15" xfId="37945" xr:uid="{F2985114-26A2-4CEF-AFAC-573FEA2C6633}"/>
    <cellStyle name="Note 2 5 16" xfId="31904" xr:uid="{3768FF62-808A-400E-9BD3-93AF017F6F28}"/>
    <cellStyle name="Note 2 5 17" xfId="39743" xr:uid="{67BB2B9D-AB88-455C-81C4-0D058F40D59B}"/>
    <cellStyle name="Note 2 5 18" xfId="42023" xr:uid="{DDD7E679-7533-40C0-A17F-E494A2A16EC0}"/>
    <cellStyle name="Note 2 5 2" xfId="7921" xr:uid="{7B0B096F-9713-4F81-A2AD-15CEB05DD31B}"/>
    <cellStyle name="Note 2 5 2 10" xfId="38564" xr:uid="{E8060721-2595-45FC-9CEB-C3337ECA83F9}"/>
    <cellStyle name="Note 2 5 2 11" xfId="40165" xr:uid="{1022736F-630A-4303-A081-E65317D2D270}"/>
    <cellStyle name="Note 2 5 2 12" xfId="44416" xr:uid="{921F34B0-8642-41B1-9B7D-451D27E81A20}"/>
    <cellStyle name="Note 2 5 2 13" xfId="9091" xr:uid="{FA7AF6F9-5D22-4E64-B5BA-0992C891E63E}"/>
    <cellStyle name="Note 2 5 2 2" xfId="13511" xr:uid="{75C5572A-7091-4570-95F7-CF9F8151B61C}"/>
    <cellStyle name="Note 2 5 2 3" xfId="16550" xr:uid="{D1BCBB3B-CDFD-4566-A520-1061C6E92678}"/>
    <cellStyle name="Note 2 5 2 3 2" xfId="30320" xr:uid="{1AF882C7-CC5B-4E52-80A1-5D3687B4CA27}"/>
    <cellStyle name="Note 2 5 2 3 3" xfId="27457" xr:uid="{A7A4CF87-AC50-4C22-8D37-50983DC79BCD}"/>
    <cellStyle name="Note 2 5 2 3 4" xfId="26037" xr:uid="{E2AFB6F7-541F-470E-8978-D83F4DFD7F71}"/>
    <cellStyle name="Note 2 5 2 3 5" xfId="26428" xr:uid="{5165CD86-0E57-41DD-83F0-42364B75B669}"/>
    <cellStyle name="Note 2 5 2 3 6" xfId="35780" xr:uid="{AAEED8CE-F451-4FCB-934B-4FCF4C629B19}"/>
    <cellStyle name="Note 2 5 2 3 7" xfId="34081" xr:uid="{0F1A0C28-5475-403F-A4EE-DCD52BFE3ED9}"/>
    <cellStyle name="Note 2 5 2 3 8" xfId="25465" xr:uid="{2BE4FDBD-8EB4-42A4-895D-94D1FA864C19}"/>
    <cellStyle name="Note 2 5 2 3 9" xfId="47046" xr:uid="{A0F0C506-7480-4803-B0B0-8F704B4AC0ED}"/>
    <cellStyle name="Note 2 5 2 4" xfId="24237" xr:uid="{928AE22F-8726-4839-B801-B0D0CF85BB1B}"/>
    <cellStyle name="Note 2 5 2 5" xfId="27058" xr:uid="{87EE6158-8BB1-46FF-A39C-3B472543423D}"/>
    <cellStyle name="Note 2 5 2 6" xfId="28458" xr:uid="{61629439-C29D-45BD-9111-046D6ADE3F9E}"/>
    <cellStyle name="Note 2 5 2 7" xfId="27545" xr:uid="{54227C29-B864-4FE7-B9E7-44C6591A3C8B}"/>
    <cellStyle name="Note 2 5 2 8" xfId="31416" xr:uid="{F50CB6F3-A425-42D8-8A92-65BF50309E00}"/>
    <cellStyle name="Note 2 5 2 9" xfId="25401" xr:uid="{8C7AB3D0-CE65-47A6-B510-A82FAA312224}"/>
    <cellStyle name="Note 2 5 3" xfId="11124" xr:uid="{E0172192-7727-4C76-9EB6-7562FE0F5E53}"/>
    <cellStyle name="Note 2 5 3 2" xfId="16551" xr:uid="{40373EEC-8549-4DC1-BE93-7465DD7EF1C4}"/>
    <cellStyle name="Note 2 5 3 2 2" xfId="30321" xr:uid="{A8DD4F16-15C2-4E19-BCF5-1AEEA987E178}"/>
    <cellStyle name="Note 2 5 3 2 3" xfId="24727" xr:uid="{2BF51C6A-9BF7-41B2-9E03-F38417C1CDE8}"/>
    <cellStyle name="Note 2 5 3 2 4" xfId="29124" xr:uid="{53209C89-BB4F-484B-9D63-7FFEC7DF537F}"/>
    <cellStyle name="Note 2 5 3 2 5" xfId="36647" xr:uid="{6BA63038-7743-4FE7-A150-1089808D7081}"/>
    <cellStyle name="Note 2 5 3 2 6" xfId="32186" xr:uid="{7508F150-7490-46E6-B780-97816C83A837}"/>
    <cellStyle name="Note 2 5 3 2 7" xfId="37763" xr:uid="{ADEC4266-DADD-4D99-B4D2-4425D73863ED}"/>
    <cellStyle name="Note 2 5 3 2 8" xfId="39320" xr:uid="{F1D3E3C6-DEBF-457B-8599-1B44A2C040E8}"/>
    <cellStyle name="Note 2 5 3 2 9" xfId="47047" xr:uid="{ABE117B8-739C-4213-BC13-D4C77ADE6BE1}"/>
    <cellStyle name="Note 2 5 4" xfId="16552" xr:uid="{B35B57B3-80AF-4840-AD30-FC04E59721EB}"/>
    <cellStyle name="Note 2 5 4 2" xfId="30322" xr:uid="{90C85290-FAF8-44B8-9AD5-714D065B8CB9}"/>
    <cellStyle name="Note 2 5 4 3" xfId="22601" xr:uid="{90991FFF-9647-4C7C-89E1-B22D5D3F51C9}"/>
    <cellStyle name="Note 2 5 4 4" xfId="35161" xr:uid="{C374265A-6046-435C-A44A-08AE812C9646}"/>
    <cellStyle name="Note 2 5 4 5" xfId="33303" xr:uid="{ADEE9D3F-07D1-4E3A-8CFD-0EDDEC0D2181}"/>
    <cellStyle name="Note 2 5 4 6" xfId="37660" xr:uid="{DFA2A044-47D4-48C6-9742-3F159647F7F1}"/>
    <cellStyle name="Note 2 5 4 7" xfId="33709" xr:uid="{786EB97A-7A8D-481F-9ACB-6F542F45218B}"/>
    <cellStyle name="Note 2 5 4 8" xfId="36401" xr:uid="{4DBE9BB5-0363-4B95-9A31-9C3D2A7FCAF4}"/>
    <cellStyle name="Note 2 5 4 9" xfId="47048" xr:uid="{3FA38C3C-AD02-4FE6-84C7-FEC7E42D0124}"/>
    <cellStyle name="Note 2 5 5" xfId="16553" xr:uid="{E1152B6B-1229-46DD-9A68-0A1398BA278E}"/>
    <cellStyle name="Note 2 5 5 2" xfId="30323" xr:uid="{822688DF-4828-4A82-A4EF-B87ADA1672C5}"/>
    <cellStyle name="Note 2 5 5 3" xfId="32683" xr:uid="{ECF25023-0495-42B9-9779-CC0CED3D4A31}"/>
    <cellStyle name="Note 2 5 5 4" xfId="25351" xr:uid="{50D86792-00F3-48E5-B726-1DB74886C176}"/>
    <cellStyle name="Note 2 5 5 5" xfId="36667" xr:uid="{D70ECF10-CDDC-455E-A657-BE1FE0E35825}"/>
    <cellStyle name="Note 2 5 5 6" xfId="38012" xr:uid="{EAEFE939-8EE3-4881-8B6C-8997B16A05D0}"/>
    <cellStyle name="Note 2 5 5 7" xfId="22386" xr:uid="{31930C43-433A-4759-B95B-980F260CF7D0}"/>
    <cellStyle name="Note 2 5 5 8" xfId="37631" xr:uid="{55708FDA-409E-40DF-B9B5-CB3DC43B6A82}"/>
    <cellStyle name="Note 2 5 5 9" xfId="47049" xr:uid="{EDF06941-1E6D-4DB9-977D-D86AE309E5B0}"/>
    <cellStyle name="Note 2 5 6" xfId="16554" xr:uid="{E2C97167-932A-4AE5-BB1A-73CF4A6512D3}"/>
    <cellStyle name="Note 2 5 6 2" xfId="30324" xr:uid="{8AC1BDEE-EC3A-4018-9615-2F83DA696197}"/>
    <cellStyle name="Note 2 5 6 3" xfId="28547" xr:uid="{B4E10C43-FC59-4B96-83E1-FC33D5A0D474}"/>
    <cellStyle name="Note 2 5 6 4" xfId="23068" xr:uid="{02820F95-F85B-4FA2-9F73-CF9BA4EC8BC5}"/>
    <cellStyle name="Note 2 5 6 5" xfId="26980" xr:uid="{5C676BF7-944D-4E45-8C90-BF7DAC6AD611}"/>
    <cellStyle name="Note 2 5 6 6" xfId="22770" xr:uid="{F075ACA9-1A30-44BA-B58C-FF6FE206E02F}"/>
    <cellStyle name="Note 2 5 6 7" xfId="37550" xr:uid="{728EC765-CD73-4F83-86A7-0C9ACF026BC0}"/>
    <cellStyle name="Note 2 5 6 8" xfId="22115" xr:uid="{BE0A8158-1CE3-4992-BC51-7C4917A381E1}"/>
    <cellStyle name="Note 2 5 6 9" xfId="47050" xr:uid="{C9E5A343-7060-496D-BADE-9C98B0276901}"/>
    <cellStyle name="Note 2 5 7" xfId="17549" xr:uid="{84F866F9-C2B0-48E0-9935-5152EB7CB311}"/>
    <cellStyle name="Note 2 5 7 2" xfId="31183" xr:uid="{75424E52-0D64-4F9F-B190-50E7C8470E9C}"/>
    <cellStyle name="Note 2 5 7 3" xfId="24649" xr:uid="{42AE76E4-0997-4887-B856-BF713390A3E4}"/>
    <cellStyle name="Note 2 5 7 4" xfId="25312" xr:uid="{4A3DA4D2-1D06-4C33-A7A5-A92A9D0AF805}"/>
    <cellStyle name="Note 2 5 7 5" xfId="36851" xr:uid="{48AC0E92-2E82-4571-A121-53306DE815D5}"/>
    <cellStyle name="Note 2 5 7 6" xfId="31643" xr:uid="{51575E08-8722-408D-8849-8F9BD8893B8B}"/>
    <cellStyle name="Note 2 5 7 7" xfId="29635" xr:uid="{BDA86A4D-78D2-48BF-8F20-3A741770ABCB}"/>
    <cellStyle name="Note 2 5 7 8" xfId="39231" xr:uid="{DC4E6658-9E46-490B-BB9F-86C242EFA3A1}"/>
    <cellStyle name="Note 2 5 7 9" xfId="47752" xr:uid="{2C538EB8-122D-43F9-94EC-A4B107E3FF37}"/>
    <cellStyle name="Note 2 5 8" xfId="17729" xr:uid="{BD15C8BA-B6F4-47BA-B9B6-E31C0A7AE217}"/>
    <cellStyle name="Note 2 5 8 2" xfId="31331" xr:uid="{61394DC4-ABD9-4201-93C6-9A24BD41C48E}"/>
    <cellStyle name="Note 2 5 8 3" xfId="33473" xr:uid="{9AB413D1-4017-4BB0-BFD3-D67C64AEF202}"/>
    <cellStyle name="Note 2 5 8 4" xfId="36370" xr:uid="{D5E52500-D170-4065-AED8-8EDB69851F60}"/>
    <cellStyle name="Note 2 5 8 5" xfId="22336" xr:uid="{E7751D0B-893D-4168-97A9-B59524DF41AB}"/>
    <cellStyle name="Note 2 5 8 6" xfId="25893" xr:uid="{53F24DDD-70FC-473C-8F0D-64C1E274D7DD}"/>
    <cellStyle name="Note 2 5 8 7" xfId="22328" xr:uid="{A5EB1690-2C68-4131-B4C0-704F689447E9}"/>
    <cellStyle name="Note 2 5 8 8" xfId="39353" xr:uid="{F69C1912-B4E8-4081-A22C-2CF6E5991AFA}"/>
    <cellStyle name="Note 2 5 8 9" xfId="47867" xr:uid="{FEB4BB6A-DB5E-4B06-8203-48C2F8735A80}"/>
    <cellStyle name="Note 2 5 9" xfId="16549" xr:uid="{F4431EAE-1D45-4B8D-84B8-8304979AD8A5}"/>
    <cellStyle name="Note 2 5 9 2" xfId="30319" xr:uid="{2AA67712-B5A9-4D39-8DA2-2511D6EA5A58}"/>
    <cellStyle name="Note 2 5 9 3" xfId="32985" xr:uid="{F9715020-A4E4-4A38-8A5B-4056E29CAD25}"/>
    <cellStyle name="Note 2 5 9 4" xfId="33840" xr:uid="{837D3248-012C-4918-965D-27C28F751317}"/>
    <cellStyle name="Note 2 5 9 5" xfId="36608" xr:uid="{0D6C80A9-4034-4BAA-BE41-85E61F4E06AA}"/>
    <cellStyle name="Note 2 5 9 6" xfId="26739" xr:uid="{7464C62F-4CCA-4E38-AFFB-E490ECDD0954}"/>
    <cellStyle name="Note 2 5 9 7" xfId="36027" xr:uid="{0AD27B16-F573-4315-B6B4-C2B5D1D7B77F}"/>
    <cellStyle name="Note 2 5 9 8" xfId="25535" xr:uid="{A580CC38-B09C-4621-8E04-D655C3EDB726}"/>
    <cellStyle name="Note 2 5 9 9" xfId="47045" xr:uid="{9ED2FB6B-6754-4892-BF53-A8B331D34F22}"/>
    <cellStyle name="Note 2 6" xfId="8957" xr:uid="{7425A09F-2552-4C28-BB7A-C479CB712302}"/>
    <cellStyle name="Note 2 6 10" xfId="19510" xr:uid="{35EF844F-403A-4448-A983-4D5201E7D818}"/>
    <cellStyle name="Note 2 6 10 2" xfId="32444" xr:uid="{04A2757A-618F-4F1D-9104-946BA71EF41E}"/>
    <cellStyle name="Note 2 6 10 3" xfId="22245" xr:uid="{B6E5CEF7-7E31-4B67-B954-18806C543D98}"/>
    <cellStyle name="Note 2 6 10 4" xfId="28457" xr:uid="{D674E0C3-E05F-4F82-8540-F7CD390FC3EB}"/>
    <cellStyle name="Note 2 6 10 5" xfId="23512" xr:uid="{3E889F12-5A27-4A4D-B63A-7DB0F4CF1D03}"/>
    <cellStyle name="Note 2 6 10 6" xfId="36713" xr:uid="{E3B6B023-6B89-446D-852B-6A034CC1A49D}"/>
    <cellStyle name="Note 2 6 10 7" xfId="38676" xr:uid="{C696A91A-E71B-4F3F-AB7D-7F2FB8583D38}"/>
    <cellStyle name="Note 2 6 10 8" xfId="38954" xr:uid="{9D6EE883-71D6-4517-88A0-9C9483EE7B65}"/>
    <cellStyle name="Note 2 6 10 9" xfId="48112" xr:uid="{EC3FB531-2D40-40F0-B39E-58CB8FD6E1F4}"/>
    <cellStyle name="Note 2 6 11" xfId="24106" xr:uid="{CFC87573-9B07-4ADC-8B8D-7F82CE6326F0}"/>
    <cellStyle name="Note 2 6 12" xfId="33748" xr:uid="{5204FBDD-10E2-4C54-8ACE-E04A071373FA}"/>
    <cellStyle name="Note 2 6 13" xfId="26667" xr:uid="{712B5C23-2163-449C-B303-04A5F15B92E5}"/>
    <cellStyle name="Note 2 6 14" xfId="36314" xr:uid="{B7735928-AA6C-4DDD-A390-D2079D66030F}"/>
    <cellStyle name="Note 2 6 15" xfId="34690" xr:uid="{08629524-4DBD-4114-822B-897E9AD223E3}"/>
    <cellStyle name="Note 2 6 16" xfId="28586" xr:uid="{AB3585CA-4B27-40C0-8610-F2662D3BCFBB}"/>
    <cellStyle name="Note 2 6 17" xfId="25578" xr:uid="{69FAB223-B1A3-4EC3-8CDE-8AA10011829F}"/>
    <cellStyle name="Note 2 6 18" xfId="40034" xr:uid="{C2074C41-5811-40EC-8602-A2AFD6E825BA}"/>
    <cellStyle name="Note 2 6 19" xfId="41095" xr:uid="{CB1BF01F-F4C5-41FC-B01F-7BA8D425CBA6}"/>
    <cellStyle name="Note 2 6 2" xfId="16556" xr:uid="{5FDC44D5-6F2C-4B9E-86CF-7E2762DD37EC}"/>
    <cellStyle name="Note 2 6 2 2" xfId="30326" xr:uid="{CB04B3AD-1257-4185-98F0-8335350DD6DB}"/>
    <cellStyle name="Note 2 6 2 3" xfId="28792" xr:uid="{CCA06527-6C62-46C6-8BD4-6FDA61829513}"/>
    <cellStyle name="Note 2 6 2 4" xfId="27596" xr:uid="{5A94B765-760C-4B6D-908D-45AEEBA8D82F}"/>
    <cellStyle name="Note 2 6 2 5" xfId="34130" xr:uid="{ADEB8FB6-C527-4612-BA12-6067A1203913}"/>
    <cellStyle name="Note 2 6 2 6" xfId="37104" xr:uid="{1E0E13F4-504C-466D-B9D1-C801DA983F47}"/>
    <cellStyle name="Note 2 6 2 7" xfId="35422" xr:uid="{9BB4A6D0-6C04-4B75-B4C2-6505C688501D}"/>
    <cellStyle name="Note 2 6 2 8" xfId="38913" xr:uid="{BC165756-6A56-466B-A81F-764328852E30}"/>
    <cellStyle name="Note 2 6 2 9" xfId="47052" xr:uid="{120DC149-B11E-4AD5-9536-90A400D67ADF}"/>
    <cellStyle name="Note 2 6 3" xfId="16557" xr:uid="{7602C737-A674-4CF2-BBD7-6DC377D1F481}"/>
    <cellStyle name="Note 2 6 3 2" xfId="30327" xr:uid="{8F751DCC-0DC8-44D2-8F87-F1D4796ECE24}"/>
    <cellStyle name="Note 2 6 3 3" xfId="27111" xr:uid="{F99A6DC2-C3BA-44BD-AB52-2017EA335718}"/>
    <cellStyle name="Note 2 6 3 4" xfId="36618" xr:uid="{7F449A95-E402-4428-9AB2-8C306E1D0CCE}"/>
    <cellStyle name="Note 2 6 3 5" xfId="36900" xr:uid="{42F2AB4D-4A30-44C9-8C80-CDCDEB250A9B}"/>
    <cellStyle name="Note 2 6 3 6" xfId="38432" xr:uid="{70EA0B83-7722-4B2D-9852-74866BB82827}"/>
    <cellStyle name="Note 2 6 3 7" xfId="26430" xr:uid="{8F88AE43-4494-4FAE-B3AA-C30702798455}"/>
    <cellStyle name="Note 2 6 3 8" xfId="39438" xr:uid="{A1ABF755-E03E-4374-A893-E63F7187956A}"/>
    <cellStyle name="Note 2 6 3 9" xfId="47053" xr:uid="{BCCA6C71-C87F-4416-ADB2-5D7B184164A8}"/>
    <cellStyle name="Note 2 6 4" xfId="16558" xr:uid="{E4CB5C62-BA69-4ADD-A127-D322E0451A3B}"/>
    <cellStyle name="Note 2 6 4 2" xfId="30328" xr:uid="{5B93247A-C8AE-4E95-929A-09795BC812EF}"/>
    <cellStyle name="Note 2 6 4 3" xfId="24724" xr:uid="{D11E103C-16CD-49D0-93F9-FBD1E8119556}"/>
    <cellStyle name="Note 2 6 4 4" xfId="23494" xr:uid="{FDEE1C19-5D2F-42F8-8E1A-2A53797DB9F7}"/>
    <cellStyle name="Note 2 6 4 5" xfId="27373" xr:uid="{BC493F6E-C228-4870-9CE8-1387480504C9}"/>
    <cellStyle name="Note 2 6 4 6" xfId="33921" xr:uid="{258CA730-D62F-43BC-AFDC-E2C5E9B8CDA4}"/>
    <cellStyle name="Note 2 6 4 7" xfId="23362" xr:uid="{07BB3917-8055-4DD4-8FB3-BEAA177DAD7E}"/>
    <cellStyle name="Note 2 6 4 8" xfId="35217" xr:uid="{5E2A57C9-4D16-49BC-BB23-0556EC8266E5}"/>
    <cellStyle name="Note 2 6 4 9" xfId="47054" xr:uid="{62E3CBC8-37F8-47BE-A03F-8192C828AE55}"/>
    <cellStyle name="Note 2 6 5" xfId="16559" xr:uid="{C31F1A73-9202-431E-874A-300B201759C5}"/>
    <cellStyle name="Note 2 6 5 2" xfId="30329" xr:uid="{1E4C09C5-E233-4A40-BE6C-8C3B37A43BE3}"/>
    <cellStyle name="Note 2 6 5 3" xfId="32983" xr:uid="{A36FA639-7B15-41F1-8E7A-F81E7A84C556}"/>
    <cellStyle name="Note 2 6 5 4" xfId="34907" xr:uid="{E0B34AB6-6619-4DEA-8478-26766EF6648A}"/>
    <cellStyle name="Note 2 6 5 5" xfId="23898" xr:uid="{5746961A-845D-4C08-AEA0-706DFD6F8B75}"/>
    <cellStyle name="Note 2 6 5 6" xfId="35936" xr:uid="{16151FD6-BD83-44A5-8BFC-DE3BA86EF7E0}"/>
    <cellStyle name="Note 2 6 5 7" xfId="30221" xr:uid="{16BE890A-1B11-423D-816C-D862B54A68AC}"/>
    <cellStyle name="Note 2 6 5 8" xfId="24768" xr:uid="{A29F4E25-6E4B-489F-97A7-820A62176309}"/>
    <cellStyle name="Note 2 6 5 9" xfId="47055" xr:uid="{6056BA67-63DD-4D6C-85AC-9915F30D59CB}"/>
    <cellStyle name="Note 2 6 6" xfId="16560" xr:uid="{F7478501-886F-4B09-8734-BFD6134C97AC}"/>
    <cellStyle name="Note 2 6 6 2" xfId="30330" xr:uid="{FC6939E7-56AB-4A66-965E-ABCBF0FA831F}"/>
    <cellStyle name="Note 2 6 6 3" xfId="27455" xr:uid="{65A77781-2F95-4D81-8028-C874336B325F}"/>
    <cellStyle name="Note 2 6 6 4" xfId="26914" xr:uid="{2000CE75-E692-4F06-9C72-F512469E4776}"/>
    <cellStyle name="Note 2 6 6 5" xfId="26287" xr:uid="{2A876ECA-2B59-444C-B969-0CF56AEC99E0}"/>
    <cellStyle name="Note 2 6 6 6" xfId="38431" xr:uid="{14918649-7311-40BC-A971-0B4BC5CBA427}"/>
    <cellStyle name="Note 2 6 6 7" xfId="38171" xr:uid="{0EBC1593-A7A6-4194-AB12-A5F718C8ADA6}"/>
    <cellStyle name="Note 2 6 6 8" xfId="31797" xr:uid="{0E537230-9E2D-4D59-8460-C05B3657DD3D}"/>
    <cellStyle name="Note 2 6 6 9" xfId="47056" xr:uid="{84E35631-18AD-4679-9C3F-F47992335BC1}"/>
    <cellStyle name="Note 2 6 7" xfId="17550" xr:uid="{C923BD53-36EE-41A1-94CD-5F50E23C7B73}"/>
    <cellStyle name="Note 2 6 7 2" xfId="31184" xr:uid="{5296701A-E92E-460E-8708-0858CCCA85C2}"/>
    <cellStyle name="Note 2 6 7 3" xfId="22457" xr:uid="{55EEE1C4-9D59-4664-85A8-5362683DEFC3}"/>
    <cellStyle name="Note 2 6 7 4" xfId="23427" xr:uid="{BEDCBB52-073A-4ECE-A7D4-2EFD16804152}"/>
    <cellStyle name="Note 2 6 7 5" xfId="29258" xr:uid="{7C037E82-2366-4298-8820-401BF13619C4}"/>
    <cellStyle name="Note 2 6 7 6" xfId="35996" xr:uid="{74C5CD9C-98D9-4515-A1A1-477A5ECF8B75}"/>
    <cellStyle name="Note 2 6 7 7" xfId="24005" xr:uid="{8891C340-AB0A-4198-AC80-E9CDDBC94B53}"/>
    <cellStyle name="Note 2 6 7 8" xfId="25356" xr:uid="{6F0AF5F9-6C6D-4765-9799-87E3CA7E83AB}"/>
    <cellStyle name="Note 2 6 7 9" xfId="47753" xr:uid="{E4B7EBA9-B5A4-49AD-82BF-91F3261A634E}"/>
    <cellStyle name="Note 2 6 8" xfId="17730" xr:uid="{A21C32B4-FB4C-4FE9-BDAE-2A2C8CC1664C}"/>
    <cellStyle name="Note 2 6 8 2" xfId="31332" xr:uid="{68DD3424-B405-4826-9D86-6C4ED917201D}"/>
    <cellStyle name="Note 2 6 8 3" xfId="28029" xr:uid="{5DCC1941-6980-4733-BD01-BE8C819D4332}"/>
    <cellStyle name="Note 2 6 8 4" xfId="26356" xr:uid="{7130725D-F0C1-47B9-BA20-AE450245EE9B}"/>
    <cellStyle name="Note 2 6 8 5" xfId="27586" xr:uid="{4EECF5D5-8D8B-4D89-9B37-C4B48A03C9D7}"/>
    <cellStyle name="Note 2 6 8 6" xfId="37870" xr:uid="{5655D86F-8DE4-4054-9B8B-F1399C931BD3}"/>
    <cellStyle name="Note 2 6 8 7" xfId="35467" xr:uid="{B9CFD9E0-AF95-4757-8547-DF13A18A74AA}"/>
    <cellStyle name="Note 2 6 8 8" xfId="34911" xr:uid="{C5FC5936-758B-4E9B-A947-87E7AD5DC4EE}"/>
    <cellStyle name="Note 2 6 8 9" xfId="47868" xr:uid="{921004E7-A68E-4D47-80F9-6C0893C8ED3D}"/>
    <cellStyle name="Note 2 6 9" xfId="16555" xr:uid="{026A6FEA-0495-47A7-9FD4-22AAB921B312}"/>
    <cellStyle name="Note 2 6 9 2" xfId="30325" xr:uid="{AD646F4C-BEF1-4EA2-B031-CE54677B4A6A}"/>
    <cellStyle name="Note 2 6 9 3" xfId="32712" xr:uid="{4C45F703-CF20-417C-AF9C-3E895731AEC6}"/>
    <cellStyle name="Note 2 6 9 4" xfId="31289" xr:uid="{37B73423-4983-4A93-83F4-2842DDA10537}"/>
    <cellStyle name="Note 2 6 9 5" xfId="25151" xr:uid="{B0458C27-C282-4EE6-98F5-52577AB4553F}"/>
    <cellStyle name="Note 2 6 9 6" xfId="26744" xr:uid="{C9E893DC-6852-47A4-84CE-AB2D5FEAE8CD}"/>
    <cellStyle name="Note 2 6 9 7" xfId="27223" xr:uid="{441A5A32-B003-409C-8567-27E54AF4DD69}"/>
    <cellStyle name="Note 2 6 9 8" xfId="35401" xr:uid="{72ADB3BC-DE09-4B50-B088-16FA0F3447FB}"/>
    <cellStyle name="Note 2 6 9 9" xfId="47051" xr:uid="{10846F75-716B-453C-A156-B3752C25E44F}"/>
    <cellStyle name="Note 2 7" xfId="16561" xr:uid="{2F2CAF92-C555-4E28-8287-B892004E3CBE}"/>
    <cellStyle name="Note 2 7 10" xfId="30331" xr:uid="{7E4B069A-AA59-46F5-AF0A-D98A1472898C}"/>
    <cellStyle name="Note 2 7 11" xfId="24725" xr:uid="{48305EAF-125C-4364-A670-18C6B00A8C37}"/>
    <cellStyle name="Note 2 7 12" xfId="23388" xr:uid="{3B21BFD9-FD4E-4A9A-8833-15A795219814}"/>
    <cellStyle name="Note 2 7 13" xfId="13657" xr:uid="{8FDDC63C-4452-49A2-9CAD-E6565F42EE79}"/>
    <cellStyle name="Note 2 7 14" xfId="26339" xr:uid="{2D25A35F-8200-4C4B-A14A-A31059671136}"/>
    <cellStyle name="Note 2 7 15" xfId="38298" xr:uid="{25ACA854-103C-49F8-9D49-6A2EFA804814}"/>
    <cellStyle name="Note 2 7 16" xfId="35530" xr:uid="{1BC74800-83AB-401F-8AF5-888E8A1477F9}"/>
    <cellStyle name="Note 2 7 17" xfId="47057" xr:uid="{46D461AD-756C-4411-A106-819CED9BE83F}"/>
    <cellStyle name="Note 2 7 2" xfId="16562" xr:uid="{E0F708BE-4F29-40B4-BB1F-97C537D08A11}"/>
    <cellStyle name="Note 2 7 2 2" xfId="30332" xr:uid="{5404D8F7-AB52-4BFD-85AE-9CD2DBD09FEB}"/>
    <cellStyle name="Note 2 7 2 3" xfId="22600" xr:uid="{703BB4AC-24F3-4987-B993-5428D16D8FDC}"/>
    <cellStyle name="Note 2 7 2 4" xfId="34328" xr:uid="{0F68DC01-321A-4602-A1C6-291D5876BD2E}"/>
    <cellStyle name="Note 2 7 2 5" xfId="25786" xr:uid="{C1C8A2E1-B3DE-486F-8B4E-F3BC6B31EAF5}"/>
    <cellStyle name="Note 2 7 2 6" xfId="23283" xr:uid="{82E363AF-647E-4416-A10F-45747732735F}"/>
    <cellStyle name="Note 2 7 2 7" xfId="25410" xr:uid="{6B6499F5-B0DD-42F2-98EF-53120617B3C0}"/>
    <cellStyle name="Note 2 7 2 8" xfId="35138" xr:uid="{3D3CDCD9-B0AB-46D1-A5C2-D6929E756BFD}"/>
    <cellStyle name="Note 2 7 2 9" xfId="47058" xr:uid="{BEA0BF24-15D5-4A2C-857E-7E87988DF3D8}"/>
    <cellStyle name="Note 2 7 3" xfId="16563" xr:uid="{DAC0D6D8-E76A-4CCD-A497-5858F35C9371}"/>
    <cellStyle name="Note 2 7 3 2" xfId="30333" xr:uid="{696F3EF6-768F-41FD-83C7-842DDA478EFF}"/>
    <cellStyle name="Note 2 7 3 3" xfId="26811" xr:uid="{50F58FC5-2B9E-408B-9DD2-777E5C7103BF}"/>
    <cellStyle name="Note 2 7 3 4" xfId="26579" xr:uid="{F1125A2D-C2EE-438D-B232-6220118EC531}"/>
    <cellStyle name="Note 2 7 3 5" xfId="27926" xr:uid="{A5DECA74-FF37-4B87-A368-F3EF43B54742}"/>
    <cellStyle name="Note 2 7 3 6" xfId="38430" xr:uid="{3231A369-8070-4057-B54A-AF841A1F5FBA}"/>
    <cellStyle name="Note 2 7 3 7" xfId="26286" xr:uid="{7E1224F9-5051-4FED-B0AB-2F3964443224}"/>
    <cellStyle name="Note 2 7 3 8" xfId="29960" xr:uid="{C86F1D76-731B-4466-A484-819A8908D1B6}"/>
    <cellStyle name="Note 2 7 3 9" xfId="47059" xr:uid="{984C7AF5-8F63-4318-830B-FB36E4DAAA7B}"/>
    <cellStyle name="Note 2 7 4" xfId="16564" xr:uid="{35CD82EC-F122-4D9A-9D8B-E45A4BCFD3FF}"/>
    <cellStyle name="Note 2 7 4 2" xfId="30334" xr:uid="{FE6B7A32-26B9-476C-832B-5A60443E55F8}"/>
    <cellStyle name="Note 2 7 4 3" xfId="22599" xr:uid="{71E4D43F-410E-4FE3-8F6B-745882502008}"/>
    <cellStyle name="Note 2 7 4 4" xfId="36080" xr:uid="{7BEBC571-D9C9-4D7B-8BC1-7592D451CE93}"/>
    <cellStyle name="Note 2 7 4 5" xfId="25337" xr:uid="{31AEA435-D132-4354-B2A5-7176948C4A8A}"/>
    <cellStyle name="Note 2 7 4 6" xfId="33006" xr:uid="{B9CC5D78-F935-41CB-9EC0-3A1A69EEF1E1}"/>
    <cellStyle name="Note 2 7 4 7" xfId="33666" xr:uid="{99C83646-910E-4FAE-BB32-643B2BFBB89B}"/>
    <cellStyle name="Note 2 7 4 8" xfId="27927" xr:uid="{8D664144-5D90-4C3F-9EB9-493AA69EBF1B}"/>
    <cellStyle name="Note 2 7 4 9" xfId="47060" xr:uid="{D56CE412-3191-4F7A-BB37-DB13A17D1CD7}"/>
    <cellStyle name="Note 2 7 5" xfId="16565" xr:uid="{A9BB65B2-BEA3-4782-A8C4-03657814DEB6}"/>
    <cellStyle name="Note 2 7 5 2" xfId="30335" xr:uid="{D305F38A-A4BC-4F45-B82D-61DE95526DD2}"/>
    <cellStyle name="Note 2 7 5 3" xfId="22598" xr:uid="{3459DF02-ED97-46E6-836D-D9115332B239}"/>
    <cellStyle name="Note 2 7 5 4" xfId="34419" xr:uid="{A6708AFC-3687-49D7-B21D-DA115D6C6B2E}"/>
    <cellStyle name="Note 2 7 5 5" xfId="25088" xr:uid="{11DA29E4-0CCA-44EC-A8C4-F4F5A5D0AF22}"/>
    <cellStyle name="Note 2 7 5 6" xfId="27240" xr:uid="{84A388D5-A34A-444B-AF49-1EF335537A37}"/>
    <cellStyle name="Note 2 7 5 7" xfId="37903" xr:uid="{FD5DB67B-F909-4200-AF1F-FA2CC69D82A7}"/>
    <cellStyle name="Note 2 7 5 8" xfId="39049" xr:uid="{D6E33E0F-BA26-44CF-9B67-B6F8D9634D1A}"/>
    <cellStyle name="Note 2 7 5 9" xfId="47061" xr:uid="{11F87B67-D8EC-4EC5-933C-9C302D34FB2A}"/>
    <cellStyle name="Note 2 7 6" xfId="16566" xr:uid="{B09DF89F-BB8A-43F8-A8C4-870164E16967}"/>
    <cellStyle name="Note 2 7 6 2" xfId="30336" xr:uid="{5947476D-98C8-4D91-904E-4BAF72D4CC0A}"/>
    <cellStyle name="Note 2 7 6 3" xfId="31750" xr:uid="{B16BA48A-A33E-424A-B488-D18528E12FF1}"/>
    <cellStyle name="Note 2 7 6 4" xfId="27687" xr:uid="{34F786C3-588C-435F-B091-8C2C4F097067}"/>
    <cellStyle name="Note 2 7 6 5" xfId="34227" xr:uid="{BAA5F6D8-013F-4AA0-964C-4265D0D27EA8}"/>
    <cellStyle name="Note 2 7 6 6" xfId="38429" xr:uid="{BE9E832C-4E0C-41FE-ADEE-507F5EA83BD7}"/>
    <cellStyle name="Note 2 7 6 7" xfId="30529" xr:uid="{39BF937E-0F5C-4D0A-8A31-361E3089E687}"/>
    <cellStyle name="Note 2 7 6 8" xfId="39294" xr:uid="{32DD5864-74DE-4926-A4C4-9FCA4416BCB4}"/>
    <cellStyle name="Note 2 7 6 9" xfId="47062" xr:uid="{C09F990B-60B9-4409-8115-7CBC8B20BF6C}"/>
    <cellStyle name="Note 2 7 7" xfId="17551" xr:uid="{90CE4211-150E-4377-9EAA-01D15A638AC6}"/>
    <cellStyle name="Note 2 7 7 2" xfId="31185" xr:uid="{4DA17EE2-D07A-4F26-ABD4-6EA214C43EA1}"/>
    <cellStyle name="Note 2 7 7 3" xfId="32745" xr:uid="{D7DAEC99-9126-4E91-AFAD-9F27C688F083}"/>
    <cellStyle name="Note 2 7 7 4" xfId="33229" xr:uid="{53A39F1F-AD3A-4021-893D-97744E845DD6}"/>
    <cellStyle name="Note 2 7 7 5" xfId="35048" xr:uid="{9128E6DD-8F5B-4FDE-A549-E50CA3623488}"/>
    <cellStyle name="Note 2 7 7 6" xfId="27795" xr:uid="{E87675C3-E9AE-4606-8FC5-4A495D9B0936}"/>
    <cellStyle name="Note 2 7 7 7" xfId="22365" xr:uid="{703E9CDB-560C-473B-9F1E-66C05694AB76}"/>
    <cellStyle name="Note 2 7 7 8" xfId="38847" xr:uid="{F19DB932-5CF4-4448-BD30-1DFBA7DAEE36}"/>
    <cellStyle name="Note 2 7 7 9" xfId="47754" xr:uid="{8B2E7AE2-A75F-4A27-8D52-4A83E112DBC8}"/>
    <cellStyle name="Note 2 7 8" xfId="17731" xr:uid="{37EAE875-65C8-481B-861F-85ED0A144DC8}"/>
    <cellStyle name="Note 2 7 8 2" xfId="31333" xr:uid="{38CEE457-8A1F-4B47-ADAB-67F8324149C0}"/>
    <cellStyle name="Note 2 7 8 3" xfId="25695" xr:uid="{E064BDF8-0292-4DFA-8047-FF71CDA2E601}"/>
    <cellStyle name="Note 2 7 8 4" xfId="26497" xr:uid="{DBB585A8-4DF5-4EDB-9B70-1DF3A1F2E893}"/>
    <cellStyle name="Note 2 7 8 5" xfId="35849" xr:uid="{EACFAB08-7215-4DD9-BB0C-4C72C3AD1DDB}"/>
    <cellStyle name="Note 2 7 8 6" xfId="29271" xr:uid="{3048DFA5-C9CB-4C46-A1BE-29B11FD4764D}"/>
    <cellStyle name="Note 2 7 8 7" xfId="34641" xr:uid="{80C671D9-70B6-447A-A483-CDBD9A254023}"/>
    <cellStyle name="Note 2 7 8 8" xfId="23929" xr:uid="{0BC0C45C-8AB7-4F3E-9D24-E1E8E237FF92}"/>
    <cellStyle name="Note 2 7 8 9" xfId="47869" xr:uid="{1732704D-F076-4E93-8F54-A86AB0F69F0F}"/>
    <cellStyle name="Note 2 7 9" xfId="19511" xr:uid="{098E1E71-5E32-4935-A73A-0FBE23CB3E24}"/>
    <cellStyle name="Note 2 8" xfId="16567" xr:uid="{AF609E90-1091-426A-B35D-D4880DE7B15E}"/>
    <cellStyle name="Note 2 8 10" xfId="31749" xr:uid="{1931968E-60AE-44E3-949C-B3B5435CF59C}"/>
    <cellStyle name="Note 2 8 11" xfId="25982" xr:uid="{72932AEF-DCA0-4C27-B180-FD3537371AC7}"/>
    <cellStyle name="Note 2 8 12" xfId="34737" xr:uid="{14579986-909C-4588-B4C9-B2D5E7CB8D78}"/>
    <cellStyle name="Note 2 8 13" xfId="35292" xr:uid="{41B743FD-5591-4641-B1AF-F80381DE29F2}"/>
    <cellStyle name="Note 2 8 14" xfId="30600" xr:uid="{A56A2597-DD1C-4BA5-9996-330103B4F8A4}"/>
    <cellStyle name="Note 2 8 15" xfId="26992" xr:uid="{6820E3C5-1D65-4CB6-824A-0A5A7EF8C131}"/>
    <cellStyle name="Note 2 8 16" xfId="47063" xr:uid="{2CED69DA-9177-4CB6-8739-A3328F713D2D}"/>
    <cellStyle name="Note 2 8 2" xfId="16568" xr:uid="{EAFF525B-8D2E-4136-B398-6BACC60943AA}"/>
    <cellStyle name="Note 2 8 2 2" xfId="30338" xr:uid="{DAE2FB57-A40D-4740-BE5F-C7FE9A003C53}"/>
    <cellStyle name="Note 2 8 2 3" xfId="31748" xr:uid="{1937C523-E1A5-4B23-A557-2503C85A5098}"/>
    <cellStyle name="Note 2 8 2 4" xfId="28904" xr:uid="{C4FE32C8-B02B-494B-83AB-A21A2F22D6AF}"/>
    <cellStyle name="Note 2 8 2 5" xfId="33429" xr:uid="{6849A0DE-FA99-4EA0-9F14-392A4C21B73E}"/>
    <cellStyle name="Note 2 8 2 6" xfId="28996" xr:uid="{3D9531EF-79AC-4527-A5DF-43BA25956B42}"/>
    <cellStyle name="Note 2 8 2 7" xfId="35413" xr:uid="{DC40F1CB-F1A7-4122-A561-580278206837}"/>
    <cellStyle name="Note 2 8 2 8" xfId="39145" xr:uid="{10638CAE-2436-47F8-83A1-B7A39587E89F}"/>
    <cellStyle name="Note 2 8 2 9" xfId="47064" xr:uid="{F355A8EA-3F5D-4D29-9A66-5B909083CE13}"/>
    <cellStyle name="Note 2 8 3" xfId="16569" xr:uid="{05438CE1-0FFB-4F0C-97A3-68A98C84BA56}"/>
    <cellStyle name="Note 2 8 3 2" xfId="30339" xr:uid="{9B48F6D0-94BA-42AB-B687-85F3CA9C09B4}"/>
    <cellStyle name="Note 2 8 3 3" xfId="31747" xr:uid="{765401DF-F9D0-4C61-814F-84CC99D29637}"/>
    <cellStyle name="Note 2 8 3 4" xfId="22095" xr:uid="{D314C17F-B4F5-479B-9610-BC3D934AB797}"/>
    <cellStyle name="Note 2 8 3 5" xfId="26650" xr:uid="{7AAAC77B-1C3A-4887-ADB0-A35E641D4654}"/>
    <cellStyle name="Note 2 8 3 6" xfId="34947" xr:uid="{46450B24-C34A-493B-A78C-F5161C1D25F0}"/>
    <cellStyle name="Note 2 8 3 7" xfId="34123" xr:uid="{3950BB6B-0F08-4EE5-9A45-172BCDA7D91D}"/>
    <cellStyle name="Note 2 8 3 8" xfId="28941" xr:uid="{2842B922-7F36-48B2-A96E-B85F84F34053}"/>
    <cellStyle name="Note 2 8 3 9" xfId="47065" xr:uid="{997BEBB4-F307-46AB-A6CD-42F54FC5752A}"/>
    <cellStyle name="Note 2 8 4" xfId="16570" xr:uid="{87FBCE98-398E-4A15-AAD9-36DC24C19AD3}"/>
    <cellStyle name="Note 2 8 4 2" xfId="30340" xr:uid="{42BCC1E7-3A3F-4B9F-B4FD-5D334CFEE8A0}"/>
    <cellStyle name="Note 2 8 4 3" xfId="31746" xr:uid="{795E37DB-A70A-40D9-A5B4-3B32C8076EA9}"/>
    <cellStyle name="Note 2 8 4 4" xfId="25587" xr:uid="{EEB7849C-F2D7-4D38-8796-207306D15556}"/>
    <cellStyle name="Note 2 8 4 5" xfId="24907" xr:uid="{ECC56A20-ACEA-4AC2-A166-73BE013BA4A5}"/>
    <cellStyle name="Note 2 8 4 6" xfId="38428" xr:uid="{5B67450A-D037-483E-B7B9-A09F53945242}"/>
    <cellStyle name="Note 2 8 4 7" xfId="23144" xr:uid="{7F0D0B1D-6592-44B5-8A0B-63B6B0DAD94A}"/>
    <cellStyle name="Note 2 8 4 8" xfId="23868" xr:uid="{B6DEBB94-F94F-4B98-87A8-AAEE50E9227A}"/>
    <cellStyle name="Note 2 8 4 9" xfId="47066" xr:uid="{AB109101-D776-4D33-B3D8-6C957030E023}"/>
    <cellStyle name="Note 2 8 5" xfId="16571" xr:uid="{CE11B7AB-9120-4FBE-B58E-87559AA4A0DB}"/>
    <cellStyle name="Note 2 8 5 2" xfId="30341" xr:uid="{9EFA0950-E4F1-47C9-8DA7-FEEE92E06640}"/>
    <cellStyle name="Note 2 8 5 3" xfId="31745" xr:uid="{EBD63942-F6E0-492A-9B8E-B7C82B64D0E6}"/>
    <cellStyle name="Note 2 8 5 4" xfId="24507" xr:uid="{A927D54D-CB1A-478F-98C0-B0665EF0A4BB}"/>
    <cellStyle name="Note 2 8 5 5" xfId="22257" xr:uid="{64738D31-F0BF-47FB-9B23-A3710F22BC4B}"/>
    <cellStyle name="Note 2 8 5 6" xfId="23546" xr:uid="{50DA6980-A20D-4210-8507-03AB5CA10592}"/>
    <cellStyle name="Note 2 8 5 7" xfId="23289" xr:uid="{24B3CF64-D843-464B-9825-82489CDE6F72}"/>
    <cellStyle name="Note 2 8 5 8" xfId="37954" xr:uid="{01F497BF-F536-4779-9E16-309F796B507B}"/>
    <cellStyle name="Note 2 8 5 9" xfId="47067" xr:uid="{882AD38D-E347-4E62-9E27-7002AE10F797}"/>
    <cellStyle name="Note 2 8 6" xfId="16572" xr:uid="{3642DA1D-1721-4449-AD1F-D09F55B90287}"/>
    <cellStyle name="Note 2 8 6 2" xfId="30342" xr:uid="{36A6A2E3-DEF8-4CED-9FF7-13CF6245C409}"/>
    <cellStyle name="Note 2 8 6 3" xfId="24723" xr:uid="{C8034DB1-759F-481E-ABCC-DC96F6FD61A1}"/>
    <cellStyle name="Note 2 8 6 4" xfId="29017" xr:uid="{000985B8-A540-4176-8D69-D00CCC2EE44A}"/>
    <cellStyle name="Note 2 8 6 5" xfId="22275" xr:uid="{AC974BB9-E8BF-42E5-B89E-951140324A37}"/>
    <cellStyle name="Note 2 8 6 6" xfId="36650" xr:uid="{42E6D454-3EF6-492F-88D5-655969F20AF7}"/>
    <cellStyle name="Note 2 8 6 7" xfId="29138" xr:uid="{3D496750-9F21-4891-ACF5-C4F82FEADE5B}"/>
    <cellStyle name="Note 2 8 6 8" xfId="39251" xr:uid="{AF418371-2A85-4273-8713-84AE8A33B55B}"/>
    <cellStyle name="Note 2 8 6 9" xfId="47068" xr:uid="{6ECD428B-199E-4080-991E-F403C0335EF5}"/>
    <cellStyle name="Note 2 8 7" xfId="17552" xr:uid="{2BEC6705-DAAB-4EE6-9687-33CABE5665E1}"/>
    <cellStyle name="Note 2 8 7 2" xfId="31186" xr:uid="{6CDFE92F-EC6D-40D6-8162-F8A20E467473}"/>
    <cellStyle name="Note 2 8 7 3" xfId="28681" xr:uid="{B0E08E5B-99C6-46E1-9621-75587121D353}"/>
    <cellStyle name="Note 2 8 7 4" xfId="36382" xr:uid="{BF89B2E9-C7F4-414F-9017-693937D8246B}"/>
    <cellStyle name="Note 2 8 7 5" xfId="23673" xr:uid="{57FD68B3-A322-487A-A29B-E6A6ACAAEE13}"/>
    <cellStyle name="Note 2 8 7 6" xfId="23378" xr:uid="{796EF5EA-76A3-4842-85D6-E1B5B67308FB}"/>
    <cellStyle name="Note 2 8 7 7" xfId="11216" xr:uid="{9BBE26FE-715F-49F2-A7B9-2D781B1074D8}"/>
    <cellStyle name="Note 2 8 7 8" xfId="39365" xr:uid="{1E030CC1-F1B4-4D7E-8C25-CE2E8D99C0EE}"/>
    <cellStyle name="Note 2 8 7 9" xfId="47755" xr:uid="{5A9004DC-58CD-490C-9DF7-7E71A2F3BAC9}"/>
    <cellStyle name="Note 2 8 8" xfId="17732" xr:uid="{CFF7FF6E-5492-4DD7-8A2F-84C9EE8405A2}"/>
    <cellStyle name="Note 2 8 8 2" xfId="31334" xr:uid="{1064F2E4-7144-4192-B4FE-64C9362E42A3}"/>
    <cellStyle name="Note 2 8 8 3" xfId="33472" xr:uid="{21DE7F01-12AF-4F0F-A24E-E96F3C6D457F}"/>
    <cellStyle name="Note 2 8 8 4" xfId="36369" xr:uid="{8A11B51B-6565-4841-B441-C5A439CDBCE2}"/>
    <cellStyle name="Note 2 8 8 5" xfId="37124" xr:uid="{4B5B926A-0AB4-4EA6-8236-FDA252C47C94}"/>
    <cellStyle name="Note 2 8 8 6" xfId="36114" xr:uid="{856EE7F7-6B54-4ED7-810D-AA563D85B35B}"/>
    <cellStyle name="Note 2 8 8 7" xfId="28911" xr:uid="{766B95FB-5305-4EF5-ABC9-9DF75A6E8468}"/>
    <cellStyle name="Note 2 8 8 8" xfId="39352" xr:uid="{1C3C2DCE-56FD-4589-9CE4-22505E1784E3}"/>
    <cellStyle name="Note 2 8 8 9" xfId="47870" xr:uid="{A26BA7F0-BCAF-4956-AB9B-41CFDEDC0BF6}"/>
    <cellStyle name="Note 2 8 9" xfId="30337" xr:uid="{5CB2CE3E-98CD-4EE9-A4DF-B6CF82F44473}"/>
    <cellStyle name="Note 2 9" xfId="16573" xr:uid="{34A15C25-6777-4F8E-B4A8-1BA34A08A1DF}"/>
    <cellStyle name="Note 2 9 10" xfId="24722" xr:uid="{A12FBC1F-20B8-4017-8C38-3E2E95EA9DC1}"/>
    <cellStyle name="Note 2 9 11" xfId="30619" xr:uid="{A66CB22E-7BA9-4245-B0A4-118CC9A045A7}"/>
    <cellStyle name="Note 2 9 12" xfId="31829" xr:uid="{A4A9F590-CE9A-499C-936B-4B8A45A08B65}"/>
    <cellStyle name="Note 2 9 13" xfId="27673" xr:uid="{999343FE-2DC2-436D-BF98-5467F35CC21C}"/>
    <cellStyle name="Note 2 9 14" xfId="36578" xr:uid="{63B369AB-AD29-4934-9839-120925964003}"/>
    <cellStyle name="Note 2 9 15" xfId="36574" xr:uid="{54F28309-05AF-46CB-B2C9-3BDFDA6E4226}"/>
    <cellStyle name="Note 2 9 16" xfId="47069" xr:uid="{D28CD21D-BF01-4562-A260-F6D7F75D1486}"/>
    <cellStyle name="Note 2 9 2" xfId="16574" xr:uid="{B5B3BD79-6453-4FB1-8113-BAC7D113EB10}"/>
    <cellStyle name="Note 2 9 2 2" xfId="30344" xr:uid="{014B7713-FEB2-45EF-B30B-C623A5B4F899}"/>
    <cellStyle name="Note 2 9 2 3" xfId="24721" xr:uid="{3761BD42-65C5-40B3-A448-5A965C11A167}"/>
    <cellStyle name="Note 2 9 2 4" xfId="24886" xr:uid="{229892B4-D981-4AD0-99BA-88969265D009}"/>
    <cellStyle name="Note 2 9 2 5" xfId="32049" xr:uid="{710BC655-C6C3-4E63-B98D-F962A3E9CA70}"/>
    <cellStyle name="Note 2 9 2 6" xfId="38427" xr:uid="{2B2B5539-B483-494F-BC49-055084BD666E}"/>
    <cellStyle name="Note 2 9 2 7" xfId="36961" xr:uid="{71E16D1A-AB5B-481E-BF0A-14807790D2B4}"/>
    <cellStyle name="Note 2 9 2 8" xfId="37964" xr:uid="{63BFBE04-499A-4B6E-9968-B49A388EA980}"/>
    <cellStyle name="Note 2 9 2 9" xfId="47070" xr:uid="{08CA1707-C697-4089-BDCA-AE8A146DBD25}"/>
    <cellStyle name="Note 2 9 3" xfId="16575" xr:uid="{20BCA74D-B477-406C-AF4B-44FB08D6AEF9}"/>
    <cellStyle name="Note 2 9 3 2" xfId="30345" xr:uid="{82911C68-4412-43D4-A084-4D9C5EF6E70E}"/>
    <cellStyle name="Note 2 9 3 3" xfId="24720" xr:uid="{3D36753F-4412-4B48-B490-3650E9C85B07}"/>
    <cellStyle name="Note 2 9 3 4" xfId="32775" xr:uid="{129C215F-B344-4461-B05B-9AFED4C14C12}"/>
    <cellStyle name="Note 2 9 3 5" xfId="28899" xr:uid="{70C836BA-87C4-45C4-B561-A4D8AF45EAC8}"/>
    <cellStyle name="Note 2 9 3 6" xfId="34195" xr:uid="{1FD196F6-8BE6-46A7-B97C-ADFD974634E4}"/>
    <cellStyle name="Note 2 9 3 7" xfId="21714" xr:uid="{7F1440BD-9DF9-41B3-B804-56AEE4E7A885}"/>
    <cellStyle name="Note 2 9 3 8" xfId="34548" xr:uid="{3536649E-F776-43F4-B2A5-6638998B6B69}"/>
    <cellStyle name="Note 2 9 3 9" xfId="47071" xr:uid="{4B61C8D2-F649-4650-AD59-CBBA24B088DF}"/>
    <cellStyle name="Note 2 9 4" xfId="16576" xr:uid="{9895ADD2-0B59-466D-BB5E-1D4589184D8C}"/>
    <cellStyle name="Note 2 9 4 2" xfId="30346" xr:uid="{9065A28C-5C8F-4ABE-BD47-1C2BDBF44FA5}"/>
    <cellStyle name="Note 2 9 4 3" xfId="24719" xr:uid="{E758A199-A71D-4706-9CF4-D04F056D3D28}"/>
    <cellStyle name="Note 2 9 4 4" xfId="32803" xr:uid="{E7227FA7-BF42-4018-AC23-145EC5BC9911}"/>
    <cellStyle name="Note 2 9 4 5" xfId="35658" xr:uid="{29EEBFCA-5B23-4599-A37A-99886AFCAB10}"/>
    <cellStyle name="Note 2 9 4 6" xfId="37200" xr:uid="{E4A42AFA-BC2D-492B-BCBA-732A289330E5}"/>
    <cellStyle name="Note 2 9 4 7" xfId="34730" xr:uid="{4CD5ED7F-9F9C-4981-8F4E-94FAA72E5A9B}"/>
    <cellStyle name="Note 2 9 4 8" xfId="39266" xr:uid="{0270F26A-F4A3-45B1-B7D3-8BB0C0BF1D41}"/>
    <cellStyle name="Note 2 9 4 9" xfId="47072" xr:uid="{B474A8D7-9612-4D54-A2F2-057B25C181D7}"/>
    <cellStyle name="Note 2 9 5" xfId="16577" xr:uid="{9258715B-3950-440F-8285-C4FA18A70BCE}"/>
    <cellStyle name="Note 2 9 5 2" xfId="30347" xr:uid="{9A42CC68-26CC-44B1-B235-6A1CF25031FA}"/>
    <cellStyle name="Note 2 9 5 3" xfId="24718" xr:uid="{1DE6316A-C20C-48DD-BB02-75622B3BBC1F}"/>
    <cellStyle name="Note 2 9 5 4" xfId="24610" xr:uid="{A6ED30C4-5A59-45F1-AA64-4391B5B3BFFC}"/>
    <cellStyle name="Note 2 9 5 5" xfId="36898" xr:uid="{3097A929-E46A-4F51-9A4C-E00626E7932D}"/>
    <cellStyle name="Note 2 9 5 6" xfId="37752" xr:uid="{84D006FD-5205-475B-8537-1F60FC226BA1}"/>
    <cellStyle name="Note 2 9 5 7" xfId="23697" xr:uid="{F1834CA5-D5CB-47B2-890C-369F9126C82D}"/>
    <cellStyle name="Note 2 9 5 8" xfId="38556" xr:uid="{91C93657-AC64-40D8-B757-2E5BCFE61A4C}"/>
    <cellStyle name="Note 2 9 5 9" xfId="47073" xr:uid="{1F6F9868-98F8-42B2-B59C-3818CB1B695B}"/>
    <cellStyle name="Note 2 9 6" xfId="16578" xr:uid="{40DAE5DA-349F-4EFB-B5FE-A1163B7D506B}"/>
    <cellStyle name="Note 2 9 6 2" xfId="30348" xr:uid="{1391C368-CE8C-4490-B6C1-BC95072A0F9A}"/>
    <cellStyle name="Note 2 9 6 3" xfId="28791" xr:uid="{04DC44E8-7213-448E-AC8E-16DC38985712}"/>
    <cellStyle name="Note 2 9 6 4" xfId="35165" xr:uid="{EE542237-E035-4539-806F-F740378B2474}"/>
    <cellStyle name="Note 2 9 6 5" xfId="33685" xr:uid="{718FA732-D903-47AB-A5AA-033C8BDC5289}"/>
    <cellStyle name="Note 2 9 6 6" xfId="21937" xr:uid="{DA7C2A36-0701-4D21-81A1-43792EC80731}"/>
    <cellStyle name="Note 2 9 6 7" xfId="25432" xr:uid="{3D3D1B7A-0C2C-449B-8119-C85F2124E3E7}"/>
    <cellStyle name="Note 2 9 6 8" xfId="39295" xr:uid="{6B81E64E-F080-4CC1-BD70-ED3600E50876}"/>
    <cellStyle name="Note 2 9 6 9" xfId="47074" xr:uid="{2D816C40-2A4B-4008-B544-4035FAC8DB26}"/>
    <cellStyle name="Note 2 9 7" xfId="17553" xr:uid="{1DB7A969-579C-455D-B6A0-91B673CBE6A1}"/>
    <cellStyle name="Note 2 9 7 2" xfId="31187" xr:uid="{8725B6B0-59D4-4EAA-9746-3A43E8ED2E55}"/>
    <cellStyle name="Note 2 9 7 3" xfId="27164" xr:uid="{B653B59F-207C-4E45-B538-8328BEDACA4D}"/>
    <cellStyle name="Note 2 9 7 4" xfId="23271" xr:uid="{550252E7-9CE7-4871-B69C-BF07592D59A8}"/>
    <cellStyle name="Note 2 9 7 5" xfId="36852" xr:uid="{5A42BE5B-805B-4BE1-8B16-AB11D2AF21FD}"/>
    <cellStyle name="Note 2 9 7 6" xfId="38292" xr:uid="{8278BAA4-9616-4615-BD4F-4AC701C7C867}"/>
    <cellStyle name="Note 2 9 7 7" xfId="22181" xr:uid="{AA8168F8-C9DF-481A-815E-567CE8BC6E05}"/>
    <cellStyle name="Note 2 9 7 8" xfId="33430" xr:uid="{91D2FDDA-9CA6-43AE-BFBE-DB962C794B21}"/>
    <cellStyle name="Note 2 9 7 9" xfId="47756" xr:uid="{8F639300-C377-4112-A754-3E8A14641AC7}"/>
    <cellStyle name="Note 2 9 8" xfId="17733" xr:uid="{97D2EBA6-B2A3-4FA5-A621-A75B2F38C3ED}"/>
    <cellStyle name="Note 2 9 8 2" xfId="31335" xr:uid="{DFB1F13E-AA62-421E-83C3-CE0337C48EEB}"/>
    <cellStyle name="Note 2 9 8 3" xfId="28028" xr:uid="{721581A0-36F8-4019-8364-CC0826BF1457}"/>
    <cellStyle name="Note 2 9 8 4" xfId="28012" xr:uid="{96F1AAAD-0C0B-4192-8102-E1A1F88B10A4}"/>
    <cellStyle name="Note 2 9 8 5" xfId="33998" xr:uid="{021E3985-73D6-4613-BA54-934112BF37C9}"/>
    <cellStyle name="Note 2 9 8 6" xfId="37047" xr:uid="{33BFFA1B-168B-47F1-8180-04A33E035B32}"/>
    <cellStyle name="Note 2 9 8 7" xfId="24428" xr:uid="{E31F3689-5324-422B-875F-42731693C20A}"/>
    <cellStyle name="Note 2 9 8 8" xfId="24590" xr:uid="{6136EA03-9E2A-4AB5-A46C-49EA69B0C6BA}"/>
    <cellStyle name="Note 2 9 8 9" xfId="47871" xr:uid="{AE832DE9-EF01-4295-899A-8D10533D155C}"/>
    <cellStyle name="Note 2 9 9" xfId="30343" xr:uid="{2AB7151E-DBE6-4A5B-8432-26CB94DC1FA7}"/>
    <cellStyle name="Note 2_Detail Cash flow" xfId="18103" xr:uid="{683010F8-515F-409B-AEE8-88597F15A7C4}"/>
    <cellStyle name="Note 20" xfId="3454" xr:uid="{773CCEC4-342C-4C5B-88BE-87ABD2F3687F}"/>
    <cellStyle name="Note 20 10" xfId="19512" xr:uid="{AB27C791-AE2C-48A2-9A0D-9A881E58F323}"/>
    <cellStyle name="Note 20 10 2" xfId="32445" xr:uid="{B64E8F4A-479C-4D38-A337-0BD12DB73401}"/>
    <cellStyle name="Note 20 10 3" xfId="27081" xr:uid="{C37F2F27-DB95-47FD-8315-E8792D69A64A}"/>
    <cellStyle name="Note 20 10 4" xfId="22962" xr:uid="{9F50AC65-F924-46A9-AAA1-966C9D8890D3}"/>
    <cellStyle name="Note 20 10 5" xfId="34092" xr:uid="{A2B26A94-6D95-4341-8828-4121B1AF9932}"/>
    <cellStyle name="Note 20 10 6" xfId="21705" xr:uid="{72C32D7D-0933-424E-A01F-CB55827309E3}"/>
    <cellStyle name="Note 20 10 7" xfId="38677" xr:uid="{53C4C6DA-8DCD-4FF0-93E0-0116768BE7E4}"/>
    <cellStyle name="Note 20 10 8" xfId="35655" xr:uid="{95568FA8-A64E-46EB-94E7-547DA6A2C111}"/>
    <cellStyle name="Note 20 10 9" xfId="48113" xr:uid="{F7C94286-271F-4202-8512-5EF08A6B1EC4}"/>
    <cellStyle name="Note 20 11" xfId="32288" xr:uid="{EFA60F25-FA26-420C-AF05-C92487321FD4}"/>
    <cellStyle name="Note 20 12" xfId="28103" xr:uid="{BDB7E0CD-A72C-4161-BB8A-EC4BEAD31C12}"/>
    <cellStyle name="Note 20 13" xfId="36112" xr:uid="{B37DA742-C867-432E-9102-C8CF0F5D6A31}"/>
    <cellStyle name="Note 20 14" xfId="33046" xr:uid="{5D97A069-8253-46F7-83F2-F664B73B50CC}"/>
    <cellStyle name="Note 20 15" xfId="37706" xr:uid="{9C22ADA0-1F26-4B83-93AF-451AC6039C90}"/>
    <cellStyle name="Note 20 16" xfId="36638" xr:uid="{84AE11B0-32E9-4735-924B-82F22E04EF55}"/>
    <cellStyle name="Note 20 17" xfId="39744" xr:uid="{694ACFF5-9831-406D-9D60-0A7EBE8C98A7}"/>
    <cellStyle name="Note 20 18" xfId="42007" xr:uid="{C6CC7163-4871-4335-AEC6-5BE0CDCA5B3B}"/>
    <cellStyle name="Note 20 2" xfId="8052" xr:uid="{E95FC632-8F9F-4858-954A-D0E7ECC1CA53}"/>
    <cellStyle name="Note 20 2 10" xfId="38290" xr:uid="{0CD37937-7514-456E-B5C1-37AA9D2A81F7}"/>
    <cellStyle name="Note 20 2 11" xfId="25301" xr:uid="{981B8ED9-414C-4789-A387-902863808FC1}"/>
    <cellStyle name="Note 20 2 12" xfId="40166" xr:uid="{0512BEE1-E8A7-4E33-BB54-0279F0D1EE2C}"/>
    <cellStyle name="Note 20 2 13" xfId="44415" xr:uid="{DD0B6B07-66E4-4221-8ACF-D0CE590C8260}"/>
    <cellStyle name="Note 20 2 14" xfId="9092" xr:uid="{717440F3-AB06-4D1F-A63E-647A2D7A6997}"/>
    <cellStyle name="Note 20 2 2" xfId="11129" xr:uid="{A42B2747-F48E-4019-9ABE-B4BC23DDB2CA}"/>
    <cellStyle name="Note 20 2 3" xfId="16580" xr:uid="{B6C23937-FFE0-48C4-82BA-9BEFFDAA1EB8}"/>
    <cellStyle name="Note 20 2 3 2" xfId="30350" xr:uid="{C6B4EAF2-70E7-41D1-A9A2-D42FF84F02C2}"/>
    <cellStyle name="Note 20 2 3 3" xfId="28790" xr:uid="{F7FC2FF1-A601-49AE-B16F-CC212496ADE9}"/>
    <cellStyle name="Note 20 2 3 4" xfId="36428" xr:uid="{300F75EE-FB97-411E-970B-885AF8DCDCD2}"/>
    <cellStyle name="Note 20 2 3 5" xfId="21981" xr:uid="{196D8BE2-F197-4C6B-A453-B5D73F783F10}"/>
    <cellStyle name="Note 20 2 3 6" xfId="22579" xr:uid="{E759D9D7-1CB5-4366-BE68-EAF2B831FF84}"/>
    <cellStyle name="Note 20 2 3 7" xfId="36641" xr:uid="{4C02B0C1-8792-4855-9A92-776E8CB67049}"/>
    <cellStyle name="Note 20 2 3 8" xfId="39402" xr:uid="{27F989FB-C0F0-48C8-BE6C-896190A73F8A}"/>
    <cellStyle name="Note 20 2 3 9" xfId="47076" xr:uid="{4AC52E56-51CC-4B56-A3B7-215FF5D3B16C}"/>
    <cellStyle name="Note 20 2 4" xfId="19513" xr:uid="{1E91B61C-267F-4A79-9934-7C1179DEA767}"/>
    <cellStyle name="Note 20 2 4 2" xfId="32446" xr:uid="{EEE19C78-6EB4-48EF-89C2-3CF427147138}"/>
    <cellStyle name="Note 20 2 4 3" xfId="32849" xr:uid="{D8A4FE0D-E2F9-496E-B5F0-467B0DB88A64}"/>
    <cellStyle name="Note 20 2 4 4" xfId="21916" xr:uid="{4136053C-DF91-40D3-A5F5-F195BC2CCF7D}"/>
    <cellStyle name="Note 20 2 4 5" xfId="34952" xr:uid="{1954B28B-8C8B-463C-AF5D-BCDA6083E8C5}"/>
    <cellStyle name="Note 20 2 4 6" xfId="29013" xr:uid="{D9F20E18-9510-4FCF-B5F2-B11CE2BF9C1D}"/>
    <cellStyle name="Note 20 2 4 7" xfId="38678" xr:uid="{FCEB263F-561A-4C32-B7DD-5C67BD4BAB32}"/>
    <cellStyle name="Note 20 2 4 8" xfId="35342" xr:uid="{5E9415A3-4678-4AC2-8E87-E0DC69AE3F80}"/>
    <cellStyle name="Note 20 2 4 9" xfId="48114" xr:uid="{05209563-ACFD-4786-9301-43E217842609}"/>
    <cellStyle name="Note 20 2 5" xfId="24238" xr:uid="{DAED443B-1D34-4519-B305-4073E81F49C4}"/>
    <cellStyle name="Note 20 2 6" xfId="26752" xr:uid="{152BCA24-1042-4507-AE5B-45720B527DCA}"/>
    <cellStyle name="Note 20 2 7" xfId="25052" xr:uid="{FD399F1F-A584-4A83-9D0D-6DEA48A398FA}"/>
    <cellStyle name="Note 20 2 8" xfId="24467" xr:uid="{8EF2B51C-5EF5-4106-AE48-DCFEAED4E3F2}"/>
    <cellStyle name="Note 20 2 9" xfId="22880" xr:uid="{B829D0F5-452A-4A95-93A2-9954456E7AC8}"/>
    <cellStyle name="Note 20 3" xfId="8507" xr:uid="{9DE6B263-9D81-480E-9BC9-F259722AE725}"/>
    <cellStyle name="Note 20 3 2" xfId="13625" xr:uid="{03E87AB8-B44F-4BB2-88BA-443E546239F2}"/>
    <cellStyle name="Note 20 3 2 2" xfId="21673" xr:uid="{9FB90D77-E6C7-414F-8804-0C61C814E49A}"/>
    <cellStyle name="Note 20 3 2 2 2" xfId="46591" xr:uid="{9D8E773E-C82E-4091-881D-8520E72DBA68}"/>
    <cellStyle name="Note 20 3 2 3" xfId="44161" xr:uid="{07731B54-CC2D-4D5A-839D-B5DA92599F4F}"/>
    <cellStyle name="Note 20 3 3" xfId="16581" xr:uid="{1C7813BE-9777-49E8-9010-22144EDE2639}"/>
    <cellStyle name="Note 20 3 3 2" xfId="30351" xr:uid="{335E38C6-26DA-4BB0-B882-39BF4C4D9BC6}"/>
    <cellStyle name="Note 20 3 3 3" xfId="28789" xr:uid="{9BFFE1B4-ADF8-402B-ADBB-EDA8BE98B0D2}"/>
    <cellStyle name="Note 20 3 3 4" xfId="29288" xr:uid="{AB960887-C3E3-4F6E-8E6C-AE4AF9FC7B64}"/>
    <cellStyle name="Note 20 3 3 5" xfId="36899" xr:uid="{F1212780-072D-41FE-88B9-8EB55014C79F}"/>
    <cellStyle name="Note 20 3 3 6" xfId="38294" xr:uid="{CFDF0A44-CDFB-4318-B241-D1EC6C3C451F}"/>
    <cellStyle name="Note 20 3 3 7" xfId="24417" xr:uid="{3CB4E11D-DFB7-44F9-BE48-0C6952915276}"/>
    <cellStyle name="Note 20 3 3 8" xfId="38911" xr:uid="{09B6E17F-F156-42DE-AEF1-CF81845AF038}"/>
    <cellStyle name="Note 20 3 3 9" xfId="47077" xr:uid="{80D98D08-CF85-4474-A889-58244A338067}"/>
    <cellStyle name="Note 20 3 4" xfId="19514" xr:uid="{1B9942F7-A5A2-4631-B8E8-5FB4256A86DD}"/>
    <cellStyle name="Note 20 3 4 2" xfId="32447" xr:uid="{8D50155E-FA5D-475C-A666-0C362A8EA469}"/>
    <cellStyle name="Note 20 3 4 3" xfId="27313" xr:uid="{550E4EBA-8907-4F75-B1C6-A487AAF3C713}"/>
    <cellStyle name="Note 20 3 4 4" xfId="33636" xr:uid="{0F666EC4-258C-401A-A34C-FDBE2E0578F0}"/>
    <cellStyle name="Note 20 3 4 5" xfId="33584" xr:uid="{B251CDEF-AA51-4E6C-A91B-0649AAD69DB9}"/>
    <cellStyle name="Note 20 3 4 6" xfId="37931" xr:uid="{0D21D8B4-1A2E-402D-B8C5-C27D7F9841CB}"/>
    <cellStyle name="Note 20 3 4 7" xfId="38679" xr:uid="{AC8A145A-89AA-4C04-BC4B-EAF02571DD89}"/>
    <cellStyle name="Note 20 3 4 8" xfId="26925" xr:uid="{56BB3219-2B78-4F01-8627-B79BEA6F9E9B}"/>
    <cellStyle name="Note 20 3 4 9" xfId="48115" xr:uid="{3F3ADD3F-067C-4231-AE03-CA3C5F1AFEC5}"/>
    <cellStyle name="Note 20 3 5" xfId="10229" xr:uid="{73E0630D-5257-4630-A569-A12A3B660C8E}"/>
    <cellStyle name="Note 20 4" xfId="6604" xr:uid="{751E097B-250B-4047-9BA7-A996D4351A43}"/>
    <cellStyle name="Note 20 4 2" xfId="16582" xr:uid="{684F6E69-8D71-456B-A762-468528CD5621}"/>
    <cellStyle name="Note 20 4 2 2" xfId="30352" xr:uid="{68FAF935-C5BD-4361-933A-C752F44C2C74}"/>
    <cellStyle name="Note 20 4 2 3" xfId="28788" xr:uid="{1FD15552-0699-484A-B5CC-4E5EF6A7060F}"/>
    <cellStyle name="Note 20 4 2 4" xfId="35597" xr:uid="{D7BE5EFA-5D96-45AF-B37F-B2622270F38E}"/>
    <cellStyle name="Note 20 4 2 5" xfId="35665" xr:uid="{0D9C2D30-A93C-4E7B-BDE4-09AC42C25AA9}"/>
    <cellStyle name="Note 20 4 2 6" xfId="23873" xr:uid="{E8239357-E614-4642-A651-6E18DBB1F79D}"/>
    <cellStyle name="Note 20 4 2 7" xfId="35946" xr:uid="{E9FB8EDB-1C82-4374-B6AF-ABFE5EEAD9FA}"/>
    <cellStyle name="Note 20 4 2 8" xfId="38347" xr:uid="{BF4A2F9D-A160-4CE8-8195-C8EF4C5E023D}"/>
    <cellStyle name="Note 20 4 2 9" xfId="47078" xr:uid="{248C1D73-BC5A-4EB9-B9D8-0A5CC5CAFD27}"/>
    <cellStyle name="Note 20 5" xfId="4924" xr:uid="{5A6F37E7-A2D7-4EE8-A777-B4BAFBFD8F4E}"/>
    <cellStyle name="Note 20 5 2" xfId="16583" xr:uid="{02233CFF-2C77-4564-A010-30601F1AD243}"/>
    <cellStyle name="Note 20 5 2 2" xfId="30353" xr:uid="{92685F09-B4D8-4170-B950-1ADC32BF4083}"/>
    <cellStyle name="Note 20 5 2 3" xfId="25770" xr:uid="{E796E546-436B-491C-8171-54709EADA041}"/>
    <cellStyle name="Note 20 5 2 4" xfId="32095" xr:uid="{67AF48D2-44B9-4A82-908E-48113B3ECA41}"/>
    <cellStyle name="Note 20 5 2 5" xfId="35420" xr:uid="{9629B325-0B74-40F6-8613-946FAAB369D7}"/>
    <cellStyle name="Note 20 5 2 6" xfId="35326" xr:uid="{2FFE00E1-4CED-44F8-9D9B-8DBF8FD63C12}"/>
    <cellStyle name="Note 20 5 2 7" xfId="27761" xr:uid="{CF4C79E3-225E-4E87-B70B-B853820684D4}"/>
    <cellStyle name="Note 20 5 2 8" xfId="34222" xr:uid="{D766AE92-61BA-4A36-9380-F4C4E6EFA256}"/>
    <cellStyle name="Note 20 5 2 9" xfId="47079" xr:uid="{76E6B8F9-CAC1-42CF-8412-480195E8B8F9}"/>
    <cellStyle name="Note 20 5 3" xfId="19910" xr:uid="{F6CD444C-4200-441B-AAF1-9DCBBBB5A3B6}"/>
    <cellStyle name="Note 20 5 3 2" xfId="45068" xr:uid="{96815E81-7ABA-491D-B339-5F3F24C346C4}"/>
    <cellStyle name="Note 20 5 4" xfId="42527" xr:uid="{8B354A21-3714-4596-9D55-FA229239CA05}"/>
    <cellStyle name="Note 20 5 5" xfId="11756" xr:uid="{DBDA9B7D-1B25-4E04-8677-60907B9F9CE6}"/>
    <cellStyle name="Note 20 6" xfId="16584" xr:uid="{2D2EF8A5-414F-4494-AF31-353C9F3900FE}"/>
    <cellStyle name="Note 20 6 2" xfId="30354" xr:uid="{13CC0678-0B7F-41D4-9727-07F307129836}"/>
    <cellStyle name="Note 20 6 3" xfId="33273" xr:uid="{4977A467-90D4-4C30-8FAB-E3B9818B49C0}"/>
    <cellStyle name="Note 20 6 4" xfId="28952" xr:uid="{BF1D8BDC-D326-4DE8-92BD-E702BEFA8E08}"/>
    <cellStyle name="Note 20 6 5" xfId="36138" xr:uid="{E8FE9E4B-C2FF-41AF-912E-418DAEA2DF82}"/>
    <cellStyle name="Note 20 6 6" xfId="23569" xr:uid="{68DE01ED-74BF-4679-8E7B-088B14977514}"/>
    <cellStyle name="Note 20 6 7" xfId="32183" xr:uid="{B4B7EC45-E89D-454B-AF4C-1BF88A1FC9E6}"/>
    <cellStyle name="Note 20 6 8" xfId="34045" xr:uid="{93D47AF3-86DE-4552-8199-360A6AE3DB3F}"/>
    <cellStyle name="Note 20 6 9" xfId="47080" xr:uid="{8CA936FC-F42C-4F5C-BF02-372E919045E6}"/>
    <cellStyle name="Note 20 7" xfId="17554" xr:uid="{A9A15338-F18A-4645-B1D5-46457941CED0}"/>
    <cellStyle name="Note 20 7 2" xfId="31188" xr:uid="{EC59BD7A-02B7-4B80-9CB1-B53AA213F1F0}"/>
    <cellStyle name="Note 20 7 3" xfId="24646" xr:uid="{51B2335D-9483-47B7-911A-B94F3B4264F4}"/>
    <cellStyle name="Note 20 7 4" xfId="32744" xr:uid="{3A938A4A-A0AD-4CCA-B103-C9073EC9141A}"/>
    <cellStyle name="Note 20 7 5" xfId="26183" xr:uid="{BAFC2B19-75BA-4C59-B14F-0682875C71B4}"/>
    <cellStyle name="Note 20 7 6" xfId="23240" xr:uid="{1F3F5AA8-D46B-4ECE-9DB2-09741E167BA4}"/>
    <cellStyle name="Note 20 7 7" xfId="31394" xr:uid="{70201135-BDAA-437D-9024-5680764D3617}"/>
    <cellStyle name="Note 20 7 8" xfId="37162" xr:uid="{6E811E8A-F53E-44A0-9E8E-3D7AED88F931}"/>
    <cellStyle name="Note 20 7 9" xfId="47757" xr:uid="{6CD1AE43-EF06-4B26-B192-9FAC6C1268ED}"/>
    <cellStyle name="Note 20 8" xfId="17734" xr:uid="{5D947561-B451-4F75-B326-AA49684B1F70}"/>
    <cellStyle name="Note 20 8 2" xfId="31336" xr:uid="{DEB2F40E-4498-4989-868A-32A6F4E29A73}"/>
    <cellStyle name="Note 20 8 3" xfId="25694" xr:uid="{E6E474B6-76DF-4367-8BEF-B67BCC831696}"/>
    <cellStyle name="Note 20 8 4" xfId="34659" xr:uid="{4EFC8C24-7184-42C8-9840-46B128DF5C11}"/>
    <cellStyle name="Note 20 8 5" xfId="24534" xr:uid="{2FDC3C8B-6C69-4C11-81A4-ADBF35C2CD13}"/>
    <cellStyle name="Note 20 8 6" xfId="29120" xr:uid="{B1BD9DB5-B695-4DA9-90D1-262E5F75C720}"/>
    <cellStyle name="Note 20 8 7" xfId="26461" xr:uid="{4429A9EA-BE40-41AE-8133-BB5810655C48}"/>
    <cellStyle name="Note 20 8 8" xfId="37545" xr:uid="{3D8B4CEE-09CD-4CC9-82EC-35C109A1A427}"/>
    <cellStyle name="Note 20 8 9" xfId="47872" xr:uid="{44EB9CC6-A80F-4BA7-9473-D09E2CF7EC79}"/>
    <cellStyle name="Note 20 9" xfId="16579" xr:uid="{A22009EF-6451-40B8-A1F9-12EF5D820F7F}"/>
    <cellStyle name="Note 20 9 2" xfId="30349" xr:uid="{8C21981C-C214-4F8C-857D-489E840449CD}"/>
    <cellStyle name="Note 20 9 3" xfId="28786" xr:uid="{38FDE3E3-F59C-48B9-BFCB-96789D11CCA1}"/>
    <cellStyle name="Note 20 9 4" xfId="33151" xr:uid="{76B87C70-9EE1-4004-BCBA-1C93AB2CDFA6}"/>
    <cellStyle name="Note 20 9 5" xfId="30939" xr:uid="{F4817102-787B-4204-A644-A7AADE35EECC}"/>
    <cellStyle name="Note 20 9 6" xfId="28339" xr:uid="{B224AB84-8ACE-4A2B-915D-F2A0EFDEF335}"/>
    <cellStyle name="Note 20 9 7" xfId="27552" xr:uid="{3B2D9B58-45FA-4CC2-AB71-831328926D83}"/>
    <cellStyle name="Note 20 9 8" xfId="36580" xr:uid="{DEE8D18C-E3CF-459C-8851-E837CB92C227}"/>
    <cellStyle name="Note 20 9 9" xfId="47075" xr:uid="{729608B2-8AB6-4CEB-AA89-90E47C972130}"/>
    <cellStyle name="Note 21" xfId="3455" xr:uid="{E1ED73BE-C9CC-48B4-8506-32E734B3AF7C}"/>
    <cellStyle name="Note 21 10" xfId="19515" xr:uid="{1355671B-3652-4EBB-B1B4-C67120F8149D}"/>
    <cellStyle name="Note 21 10 2" xfId="32448" xr:uid="{51E97635-5028-498F-A4DE-CF421BAA061E}"/>
    <cellStyle name="Note 21 10 3" xfId="28362" xr:uid="{60B916ED-C06D-4736-8796-402DCFDB5797}"/>
    <cellStyle name="Note 21 10 4" xfId="34862" xr:uid="{C6CC4353-9310-4EA5-ABC3-ACACE1AD3EC7}"/>
    <cellStyle name="Note 21 10 5" xfId="36801" xr:uid="{91F7DA24-D449-4FEF-BADC-36576341C884}"/>
    <cellStyle name="Note 21 10 6" xfId="32799" xr:uid="{971CCB6F-F9BC-4C8F-9222-A0340184D6A3}"/>
    <cellStyle name="Note 21 10 7" xfId="38680" xr:uid="{DCD64EEA-6268-4BDE-A4C1-117D97D8A854}"/>
    <cellStyle name="Note 21 10 8" xfId="34146" xr:uid="{9D359B2A-C240-46BF-BCFE-13B0EC741E7E}"/>
    <cellStyle name="Note 21 10 9" xfId="48116" xr:uid="{395F3FD6-BF9C-4BE7-BD6A-D597A144D2FE}"/>
    <cellStyle name="Note 21 11" xfId="28504" xr:uid="{F62E5C96-0C2F-4D56-8951-6FEC7232DA4C}"/>
    <cellStyle name="Note 21 12" xfId="33550" xr:uid="{5C296157-BB08-4EE1-AC49-8FD2DFA4CC0B}"/>
    <cellStyle name="Note 21 13" xfId="31984" xr:uid="{F2CE297F-0F7B-4EA4-9B34-6A84C28D7F66}"/>
    <cellStyle name="Note 21 14" xfId="36651" xr:uid="{87B872F7-FE7E-4E57-90C0-15363D1E742A}"/>
    <cellStyle name="Note 21 15" xfId="23061" xr:uid="{32467925-D6D1-4DFE-94A1-D72D776F4154}"/>
    <cellStyle name="Note 21 16" xfId="23552" xr:uid="{E643D873-3D4D-4378-A64C-7F6F796F6997}"/>
    <cellStyle name="Note 21 17" xfId="39745" xr:uid="{F183341E-A062-43F0-9EF6-9A9FCE5C7821}"/>
    <cellStyle name="Note 21 18" xfId="46577" xr:uid="{E58908FE-5E9B-42CC-9F45-82A2A17D6233}"/>
    <cellStyle name="Note 21 2" xfId="4905" xr:uid="{4361B45D-24DC-42E9-A699-3AAD3FFA6F4F}"/>
    <cellStyle name="Note 21 2 10" xfId="23945" xr:uid="{27504BC1-113F-4AC5-BF47-F0BC84EA5DEC}"/>
    <cellStyle name="Note 21 2 11" xfId="28621" xr:uid="{F95C6ADF-4D10-4230-BDBD-1DFEA2678521}"/>
    <cellStyle name="Note 21 2 12" xfId="40167" xr:uid="{40E10FBB-BB4E-41DD-89F7-E5E194A36422}"/>
    <cellStyle name="Note 21 2 13" xfId="41056" xr:uid="{235F1E4B-4400-453F-BF8C-5726A4422C74}"/>
    <cellStyle name="Note 21 2 14" xfId="9093" xr:uid="{42903975-E164-439C-89B3-466E1ECDEA9F}"/>
    <cellStyle name="Note 21 2 2" xfId="11771" xr:uid="{2A606A5C-BA60-44C4-9F1D-C32EEAA5661D}"/>
    <cellStyle name="Note 21 2 2 2" xfId="42542" xr:uid="{33C2D5BB-740E-47A5-ADEB-975C5ED31A06}"/>
    <cellStyle name="Note 21 2 3" xfId="16586" xr:uid="{8CBD4EF2-C9B8-45A4-B9B6-6141256A5898}"/>
    <cellStyle name="Note 21 2 3 2" xfId="30356" xr:uid="{9E52A426-845C-487F-AD81-44886C65740B}"/>
    <cellStyle name="Note 21 2 3 3" xfId="27806" xr:uid="{5A0B3A96-DB8A-4011-BABA-79BF9284BF58}"/>
    <cellStyle name="Note 21 2 3 4" xfId="36427" xr:uid="{DB707897-499B-46A0-AB49-B69CF614DB0E}"/>
    <cellStyle name="Note 21 2 3 5" xfId="30217" xr:uid="{C488562F-6257-442D-A51D-0755B2637AB7}"/>
    <cellStyle name="Note 21 2 3 6" xfId="33728" xr:uid="{26EFBCC4-5576-4812-BE28-B50AB1754D7E}"/>
    <cellStyle name="Note 21 2 3 7" xfId="29399" xr:uid="{F7BA1E7A-BEE3-4D19-BEC0-FACCFEB1387F}"/>
    <cellStyle name="Note 21 2 3 8" xfId="39401" xr:uid="{8BFB2644-D5F8-401B-AECD-D35FB0DF8303}"/>
    <cellStyle name="Note 21 2 3 9" xfId="47082" xr:uid="{1CF1A0AB-0795-43A3-8182-526C316784CD}"/>
    <cellStyle name="Note 21 2 4" xfId="19516" xr:uid="{16CEE3DA-38C7-4CF8-9D75-A36B18CC536E}"/>
    <cellStyle name="Note 21 2 4 2" xfId="32449" xr:uid="{44F68E42-F807-4406-8F29-75664D7852C8}"/>
    <cellStyle name="Note 21 2 4 3" xfId="24524" xr:uid="{0ED241CB-E33F-4D61-A1AF-6F5923509ADE}"/>
    <cellStyle name="Note 21 2 4 4" xfId="24977" xr:uid="{91007F6C-DF24-4868-AE36-A07C886C4EA9}"/>
    <cellStyle name="Note 21 2 4 5" xfId="25239" xr:uid="{530D9491-F766-49CD-8960-3A262DD3DF20}"/>
    <cellStyle name="Note 21 2 4 6" xfId="36922" xr:uid="{F61B5D7B-90DB-4AE2-831A-35CB9B5F805D}"/>
    <cellStyle name="Note 21 2 4 7" xfId="38681" xr:uid="{C771AFE8-9AB0-495E-BA03-0ABB1A582FD0}"/>
    <cellStyle name="Note 21 2 4 8" xfId="39258" xr:uid="{D98F2230-1663-434E-85D3-1BF2D27BBFF4}"/>
    <cellStyle name="Note 21 2 4 9" xfId="48117" xr:uid="{477B04B6-5304-41F8-B24E-AEE7F404AA09}"/>
    <cellStyle name="Note 21 2 5" xfId="24239" xr:uid="{A234B997-009F-41A6-ADEA-B4BEF00327D9}"/>
    <cellStyle name="Note 21 2 6" xfId="23992" xr:uid="{321718D5-2490-4432-A979-552E6858F44F}"/>
    <cellStyle name="Note 21 2 7" xfId="26728" xr:uid="{1A97296E-B345-4000-8DA2-5635103A63F1}"/>
    <cellStyle name="Note 21 2 8" xfId="25552" xr:uid="{EE5E9DD7-40E4-45DF-BBCC-19268CC568E6}"/>
    <cellStyle name="Note 21 2 9" xfId="26023" xr:uid="{CFA58589-87BE-49F9-92AA-89EC9F4C3CEA}"/>
    <cellStyle name="Note 21 3" xfId="10230" xr:uid="{112F4C77-8F4B-4BA8-85CF-7CFD755A1FD4}"/>
    <cellStyle name="Note 21 3 2" xfId="16587" xr:uid="{3F8508E4-9CDB-4CFC-81A3-ADA80DF16FDB}"/>
    <cellStyle name="Note 21 3 2 2" xfId="30357" xr:uid="{8007D28C-0A7F-4640-8E31-3A7BD82945D3}"/>
    <cellStyle name="Note 21 3 2 3" xfId="25241" xr:uid="{08BDD1C3-2D6F-4714-B795-D400F797D5C5}"/>
    <cellStyle name="Note 21 3 2 4" xfId="35437" xr:uid="{8FD51B26-B191-481B-BB15-C5501F1E7C76}"/>
    <cellStyle name="Note 21 3 2 5" xfId="36613" xr:uid="{E169EFF9-89C6-41F9-A6DB-1F1CBC1814F6}"/>
    <cellStyle name="Note 21 3 2 6" xfId="29432" xr:uid="{D967AFDA-9A8A-41BE-A8CE-E9C7177F2F1D}"/>
    <cellStyle name="Note 21 3 2 7" xfId="25542" xr:uid="{2A9C4DFD-0B81-47EF-97B5-7AE052B82562}"/>
    <cellStyle name="Note 21 3 2 8" xfId="33254" xr:uid="{2262D37E-BC75-4429-9E38-2DC328A4D5A2}"/>
    <cellStyle name="Note 21 3 2 9" xfId="47083" xr:uid="{AAD11F57-37D8-44BB-8D57-F48C504DDF84}"/>
    <cellStyle name="Note 21 3 3" xfId="19517" xr:uid="{8A3C05E1-5E18-47F9-B208-B322E9D0F644}"/>
    <cellStyle name="Note 21 3 3 2" xfId="32450" xr:uid="{17DFBEE5-A978-425C-8886-A5C25074E769}"/>
    <cellStyle name="Note 21 3 3 3" xfId="32850" xr:uid="{52C42924-B9CC-40FD-8CE0-1B07D6B00839}"/>
    <cellStyle name="Note 21 3 3 4" xfId="22621" xr:uid="{1BB83697-B843-4228-9EF4-78D83A1AD1B6}"/>
    <cellStyle name="Note 21 3 3 5" xfId="24862" xr:uid="{B97A4710-BCC1-47A7-A8DB-132CE87A0209}"/>
    <cellStyle name="Note 21 3 3 6" xfId="34412" xr:uid="{5E6F2088-7BC0-40E4-99D1-03D1F00F30E8}"/>
    <cellStyle name="Note 21 3 3 7" xfId="38682" xr:uid="{3357DAC5-841B-4AAE-981E-64A1D9AEA07F}"/>
    <cellStyle name="Note 21 3 3 8" xfId="38929" xr:uid="{172DB96C-8FCC-4A7C-BFA9-2D56B9B5404C}"/>
    <cellStyle name="Note 21 3 3 9" xfId="48118" xr:uid="{5A9CEE1D-B519-4A4E-BBD4-EA74E50643F1}"/>
    <cellStyle name="Note 21 3 4" xfId="41259" xr:uid="{C31D6F01-A4B9-4BCB-9A77-56B413157999}"/>
    <cellStyle name="Note 21 4" xfId="16588" xr:uid="{97CA23D5-CEF0-497D-B291-1049B794FFB8}"/>
    <cellStyle name="Note 21 4 10" xfId="47084" xr:uid="{41FC082E-21CF-41D7-839C-D8E5E13AC9B3}"/>
    <cellStyle name="Note 21 4 2" xfId="19925" xr:uid="{BC06A9D3-9C6F-4DE5-A3E8-5112E80873E1}"/>
    <cellStyle name="Note 21 4 2 2" xfId="45083" xr:uid="{96029C42-B575-41E4-B9AF-7D50B4AAB64A}"/>
    <cellStyle name="Note 21 4 3" xfId="30358" xr:uid="{2B3589D0-C97E-4C7D-B780-4642A2E7768F}"/>
    <cellStyle name="Note 21 4 4" xfId="22597" xr:uid="{CD4E1F18-57A7-4F07-B0F0-81BAC687C0F9}"/>
    <cellStyle name="Note 21 4 5" xfId="26786" xr:uid="{6FD750DD-ABB6-40D9-A12F-2AB91A9E6BAB}"/>
    <cellStyle name="Note 21 4 6" xfId="23163" xr:uid="{921ED2FC-053F-4B86-904C-CDFADEE1E9DC}"/>
    <cellStyle name="Note 21 4 7" xfId="26537" xr:uid="{AB53F160-3A7F-4E35-B0C9-2393BF0E1CF6}"/>
    <cellStyle name="Note 21 4 8" xfId="37034" xr:uid="{B1E1A13C-2ED1-4630-876A-C5F0A13A6C26}"/>
    <cellStyle name="Note 21 4 9" xfId="27247" xr:uid="{4705D7DD-2CB9-4EAA-8A2E-4FB8C8723EBF}"/>
    <cellStyle name="Note 21 5" xfId="16589" xr:uid="{B2DB50B1-30E7-4629-93D7-60120EA2FFC6}"/>
    <cellStyle name="Note 21 5 2" xfId="30359" xr:uid="{C0DA5B97-5505-494F-A588-B3F62CB188AC}"/>
    <cellStyle name="Note 21 5 3" xfId="21795" xr:uid="{E837BC5B-E679-4F76-8C83-94B51786993B}"/>
    <cellStyle name="Note 21 5 4" xfId="25571" xr:uid="{5116F94D-84C8-461A-A94F-CDD952C6A5E6}"/>
    <cellStyle name="Note 21 5 5" xfId="30197" xr:uid="{14AC0BED-F5D0-469B-A188-812887728423}"/>
    <cellStyle name="Note 21 5 6" xfId="38283" xr:uid="{5E4606C4-6421-4AF4-9DCA-4AA7707D5972}"/>
    <cellStyle name="Note 21 5 7" xfId="37906" xr:uid="{848DBB30-0A7D-4B0B-BB87-E336EE656FBC}"/>
    <cellStyle name="Note 21 5 8" xfId="35206" xr:uid="{4238A8E6-DBF8-4F98-AE5B-57D98D5792CD}"/>
    <cellStyle name="Note 21 5 9" xfId="47085" xr:uid="{85D9CCB1-6F1F-49C1-B5D1-C125856B31BE}"/>
    <cellStyle name="Note 21 6" xfId="16590" xr:uid="{10AD2799-E017-4143-9608-58A49273CD07}"/>
    <cellStyle name="Note 21 6 2" xfId="30360" xr:uid="{91C7F706-DA4E-46FD-8C57-0691A6E20A07}"/>
    <cellStyle name="Note 21 6 3" xfId="28784" xr:uid="{16E01257-A4D0-4D16-B6CE-852FFEEDFC6C}"/>
    <cellStyle name="Note 21 6 4" xfId="35166" xr:uid="{7757AB36-C7FF-4D21-BD11-14BF794C6C66}"/>
    <cellStyle name="Note 21 6 5" xfId="25385" xr:uid="{3F68F560-84EC-4B91-B95A-D438CC6A0F98}"/>
    <cellStyle name="Note 21 6 6" xfId="26634" xr:uid="{AC343356-1CFB-433B-AD5D-DE5CFC407FF8}"/>
    <cellStyle name="Note 21 6 7" xfId="32395" xr:uid="{1D303D96-0CC9-4C16-B2A2-64B417F244DA}"/>
    <cellStyle name="Note 21 6 8" xfId="39146" xr:uid="{53C26D1C-23A9-49AA-BDF4-21E119B996F3}"/>
    <cellStyle name="Note 21 6 9" xfId="47086" xr:uid="{3CFE5FE2-CAC6-40B6-9722-DB61E42AD68E}"/>
    <cellStyle name="Note 21 7" xfId="17555" xr:uid="{7D69317C-F840-4BA3-AAC1-5E93238F0F2B}"/>
    <cellStyle name="Note 21 7 2" xfId="31189" xr:uid="{3D1191C3-2ECC-46F6-8239-24E7E323ED08}"/>
    <cellStyle name="Note 21 7 3" xfId="32933" xr:uid="{EB728D36-1CE3-4F22-8B24-00E2CC4A9B4B}"/>
    <cellStyle name="Note 21 7 4" xfId="34137" xr:uid="{DFF0800F-EFEC-44EC-AFA3-FDB14F956BAF}"/>
    <cellStyle name="Note 21 7 5" xfId="34460" xr:uid="{EC866A3C-A11F-429E-9AE3-F1F124826F2A}"/>
    <cellStyle name="Note 21 7 6" xfId="28101" xr:uid="{AB3D7A28-E6AA-4704-9714-DB811AA86B0D}"/>
    <cellStyle name="Note 21 7 7" xfId="35800" xr:uid="{E25D0677-83BD-4767-B8FC-AD30622EF4EA}"/>
    <cellStyle name="Note 21 7 8" xfId="29034" xr:uid="{8556DAEA-8DEB-4592-B6FC-3D8CE9139556}"/>
    <cellStyle name="Note 21 7 9" xfId="47758" xr:uid="{D2B57F48-6D28-4791-BE69-3911A7A09D4E}"/>
    <cellStyle name="Note 21 8" xfId="17735" xr:uid="{B1734B2C-5097-49E8-8A69-B97E8B8595AA}"/>
    <cellStyle name="Note 21 8 2" xfId="31337" xr:uid="{3BC3B823-F9E1-4EC3-AAFB-4A2AD817A7AD}"/>
    <cellStyle name="Note 21 8 3" xfId="33471" xr:uid="{1FC2FE07-A751-44C2-9F2A-3A475DE4E914}"/>
    <cellStyle name="Note 21 8 4" xfId="36368" xr:uid="{9AB1B399-E904-4E18-AD3C-95F5EE14B6E8}"/>
    <cellStyle name="Note 21 8 5" xfId="31713" xr:uid="{5D44FE1D-6620-4DFD-9FE1-5CCBB0F34C86}"/>
    <cellStyle name="Note 21 8 6" xfId="37866" xr:uid="{51FD6E7D-3F53-47A0-87E7-83560E030534}"/>
    <cellStyle name="Note 21 8 7" xfId="33710" xr:uid="{739C8521-5D30-4477-90CD-FCF7624124E6}"/>
    <cellStyle name="Note 21 8 8" xfId="39351" xr:uid="{133CDEC6-AD22-4D2E-8103-93898E0F33E6}"/>
    <cellStyle name="Note 21 8 9" xfId="47873" xr:uid="{778AF1DD-AE96-4FC6-9C71-E2FF6E83C110}"/>
    <cellStyle name="Note 21 9" xfId="16585" xr:uid="{25BB33C5-E397-4F44-903F-54C7EF4FA1C6}"/>
    <cellStyle name="Note 21 9 2" xfId="30355" xr:uid="{47F2F928-C205-4323-9BD2-386E4914E6C4}"/>
    <cellStyle name="Note 21 9 3" xfId="28787" xr:uid="{34998085-BB52-4770-B588-50FCF684602A}"/>
    <cellStyle name="Note 21 9 4" xfId="22105" xr:uid="{83700875-AD51-49DD-B18D-366921575AC7}"/>
    <cellStyle name="Note 21 9 5" xfId="24434" xr:uid="{71A9274F-1CB1-4905-B9A8-257B38734457}"/>
    <cellStyle name="Note 21 9 6" xfId="38289" xr:uid="{A41CB659-19E2-4984-A5AA-D0C4F82E45D0}"/>
    <cellStyle name="Note 21 9 7" xfId="28351" xr:uid="{2D7ACA61-29DB-4FD2-B3A7-9D395C6B7327}"/>
    <cellStyle name="Note 21 9 8" xfId="28358" xr:uid="{106CDD13-235E-49CB-8E0D-05CA1DC72915}"/>
    <cellStyle name="Note 21 9 9" xfId="47081" xr:uid="{3AD81225-AFB8-4DE6-BBC2-E209120611DE}"/>
    <cellStyle name="Note 22" xfId="3456" xr:uid="{DB55E11B-D56D-4763-82CE-35BEED429AFF}"/>
    <cellStyle name="Note 22 10" xfId="19518" xr:uid="{18A1268E-D197-48DF-BCE7-A4DBDFAECBBF}"/>
    <cellStyle name="Note 22 10 2" xfId="32451" xr:uid="{54C70735-C8B5-448D-8372-92B1E5388C37}"/>
    <cellStyle name="Note 22 10 3" xfId="27314" xr:uid="{D628942A-FFDD-4DAD-B0DB-EEFDF2D5903B}"/>
    <cellStyle name="Note 22 10 4" xfId="21855" xr:uid="{67638F14-0C50-42E3-A4A4-EAC397631F73}"/>
    <cellStyle name="Note 22 10 5" xfId="34644" xr:uid="{7231683A-0DE6-45EA-B7AA-15260EFC6037}"/>
    <cellStyle name="Note 22 10 6" xfId="38335" xr:uid="{47276D3E-1EC9-497C-8A94-B9FAA90CE047}"/>
    <cellStyle name="Note 22 10 7" xfId="38683" xr:uid="{20AA8AAA-6718-4589-8449-35B464A521D9}"/>
    <cellStyle name="Note 22 10 8" xfId="34558" xr:uid="{22161A89-DC06-462D-A13D-91BBEECF4D5A}"/>
    <cellStyle name="Note 22 10 9" xfId="48119" xr:uid="{FE68CA97-B973-4E20-B031-E04D0A9B874F}"/>
    <cellStyle name="Note 22 11" xfId="33754" xr:uid="{06C6A790-E492-40CB-8C2C-AC9B468E09FE}"/>
    <cellStyle name="Note 22 12" xfId="29305" xr:uid="{8A6834ED-6678-4FBB-8380-8E07DE9F5238}"/>
    <cellStyle name="Note 22 13" xfId="32643" xr:uid="{8F9FF274-4BEA-469E-8F38-AB371C2685CA}"/>
    <cellStyle name="Note 22 14" xfId="21853" xr:uid="{36B1709C-E6F5-4003-A7F1-B1661E35013B}"/>
    <cellStyle name="Note 22 15" xfId="38176" xr:uid="{2DBCD8C7-31C2-4EB7-9C60-F132A5BD5DE0}"/>
    <cellStyle name="Note 22 16" xfId="35316" xr:uid="{4883139A-9359-4BF0-8EBF-53F4714E6077}"/>
    <cellStyle name="Note 22 17" xfId="39746" xr:uid="{BC427669-3F3C-4E19-B818-491BD9608720}"/>
    <cellStyle name="Note 22 18" xfId="44477" xr:uid="{39BED6C0-BAEE-4790-8EC8-484C96E3E074}"/>
    <cellStyle name="Note 22 2" xfId="4887" xr:uid="{47C0B77C-63E5-48E8-9A8F-7582057C256C}"/>
    <cellStyle name="Note 22 2 10" xfId="22133" xr:uid="{E61E6206-F4BE-487A-9522-62575AE3988D}"/>
    <cellStyle name="Note 22 2 11" xfId="23031" xr:uid="{84897D78-2FD7-4EC7-9FC4-3F33B713DF94}"/>
    <cellStyle name="Note 22 2 12" xfId="40168" xr:uid="{5992A4F2-9A5E-47FF-815D-7B59442BBBD3}"/>
    <cellStyle name="Note 22 2 13" xfId="44414" xr:uid="{43850966-0346-4631-8BB8-323CC2EC5BE8}"/>
    <cellStyle name="Note 22 2 14" xfId="9094" xr:uid="{CBCDCB3D-5D68-456C-A139-C2269312828B}"/>
    <cellStyle name="Note 22 2 2" xfId="11786" xr:uid="{457EBFB1-2BB5-4AD5-9C4C-DF04524764CA}"/>
    <cellStyle name="Note 22 2 2 2" xfId="42557" xr:uid="{41D1FE0C-C0AF-4840-A785-EE94902E9644}"/>
    <cellStyle name="Note 22 2 3" xfId="16592" xr:uid="{ADBC9D51-351B-492B-9417-69B0366CDE97}"/>
    <cellStyle name="Note 22 2 3 2" xfId="30362" xr:uid="{7B9CA4A8-7DCE-4D10-80F1-DDA82E984F9D}"/>
    <cellStyle name="Note 22 2 3 3" xfId="33272" xr:uid="{152827BA-06E5-40F0-994C-BC151282ADD3}"/>
    <cellStyle name="Note 22 2 3 4" xfId="33337" xr:uid="{145E8BED-89FD-4F6F-9569-AB4B20E19138}"/>
    <cellStyle name="Note 22 2 3 5" xfId="27051" xr:uid="{B08679FB-26BA-4AA6-9B68-BC98B8B9F834}"/>
    <cellStyle name="Note 22 2 3 6" xfId="37708" xr:uid="{192F51C9-764B-465A-BC45-4E368D3B9AA6}"/>
    <cellStyle name="Note 22 2 3 7" xfId="23103" xr:uid="{FA08D095-F597-4341-98CC-339C29C24911}"/>
    <cellStyle name="Note 22 2 3 8" xfId="38878" xr:uid="{8EC061D9-6091-4D30-8A8A-558F63C0F1AA}"/>
    <cellStyle name="Note 22 2 3 9" xfId="47088" xr:uid="{D088318F-D154-4B01-96B1-E10FE6332AF7}"/>
    <cellStyle name="Note 22 2 4" xfId="19519" xr:uid="{B44BCEFF-A004-4002-950B-C5D6A92887F9}"/>
    <cellStyle name="Note 22 2 4 2" xfId="32452" xr:uid="{B0970F20-411A-4CB7-8DDB-6EE5F0E39B3E}"/>
    <cellStyle name="Note 22 2 4 3" xfId="24525" xr:uid="{AE9DBE59-3C2E-42A7-B283-9DBEF937FA73}"/>
    <cellStyle name="Note 22 2 4 4" xfId="34922" xr:uid="{335A0705-2B43-4DA1-A6F0-CAED4451DEAF}"/>
    <cellStyle name="Note 22 2 4 5" xfId="35727" xr:uid="{23EB3C68-3780-46D7-A7ED-E6601F867237}"/>
    <cellStyle name="Note 22 2 4 6" xfId="25289" xr:uid="{F849576C-94E4-4B8F-B2A4-C853FBF2F878}"/>
    <cellStyle name="Note 22 2 4 7" xfId="38684" xr:uid="{DCEE0140-0C3B-455E-9E58-1B218D3B0AF9}"/>
    <cellStyle name="Note 22 2 4 8" xfId="37785" xr:uid="{2D06E802-7BB6-4CA4-AA6B-5DF727FE2105}"/>
    <cellStyle name="Note 22 2 4 9" xfId="48120" xr:uid="{4B9EF739-246C-4869-ADA0-C8EA3301150D}"/>
    <cellStyle name="Note 22 2 5" xfId="24240" xr:uid="{12B5B913-AC78-43EE-9CF6-2E1F9FB267A6}"/>
    <cellStyle name="Note 22 2 6" xfId="30017" xr:uid="{CCA1D63E-C9EB-4B18-B4A4-C736F4A35CAE}"/>
    <cellStyle name="Note 22 2 7" xfId="30888" xr:uid="{B789E560-E9C4-45E3-B084-18F6D8F23E07}"/>
    <cellStyle name="Note 22 2 8" xfId="26186" xr:uid="{670A8B3C-3A1B-46DA-BD33-9BA654446B2B}"/>
    <cellStyle name="Note 22 2 9" xfId="38527" xr:uid="{EA69D3AF-8F43-438B-8875-65D47CBDFD33}"/>
    <cellStyle name="Note 22 3" xfId="10231" xr:uid="{C6214C11-2A4D-4FDC-B871-57418B2E114B}"/>
    <cellStyle name="Note 22 3 2" xfId="16593" xr:uid="{C28360D9-B4B7-4602-A090-0F64F05C23F6}"/>
    <cellStyle name="Note 22 3 2 2" xfId="30363" xr:uid="{B0BF5D0E-3546-4F6B-B770-C4CDBCCE8065}"/>
    <cellStyle name="Note 22 3 2 3" xfId="28785" xr:uid="{5DC47BEB-2DDE-4B21-A44E-94484038B3D0}"/>
    <cellStyle name="Note 22 3 2 4" xfId="34251" xr:uid="{7A7481D9-98B8-4202-9C6A-B37F8EDD9179}"/>
    <cellStyle name="Note 22 3 2 5" xfId="23172" xr:uid="{477C070C-AA49-4224-909F-8CA423826BF1}"/>
    <cellStyle name="Note 22 3 2 6" xfId="23535" xr:uid="{96EE55D4-5479-459D-BE85-70314A7AB9F9}"/>
    <cellStyle name="Note 22 3 2 7" xfId="36977" xr:uid="{19EAE57C-BCC3-43EA-8130-5844F7DA7F5D}"/>
    <cellStyle name="Note 22 3 2 8" xfId="37796" xr:uid="{5C3CD541-9630-43DD-BD57-F4C862F8577D}"/>
    <cellStyle name="Note 22 3 2 9" xfId="47089" xr:uid="{F9F50423-9074-4682-A6C7-6645EDC94159}"/>
    <cellStyle name="Note 22 3 3" xfId="19520" xr:uid="{668A4B4E-BB2A-4344-A4C4-1A7446619176}"/>
    <cellStyle name="Note 22 3 3 2" xfId="32453" xr:uid="{5B491314-4D70-4DF4-8441-4B433222DACC}"/>
    <cellStyle name="Note 22 3 3 3" xfId="22244" xr:uid="{8A255734-AEE1-4E53-B4A7-286FD61B4A36}"/>
    <cellStyle name="Note 22 3 3 4" xfId="28822" xr:uid="{C45DB035-EDEB-4713-A92B-F690EBF2B819}"/>
    <cellStyle name="Note 22 3 3 5" xfId="35621" xr:uid="{E4DE53B2-C883-4E6E-A13C-3E9C68C9DAC1}"/>
    <cellStyle name="Note 22 3 3 6" xfId="23854" xr:uid="{F306B9A9-F553-4BC3-AA21-DBDC1B93030D}"/>
    <cellStyle name="Note 22 3 3 7" xfId="38685" xr:uid="{4E81E3A2-6C03-429D-BD4C-301B17F8AEEE}"/>
    <cellStyle name="Note 22 3 3 8" xfId="27155" xr:uid="{B5C10D79-F226-4FF1-A8E7-5DD71CABCA86}"/>
    <cellStyle name="Note 22 3 3 9" xfId="48121" xr:uid="{9B94DF26-6D37-459D-9A25-20CD14275561}"/>
    <cellStyle name="Note 22 3 4" xfId="41260" xr:uid="{90412CB2-52A8-4759-B8F7-48A26ED7008D}"/>
    <cellStyle name="Note 22 4" xfId="16594" xr:uid="{064A66BE-07B0-46AF-B463-4E2F92B0C5CB}"/>
    <cellStyle name="Note 22 4 10" xfId="47090" xr:uid="{22CA3FD9-B7DD-4985-9743-774E8B0D707E}"/>
    <cellStyle name="Note 22 4 2" xfId="19940" xr:uid="{DC0D4E77-18DB-438C-A872-302FC9BA4687}"/>
    <cellStyle name="Note 22 4 2 2" xfId="45098" xr:uid="{2C60B298-1294-48C5-AF07-0A6A84498687}"/>
    <cellStyle name="Note 22 4 3" xfId="30364" xr:uid="{F0879918-C4B5-42EF-8A59-C2E255273CB3}"/>
    <cellStyle name="Note 22 4 4" xfId="27805" xr:uid="{94EA7782-E323-44A5-9BE3-B0FDAAD61462}"/>
    <cellStyle name="Note 22 4 5" xfId="34969" xr:uid="{5CA8D977-B5FA-4DED-827D-BAEF57C7E5AC}"/>
    <cellStyle name="Note 22 4 6" xfId="23417" xr:uid="{19FA44DF-6A64-4E27-AE3A-4F1A1FC67701}"/>
    <cellStyle name="Note 22 4 7" xfId="35569" xr:uid="{1CE33B49-99CD-48F5-B81E-C41642E9F377}"/>
    <cellStyle name="Note 22 4 8" xfId="37600" xr:uid="{0F3B61D8-4424-49A6-93B4-7066A11D19CD}"/>
    <cellStyle name="Note 22 4 9" xfId="39134" xr:uid="{BA6DF07E-BB41-46BC-B00C-51E6EAC80887}"/>
    <cellStyle name="Note 22 5" xfId="16595" xr:uid="{C0556932-5537-460E-AC45-A36ED27343F2}"/>
    <cellStyle name="Note 22 5 2" xfId="30365" xr:uid="{94C25FC6-EF40-41AA-A867-6EAD33C4B6D3}"/>
    <cellStyle name="Note 22 5 3" xfId="25237" xr:uid="{BB98D761-39BC-4E9C-BB98-A2988731DACE}"/>
    <cellStyle name="Note 22 5 4" xfId="30596" xr:uid="{6B4B23EF-9281-48D2-A891-98E99830AF66}"/>
    <cellStyle name="Note 22 5 5" xfId="24024" xr:uid="{F1D59383-8BFD-480D-8F9B-6A52B8FC8EBF}"/>
    <cellStyle name="Note 22 5 6" xfId="34499" xr:uid="{DCF83596-7211-4080-8A94-C2EEEADDE1B9}"/>
    <cellStyle name="Note 22 5 7" xfId="37434" xr:uid="{57CD5F7C-3F8D-4AAC-8EEC-D6EF4DB9843D}"/>
    <cellStyle name="Note 22 5 8" xfId="22394" xr:uid="{E14AA753-C815-43A3-8AE2-6CB2A9E3E46A}"/>
    <cellStyle name="Note 22 5 9" xfId="47091" xr:uid="{F73DE01E-EA5B-4083-BF9C-268E0A6296A6}"/>
    <cellStyle name="Note 22 6" xfId="16596" xr:uid="{CE2BA5DF-E5CE-478D-8010-16114231E0B8}"/>
    <cellStyle name="Note 22 6 2" xfId="30366" xr:uid="{D78A7F54-2F6B-4FC0-B95A-1B45338FBED4}"/>
    <cellStyle name="Note 22 6 3" xfId="22596" xr:uid="{80056B13-C738-4900-8D16-ED5413B93388}"/>
    <cellStyle name="Note 22 6 4" xfId="35825" xr:uid="{B468F3C7-B831-47C2-B513-0C0595DD3CB1}"/>
    <cellStyle name="Note 22 6 5" xfId="37349" xr:uid="{F5D4A418-21E1-4C3C-BE38-126BED9F65CC}"/>
    <cellStyle name="Note 22 6 6" xfId="37709" xr:uid="{4939D723-339C-436D-BAA7-3F2AB3F5DD8B}"/>
    <cellStyle name="Note 22 6 7" xfId="28212" xr:uid="{080C1EFC-0DF1-4BB3-A886-F82E5CA5D231}"/>
    <cellStyle name="Note 22 6 8" xfId="37908" xr:uid="{788F61C8-1A2C-4721-9EA5-CB268A475635}"/>
    <cellStyle name="Note 22 6 9" xfId="47092" xr:uid="{59F8824E-55E9-4118-A1B2-B944C12F023F}"/>
    <cellStyle name="Note 22 7" xfId="17556" xr:uid="{4998A9E5-DC08-4FAD-BA7E-9A7E22621717}"/>
    <cellStyle name="Note 22 7 2" xfId="31190" xr:uid="{9ED88FDC-746F-432B-A988-2E8F5E440546}"/>
    <cellStyle name="Note 22 7 3" xfId="27404" xr:uid="{5E0705DE-E031-487F-9E2A-7805B5134BF4}"/>
    <cellStyle name="Note 22 7 4" xfId="26413" xr:uid="{A6EDD413-2D07-436F-8173-14463FD2C6BB}"/>
    <cellStyle name="Note 22 7 5" xfId="23043" xr:uid="{FC87E7C8-E258-4A80-8157-F2DEEF2199BC}"/>
    <cellStyle name="Note 22 7 6" xfId="37014" xr:uid="{98A44195-A558-47DE-8B8C-CFF45D89C63F}"/>
    <cellStyle name="Note 22 7 7" xfId="34273" xr:uid="{61075B81-ABC4-4A72-B05D-2D70214424A4}"/>
    <cellStyle name="Note 22 7 8" xfId="38890" xr:uid="{0EF1DE86-09C7-4984-B280-637644B7EEDA}"/>
    <cellStyle name="Note 22 7 9" xfId="47759" xr:uid="{0A07D10A-320B-4510-AEE3-5AEFF1207551}"/>
    <cellStyle name="Note 22 8" xfId="17736" xr:uid="{D2029317-CEF7-4455-8563-B74286892373}"/>
    <cellStyle name="Note 22 8 2" xfId="31338" xr:uid="{FA1DD3B6-E899-43B0-979C-1E0E4D29B185}"/>
    <cellStyle name="Note 22 8 3" xfId="28027" xr:uid="{236E1269-EAD9-4CF6-9050-066F77EE956A}"/>
    <cellStyle name="Note 22 8 4" xfId="28603" xr:uid="{7E8A1B48-1994-466B-B92D-4F66A17728CF}"/>
    <cellStyle name="Note 22 8 5" xfId="37116" xr:uid="{F1886437-3BDE-49A2-BF4A-42EC29B92442}"/>
    <cellStyle name="Note 22 8 6" xfId="27854" xr:uid="{6A660A2B-6258-4A37-B15E-0F7B05CFE710}"/>
    <cellStyle name="Note 22 8 7" xfId="36808" xr:uid="{2F6A7BC1-F5D2-44E7-912A-FDA44E0AD326}"/>
    <cellStyle name="Note 22 8 8" xfId="26291" xr:uid="{AA2225B0-2D92-435E-98E3-8E82C6B0D88C}"/>
    <cellStyle name="Note 22 8 9" xfId="47874" xr:uid="{16DC88EC-9005-4EED-9389-FE423C45A35A}"/>
    <cellStyle name="Note 22 9" xfId="16591" xr:uid="{6072D681-7308-4EA4-8243-4643B521CD5A}"/>
    <cellStyle name="Note 22 9 2" xfId="30361" xr:uid="{0B0BCB51-5D68-4C68-9A95-C7C1BE28E04C}"/>
    <cellStyle name="Note 22 9 3" xfId="25769" xr:uid="{1B02C9B6-0BAE-486D-ACA3-410051F2FA59}"/>
    <cellStyle name="Note 22 9 4" xfId="32819" xr:uid="{EC602FA0-5A1A-4365-BA97-923943774159}"/>
    <cellStyle name="Note 22 9 5" xfId="32879" xr:uid="{F340286B-F12A-466F-B586-708720D09D70}"/>
    <cellStyle name="Note 22 9 6" xfId="25874" xr:uid="{248AA7F7-E9F9-40CB-8CCD-500BB43BC483}"/>
    <cellStyle name="Note 22 9 7" xfId="27755" xr:uid="{E547D34D-6E3B-4059-A470-EABB00C38A78}"/>
    <cellStyle name="Note 22 9 8" xfId="35837" xr:uid="{B9980A4D-FEFC-4440-9170-65476E1D42C2}"/>
    <cellStyle name="Note 22 9 9" xfId="47087" xr:uid="{ECFDB665-3014-42AE-B67B-4916D5BAEAC7}"/>
    <cellStyle name="Note 23" xfId="3457" xr:uid="{9745F089-6D98-42ED-A2DA-B300D77A276C}"/>
    <cellStyle name="Note 23 10" xfId="19521" xr:uid="{6E824975-9F5B-41F0-B47F-B5F83D8EFB00}"/>
    <cellStyle name="Note 23 10 2" xfId="32454" xr:uid="{A805F38A-698F-4D7F-8C8E-DA160DA802AB}"/>
    <cellStyle name="Note 23 10 3" xfId="28564" xr:uid="{63CD05CB-2A05-45FA-BC99-0A3E8A2D714D}"/>
    <cellStyle name="Note 23 10 4" xfId="23808" xr:uid="{665FB18A-480B-4220-B1B7-1A6166B9D2CC}"/>
    <cellStyle name="Note 23 10 5" xfId="36799" xr:uid="{078AF525-BAE8-475B-85B6-C9AD44FA8C0F}"/>
    <cellStyle name="Note 23 10 6" xfId="38334" xr:uid="{1F949EB1-106D-4846-990C-38A619526674}"/>
    <cellStyle name="Note 23 10 7" xfId="38686" xr:uid="{AD530FFF-A1CC-4C7D-B02B-F304AFB471C8}"/>
    <cellStyle name="Note 23 10 8" xfId="29505" xr:uid="{CDE52BC2-2CF4-4E2A-83CE-AEC2597054F8}"/>
    <cellStyle name="Note 23 10 9" xfId="48122" xr:uid="{95CEA77E-34AF-4D59-A84C-131EDA08F122}"/>
    <cellStyle name="Note 23 11" xfId="26850" xr:uid="{271CC647-689B-473E-AC8E-378E5900FC57}"/>
    <cellStyle name="Note 23 12" xfId="25906" xr:uid="{C75D1280-88D9-43D6-BC5A-A8CB41810228}"/>
    <cellStyle name="Note 23 13" xfId="22974" xr:uid="{A52CB1E4-F607-455C-9D2C-C24904BBAE67}"/>
    <cellStyle name="Note 23 14" xfId="29978" xr:uid="{BF6DF1F5-ECFF-419D-A13B-E5985F2635D6}"/>
    <cellStyle name="Note 23 15" xfId="29021" xr:uid="{52CC79C2-8361-4790-9DE4-6FF67C393B8B}"/>
    <cellStyle name="Note 23 16" xfId="34520" xr:uid="{7101E396-A656-4136-9296-E5BB6BAD7486}"/>
    <cellStyle name="Note 23 17" xfId="39747" xr:uid="{1ACD3A25-84B7-445B-9A2B-0700AF2499F4}"/>
    <cellStyle name="Note 23 18" xfId="46583" xr:uid="{6B9B2561-E8B9-47CE-9B6C-5168EB6F5687}"/>
    <cellStyle name="Note 23 2" xfId="4875" xr:uid="{DDC8A702-E502-4DAF-AC2D-217CE27141E0}"/>
    <cellStyle name="Note 23 2 10" xfId="26057" xr:uid="{2661EEC2-3C7A-48E4-9728-7B5E16C5829E}"/>
    <cellStyle name="Note 23 2 11" xfId="38559" xr:uid="{49733B7E-6B58-432D-B123-758F578CDFBD}"/>
    <cellStyle name="Note 23 2 12" xfId="40169" xr:uid="{A50B1F87-C2F4-447A-A30F-F2D02BEAAFD8}"/>
    <cellStyle name="Note 23 2 13" xfId="43239" xr:uid="{3BA7A9D8-E75E-4591-B9AD-63788181BF26}"/>
    <cellStyle name="Note 23 2 14" xfId="9095" xr:uid="{A776528B-78E7-487B-B069-EC3241B49E3C}"/>
    <cellStyle name="Note 23 2 2" xfId="11801" xr:uid="{093193E6-30DB-42B4-A213-EB860709BFCD}"/>
    <cellStyle name="Note 23 2 2 2" xfId="42572" xr:uid="{F824E3E9-622D-44B0-9331-5F9C3CA33E09}"/>
    <cellStyle name="Note 23 2 3" xfId="16598" xr:uid="{4382B7E4-8CC1-4E73-A386-EDB847D0C4B4}"/>
    <cellStyle name="Note 23 2 3 2" xfId="30368" xr:uid="{173D1A80-0346-4FB3-83A7-F6FB72EC500D}"/>
    <cellStyle name="Note 23 2 3 3" xfId="28783" xr:uid="{833AF909-95D1-4445-BE4B-03F904E734D7}"/>
    <cellStyle name="Note 23 2 3 4" xfId="34518" xr:uid="{4CAD36B3-1549-4475-B7EA-B32C8F143F6C}"/>
    <cellStyle name="Note 23 2 3 5" xfId="34028" xr:uid="{A70EF78D-5B9D-4735-8FE0-83AA64412CB9}"/>
    <cellStyle name="Note 23 2 3 6" xfId="22756" xr:uid="{84F39C28-F038-4D30-9C1D-8896F17FBF1A}"/>
    <cellStyle name="Note 23 2 3 7" xfId="37907" xr:uid="{E77C3A73-FB55-46E9-9272-45F77C93BEF6}"/>
    <cellStyle name="Note 23 2 3 8" xfId="39232" xr:uid="{9F5D3F7E-5486-40A4-8A41-F87B420CD659}"/>
    <cellStyle name="Note 23 2 3 9" xfId="47094" xr:uid="{74322902-7A3A-4C00-8CB1-52D7BC73B99A}"/>
    <cellStyle name="Note 23 2 4" xfId="19522" xr:uid="{60AF0289-9BA0-46EC-84D8-7672BB868224}"/>
    <cellStyle name="Note 23 2 4 2" xfId="32455" xr:uid="{FF335E9B-F58B-4037-8B9E-917F6E01FF1D}"/>
    <cellStyle name="Note 23 2 4 3" xfId="27080" xr:uid="{7F131217-7782-4F06-9722-74D1A323B4A6}"/>
    <cellStyle name="Note 23 2 4 4" xfId="23876" xr:uid="{7583A71D-FBF1-4966-8C24-15A6CCE12DA9}"/>
    <cellStyle name="Note 23 2 4 5" xfId="29256" xr:uid="{452EE281-C7A4-4BD2-AAE4-F35E24386CC8}"/>
    <cellStyle name="Note 23 2 4 6" xfId="27749" xr:uid="{8382469C-3A7A-47DB-B6EB-28A8F58334D6}"/>
    <cellStyle name="Note 23 2 4 7" xfId="38687" xr:uid="{B37730B1-4B2E-44FF-B463-3B0AD5434EF9}"/>
    <cellStyle name="Note 23 2 4 8" xfId="35566" xr:uid="{9D7A48E6-2E9B-426F-B635-3B8AAC27F00D}"/>
    <cellStyle name="Note 23 2 4 9" xfId="48123" xr:uid="{94D3C8BD-4EE7-4374-A506-8FA52C449FB3}"/>
    <cellStyle name="Note 23 2 5" xfId="24241" xr:uid="{477C03A7-D5C6-4A9B-8C33-8D184851621B}"/>
    <cellStyle name="Note 23 2 6" xfId="26948" xr:uid="{42BB880E-8D3E-41EA-B044-89121314CA21}"/>
    <cellStyle name="Note 23 2 7" xfId="28366" xr:uid="{8679D0CD-2DFE-4509-829E-A59158D96860}"/>
    <cellStyle name="Note 23 2 8" xfId="33600" xr:uid="{D1027A0E-BD4B-4065-A504-A0D16461A8E8}"/>
    <cellStyle name="Note 23 2 9" xfId="30631" xr:uid="{6CC9CF71-23D3-4FD9-9188-F9C22C1A6B39}"/>
    <cellStyle name="Note 23 3" xfId="10232" xr:uid="{6084716E-ADAB-429A-922F-C681DEE10522}"/>
    <cellStyle name="Note 23 3 2" xfId="16599" xr:uid="{73B87FF0-0792-44BB-A444-9B41117FB48C}"/>
    <cellStyle name="Note 23 3 2 2" xfId="30369" xr:uid="{2FF56880-FC1C-4CB6-A050-19BA26FF6F18}"/>
    <cellStyle name="Note 23 3 2 3" xfId="28778" xr:uid="{A9622634-C922-4CC0-BCBB-DE73DB0E1AC6}"/>
    <cellStyle name="Note 23 3 2 4" xfId="26086" xr:uid="{9592F0F2-9A8B-4AF3-9752-B519758309C3}"/>
    <cellStyle name="Note 23 3 2 5" xfId="37348" xr:uid="{EAABE15E-5F93-49CD-95C9-3DA7424B8978}"/>
    <cellStyle name="Note 23 3 2 6" xfId="37710" xr:uid="{64D58460-6D3F-4DE2-B01B-9F62D6A2A9C4}"/>
    <cellStyle name="Note 23 3 2 7" xfId="22955" xr:uid="{7061A37B-E944-4035-9B80-781F85A50CA7}"/>
    <cellStyle name="Note 23 3 2 8" xfId="25317" xr:uid="{B634082D-C07D-4944-9E35-80C0222CBA01}"/>
    <cellStyle name="Note 23 3 2 9" xfId="47095" xr:uid="{E7618184-0F12-4905-9375-7EC65D0B2AFA}"/>
    <cellStyle name="Note 23 3 3" xfId="19523" xr:uid="{6C96D014-A4FF-44A2-B210-C407F5DD9A9E}"/>
    <cellStyle name="Note 23 3 3 2" xfId="32456" xr:uid="{2D7DB53C-69C3-4647-BE20-5B21E77F2E1D}"/>
    <cellStyle name="Note 23 3 3 3" xfId="32847" xr:uid="{5C7BE519-8D17-4679-A605-394A96C824D0}"/>
    <cellStyle name="Note 23 3 3 4" xfId="24952" xr:uid="{D632E4A6-B7D9-42F0-9AE4-AC6C53C414DC}"/>
    <cellStyle name="Note 23 3 3 5" xfId="33959" xr:uid="{53C6C37C-9AC4-4525-8C52-C587BBFF712A}"/>
    <cellStyle name="Note 23 3 3 6" xfId="34217" xr:uid="{85AEA0EA-5E78-4F2A-9A79-C2DA5797706B}"/>
    <cellStyle name="Note 23 3 3 7" xfId="38688" xr:uid="{F6FFAFE7-926D-4373-B9D6-B6829F49EA08}"/>
    <cellStyle name="Note 23 3 3 8" xfId="35312" xr:uid="{777F5D93-438E-47E5-8FCC-A0995FB60CA2}"/>
    <cellStyle name="Note 23 3 3 9" xfId="48124" xr:uid="{6626587F-6817-4F01-98AF-D88388C5CC3A}"/>
    <cellStyle name="Note 23 3 4" xfId="41261" xr:uid="{8720B8E6-C647-47B0-AB4C-69A3158ADADD}"/>
    <cellStyle name="Note 23 4" xfId="16600" xr:uid="{953462FB-132B-4527-AFCD-51FF6103569E}"/>
    <cellStyle name="Note 23 4 10" xfId="47096" xr:uid="{99606616-F0AA-40CD-99A8-268281F3B186}"/>
    <cellStyle name="Note 23 4 2" xfId="19955" xr:uid="{897200F3-0B91-425D-B309-25E575011035}"/>
    <cellStyle name="Note 23 4 2 2" xfId="45113" xr:uid="{72934C99-BA80-4727-9F1E-FD24FC4F856F}"/>
    <cellStyle name="Note 23 4 3" xfId="30370" xr:uid="{16BF4718-BA30-45D2-883F-72B0AD2C3AAB}"/>
    <cellStyle name="Note 23 4 4" xfId="28782" xr:uid="{88F767E2-49EB-4CD9-AE1D-6AFFEF2E3A36}"/>
    <cellStyle name="Note 23 4 5" xfId="35164" xr:uid="{A9A116DE-1CEC-4912-AF35-4C70E07A001A}"/>
    <cellStyle name="Note 23 4 6" xfId="35618" xr:uid="{2D671312-982A-414F-903F-54519C8C8E69}"/>
    <cellStyle name="Note 23 4 7" xfId="21951" xr:uid="{C20778A4-23AC-4A3B-A10C-3B5E0FB401E5}"/>
    <cellStyle name="Note 23 4 8" xfId="35085" xr:uid="{5D7820D9-A836-4EB1-949D-BD54877A4A53}"/>
    <cellStyle name="Note 23 4 9" xfId="37085" xr:uid="{5695E8E3-5072-40A3-83EB-23DD5343CBBB}"/>
    <cellStyle name="Note 23 5" xfId="16601" xr:uid="{C1523C9B-1769-48D3-B625-95F7E4171E81}"/>
    <cellStyle name="Note 23 5 2" xfId="30371" xr:uid="{80AE9188-E945-4624-959E-24574C8C1A4C}"/>
    <cellStyle name="Note 23 5 3" xfId="28781" xr:uid="{C3F97A4D-85AB-46F1-B397-14D650030EE9}"/>
    <cellStyle name="Note 23 5 4" xfId="26931" xr:uid="{08634C94-4ECF-43BF-AEEF-F54AB36B9FCF}"/>
    <cellStyle name="Note 23 5 5" xfId="27664" xr:uid="{0A404FAF-88ED-425B-86E9-C7709948B9DE}"/>
    <cellStyle name="Note 23 5 6" xfId="25375" xr:uid="{27D7E156-5DEC-4734-8A9C-8CED5F917B34}"/>
    <cellStyle name="Note 23 5 7" xfId="34640" xr:uid="{561AD6F9-8CE2-4480-8E9E-B3447BC729E0}"/>
    <cellStyle name="Note 23 5 8" xfId="29055" xr:uid="{0B8DE93A-835B-477F-805E-0227C92F0686}"/>
    <cellStyle name="Note 23 5 9" xfId="47097" xr:uid="{CD8B7205-8362-42A7-8AC3-3C3F8DD1349E}"/>
    <cellStyle name="Note 23 6" xfId="16602" xr:uid="{675F4CA4-9658-4AAD-BF81-23C53504F7DF}"/>
    <cellStyle name="Note 23 6 2" xfId="30372" xr:uid="{4AA82581-BAAF-434E-A49C-A66F93E3B6B1}"/>
    <cellStyle name="Note 23 6 3" xfId="28780" xr:uid="{CD3AF020-7083-4980-A55F-0FD365D8CBF8}"/>
    <cellStyle name="Note 23 6 4" xfId="21812" xr:uid="{A23BBF64-FC26-4F6F-983A-DBF67703F272}"/>
    <cellStyle name="Note 23 6 5" xfId="37347" xr:uid="{DEDCB0CC-4FC5-48B5-A7FF-7A7A6771AFC2}"/>
    <cellStyle name="Note 23 6 6" xfId="38011" xr:uid="{63C578BB-F0FD-430F-8E2D-867A58A697CD}"/>
    <cellStyle name="Note 23 6 7" xfId="34256" xr:uid="{06218315-8AC2-497B-AE9F-F6A5EB4B63EB}"/>
    <cellStyle name="Note 23 6 8" xfId="39048" xr:uid="{1E422C16-FD4B-42C3-BFC1-8265C957C966}"/>
    <cellStyle name="Note 23 6 9" xfId="47098" xr:uid="{FD7F6BA3-9144-4FB5-B607-41A207453704}"/>
    <cellStyle name="Note 23 7" xfId="17557" xr:uid="{C9D598A4-FE06-4318-A8F3-D9378F13083E}"/>
    <cellStyle name="Note 23 7 2" xfId="31191" xr:uid="{ECBA7CCB-DE6F-4D56-95B1-BDC6D00E5352}"/>
    <cellStyle name="Note 23 7 3" xfId="24647" xr:uid="{AFB21008-33A5-4EC5-A2F7-D2569E174DE3}"/>
    <cellStyle name="Note 23 7 4" xfId="22830" xr:uid="{8C0BECFF-22F0-4E1F-BDC2-98F18D2C4A4B}"/>
    <cellStyle name="Note 23 7 5" xfId="23511" xr:uid="{C4271ECC-D8C3-49F4-8EB9-D84F6B7C3A7A}"/>
    <cellStyle name="Note 23 7 6" xfId="38286" xr:uid="{D56BF4E2-9806-42EB-94E8-077795444829}"/>
    <cellStyle name="Note 23 7 7" xfId="27471" xr:uid="{B6F44F1D-CF54-4A14-A1AF-455CF6887135}"/>
    <cellStyle name="Note 23 7 8" xfId="37666" xr:uid="{0BA5F7D0-4317-44FE-B5D5-AB7D53613858}"/>
    <cellStyle name="Note 23 7 9" xfId="47760" xr:uid="{0F6F00D9-74BE-464F-B772-C3D6C3A51A03}"/>
    <cellStyle name="Note 23 8" xfId="17737" xr:uid="{DC7023A5-CBCF-4FDF-9B9A-A44C008F84A7}"/>
    <cellStyle name="Note 23 8 2" xfId="31339" xr:uid="{58FAC5B7-A4A1-4EA5-B586-6EA0BD51DCD5}"/>
    <cellStyle name="Note 23 8 3" xfId="25693" xr:uid="{416AC20D-6F24-4904-8E6B-6F9BE77F2D9A}"/>
    <cellStyle name="Note 23 8 4" xfId="27847" xr:uid="{DEB60003-4E09-4AE0-A200-A2C344AE1284}"/>
    <cellStyle name="Note 23 8 5" xfId="28433" xr:uid="{5DCA7BF0-D95F-47D5-9D8E-A8B29B2C92A2}"/>
    <cellStyle name="Note 23 8 6" xfId="28167" xr:uid="{18E8AC6C-28A8-4664-8C63-A2BBEAFC69AD}"/>
    <cellStyle name="Note 23 8 7" xfId="22820" xr:uid="{79BDA711-57F7-4F87-9CB6-0FB9A290AB63}"/>
    <cellStyle name="Note 23 8 8" xfId="37680" xr:uid="{D5BD0A35-9843-410E-BA37-CE00819F873A}"/>
    <cellStyle name="Note 23 8 9" xfId="47875" xr:uid="{EE4F01AD-C29B-4032-931D-725C3BDAFFA6}"/>
    <cellStyle name="Note 23 9" xfId="16597" xr:uid="{083A1E35-415A-4221-9CB0-460EAA639393}"/>
    <cellStyle name="Note 23 9 2" xfId="30367" xr:uid="{5F7D3AB2-E730-4E37-8305-8C005CF4F636}"/>
    <cellStyle name="Note 23 9 3" xfId="21794" xr:uid="{53119BEA-0657-4BE2-B7B4-122E932EA62B}"/>
    <cellStyle name="Note 23 9 4" xfId="29311" xr:uid="{FB4CB0CC-9A4C-4B81-BAC7-A989CFF77DF5}"/>
    <cellStyle name="Note 23 9 5" xfId="34242" xr:uid="{B2CD9AA6-31DE-4D69-A2E0-FE1916FEAAB5}"/>
    <cellStyle name="Note 23 9 6" xfId="23441" xr:uid="{80E1A49E-AC46-425C-A763-C39B02DB3A50}"/>
    <cellStyle name="Note 23 9 7" xfId="27562" xr:uid="{8588FC64-6064-4496-8777-90CEEC056427}"/>
    <cellStyle name="Note 23 9 8" xfId="32871" xr:uid="{11F9B536-595E-4E11-9949-0CBE15797B13}"/>
    <cellStyle name="Note 23 9 9" xfId="47093" xr:uid="{8E38E6FF-8A76-424B-96B4-50A95A5FF4E8}"/>
    <cellStyle name="Note 24" xfId="3458" xr:uid="{A98B21F0-4D40-47FD-801E-C83C5294778D}"/>
    <cellStyle name="Note 24 10" xfId="19524" xr:uid="{CB0E3C2D-4070-4FAB-ABFE-CD7E6A061BF3}"/>
    <cellStyle name="Note 24 10 2" xfId="32457" xr:uid="{EBD44814-D841-4A2B-B170-BA74A498D17D}"/>
    <cellStyle name="Note 24 10 3" xfId="27311" xr:uid="{1F96D063-67D4-4500-889A-6F07E7BB729D}"/>
    <cellStyle name="Note 24 10 4" xfId="30186" xr:uid="{10FA04B0-2298-4C55-9C6C-3D43731E0EDE}"/>
    <cellStyle name="Note 24 10 5" xfId="34837" xr:uid="{340DFEDE-28D8-458A-94DF-5DCED4E0CB9A}"/>
    <cellStyle name="Note 24 10 6" xfId="38333" xr:uid="{F65F522B-2CB9-40D1-812F-75B3FAEBA075}"/>
    <cellStyle name="Note 24 10 7" xfId="38689" xr:uid="{A366351A-FF4C-41D3-A3F7-B0B55DC9C14E}"/>
    <cellStyle name="Note 24 10 8" xfId="22082" xr:uid="{407746EF-D185-4BAB-B308-E4C3CA105A02}"/>
    <cellStyle name="Note 24 10 9" xfId="48125" xr:uid="{4405F8AA-AE21-4C6C-B4F3-139E43F27D1E}"/>
    <cellStyle name="Note 24 11" xfId="32291" xr:uid="{5EE570AA-92C7-4D43-A9AE-A906D5A09E75}"/>
    <cellStyle name="Note 24 12" xfId="34880" xr:uid="{CEB2C03C-EEF7-4922-BDD7-EB2853B29A89}"/>
    <cellStyle name="Note 24 13" xfId="30154" xr:uid="{034F2E45-4ED7-49B5-96FD-791C21FEDBD0}"/>
    <cellStyle name="Note 24 14" xfId="35835" xr:uid="{00729842-5637-4105-B700-78E8B94E0536}"/>
    <cellStyle name="Note 24 15" xfId="25928" xr:uid="{874F29AB-A7A4-42EF-A084-53E9F802C6D7}"/>
    <cellStyle name="Note 24 16" xfId="24920" xr:uid="{050B5319-EBF0-428B-A9B1-1D6FA251D6AF}"/>
    <cellStyle name="Note 24 17" xfId="39748" xr:uid="{B292D817-8ABD-4956-8D2C-37868AFA629A}"/>
    <cellStyle name="Note 24 18" xfId="42022" xr:uid="{DB7ABD5C-155D-4988-B9CA-A6014F1961E7}"/>
    <cellStyle name="Note 24 2" xfId="7173" xr:uid="{F7BD47C3-810D-428D-A143-147ED9C2A8D0}"/>
    <cellStyle name="Note 24 2 10" xfId="25549" xr:uid="{8610B8A8-A6FA-44AD-9399-047B17F12CA3}"/>
    <cellStyle name="Note 24 2 11" xfId="38484" xr:uid="{D4162B67-9D24-4B38-8705-15378C5075BA}"/>
    <cellStyle name="Note 24 2 12" xfId="40170" xr:uid="{9D902017-0E93-4C72-8C9F-425E57ED4D7E}"/>
    <cellStyle name="Note 24 2 13" xfId="44407" xr:uid="{0DFB735E-1CDC-4F6A-B6E8-5148429DD1FB}"/>
    <cellStyle name="Note 24 2 14" xfId="9096" xr:uid="{12AC6591-B030-4D2D-95FE-1D041FF32F9D}"/>
    <cellStyle name="Note 24 2 2" xfId="11816" xr:uid="{E69B25ED-3EF6-4F31-8327-617BC8D4F80F}"/>
    <cellStyle name="Note 24 2 2 2" xfId="42587" xr:uid="{125ABA48-0FBA-41AF-A91E-D573331BE82B}"/>
    <cellStyle name="Note 24 2 3" xfId="16604" xr:uid="{D44B3BE5-50D4-4F5B-BC1B-93ED8A84AE0A}"/>
    <cellStyle name="Note 24 2 3 2" xfId="30374" xr:uid="{B688A8E6-4DB1-42DD-8731-DDC5295692D1}"/>
    <cellStyle name="Note 24 2 3 3" xfId="33271" xr:uid="{C61EE8CF-84BB-4BC7-B04F-680E27C3A538}"/>
    <cellStyle name="Note 24 2 3 4" xfId="36128" xr:uid="{0CD96B62-12D5-4335-880F-672C62546A84}"/>
    <cellStyle name="Note 24 2 3 5" xfId="23699" xr:uid="{20C4F46A-2F03-43A8-9CA2-C11DEC7EEC8E}"/>
    <cellStyle name="Note 24 2 3 6" xfId="31960" xr:uid="{31518097-3AFC-4369-83A5-D0C288896355}"/>
    <cellStyle name="Note 24 2 3 7" xfId="26266" xr:uid="{F2B080D6-2286-482E-8DD9-CED3D7BE25AA}"/>
    <cellStyle name="Note 24 2 3 8" xfId="23088" xr:uid="{D90D9DDE-06F5-47A4-BD8E-3652BCC55071}"/>
    <cellStyle name="Note 24 2 3 9" xfId="47100" xr:uid="{931D1EB1-EE74-43AA-955F-409FBAA4A33F}"/>
    <cellStyle name="Note 24 2 4" xfId="19525" xr:uid="{AC9CB91A-06A5-457E-98E9-792F6DD89CFE}"/>
    <cellStyle name="Note 24 2 4 2" xfId="32458" xr:uid="{0CAFE9D1-B1EC-442B-B5C9-D436D48CE9F9}"/>
    <cellStyle name="Note 24 2 4 3" xfId="28361" xr:uid="{1C1F06B4-71E7-4779-8888-F88C6FEB4354}"/>
    <cellStyle name="Note 24 2 4 4" xfId="25646" xr:uid="{EC7E4D20-424E-4C57-8914-2E1D347E9FA9}"/>
    <cellStyle name="Note 24 2 4 5" xfId="36800" xr:uid="{CBC2A890-578A-4BAE-9DA3-2FDD44318F54}"/>
    <cellStyle name="Note 24 2 4 6" xfId="25565" xr:uid="{1F2398F8-41D8-4120-ACD2-C87DABABDDB4}"/>
    <cellStyle name="Note 24 2 4 7" xfId="38690" xr:uid="{BC925BB5-5D75-4675-A173-D6C05DE54812}"/>
    <cellStyle name="Note 24 2 4 8" xfId="37702" xr:uid="{295DB277-17BC-4186-89B7-64DB5C015659}"/>
    <cellStyle name="Note 24 2 4 9" xfId="48126" xr:uid="{5179CB83-C540-44ED-B81A-8B480E365620}"/>
    <cellStyle name="Note 24 2 5" xfId="24242" xr:uid="{0AA1AD55-A2BE-4F66-8B1F-F1F4537D1DBA}"/>
    <cellStyle name="Note 24 2 6" xfId="26225" xr:uid="{A959EAFA-CEF5-46A4-AA87-AEC1D6363897}"/>
    <cellStyle name="Note 24 2 7" xfId="34780" xr:uid="{C2AC6D3B-B011-4432-A62D-978F63382200}"/>
    <cellStyle name="Note 24 2 8" xfId="22854" xr:uid="{A92F98C9-AC64-48F2-A423-4712F05A8619}"/>
    <cellStyle name="Note 24 2 9" xfId="34061" xr:uid="{65220B04-BD51-48FF-B287-23DC8CE07EEE}"/>
    <cellStyle name="Note 24 3" xfId="10233" xr:uid="{211045C3-0BBF-44A9-9A67-426D17F36B31}"/>
    <cellStyle name="Note 24 3 2" xfId="16605" xr:uid="{542EF072-D170-4CB0-9A83-28C41B88D759}"/>
    <cellStyle name="Note 24 3 2 2" xfId="30375" xr:uid="{AEA0DC38-16B7-43A6-872E-E9E2BEB1F020}"/>
    <cellStyle name="Note 24 3 2 3" xfId="28779" xr:uid="{E534EE79-9D09-4561-B989-1AA94E50CF20}"/>
    <cellStyle name="Note 24 3 2 4" xfId="33856" xr:uid="{6DD864C3-34CC-4755-8B53-6C6D4F3AA303}"/>
    <cellStyle name="Note 24 3 2 5" xfId="37346" xr:uid="{A5BD4894-8CA9-4C45-AE06-14E8F24FC1ED}"/>
    <cellStyle name="Note 24 3 2 6" xfId="33720" xr:uid="{BB9E472A-941F-4C3D-B91F-AE5D63B07944}"/>
    <cellStyle name="Note 24 3 2 7" xfId="29284" xr:uid="{044BD38F-9EAA-404C-96D7-F893675B4BFB}"/>
    <cellStyle name="Note 24 3 2 8" xfId="38100" xr:uid="{5E0287AE-16D0-412C-85F7-954441AF8789}"/>
    <cellStyle name="Note 24 3 2 9" xfId="47101" xr:uid="{E14DBCB7-4451-40AF-AA60-8D662042F9E6}"/>
    <cellStyle name="Note 24 3 3" xfId="19526" xr:uid="{70A1CCB0-9D42-4B2E-88F1-EA1383C637FD}"/>
    <cellStyle name="Note 24 3 3 2" xfId="32459" xr:uid="{760951B4-33B9-4F78-A0D5-E447FE1748CA}"/>
    <cellStyle name="Note 24 3 3 3" xfId="24522" xr:uid="{ED7FEC5A-5B3F-4F1B-A762-375A9F1B8E45}"/>
    <cellStyle name="Note 24 3 3 4" xfId="31898" xr:uid="{9895A476-92F8-4713-AE90-144AA5933928}"/>
    <cellStyle name="Note 24 3 3 5" xfId="35151" xr:uid="{67D3BB71-4D92-4828-B8B6-0BADF9E41B79}"/>
    <cellStyle name="Note 24 3 3 6" xfId="27773" xr:uid="{80F48733-2CC9-41F1-AB8E-50CE59900320}"/>
    <cellStyle name="Note 24 3 3 7" xfId="38691" xr:uid="{154A82F3-6944-43AB-82F1-6C39FD3807F4}"/>
    <cellStyle name="Note 24 3 3 8" xfId="26855" xr:uid="{1B03F429-032A-4DC5-8AE7-377F3514D6CB}"/>
    <cellStyle name="Note 24 3 3 9" xfId="48127" xr:uid="{03AC4336-9CCF-41B9-BE27-D66E75E7A333}"/>
    <cellStyle name="Note 24 3 4" xfId="41262" xr:uid="{82A90324-CA88-43FC-95E1-1E8FDD3637DB}"/>
    <cellStyle name="Note 24 4" xfId="16606" xr:uid="{3D607EB4-3867-467A-911E-BF9A0FC17C73}"/>
    <cellStyle name="Note 24 4 10" xfId="47102" xr:uid="{6808481B-86EC-4A0F-B9F4-C6ACFAB96974}"/>
    <cellStyle name="Note 24 4 2" xfId="19969" xr:uid="{B13FC00E-A76E-4FB7-B1B6-DD78FB9F61CE}"/>
    <cellStyle name="Note 24 4 2 2" xfId="45127" xr:uid="{69F6F199-650C-4AA3-AF66-7B140CE25942}"/>
    <cellStyle name="Note 24 4 3" xfId="30376" xr:uid="{9DD7B10D-434F-45B4-973B-5C2D4CA3CFD7}"/>
    <cellStyle name="Note 24 4 4" xfId="27804" xr:uid="{802FF6B3-A415-4C19-A03D-1812C9673A07}"/>
    <cellStyle name="Note 24 4 5" xfId="22268" xr:uid="{1914EE63-7F47-4058-ACA1-05886D1D9AB3}"/>
    <cellStyle name="Note 24 4 6" xfId="26805" xr:uid="{4BF5635B-F71C-41E9-A83C-78163A119640}"/>
    <cellStyle name="Note 24 4 7" xfId="37615" xr:uid="{04D7AAFC-778C-4E1A-8FA8-811A7DBDA32D}"/>
    <cellStyle name="Note 24 4 8" xfId="23750" xr:uid="{027D3017-8712-4709-B267-7CC970D43828}"/>
    <cellStyle name="Note 24 4 9" xfId="28922" xr:uid="{C85C5E04-B3F3-4060-AA39-85AAAAD116AF}"/>
    <cellStyle name="Note 24 5" xfId="16607" xr:uid="{627CDC15-F7A0-4D1D-8561-E9917BFE6DAA}"/>
    <cellStyle name="Note 24 5 2" xfId="30377" xr:uid="{CAE4DDEE-389C-42EA-9A79-64CAF02BED21}"/>
    <cellStyle name="Note 24 5 3" xfId="25235" xr:uid="{38C9D9E0-85EA-4F78-8717-D6B2810EAA0B}"/>
    <cellStyle name="Note 24 5 4" xfId="22158" xr:uid="{82ED95D6-FF32-4742-A139-61E48727F3AC}"/>
    <cellStyle name="Note 24 5 5" xfId="25372" xr:uid="{6CA6D822-C5CF-4AE8-9CD2-5A6B4C1087F1}"/>
    <cellStyle name="Note 24 5 6" xfId="37711" xr:uid="{323D45A1-A2AE-40F6-9461-AFA11C436BF0}"/>
    <cellStyle name="Note 24 5 7" xfId="36720" xr:uid="{91D57F2F-E06D-4BCB-9749-4B52132C822D}"/>
    <cellStyle name="Note 24 5 8" xfId="22769" xr:uid="{E38525B1-B904-458B-B4BF-97D8C22CF3B6}"/>
    <cellStyle name="Note 24 5 9" xfId="47103" xr:uid="{E2A65B5A-6696-484E-B819-6EDF7A2AF31A}"/>
    <cellStyle name="Note 24 6" xfId="16608" xr:uid="{3EA1379C-88A3-4CE4-B3DB-2C9F50B2ABC7}"/>
    <cellStyle name="Note 24 6 2" xfId="30378" xr:uid="{F95438A8-D39B-424F-A142-205BEFC97073}"/>
    <cellStyle name="Note 24 6 3" xfId="22595" xr:uid="{63E0FFE0-06CA-4308-98EE-E17AB1FCA401}"/>
    <cellStyle name="Note 24 6 4" xfId="32219" xr:uid="{B2C6767B-C35D-4199-BDA6-7B289E5CD5B8}"/>
    <cellStyle name="Note 24 6 5" xfId="29300" xr:uid="{F9D61F25-E406-4800-876E-86A5254685EE}"/>
    <cellStyle name="Note 24 6 6" xfId="38278" xr:uid="{DD619FFC-3E1B-40C2-983B-AFE401589FDB}"/>
    <cellStyle name="Note 24 6 7" xfId="33456" xr:uid="{1636AB13-5E07-4941-B712-9670167515B9}"/>
    <cellStyle name="Note 24 6 8" xfId="39296" xr:uid="{B5788A53-79DA-4324-8547-A3C2A4642454}"/>
    <cellStyle name="Note 24 6 9" xfId="47104" xr:uid="{925105A3-C092-4BA8-8F6F-4C220E9D90F2}"/>
    <cellStyle name="Note 24 7" xfId="17558" xr:uid="{2B62D0BE-7FEC-4D1D-B20D-DD15E884C4DA}"/>
    <cellStyle name="Note 24 7 2" xfId="31192" xr:uid="{44601BD0-13FB-46E5-A7B0-00AAB0BF5DD6}"/>
    <cellStyle name="Note 24 7 3" xfId="22456" xr:uid="{7189F8CF-1B4A-4E88-ACCD-085DF0EBF819}"/>
    <cellStyle name="Note 24 7 4" xfId="36381" xr:uid="{303D5341-1819-4CC6-884E-153B15E0F6DD}"/>
    <cellStyle name="Note 24 7 5" xfId="24485" xr:uid="{4D96473F-36BC-4F78-AF24-566DBFDC62F3}"/>
    <cellStyle name="Note 24 7 6" xfId="25927" xr:uid="{2A61CF37-14A8-4848-936A-06AF7E4277AF}"/>
    <cellStyle name="Note 24 7 7" xfId="27335" xr:uid="{94313612-3AD6-4937-8C37-9CB280C370E6}"/>
    <cellStyle name="Note 24 7 8" xfId="39364" xr:uid="{9564D5DD-8F36-4396-B94C-925A35C8F751}"/>
    <cellStyle name="Note 24 7 9" xfId="47761" xr:uid="{75EDB1E1-16CA-41B2-90AF-3784E26D0015}"/>
    <cellStyle name="Note 24 8" xfId="17738" xr:uid="{7558B951-236B-4FD4-AC7F-CD83A5F623F5}"/>
    <cellStyle name="Note 24 8 2" xfId="31340" xr:uid="{73681C7A-D55C-4AD5-8D51-4307CCC4641F}"/>
    <cellStyle name="Note 24 8 3" xfId="28671" xr:uid="{F757ED4A-C652-4D70-BF42-58D9C5A7AFE1}"/>
    <cellStyle name="Note 24 8 4" xfId="36367" xr:uid="{2E4AFC85-4B88-4248-AFE1-76113DB60CDF}"/>
    <cellStyle name="Note 24 8 5" xfId="32872" xr:uid="{D97DBE58-9AA6-47F2-A132-4B430DB8D1C9}"/>
    <cellStyle name="Note 24 8 6" xfId="28180" xr:uid="{E2CB63EC-561B-4919-9744-B5176F449B31}"/>
    <cellStyle name="Note 24 8 7" xfId="26485" xr:uid="{044D5A35-A485-4652-81B5-73537034DB2E}"/>
    <cellStyle name="Note 24 8 8" xfId="39350" xr:uid="{EFBF7E73-7045-4EDE-8E62-D5278D10788D}"/>
    <cellStyle name="Note 24 8 9" xfId="47876" xr:uid="{A4FC1267-225C-407A-A792-215F90F295ED}"/>
    <cellStyle name="Note 24 9" xfId="16603" xr:uid="{149F4A2F-4A63-4B9A-9AB1-D070A2061F3B}"/>
    <cellStyle name="Note 24 9 2" xfId="30373" xr:uid="{27EA97A2-F0A9-4966-94AB-57D887FA2736}"/>
    <cellStyle name="Note 24 9 3" xfId="25768" xr:uid="{0501FE2B-9B6E-4786-9E2D-F95A96B251B9}"/>
    <cellStyle name="Note 24 9 4" xfId="25889" xr:uid="{EBFA42E9-16F0-4AB6-A105-82DA130DE52C}"/>
    <cellStyle name="Note 24 9 5" xfId="23714" xr:uid="{3B646E85-4545-4B59-B0E0-0208A00892D1}"/>
    <cellStyle name="Note 24 9 6" xfId="25190" xr:uid="{B3457EEF-1436-436F-ACF8-263113B32A51}"/>
    <cellStyle name="Note 24 9 7" xfId="28828" xr:uid="{FCA46DB6-11ED-4152-B48A-AC91D5A59AD5}"/>
    <cellStyle name="Note 24 9 8" xfId="39233" xr:uid="{67FF64A4-9142-43C6-B21A-A7DF6155B579}"/>
    <cellStyle name="Note 24 9 9" xfId="47099" xr:uid="{AA8E1B65-8024-4336-B2A5-47586C53CB28}"/>
    <cellStyle name="Note 25" xfId="3459" xr:uid="{6A29E74F-596C-40B4-96E0-F24CE4B574A6}"/>
    <cellStyle name="Note 25 10" xfId="19527" xr:uid="{F19E9845-130A-4F81-A1B2-1332405F165A}"/>
    <cellStyle name="Note 25 10 2" xfId="32460" xr:uid="{16D9E4E9-5419-413E-8CA7-946C5557D2E4}"/>
    <cellStyle name="Note 25 10 3" xfId="32848" xr:uid="{69346748-4E64-4AD1-BD17-709A74029909}"/>
    <cellStyle name="Note 25 10 4" xfId="33169" xr:uid="{BA8DC8EB-448D-4BC1-9863-C222DDE3A886}"/>
    <cellStyle name="Note 25 10 5" xfId="26826" xr:uid="{373E985D-62CB-4876-A1B1-384308BE9D87}"/>
    <cellStyle name="Note 25 10 6" xfId="38332" xr:uid="{2321B904-60F2-4D2D-8368-36C10A911FF2}"/>
    <cellStyle name="Note 25 10 7" xfId="38692" xr:uid="{360D4B43-040C-4918-877B-0211943E823E}"/>
    <cellStyle name="Note 25 10 8" xfId="39084" xr:uid="{1377D8CF-253E-42BD-8D8D-C03957036CAD}"/>
    <cellStyle name="Note 25 10 9" xfId="48128" xr:uid="{DFF28209-04E3-46AE-8F06-DCC1F0269BE7}"/>
    <cellStyle name="Note 25 11" xfId="30101" xr:uid="{EAE2ED98-F470-49EF-90EB-4095E0D62DCD}"/>
    <cellStyle name="Note 25 12" xfId="25774" xr:uid="{29BAD719-1540-4DC7-BF2C-035BBB7E0703}"/>
    <cellStyle name="Note 25 13" xfId="33316" xr:uid="{44097771-D572-4363-A6E3-09E6FD659AA5}"/>
    <cellStyle name="Note 25 14" xfId="32059" xr:uid="{49936DC1-2142-4641-8AAC-DC4E9B299F97}"/>
    <cellStyle name="Note 25 15" xfId="35311" xr:uid="{74A2788A-08EC-46E3-BDAA-77DCAC7D01E9}"/>
    <cellStyle name="Note 25 16" xfId="31420" xr:uid="{4067F32C-D3D5-404D-99DD-D38A0912A5A7}"/>
    <cellStyle name="Note 25 17" xfId="39749" xr:uid="{07CC3ABB-E28E-466C-B4CF-2A7C1C040453}"/>
    <cellStyle name="Note 25 18" xfId="39929" xr:uid="{CFCC34AC-1EBB-4367-B5E8-FD769E6E7F97}"/>
    <cellStyle name="Note 25 2" xfId="7158" xr:uid="{52B0C7F1-02A4-4F85-9CA5-13566076AC21}"/>
    <cellStyle name="Note 25 2 10" xfId="27227" xr:uid="{8B0CDEEC-AB1A-4938-96AB-3D85201E3852}"/>
    <cellStyle name="Note 25 2 11" xfId="37455" xr:uid="{3726602E-6490-46C0-8B1A-79BC9CC0886B}"/>
    <cellStyle name="Note 25 2 12" xfId="40171" xr:uid="{E674859A-0A27-4695-B301-C942F3570286}"/>
    <cellStyle name="Note 25 2 13" xfId="44571" xr:uid="{861608D5-5ACE-435F-95FF-B7DDD5C801FE}"/>
    <cellStyle name="Note 25 2 14" xfId="9097" xr:uid="{FFD9B117-9A15-447A-AA3B-5BF296BD87E4}"/>
    <cellStyle name="Note 25 2 2" xfId="11831" xr:uid="{68C67CF2-30DA-4B20-A60E-FA3DFD65885E}"/>
    <cellStyle name="Note 25 2 2 2" xfId="42602" xr:uid="{873D5EF8-ACCB-4E86-9CEF-0A0F65A01E4E}"/>
    <cellStyle name="Note 25 2 3" xfId="16610" xr:uid="{07C57AFB-E8C4-4E70-A3E7-C237D78FAB9E}"/>
    <cellStyle name="Note 25 2 3 2" xfId="30380" xr:uid="{E6CAE88E-C5F1-4D85-8C92-F8B472267AFF}"/>
    <cellStyle name="Note 25 2 3 3" xfId="28777" xr:uid="{1BA96BF2-D06E-4DA5-8198-0D59D2CA3D01}"/>
    <cellStyle name="Note 25 2 3 4" xfId="23192" xr:uid="{04FAF507-B517-44A0-ADBA-D1546B46D609}"/>
    <cellStyle name="Note 25 2 3 5" xfId="26047" xr:uid="{6D1D66C8-4140-43A2-85D4-CF2634E80640}"/>
    <cellStyle name="Note 25 2 3 6" xfId="36141" xr:uid="{C897D5D6-D4B2-40E5-AC2A-D0E410536DA3}"/>
    <cellStyle name="Note 25 2 3 7" xfId="29409" xr:uid="{86B218D0-4672-4F38-949A-2CB5E4284980}"/>
    <cellStyle name="Note 25 2 3 8" xfId="39234" xr:uid="{7E181845-C889-4FEE-B665-FCC8D5B38395}"/>
    <cellStyle name="Note 25 2 3 9" xfId="47106" xr:uid="{9378607C-D9D6-41A8-9568-88BFBF423A22}"/>
    <cellStyle name="Note 25 2 4" xfId="19528" xr:uid="{5C7B8C9F-3D96-45E0-AFE0-28B3C827F92D}"/>
    <cellStyle name="Note 25 2 4 2" xfId="32461" xr:uid="{9C5857C6-7284-41C3-A977-301DA05A1788}"/>
    <cellStyle name="Note 25 2 4 3" xfId="27312" xr:uid="{E9197F26-BAA0-4858-B2DA-419836019CC4}"/>
    <cellStyle name="Note 25 2 4 4" xfId="24976" xr:uid="{FCC8D729-B8AB-413E-8CE1-F6F442B8E10F}"/>
    <cellStyle name="Note 25 2 4 5" xfId="22498" xr:uid="{07BB9C1B-EFD3-4599-ABC5-6B3A5F3172DF}"/>
    <cellStyle name="Note 25 2 4 6" xfId="34624" xr:uid="{ECEC0866-CDB7-46F2-BBFD-1B34241F4AC6}"/>
    <cellStyle name="Note 25 2 4 7" xfId="38693" xr:uid="{F19D91C8-868B-4483-B869-BF0CD810E56B}"/>
    <cellStyle name="Note 25 2 4 8" xfId="39275" xr:uid="{2E6DF73F-18F3-4CC5-9AB2-CF3CF28B93A5}"/>
    <cellStyle name="Note 25 2 4 9" xfId="48129" xr:uid="{54610D9B-013C-4D6B-90D2-EE742839F1C2}"/>
    <cellStyle name="Note 25 2 5" xfId="24243" xr:uid="{12846349-3AC9-4C39-8478-6D95DDE249EF}"/>
    <cellStyle name="Note 25 2 6" xfId="31567" xr:uid="{EF3D4B72-7DEF-43B2-AD2F-F8FA718B4B83}"/>
    <cellStyle name="Note 25 2 7" xfId="24891" xr:uid="{96CA9442-19DB-4D12-B105-B7E1A3C5ADBE}"/>
    <cellStyle name="Note 25 2 8" xfId="35529" xr:uid="{7958DD0C-184E-4D23-8E57-5C25575F19F4}"/>
    <cellStyle name="Note 25 2 9" xfId="25718" xr:uid="{64584C15-19D9-4C95-A734-50D0068E244B}"/>
    <cellStyle name="Note 25 3" xfId="10234" xr:uid="{83BF952C-98E7-4C33-A804-B42050570333}"/>
    <cellStyle name="Note 25 3 2" xfId="16611" xr:uid="{48DA2ABC-0F32-44F5-ADFF-49293FBD718D}"/>
    <cellStyle name="Note 25 3 2 2" xfId="30381" xr:uid="{20DD275E-A445-4B4C-9FD7-9345A368CD2D}"/>
    <cellStyle name="Note 25 3 2 3" xfId="28772" xr:uid="{78EFAD67-783B-4EB9-A705-EB361A8CD07A}"/>
    <cellStyle name="Note 25 3 2 4" xfId="34347" xr:uid="{0B55011F-F4B5-411E-BC00-92FFB0A035A7}"/>
    <cellStyle name="Note 25 3 2 5" xfId="36897" xr:uid="{591BBABC-965D-4CA5-A69B-536E2F1AE5B3}"/>
    <cellStyle name="Note 25 3 2 6" xfId="34179" xr:uid="{BF9414E1-0772-4554-9894-2205F99C48F2}"/>
    <cellStyle name="Note 25 3 2 7" xfId="38511" xr:uid="{A69EAD6A-2A76-42A1-B1B8-46789AAE3D98}"/>
    <cellStyle name="Note 25 3 2 8" xfId="22736" xr:uid="{EC78FF02-3922-49D5-AA43-110E59A4C95B}"/>
    <cellStyle name="Note 25 3 2 9" xfId="47107" xr:uid="{33CE2EEE-B8DB-4A4D-BED2-F4CA1DB5B9CC}"/>
    <cellStyle name="Note 25 3 3" xfId="19529" xr:uid="{795C0FCE-CC28-48F6-9F3F-745C4DB3E0CF}"/>
    <cellStyle name="Note 25 3 3 2" xfId="32462" xr:uid="{7D6DFE55-A80C-433B-BFB9-5A6551C1F61F}"/>
    <cellStyle name="Note 25 3 3 3" xfId="24523" xr:uid="{79384C86-853F-4333-AFA2-A7F60BDE42C9}"/>
    <cellStyle name="Note 25 3 3 4" xfId="34923" xr:uid="{B43E9835-5497-460A-BF58-83BC1CCA5F3F}"/>
    <cellStyle name="Note 25 3 3 5" xfId="35882" xr:uid="{547E2616-9B23-43D6-BBCF-B2E5EE01726E}"/>
    <cellStyle name="Note 25 3 3 6" xfId="37519" xr:uid="{A2C4647C-975F-4702-A2CB-FC9007AEC629}"/>
    <cellStyle name="Note 25 3 3 7" xfId="38694" xr:uid="{3F85F46A-26BC-4C13-AE90-E3DE0BF12E81}"/>
    <cellStyle name="Note 25 3 3 8" xfId="25215" xr:uid="{E9F0595E-1BE3-4E91-87C5-2F7A68AEAECF}"/>
    <cellStyle name="Note 25 3 3 9" xfId="48130" xr:uid="{4EDF713A-56C3-49BB-8FAA-81962BDAB5F6}"/>
    <cellStyle name="Note 25 3 4" xfId="41263" xr:uid="{C407F253-14C2-4810-922B-E7C45B6DE455}"/>
    <cellStyle name="Note 25 4" xfId="16612" xr:uid="{4AF0189C-31A2-4F87-8E87-F55D9D5BFC71}"/>
    <cellStyle name="Note 25 4 10" xfId="47108" xr:uid="{A66AF911-F242-4FF2-87CD-C4DBCA1A79C6}"/>
    <cellStyle name="Note 25 4 2" xfId="19983" xr:uid="{6331E7CB-AEF8-4D87-B73A-873CDD8EFAED}"/>
    <cellStyle name="Note 25 4 2 2" xfId="45141" xr:uid="{A7D87EBE-3B4E-4B15-AF10-A3276A1CDCE0}"/>
    <cellStyle name="Note 25 4 3" xfId="30382" xr:uid="{C5BE76CC-CC10-42B8-9380-9E889E91B472}"/>
    <cellStyle name="Note 25 4 4" xfId="28776" xr:uid="{B46A57A1-05DE-4120-BEFE-385E90DF8FB2}"/>
    <cellStyle name="Note 25 4 5" xfId="26132" xr:uid="{D705269E-AA0B-4BC7-AD28-7CF344A8BFD1}"/>
    <cellStyle name="Note 25 4 6" xfId="36554" xr:uid="{273B6619-F509-4B5E-B8F3-4D11F850E6C9}"/>
    <cellStyle name="Note 25 4 7" xfId="38271" xr:uid="{32DFE420-C55F-4801-AB5C-0AF073B25477}"/>
    <cellStyle name="Note 25 4 8" xfId="26123" xr:uid="{07278562-F043-4F17-9AD9-EA97C634FC7E}"/>
    <cellStyle name="Note 25 4 9" xfId="30219" xr:uid="{545E4733-641F-442A-A92D-D2B0F073C0A2}"/>
    <cellStyle name="Note 25 5" xfId="16613" xr:uid="{E7A22147-137E-46D9-8948-D2039F80966E}"/>
    <cellStyle name="Note 25 5 2" xfId="30383" xr:uid="{45C65A55-BF8F-47D2-9855-ABAE8E0DA741}"/>
    <cellStyle name="Note 25 5 3" xfId="28775" xr:uid="{E4ABFF64-8120-48AD-A8EA-6F9DD5F56CED}"/>
    <cellStyle name="Note 25 5 4" xfId="34466" xr:uid="{DF7B5A1B-400E-4ED1-9581-3886214E8D66}"/>
    <cellStyle name="Note 25 5 5" xfId="34143" xr:uid="{3346DED3-C448-4C27-8CB2-013AF77BA0B9}"/>
    <cellStyle name="Note 25 5 6" xfId="31913" xr:uid="{B9C45012-5001-45C1-9E59-F3F4FF1349D2}"/>
    <cellStyle name="Note 25 5 7" xfId="24025" xr:uid="{DCFD8D01-2BD9-4AFA-BC02-35AA599208CA}"/>
    <cellStyle name="Note 25 5 8" xfId="27376" xr:uid="{64C88117-CCAB-46AE-B033-37C450D37657}"/>
    <cellStyle name="Note 25 5 9" xfId="47109" xr:uid="{E678AD7C-0086-42ED-A5D1-B8C1FC33B169}"/>
    <cellStyle name="Note 25 6" xfId="16614" xr:uid="{F1BB4778-246D-43D8-90A5-21235DA73635}"/>
    <cellStyle name="Note 25 6 2" xfId="30384" xr:uid="{D52D434A-5F85-400D-A7C0-FE51D7E8D20B}"/>
    <cellStyle name="Note 25 6 3" xfId="28774" xr:uid="{C95662C9-2D05-4F25-9D11-4CB944E25205}"/>
    <cellStyle name="Note 25 6 4" xfId="26727" xr:uid="{C7459AD5-BE61-41AE-9AE3-9DCDCEEAF672}"/>
    <cellStyle name="Note 25 6 5" xfId="28971" xr:uid="{91172BC1-16E3-4B26-84C6-0158B9749494}"/>
    <cellStyle name="Note 25 6 6" xfId="35023" xr:uid="{802A89A4-B762-480B-97F5-1806778B2706}"/>
    <cellStyle name="Note 25 6 7" xfId="27884" xr:uid="{ED69A417-C2D0-4993-9FB7-882AAA4ED77B}"/>
    <cellStyle name="Note 25 6 8" xfId="37836" xr:uid="{7D7F7AB2-1CBF-47FC-8C54-9FDFFB21B204}"/>
    <cellStyle name="Note 25 6 9" xfId="47110" xr:uid="{EFC6E874-2CCD-4770-91A6-01B3F83BA5C1}"/>
    <cellStyle name="Note 25 7" xfId="17559" xr:uid="{F2B14FB6-DBAC-4081-ADF5-D5B24ECB4E44}"/>
    <cellStyle name="Note 25 7 2" xfId="31193" xr:uid="{76D5C43B-3DC7-4902-B042-8D29EA5144E1}"/>
    <cellStyle name="Note 25 7 3" xfId="32736" xr:uid="{A83DFD1B-8DC9-4389-89E6-979B8B96D5D7}"/>
    <cellStyle name="Note 25 7 4" xfId="35441" xr:uid="{CE5E56D0-413B-4F5F-827A-DFF2DA11DF3A}"/>
    <cellStyle name="Note 25 7 5" xfId="21939" xr:uid="{73F43BEF-478E-4498-A2F5-CA40D531EDF1}"/>
    <cellStyle name="Note 25 7 6" xfId="29227" xr:uid="{8DC56724-14DD-49C7-8147-EAFCD6254CB6}"/>
    <cellStyle name="Note 25 7 7" xfId="35561" xr:uid="{945D97E3-C849-4DB2-A055-09A638B6119C}"/>
    <cellStyle name="Note 25 7 8" xfId="35116" xr:uid="{C52F678D-8C76-439F-BC16-B107CBAACFF5}"/>
    <cellStyle name="Note 25 7 9" xfId="47762" xr:uid="{20199728-654E-484A-9759-110CE0004190}"/>
    <cellStyle name="Note 25 8" xfId="17739" xr:uid="{22A2783A-F431-4989-B4BE-B470EBF16706}"/>
    <cellStyle name="Note 25 8 2" xfId="31341" xr:uid="{4D76BDDA-E372-447B-837D-51501B299E45}"/>
    <cellStyle name="Note 25 8 3" xfId="24481" xr:uid="{6EEE4AC5-0897-4246-A4F7-32493DF8FC3F}"/>
    <cellStyle name="Note 25 8 4" xfId="34043" xr:uid="{CE0CE63D-857D-409C-A2E7-A2C5174B4046}"/>
    <cellStyle name="Note 25 8 5" xfId="31308" xr:uid="{79E3488A-5F97-4DE6-BF4E-8962D8F80E9C}"/>
    <cellStyle name="Note 25 8 6" xfId="34984" xr:uid="{B88FCED3-DCB5-4E63-9532-AAB0686950BD}"/>
    <cellStyle name="Note 25 8 7" xfId="26726" xr:uid="{6F90087D-F32C-4024-BD89-FB3EE8F8A583}"/>
    <cellStyle name="Note 25 8 8" xfId="27481" xr:uid="{1B8017DF-60AD-4509-812C-741F6E660F9C}"/>
    <cellStyle name="Note 25 8 9" xfId="47877" xr:uid="{84C49D93-179B-4840-AE21-DE094C78C8FF}"/>
    <cellStyle name="Note 25 9" xfId="16609" xr:uid="{E8F31823-03D2-43E8-9459-07FE6BFC6B75}"/>
    <cellStyle name="Note 25 9 2" xfId="30379" xr:uid="{36555F70-4380-4D1C-BDB6-7422CADE5461}"/>
    <cellStyle name="Note 25 9 3" xfId="21793" xr:uid="{1FC49D83-FA87-46E4-BFB9-8859873C6057}"/>
    <cellStyle name="Note 25 9 4" xfId="23139" xr:uid="{B0C69AE0-36CD-4227-A57C-9963648AF9AC}"/>
    <cellStyle name="Note 25 9 5" xfId="36054" xr:uid="{D6BBCAF3-83B5-47B5-A8D8-116F2FD3A918}"/>
    <cellStyle name="Note 25 9 6" xfId="31931" xr:uid="{8577B6C6-8CF3-4227-AA22-D3FDFEEE3A13}"/>
    <cellStyle name="Note 25 9 7" xfId="33130" xr:uid="{F7DBB0BC-CF1E-4A26-BA1C-6E98562A889E}"/>
    <cellStyle name="Note 25 9 8" xfId="32635" xr:uid="{62713E3E-A05F-46FC-9AAD-9FC800D025CB}"/>
    <cellStyle name="Note 25 9 9" xfId="47105" xr:uid="{D7393635-5C43-41CD-A5D3-08BFDC64961D}"/>
    <cellStyle name="Note 26" xfId="3460" xr:uid="{D2360B20-6788-4327-91A2-46F885A9B36F}"/>
    <cellStyle name="Note 26 10" xfId="19530" xr:uid="{515E56B7-E060-4954-90B0-DBFF17F51894}"/>
    <cellStyle name="Note 26 10 2" xfId="32463" xr:uid="{FCFE1297-AFCA-488A-87E3-8F6220F9E1EA}"/>
    <cellStyle name="Note 26 10 3" xfId="22243" xr:uid="{A1E6AE8D-6079-4FE7-955D-ABCDD2197B9E}"/>
    <cellStyle name="Note 26 10 4" xfId="28020" xr:uid="{EAFBC504-6B04-4A91-8638-034084E8DF28}"/>
    <cellStyle name="Note 26 10 5" xfId="34326" xr:uid="{9498110F-DB8E-440D-AA1B-99DFEC14736D}"/>
    <cellStyle name="Note 26 10 6" xfId="38331" xr:uid="{4E036EE7-2F87-41C9-8541-173B7D9905DE}"/>
    <cellStyle name="Note 26 10 7" xfId="38695" xr:uid="{05FE4FCD-030C-43ED-B351-7A3BE05FA9F8}"/>
    <cellStyle name="Note 26 10 8" xfId="38216" xr:uid="{FFF49CCE-58BF-483D-B94D-B8B90A807B54}"/>
    <cellStyle name="Note 26 10 9" xfId="48131" xr:uid="{49B47B84-7C4E-406C-990A-1B2ECBCF6ECD}"/>
    <cellStyle name="Note 26 11" xfId="28250" xr:uid="{E742B027-2DE7-47DA-8D57-001BD845DD7B}"/>
    <cellStyle name="Note 26 12" xfId="25891" xr:uid="{7A1DE55B-2502-4A3D-A11C-45041DE7F155}"/>
    <cellStyle name="Note 26 13" xfId="23089" xr:uid="{27A830FD-D03E-40B4-8241-4A02F3A6772E}"/>
    <cellStyle name="Note 26 14" xfId="26013" xr:uid="{1BC921B4-46BD-48EF-93B0-90F7ED6188C2}"/>
    <cellStyle name="Note 26 15" xfId="26472" xr:uid="{CA304E3F-3056-4F7A-9003-1DB8C27EC0C1}"/>
    <cellStyle name="Note 26 16" xfId="34139" xr:uid="{262563AA-41DE-4B75-A9BF-E11CA1E100E8}"/>
    <cellStyle name="Note 26 17" xfId="39750" xr:uid="{FA93F4C2-E0C0-4C93-BC73-6CE3B7D5EEF1}"/>
    <cellStyle name="Note 26 18" xfId="46572" xr:uid="{976A2C06-D315-4658-8DC5-2917B8487305}"/>
    <cellStyle name="Note 26 2" xfId="7145" xr:uid="{0299A323-B400-45BD-A143-B8699827A645}"/>
    <cellStyle name="Note 26 2 10" xfId="35512" xr:uid="{EF829D7D-E69A-4F6B-9D5E-BA93C59ECF37}"/>
    <cellStyle name="Note 26 2 11" xfId="29527" xr:uid="{EDDA5CBE-7B5E-4709-B912-96EA9045FBE8}"/>
    <cellStyle name="Note 26 2 12" xfId="40172" xr:uid="{ED1DFD29-8AA4-496B-9999-DD54D2A60F5F}"/>
    <cellStyle name="Note 26 2 13" xfId="44412" xr:uid="{5E5765B9-0485-4F8E-B54C-E532299C70CC}"/>
    <cellStyle name="Note 26 2 14" xfId="9098" xr:uid="{ED55ABA8-D15E-4F74-9E95-A9D3513335EA}"/>
    <cellStyle name="Note 26 2 2" xfId="11846" xr:uid="{8F9BC7E7-454C-4603-9329-72CC9337FA0C}"/>
    <cellStyle name="Note 26 2 2 2" xfId="42617" xr:uid="{C29BC536-0DC5-4757-A2C2-9244FC97B88B}"/>
    <cellStyle name="Note 26 2 3" xfId="16616" xr:uid="{6C7519D6-EF05-47DF-A5DA-AA596E854D7B}"/>
    <cellStyle name="Note 26 2 3 2" xfId="30386" xr:uid="{276AFD1A-4F04-42A8-90B0-91E91CF8E503}"/>
    <cellStyle name="Note 26 2 3 3" xfId="33270" xr:uid="{51271DA4-2BFE-447F-8230-C9557908E229}"/>
    <cellStyle name="Note 26 2 3 4" xfId="22510" xr:uid="{6D4D5377-C702-494B-B5B6-6EE3DD22467C}"/>
    <cellStyle name="Note 26 2 3 5" xfId="28261" xr:uid="{1C87B0DA-BD08-4FE1-99A6-96DE1127E9F3}"/>
    <cellStyle name="Note 26 2 3 6" xfId="38263" xr:uid="{6E2C6761-F6F7-4B0A-B0E6-7BC26DAA9C0B}"/>
    <cellStyle name="Note 26 2 3 7" xfId="31708" xr:uid="{3B7F8975-FDE7-4499-A91E-4FF47F3D3E8F}"/>
    <cellStyle name="Note 26 2 3 8" xfId="39269" xr:uid="{E320D50E-2753-4A2B-BD7C-2FC6FB8A06F1}"/>
    <cellStyle name="Note 26 2 3 9" xfId="47112" xr:uid="{7D16F9F7-6BDC-45E2-AFDE-FE1411FB191D}"/>
    <cellStyle name="Note 26 2 4" xfId="19531" xr:uid="{DBFD1FF9-F267-4378-89DB-F73719C9303D}"/>
    <cellStyle name="Note 26 2 4 2" xfId="32464" xr:uid="{57B5498C-9B86-45D5-9A69-1599FE305868}"/>
    <cellStyle name="Note 26 2 4 3" xfId="28563" xr:uid="{3AAE252C-6E6B-45C7-9FF8-438D56A9B765}"/>
    <cellStyle name="Note 26 2 4 4" xfId="33354" xr:uid="{F29271CF-A013-41AF-A593-2A2F8D9FED91}"/>
    <cellStyle name="Note 26 2 4 5" xfId="36797" xr:uid="{C64B87C6-DF95-4833-8BC8-D3B063FC96C4}"/>
    <cellStyle name="Note 26 2 4 6" xfId="34619" xr:uid="{414174CE-0B58-452B-9FC2-01F5114CA584}"/>
    <cellStyle name="Note 26 2 4 7" xfId="38696" xr:uid="{D60E59AE-A91B-41CD-BE2B-AECF3754556F}"/>
    <cellStyle name="Note 26 2 4 8" xfId="35155" xr:uid="{1B4A0E32-D946-42EB-8971-19C4531BDD5C}"/>
    <cellStyle name="Note 26 2 4 9" xfId="48132" xr:uid="{967F18A4-64BE-49A3-9D6E-F7D472B178BD}"/>
    <cellStyle name="Note 26 2 5" xfId="24244" xr:uid="{10FB916F-3E63-41F7-A24D-AF643FA8F846}"/>
    <cellStyle name="Note 26 2 6" xfId="27057" xr:uid="{A75388C7-AE1A-42B5-9B67-CDC377825BD7}"/>
    <cellStyle name="Note 26 2 7" xfId="23846" xr:uid="{BC3ABA93-98C5-4504-84E9-D55E65E2E15E}"/>
    <cellStyle name="Note 26 2 8" xfId="25058" xr:uid="{42AC7602-5FC0-44F3-A9EB-ADE9AF3C1945}"/>
    <cellStyle name="Note 26 2 9" xfId="27846" xr:uid="{FBFF0CD3-520F-4231-8F76-A44039059603}"/>
    <cellStyle name="Note 26 3" xfId="10235" xr:uid="{5ED5ABAA-A2BC-447C-B578-42B2142A5F4A}"/>
    <cellStyle name="Note 26 3 2" xfId="16617" xr:uid="{BE67542C-EC18-4481-A613-9910DB7BDFE4}"/>
    <cellStyle name="Note 26 3 2 2" xfId="30387" xr:uid="{46DB4A0C-2754-4686-A19D-2933CCAF4755}"/>
    <cellStyle name="Note 26 3 2 3" xfId="28773" xr:uid="{7B498379-233D-4B02-BCD5-6CB159E72EDD}"/>
    <cellStyle name="Note 26 3 2 4" xfId="30611" xr:uid="{C3E0E1C1-9100-4663-85DB-E78ACBB0D037}"/>
    <cellStyle name="Note 26 3 2 5" xfId="31715" xr:uid="{C8E78CAF-595B-4450-B54A-546F1A330B2E}"/>
    <cellStyle name="Note 26 3 2 6" xfId="34162" xr:uid="{64DC73F3-D617-45CA-822B-394DDB41751E}"/>
    <cellStyle name="Note 26 3 2 7" xfId="37837" xr:uid="{E4203428-9B02-4DA9-AE06-8D48FE27BDBA}"/>
    <cellStyle name="Note 26 3 2 8" xfId="34266" xr:uid="{456BD7C6-36F7-42A4-9E99-151413F64183}"/>
    <cellStyle name="Note 26 3 2 9" xfId="47113" xr:uid="{3592A553-C9F0-44F5-AD2E-A23BBEC12BF6}"/>
    <cellStyle name="Note 26 3 3" xfId="19532" xr:uid="{F43D5453-5A35-4921-9C26-06E313526258}"/>
    <cellStyle name="Note 26 3 3 2" xfId="32465" xr:uid="{C541BA9C-8222-4028-BDCF-8280246C1E44}"/>
    <cellStyle name="Note 26 3 3 3" xfId="27079" xr:uid="{2F5EDB10-44C2-4A97-917D-06CEACACFD6A}"/>
    <cellStyle name="Note 26 3 3 4" xfId="28814" xr:uid="{F8857417-9B3A-4952-9151-465E5E62D833}"/>
    <cellStyle name="Note 26 3 3 5" xfId="35152" xr:uid="{37024E1E-5CF6-46FE-BB31-972F6E6D7143}"/>
    <cellStyle name="Note 26 3 3 6" xfId="36540" xr:uid="{4F9A9365-DD9F-4E0B-AB19-A9E0FA731B37}"/>
    <cellStyle name="Note 26 3 3 7" xfId="38697" xr:uid="{1B1EB411-8D02-40A2-A2CF-B65FFFDA7040}"/>
    <cellStyle name="Note 26 3 3 8" xfId="22137" xr:uid="{05FD285E-8999-47BA-9913-9D138A1A4AA4}"/>
    <cellStyle name="Note 26 3 3 9" xfId="48133" xr:uid="{8EFE671F-89DE-406C-81F1-40450FC2A0F0}"/>
    <cellStyle name="Note 26 3 4" xfId="41264" xr:uid="{D2F65FB8-D9ED-4BE7-8C25-BFCC7ABE44C1}"/>
    <cellStyle name="Note 26 4" xfId="16618" xr:uid="{E57B5CDD-E03C-4545-ADC4-73CAD8D147E4}"/>
    <cellStyle name="Note 26 4 10" xfId="47114" xr:uid="{28793277-D269-4956-9E84-86CA78D07DE2}"/>
    <cellStyle name="Note 26 4 2" xfId="19998" xr:uid="{C060C8FB-F7E1-4934-BED0-A967F4F67582}"/>
    <cellStyle name="Note 26 4 2 2" xfId="45156" xr:uid="{DB014202-FF14-48C8-89BB-084E444DA985}"/>
    <cellStyle name="Note 26 4 3" xfId="30388" xr:uid="{A945EE0F-9F54-4596-8CD5-0AF29AFA3CC0}"/>
    <cellStyle name="Note 26 4 4" xfId="27803" xr:uid="{231558F9-7759-46CE-96AA-71AE41B53E5E}"/>
    <cellStyle name="Note 26 4 5" xfId="31305" xr:uid="{0F28E23C-C798-42A2-A85F-97B1C73AC36D}"/>
    <cellStyle name="Note 26 4 6" xfId="37344" xr:uid="{037CF689-346F-494F-AF20-E32C2367A3BF}"/>
    <cellStyle name="Note 26 4 7" xfId="24714" xr:uid="{2476F398-CA34-48AC-8458-167881F46E69}"/>
    <cellStyle name="Note 26 4 8" xfId="30579" xr:uid="{CFB65A9B-F5A1-4579-A763-853B8E6E2B4D}"/>
    <cellStyle name="Note 26 4 9" xfId="39147" xr:uid="{E8F333D1-6E14-49AD-818D-6B0D14E055A9}"/>
    <cellStyle name="Note 26 5" xfId="16619" xr:uid="{15663D7A-254B-4DA0-BBCA-D45034A3B544}"/>
    <cellStyle name="Note 26 5 2" xfId="30389" xr:uid="{FC91D492-4C74-4759-A48D-20D782D1868D}"/>
    <cellStyle name="Note 26 5 3" xfId="25232" xr:uid="{D312EF34-62D1-40C7-8C17-E5B41468058C}"/>
    <cellStyle name="Note 26 5 4" xfId="29543" xr:uid="{E151F15F-3EDB-40E1-B34E-552330408EDD}"/>
    <cellStyle name="Note 26 5 5" xfId="35901" xr:uid="{FD477374-64E5-48F9-B605-781A7C2533F1}"/>
    <cellStyle name="Note 26 5 6" xfId="37712" xr:uid="{6E189169-EB27-4233-AE25-9C6DC2E096B5}"/>
    <cellStyle name="Note 26 5 7" xfId="22654" xr:uid="{0863998B-06EF-430A-9797-3137E2166D5E}"/>
    <cellStyle name="Note 26 5 8" xfId="39072" xr:uid="{36FB6555-ED2B-4CDD-8D76-4230AC827C2D}"/>
    <cellStyle name="Note 26 5 9" xfId="47115" xr:uid="{ED84048F-5B63-4D0C-A295-BA2C7B450114}"/>
    <cellStyle name="Note 26 6" xfId="16620" xr:uid="{A343C2B6-1757-4F68-87AF-7EACF7F83EA0}"/>
    <cellStyle name="Note 26 6 2" xfId="30390" xr:uid="{BAECADB3-AE81-4099-B5E7-7BD590705C8C}"/>
    <cellStyle name="Note 26 6 3" xfId="22594" xr:uid="{85DCCFCB-8C02-4FC8-87B5-DD32CC73BF4F}"/>
    <cellStyle name="Note 26 6 4" xfId="25290" xr:uid="{3F744B78-9967-4251-87BB-34A36A33EF9A}"/>
    <cellStyle name="Note 26 6 5" xfId="22767" xr:uid="{FB785ADC-948B-430A-A171-0BC040B9F151}"/>
    <cellStyle name="Note 26 6 6" xfId="38256" xr:uid="{27D6AD12-B773-48E9-BCC7-8126E3AECB2E}"/>
    <cellStyle name="Note 26 6 7" xfId="38079" xr:uid="{43098BB7-C3E4-4C8D-B170-E451EF908BA5}"/>
    <cellStyle name="Note 26 6 8" xfId="29036" xr:uid="{C321B610-A138-4C4B-B6C5-53577B29C343}"/>
    <cellStyle name="Note 26 6 9" xfId="47116" xr:uid="{A422BF67-20DA-496E-9597-CABA87A1796B}"/>
    <cellStyle name="Note 26 7" xfId="17560" xr:uid="{23347521-8303-40CC-8D87-61D5ED608BEF}"/>
    <cellStyle name="Note 26 7 2" xfId="31194" xr:uid="{B07D4D3A-0CB6-4F22-BD3A-6747345F5936}"/>
    <cellStyle name="Note 26 7 3" xfId="28680" xr:uid="{A64868F7-DAA5-4F5C-BD39-CDBDB1BF6503}"/>
    <cellStyle name="Note 26 7 4" xfId="23874" xr:uid="{47920689-5174-40C0-97D2-B2762BB6CEF7}"/>
    <cellStyle name="Note 26 7 5" xfId="27934" xr:uid="{24A3C04A-9D93-4B4D-89D3-C234834C6F0A}"/>
    <cellStyle name="Note 26 7 6" xfId="25428" xr:uid="{52317F60-EC46-4405-9C80-255BE15EF86B}"/>
    <cellStyle name="Note 26 7 7" xfId="28187" xr:uid="{F0B85392-3DF4-4959-969A-B81404547E50}"/>
    <cellStyle name="Note 26 7 8" xfId="35078" xr:uid="{7DB6142D-4FF3-4956-A26A-7493034B20E0}"/>
    <cellStyle name="Note 26 7 9" xfId="47763" xr:uid="{5DEE9798-3D13-4639-95F3-1631EE162E33}"/>
    <cellStyle name="Note 26 8" xfId="17740" xr:uid="{BF39C673-4AB5-468E-AE74-FFC2EE09F843}"/>
    <cellStyle name="Note 26 8 2" xfId="31342" xr:uid="{43EE9255-C487-4C61-89AB-3DC7B6393D1F}"/>
    <cellStyle name="Note 26 8 3" xfId="26507" xr:uid="{AE5794A0-01CD-4BC3-8950-69A5BCEA852E}"/>
    <cellStyle name="Note 26 8 4" xfId="24021" xr:uid="{30524960-95F1-4D4E-882A-6D61A79013F7}"/>
    <cellStyle name="Note 26 8 5" xfId="37112" xr:uid="{068DB704-A2FF-40EE-AD3F-B6383C553E1E}"/>
    <cellStyle name="Note 26 8 6" xfId="37861" xr:uid="{7446C12F-E77C-4993-AA59-4E8BD3B5AF25}"/>
    <cellStyle name="Note 26 8 7" xfId="28668" xr:uid="{69B61E35-6EC4-46DC-A011-58D64DDE415E}"/>
    <cellStyle name="Note 26 8 8" xfId="25948" xr:uid="{B068FF8B-6D7E-41F0-815B-92E3E61FFA47}"/>
    <cellStyle name="Note 26 8 9" xfId="47878" xr:uid="{52E77F1A-0E65-490B-BBA1-14E1FC973027}"/>
    <cellStyle name="Note 26 9" xfId="16615" xr:uid="{9934938A-4DD2-4FFF-9268-AE6F728EBA39}"/>
    <cellStyle name="Note 26 9 2" xfId="30385" xr:uid="{4C8A1724-A608-4375-A9B7-56F6189A709E}"/>
    <cellStyle name="Note 26 9 3" xfId="25767" xr:uid="{41B2BC4A-35C5-42A0-BF2C-E97594DF033D}"/>
    <cellStyle name="Note 26 9 4" xfId="35804" xr:uid="{8B01A1AD-BAD5-42F7-94BE-50B91AC923C0}"/>
    <cellStyle name="Note 26 9 5" xfId="37345" xr:uid="{1B14BD78-4008-4067-A804-FF1EAC2C80F6}"/>
    <cellStyle name="Note 26 9 6" xfId="30112" xr:uid="{4BFB97EB-8204-4767-8E66-A58523433E28}"/>
    <cellStyle name="Note 26 9 7" xfId="29211" xr:uid="{E1E6A4AF-7AF0-4981-908E-32D4AD984327}"/>
    <cellStyle name="Note 26 9 8" xfId="22362" xr:uid="{DB38D32C-E176-4ADA-BEBE-8318144F1CCB}"/>
    <cellStyle name="Note 26 9 9" xfId="47111" xr:uid="{FAC83E4C-45F7-46D1-B183-15970B73BBA1}"/>
    <cellStyle name="Note 27" xfId="3461" xr:uid="{9884FA4C-DA36-491C-90AF-59B843C78634}"/>
    <cellStyle name="Note 27 10" xfId="19533" xr:uid="{315E6C45-F0C9-4C3D-8855-BBC37DB219A3}"/>
    <cellStyle name="Note 27 10 2" xfId="32466" xr:uid="{9C7C800F-5DC5-49AF-BC98-F1E6947A4D8C}"/>
    <cellStyle name="Note 27 10 3" xfId="32845" xr:uid="{B0397E8B-6BE5-4B99-98EE-965EE8F60C86}"/>
    <cellStyle name="Note 27 10 4" xfId="31955" xr:uid="{D5E12A85-38DE-4683-BB28-7D82B5B9DA2C}"/>
    <cellStyle name="Note 27 10 5" xfId="34429" xr:uid="{38A49AD5-11D1-4D25-BF71-9B999ABA5F6D}"/>
    <cellStyle name="Note 27 10 6" xfId="38330" xr:uid="{87394524-93DD-48CC-A292-92685F02875E}"/>
    <cellStyle name="Note 27 10 7" xfId="38698" xr:uid="{A9178215-9C63-43C2-B074-3D02EA491FD2}"/>
    <cellStyle name="Note 27 10 8" xfId="34407" xr:uid="{FB54BB91-7DD4-49E0-B3D2-4557938A5186}"/>
    <cellStyle name="Note 27 10 9" xfId="48134" xr:uid="{2A298AD9-31E9-48A4-BD16-182E4CFD06F2}"/>
    <cellStyle name="Note 27 11" xfId="32290" xr:uid="{0FF296E3-025E-4EB5-8100-60605E70E852}"/>
    <cellStyle name="Note 27 12" xfId="27169" xr:uid="{C730DEF0-12F1-4697-A831-E1FF6AFE104F}"/>
    <cellStyle name="Note 27 13" xfId="27549" xr:uid="{21638CC7-2E08-44AF-86DA-BAA42C1A2B13}"/>
    <cellStyle name="Note 27 14" xfId="33919" xr:uid="{3CD4384E-FE54-426B-8210-8D23C8D4F63E}"/>
    <cellStyle name="Note 27 15" xfId="37079" xr:uid="{AB420D75-03D5-4CD5-B620-DB528E83A7F5}"/>
    <cellStyle name="Note 27 16" xfId="27305" xr:uid="{2C52B80A-636B-4785-A33E-387C88329D31}"/>
    <cellStyle name="Note 27 17" xfId="39751" xr:uid="{D876075F-315D-4DE4-A733-C71A14175653}"/>
    <cellStyle name="Note 27 18" xfId="44476" xr:uid="{0E638BF7-8612-415A-B6DC-165864FD6B4A}"/>
    <cellStyle name="Note 27 2" xfId="4868" xr:uid="{35C92B80-A8CF-4968-A67F-EA965BFD1608}"/>
    <cellStyle name="Note 27 2 10" xfId="26275" xr:uid="{EC3847A2-2011-4FD0-B0F8-E3964AEB1F26}"/>
    <cellStyle name="Note 27 2 11" xfId="26349" xr:uid="{E095E612-4016-4A86-86DC-9659634812BF}"/>
    <cellStyle name="Note 27 2 12" xfId="40173" xr:uid="{256C2F7B-10C0-43CC-90CD-C328A37F8F7C}"/>
    <cellStyle name="Note 27 2 13" xfId="44411" xr:uid="{F7AC5097-AED4-474A-B4F6-1E1300475FDB}"/>
    <cellStyle name="Note 27 2 14" xfId="9099" xr:uid="{344EF7B3-9426-4E1B-B4FE-1006A119943B}"/>
    <cellStyle name="Note 27 2 2" xfId="11861" xr:uid="{996C7F5F-00FC-443A-BDD4-BF239391BAB9}"/>
    <cellStyle name="Note 27 2 2 2" xfId="42632" xr:uid="{CBA78C49-A6FF-4D77-AFEB-0E8DB2C6B9D6}"/>
    <cellStyle name="Note 27 2 3" xfId="16622" xr:uid="{40259E12-5058-4DF6-9172-6B1285277F2A}"/>
    <cellStyle name="Note 27 2 3 2" xfId="30392" xr:uid="{079CFC1E-6140-42D9-9380-65155BEDFAF5}"/>
    <cellStyle name="Note 27 2 3 3" xfId="28771" xr:uid="{5A0D0FB9-B936-48A3-8941-71FA70E00016}"/>
    <cellStyle name="Note 27 2 3 4" xfId="28355" xr:uid="{CACBF7E6-521F-47DF-B223-1851CF076E20}"/>
    <cellStyle name="Note 27 2 3 5" xfId="35757" xr:uid="{61B881B8-A2F7-49E3-9422-8ADC6C523B81}"/>
    <cellStyle name="Note 27 2 3 6" xfId="34226" xr:uid="{6BC68B38-C32B-413B-93FA-E7E929B78CF5}"/>
    <cellStyle name="Note 27 2 3 7" xfId="27842" xr:uid="{6932376D-8073-49B9-A823-667EA8587AD6}"/>
    <cellStyle name="Note 27 2 3 8" xfId="33171" xr:uid="{4FBCF884-7552-47CB-8583-319B82C8B5FF}"/>
    <cellStyle name="Note 27 2 3 9" xfId="47118" xr:uid="{34D411C7-40B0-475E-B921-796B86236ABE}"/>
    <cellStyle name="Note 27 2 4" xfId="19534" xr:uid="{053F6DA3-D212-4AC6-A5CF-470536BADBCA}"/>
    <cellStyle name="Note 27 2 4 2" xfId="32467" xr:uid="{D873B687-414D-4F96-8094-46E3D3272AAC}"/>
    <cellStyle name="Note 27 2 4 3" xfId="27309" xr:uid="{80012290-8DA6-4F01-AA96-FDEEC68FCE55}"/>
    <cellStyle name="Note 27 2 4 4" xfId="34924" xr:uid="{DFD6AF8D-A6A5-491A-BE41-363695E29AF5}"/>
    <cellStyle name="Note 27 2 4 5" xfId="28183" xr:uid="{7B825878-8E75-4FF8-AD3E-B880EBFA2C94}"/>
    <cellStyle name="Note 27 2 4 6" xfId="35103" xr:uid="{9FCC6F89-0A28-40C1-957F-A4718FC47E9A}"/>
    <cellStyle name="Note 27 2 4 7" xfId="38699" xr:uid="{4561386E-F55F-461A-BDEA-D7F6B725857F}"/>
    <cellStyle name="Note 27 2 4 8" xfId="23758" xr:uid="{4F4D8FE2-BD6D-4795-AD98-5F3FA91CAC24}"/>
    <cellStyle name="Note 27 2 4 9" xfId="48135" xr:uid="{3B3330C0-F182-430D-9B98-3BD013733B9E}"/>
    <cellStyle name="Note 27 2 5" xfId="24245" xr:uid="{41BF5F96-2687-4617-8814-9387CCE25C69}"/>
    <cellStyle name="Note 27 2 6" xfId="28332" xr:uid="{308A6BD2-F577-4B00-9A86-871DD7BEA0F6}"/>
    <cellStyle name="Note 27 2 7" xfId="27330" xr:uid="{2F3D0B4A-9BCD-421B-AC44-2C534C3F405C}"/>
    <cellStyle name="Note 27 2 8" xfId="21750" xr:uid="{A13FD384-223E-49B7-98AA-8BF496FB0F2A}"/>
    <cellStyle name="Note 27 2 9" xfId="33463" xr:uid="{62B1C6AD-E958-4F55-A3E8-2556F11DB848}"/>
    <cellStyle name="Note 27 3" xfId="10236" xr:uid="{B0AC5A42-8A38-4A58-8642-08D78AA6CC04}"/>
    <cellStyle name="Note 27 3 2" xfId="16623" xr:uid="{917F5891-E6C8-4747-9598-A0B0F4845D51}"/>
    <cellStyle name="Note 27 3 2 2" xfId="30393" xr:uid="{09FAE844-254D-4A3D-950F-D054D57AB134}"/>
    <cellStyle name="Note 27 3 2 3" xfId="28766" xr:uid="{A7ECFD24-F04D-4C50-9521-E38E193B0A02}"/>
    <cellStyle name="Note 27 3 2 4" xfId="30232" xr:uid="{8F6F69E7-BE1B-4373-85FE-776FDB7F859B}"/>
    <cellStyle name="Note 27 3 2 5" xfId="32403" xr:uid="{11042864-406C-45BB-8397-37F238F71777}"/>
    <cellStyle name="Note 27 3 2 6" xfId="33177" xr:uid="{62368A2B-D71D-426C-81FC-A98DD799B682}"/>
    <cellStyle name="Note 27 3 2 7" xfId="30170" xr:uid="{59F66B9E-03B9-4777-9A60-CEF6BDBEE50C}"/>
    <cellStyle name="Note 27 3 2 8" xfId="39191" xr:uid="{D2FBE24A-EEFD-4E22-96CF-74AE8806F417}"/>
    <cellStyle name="Note 27 3 2 9" xfId="47119" xr:uid="{4C191C65-FFDD-4A70-B3A1-6DDFD9F76908}"/>
    <cellStyle name="Note 27 3 3" xfId="19535" xr:uid="{CC96F34C-9A2E-49CC-B7BA-09499291165A}"/>
    <cellStyle name="Note 27 3 3 2" xfId="32468" xr:uid="{652CFFE7-A284-412F-9933-2702A69A61D5}"/>
    <cellStyle name="Note 27 3 3 3" xfId="28360" xr:uid="{849298E6-D387-4DE7-97FF-95B845692D72}"/>
    <cellStyle name="Note 27 3 3 4" xfId="27236" xr:uid="{90FBF9D8-6A4A-462A-8A6C-92DE5EBCD710}"/>
    <cellStyle name="Note 27 3 3 5" xfId="36798" xr:uid="{4166CA7D-D067-45F5-8760-0D26803B239B}"/>
    <cellStyle name="Note 27 3 3 6" xfId="35799" xr:uid="{BE8052C8-396C-49AC-A0D7-0F9B4E263BAD}"/>
    <cellStyle name="Note 27 3 3 7" xfId="38700" xr:uid="{BB54EF6F-5C20-4AB3-B765-6841F2CC68DB}"/>
    <cellStyle name="Note 27 3 3 8" xfId="25607" xr:uid="{3786AAE3-D779-4987-AA70-6862A54F72D1}"/>
    <cellStyle name="Note 27 3 3 9" xfId="48136" xr:uid="{CFE15A1D-A31B-460C-8075-B7F9413E0E3F}"/>
    <cellStyle name="Note 27 3 4" xfId="41265" xr:uid="{17855E62-83EA-41FE-B409-4F3E70A631E8}"/>
    <cellStyle name="Note 27 4" xfId="16624" xr:uid="{DBDA29F2-8CAC-40F2-A38B-10820AE95B09}"/>
    <cellStyle name="Note 27 4 10" xfId="47120" xr:uid="{29CC96BA-A675-4232-90B4-1DA5B937066D}"/>
    <cellStyle name="Note 27 4 2" xfId="20012" xr:uid="{7FBEA808-29AE-4613-9805-1F188B6AD9AC}"/>
    <cellStyle name="Note 27 4 2 2" xfId="45170" xr:uid="{9271A30B-B1AF-41F5-AC3D-8F6579D88642}"/>
    <cellStyle name="Note 27 4 3" xfId="30394" xr:uid="{0B6F309C-E531-4A98-9051-9E5463FBF52A}"/>
    <cellStyle name="Note 27 4 4" xfId="28770" xr:uid="{9E06624C-8E41-45AB-8572-02CC21CB99D0}"/>
    <cellStyle name="Note 27 4 5" xfId="24543" xr:uid="{DB4A07EA-519D-448B-B0C5-60D5F6B4ED5E}"/>
    <cellStyle name="Note 27 4 6" xfId="37342" xr:uid="{AA897647-2F6D-4045-BF39-B8E69AB9E8AA}"/>
    <cellStyle name="Note 27 4 7" xfId="38247" xr:uid="{7593BF58-9213-40DF-A35A-9ECD6B4FF18A}"/>
    <cellStyle name="Note 27 4 8" xfId="30204" xr:uid="{09E14A5A-58A4-48BC-9E68-F43DDD6BB64C}"/>
    <cellStyle name="Note 27 4 9" xfId="23118" xr:uid="{05599974-90B6-493B-B8DF-0CC187FDA068}"/>
    <cellStyle name="Note 27 5" xfId="16625" xr:uid="{1CE85532-B400-46BE-88D5-A676212995BD}"/>
    <cellStyle name="Note 27 5 2" xfId="30395" xr:uid="{2459E6E5-8EE2-4B8B-B886-B5D38A2FF185}"/>
    <cellStyle name="Note 27 5 3" xfId="28769" xr:uid="{69C3D648-6BB1-45C4-AC92-E22FB7165E7F}"/>
    <cellStyle name="Note 27 5 4" xfId="22159" xr:uid="{6A6B005C-DDC8-411B-905C-E4269A7692A0}"/>
    <cellStyle name="Note 27 5 5" xfId="30942" xr:uid="{5072D9D5-0065-4FB6-802A-6C0441DB3C25}"/>
    <cellStyle name="Note 27 5 6" xfId="25049" xr:uid="{DA56CB93-2A7C-455B-8C38-8E551166C29D}"/>
    <cellStyle name="Note 27 5 7" xfId="23346" xr:uid="{115A6427-9419-4141-ABDA-2ED84F77DA79}"/>
    <cellStyle name="Note 27 5 8" xfId="31378" xr:uid="{46F60AC4-0F90-4A35-9A27-0DE437E17DBC}"/>
    <cellStyle name="Note 27 5 9" xfId="47121" xr:uid="{DF89EEE2-8E61-4041-B6AA-B42F7BA8EB0B}"/>
    <cellStyle name="Note 27 6" xfId="16626" xr:uid="{2142CDA7-C3BA-4C72-9C92-BAC15352C566}"/>
    <cellStyle name="Note 27 6 2" xfId="30396" xr:uid="{BC3DAD7F-EBB4-42B3-B486-ADF36E6E1AC6}"/>
    <cellStyle name="Note 27 6 3" xfId="28768" xr:uid="{BBA2CDBA-A859-4FC3-8D43-B39D37F8561B}"/>
    <cellStyle name="Note 27 6 4" xfId="28626" xr:uid="{B10C7B1D-53C7-4976-9ABF-F653FD89FBC2}"/>
    <cellStyle name="Note 27 6 5" xfId="36331" xr:uid="{F6928EEA-C65D-4728-81FA-909F09A843C9}"/>
    <cellStyle name="Note 27 6 6" xfId="24429" xr:uid="{48F7A237-03DF-4B42-BC18-CED8BDA92DA1}"/>
    <cellStyle name="Note 27 6 7" xfId="21926" xr:uid="{B15FF52B-D649-4BE8-82C0-51753B8FF404}"/>
    <cellStyle name="Note 27 6 8" xfId="38572" xr:uid="{0166C011-4766-48AA-BF9B-8BCB377BBE34}"/>
    <cellStyle name="Note 27 6 9" xfId="47122" xr:uid="{9DEFFA2E-142A-4041-B0E2-16AF3EBCC98F}"/>
    <cellStyle name="Note 27 7" xfId="17561" xr:uid="{4B24E0BF-E120-4E38-A900-DDE537898CA5}"/>
    <cellStyle name="Note 27 7 2" xfId="31195" xr:uid="{AAEE9DBE-AA16-45F4-8154-29A21FDA0C1B}"/>
    <cellStyle name="Note 27 7 3" xfId="27152" xr:uid="{5EBDDADB-DF2E-49EA-A038-417EF56C5F81}"/>
    <cellStyle name="Note 27 7 4" xfId="33583" xr:uid="{05349376-F8BE-45EA-8E94-1E2D6F581C14}"/>
    <cellStyle name="Note 27 7 5" xfId="27046" xr:uid="{A7694E29-C6DD-4969-8753-987AEFB59E95}"/>
    <cellStyle name="Note 27 7 6" xfId="38280" xr:uid="{F7A03A97-19B2-4ABA-9C5A-787184512067}"/>
    <cellStyle name="Note 27 7 7" xfId="23345" xr:uid="{76ADFAD5-D823-417A-8C5C-A53BACF10211}"/>
    <cellStyle name="Note 27 7 8" xfId="34746" xr:uid="{229FD20A-FE18-49E9-A5E1-F032E0F06ECC}"/>
    <cellStyle name="Note 27 7 9" xfId="47764" xr:uid="{0729F8FB-D0C1-4A6E-8A67-8C784A40059E}"/>
    <cellStyle name="Note 27 8" xfId="17741" xr:uid="{66722E53-1A75-47D8-82FE-59613E783C33}"/>
    <cellStyle name="Note 27 8 2" xfId="31343" xr:uid="{3457E126-68A6-477D-980A-6368AA2D78B0}"/>
    <cellStyle name="Note 27 8 3" xfId="32918" xr:uid="{87788F94-88D2-4463-963C-84B597B54D19}"/>
    <cellStyle name="Note 27 8 4" xfId="31799" xr:uid="{C3598C55-BBE2-4B6D-91B6-AD5A421CA276}"/>
    <cellStyle name="Note 27 8 5" xfId="27133" xr:uid="{779823AD-33CE-4876-9A5E-5311482AC463}"/>
    <cellStyle name="Note 27 8 6" xfId="34034" xr:uid="{24EC281C-6B60-4BB1-9F2E-4DCDFD28E23D}"/>
    <cellStyle name="Note 27 8 7" xfId="38226" xr:uid="{D55348A9-322D-4662-9F6E-FC6F11469EAA}"/>
    <cellStyle name="Note 27 8 8" xfId="38973" xr:uid="{5831390E-FB80-4EF7-A468-E42BFFA4BDCC}"/>
    <cellStyle name="Note 27 8 9" xfId="47879" xr:uid="{B7B58D5A-8485-4B54-A574-09FC04BAF20C}"/>
    <cellStyle name="Note 27 9" xfId="16621" xr:uid="{272C1B30-B012-454F-B799-261120991535}"/>
    <cellStyle name="Note 27 9 2" xfId="30391" xr:uid="{ED74A8FF-B933-4F00-9059-48D7F20978FF}"/>
    <cellStyle name="Note 27 9 3" xfId="21792" xr:uid="{9AC7221F-AACE-4196-9C90-177E24CB6BD8}"/>
    <cellStyle name="Note 27 9 4" xfId="26456" xr:uid="{73A1932E-1F4E-4036-B44D-E18E6F65A8A8}"/>
    <cellStyle name="Note 27 9 5" xfId="37343" xr:uid="{9F7B0C19-6F06-4F4B-A80C-74EC885708A1}"/>
    <cellStyle name="Note 27 9 6" xfId="23960" xr:uid="{C478E9C8-F7A7-4DE6-AA34-409378BAECFA}"/>
    <cellStyle name="Note 27 9 7" xfId="38088" xr:uid="{74420CA5-5532-495C-9B88-1A55C61BAC71}"/>
    <cellStyle name="Note 27 9 8" xfId="38858" xr:uid="{35B9BAE8-BCFB-45F6-9454-59B65AC80FA4}"/>
    <cellStyle name="Note 27 9 9" xfId="47117" xr:uid="{244A1C47-BEFA-4A26-A1BB-A4B61E711EA9}"/>
    <cellStyle name="Note 28" xfId="3462" xr:uid="{7A3121BE-CB1C-4D59-BF74-515F37B5D469}"/>
    <cellStyle name="Note 28 10" xfId="19536" xr:uid="{E40DDBD3-7B25-41EB-9CA8-3047BBD2D866}"/>
    <cellStyle name="Note 28 10 2" xfId="32469" xr:uid="{7D702412-B5D1-415E-9E3C-62C98CA46D8C}"/>
    <cellStyle name="Note 28 10 3" xfId="24520" xr:uid="{88AEF30D-4C88-416C-8E61-C377CE98C1AF}"/>
    <cellStyle name="Note 28 10 4" xfId="35754" xr:uid="{95ACADA7-C50A-4FB4-95D9-CF23DC96699D}"/>
    <cellStyle name="Note 28 10 5" xfId="23733" xr:uid="{6ED4CDCB-8588-405F-8053-0E7FC8885F45}"/>
    <cellStyle name="Note 28 10 6" xfId="38329" xr:uid="{E74D7055-864C-47DF-9A6E-976172BE5D90}"/>
    <cellStyle name="Note 28 10 7" xfId="38701" xr:uid="{AF2AC625-2AE3-4113-BDCA-48560C8A8FA1}"/>
    <cellStyle name="Note 28 10 8" xfId="38083" xr:uid="{213D207D-071A-4E83-99C1-0238A028F77D}"/>
    <cellStyle name="Note 28 10 9" xfId="48137" xr:uid="{B90541A2-3AE4-450A-AD47-20518B149D90}"/>
    <cellStyle name="Note 28 11" xfId="30100" xr:uid="{46EC2434-9B02-47A2-9CCD-B4B49C6571FC}"/>
    <cellStyle name="Note 28 12" xfId="33551" xr:uid="{BF6E6193-9910-45CB-B204-39A87378F803}"/>
    <cellStyle name="Note 28 13" xfId="29059" xr:uid="{CEDF0D5E-BFCC-4A7E-B7B7-BB7B6904A0C7}"/>
    <cellStyle name="Note 28 14" xfId="26193" xr:uid="{37430C44-D393-4BF2-8E76-822CC1859863}"/>
    <cellStyle name="Note 28 15" xfId="37612" xr:uid="{EE32717D-8753-49C6-8507-E1A09377AAA6}"/>
    <cellStyle name="Note 28 16" xfId="22261" xr:uid="{D1ED92B5-F55D-4289-9E97-D050A1879B8F}"/>
    <cellStyle name="Note 28 17" xfId="39752" xr:uid="{B8B3FF2F-F6A7-4DBB-83FF-5FF3D1ABB951}"/>
    <cellStyle name="Note 28 18" xfId="42002" xr:uid="{FF2D124E-E315-44A1-8BF8-967AD880CC2B}"/>
    <cellStyle name="Note 28 2" xfId="7118" xr:uid="{F60F8B50-2CC9-4E85-9097-C7B4312CCCDD}"/>
    <cellStyle name="Note 28 2 10" xfId="35216" xr:uid="{9BA51B3D-6A56-4A6B-B68F-DED3D603475A}"/>
    <cellStyle name="Note 28 2 11" xfId="26894" xr:uid="{B988BC2E-0B46-41BE-8D68-8328D2ADC7D9}"/>
    <cellStyle name="Note 28 2 12" xfId="40174" xr:uid="{99C43287-D7B7-4F07-8D20-9E92D79A9582}"/>
    <cellStyle name="Note 28 2 13" xfId="44410" xr:uid="{4BB144D9-2E03-42F5-BC49-563CFE6AE63F}"/>
    <cellStyle name="Note 28 2 14" xfId="9100" xr:uid="{7325AC67-39BD-455F-B4A6-D431898D7FBE}"/>
    <cellStyle name="Note 28 2 2" xfId="11876" xr:uid="{B66D2793-0950-4AB4-9648-A09A2390629F}"/>
    <cellStyle name="Note 28 2 2 2" xfId="42647" xr:uid="{97EFB45A-4A66-4F9E-AEB3-B8E601C0383F}"/>
    <cellStyle name="Note 28 2 3" xfId="16628" xr:uid="{ACAEB722-3097-4F31-A14A-F9D188A84AC8}"/>
    <cellStyle name="Note 28 2 3 2" xfId="30398" xr:uid="{4BF2C4D3-6D3D-41DE-89FD-F08262A752F0}"/>
    <cellStyle name="Note 28 2 3 3" xfId="33269" xr:uid="{E2126BEB-56E0-4AC8-AF36-EECCEF6720F2}"/>
    <cellStyle name="Note 28 2 3 4" xfId="21988" xr:uid="{3A083A8B-0258-418D-B60F-1D321F95F694}"/>
    <cellStyle name="Note 28 2 3 5" xfId="25665" xr:uid="{25863B2E-1759-480D-9E8B-084DC5D869C0}"/>
    <cellStyle name="Note 28 2 3 6" xfId="38240" xr:uid="{8C7EEEB6-B9B4-463B-A47D-67202B286F6A}"/>
    <cellStyle name="Note 28 2 3 7" xfId="29499" xr:uid="{CC84758D-AEC0-4B0B-9A64-0EB8C2693E3B}"/>
    <cellStyle name="Note 28 2 3 8" xfId="23813" xr:uid="{DD2940CD-7133-47FD-A2DD-F5C28757052F}"/>
    <cellStyle name="Note 28 2 3 9" xfId="47124" xr:uid="{04330A3C-D08B-447B-9EBD-1720FF133A23}"/>
    <cellStyle name="Note 28 2 4" xfId="19537" xr:uid="{C4665772-E1FB-4343-BC0E-88D480D1A5D1}"/>
    <cellStyle name="Note 28 2 4 2" xfId="32470" xr:uid="{EB47811B-E770-4F44-9CC1-04DD13E80515}"/>
    <cellStyle name="Note 28 2 4 3" xfId="32846" xr:uid="{FB105B83-3440-4EA8-808D-811A2E8A2BA7}"/>
    <cellStyle name="Note 28 2 4 4" xfId="25664" xr:uid="{EE217861-35D8-4412-99F2-A7ECAE607C64}"/>
    <cellStyle name="Note 28 2 4 5" xfId="25899" xr:uid="{51EE1C1F-95C6-4C7E-BF76-6442FB75EBEE}"/>
    <cellStyle name="Note 28 2 4 6" xfId="29213" xr:uid="{FA343D5E-AFFD-4567-933B-730E6BA8AF7D}"/>
    <cellStyle name="Note 28 2 4 7" xfId="38702" xr:uid="{27976F34-C6AF-44DE-88E2-86D6114957C6}"/>
    <cellStyle name="Note 28 2 4 8" xfId="29414" xr:uid="{62416222-45B9-4757-A499-1922C670DDE4}"/>
    <cellStyle name="Note 28 2 4 9" xfId="48138" xr:uid="{77CB47F0-4742-4908-AF67-8939C0ACAC49}"/>
    <cellStyle name="Note 28 2 5" xfId="24246" xr:uid="{3EAE4370-95B0-4D24-85B4-EEA3C8F45411}"/>
    <cellStyle name="Note 28 2 6" xfId="26595" xr:uid="{72B44D2D-B08D-407E-8F1D-159D6925D51A}"/>
    <cellStyle name="Note 28 2 7" xfId="26763" xr:uid="{D032708C-0652-4662-B9F1-A37CB21BA446}"/>
    <cellStyle name="Note 28 2 8" xfId="28209" xr:uid="{8F16456F-CA80-41DF-A2CC-8DEACDE3C4BD}"/>
    <cellStyle name="Note 28 2 9" xfId="37559" xr:uid="{20B0E276-8403-4CFD-B33C-B34E3AC9230C}"/>
    <cellStyle name="Note 28 3" xfId="10237" xr:uid="{068B74A7-FDD0-4487-BD3D-C966376ACA43}"/>
    <cellStyle name="Note 28 3 2" xfId="16629" xr:uid="{FD095DD0-90E1-430F-A61B-F375F62BDCBE}"/>
    <cellStyle name="Note 28 3 2 2" xfId="30399" xr:uid="{4EAD9539-16D2-4D37-A8F4-58282DC8BE1C}"/>
    <cellStyle name="Note 28 3 2 3" xfId="28767" xr:uid="{BF5EAAA3-1141-4B73-80FB-2AABA97B66A4}"/>
    <cellStyle name="Note 28 3 2 4" xfId="33494" xr:uid="{7B6A3374-B8E8-4FEE-B82B-C9CC088B28F7}"/>
    <cellStyle name="Note 28 3 2 5" xfId="29627" xr:uid="{C3122B19-F418-4032-8952-9A227909E1CB}"/>
    <cellStyle name="Note 28 3 2 6" xfId="34551" xr:uid="{CE1C57A9-C497-413F-A5F0-9B21C812C115}"/>
    <cellStyle name="Note 28 3 2 7" xfId="37045" xr:uid="{77E41FE4-86FF-4A39-8854-63E0AD47239B}"/>
    <cellStyle name="Note 28 3 2 8" xfId="39235" xr:uid="{C88376A8-93E3-49A9-BE0C-65F6519D485C}"/>
    <cellStyle name="Note 28 3 2 9" xfId="47125" xr:uid="{CF0B620F-108D-47F6-A01B-7DE5DE41F04D}"/>
    <cellStyle name="Note 28 3 3" xfId="19538" xr:uid="{FF58F4A6-C1BC-4DE1-A379-8F848EF4D55D}"/>
    <cellStyle name="Note 28 3 3 2" xfId="32471" xr:uid="{969286C3-9FA8-47FA-976D-D4752B9D74DA}"/>
    <cellStyle name="Note 28 3 3 3" xfId="27310" xr:uid="{8FF19CDB-4A4B-4FD4-938C-FC4F209249A7}"/>
    <cellStyle name="Note 28 3 3 4" xfId="34526" xr:uid="{2B491AB2-63CF-4FF5-AA3E-F163F3D98C1C}"/>
    <cellStyle name="Note 28 3 3 5" xfId="21956" xr:uid="{69EDECE1-625A-4F40-957C-AD3FD328D678}"/>
    <cellStyle name="Note 28 3 3 6" xfId="28149" xr:uid="{7060B790-BFD9-4F8B-BC8E-BB4A3A5769FF}"/>
    <cellStyle name="Note 28 3 3 7" xfId="38703" xr:uid="{B113BB08-9FF1-4124-9E3E-2B121E5660DB}"/>
    <cellStyle name="Note 28 3 3 8" xfId="39330" xr:uid="{01DA94D5-25C0-4852-96E4-B5092F166A5E}"/>
    <cellStyle name="Note 28 3 3 9" xfId="48139" xr:uid="{77AA0138-4800-49A9-B91D-BDCB0A215180}"/>
    <cellStyle name="Note 28 3 4" xfId="41266" xr:uid="{BCD718A1-FFFB-4D21-B6C7-E4FF48DE5B0C}"/>
    <cellStyle name="Note 28 4" xfId="16630" xr:uid="{272F415A-A080-4315-BE76-B2A393805349}"/>
    <cellStyle name="Note 28 4 10" xfId="47126" xr:uid="{EB48614E-05FA-4F73-8B46-B9B5060100D7}"/>
    <cellStyle name="Note 28 4 2" xfId="20026" xr:uid="{5DD9BBB9-8142-43F5-B608-22CA25FD1B1F}"/>
    <cellStyle name="Note 28 4 2 2" xfId="45184" xr:uid="{F3F5EE54-FEC5-4B66-A784-5BFA2CBC59EB}"/>
    <cellStyle name="Note 28 4 3" xfId="30400" xr:uid="{901BEF6B-C2C2-4D58-9250-65B67D8F209A}"/>
    <cellStyle name="Note 28 4 4" xfId="27801" xr:uid="{C55E7052-3AB4-4C82-B546-61E47CED7984}"/>
    <cellStyle name="Note 28 4 5" xfId="35362" xr:uid="{E5CB9027-A021-4B5B-BD96-5443BEF9B33B}"/>
    <cellStyle name="Note 28 4 6" xfId="37340" xr:uid="{EF752145-BF99-43F6-9601-4DB3A60FAA82}"/>
    <cellStyle name="Note 28 4 7" xfId="36695" xr:uid="{0AF086AC-2397-41C9-A7D7-A92AC4A9964A}"/>
    <cellStyle name="Note 28 4 8" xfId="22999" xr:uid="{A0524616-348C-4D37-8250-18F3644311FD}"/>
    <cellStyle name="Note 28 4 9" xfId="34211" xr:uid="{97798697-9503-4FFD-A064-5F53086D51FB}"/>
    <cellStyle name="Note 28 5" xfId="16631" xr:uid="{F7EA5DAF-7D82-40DA-B047-94EE39A3B113}"/>
    <cellStyle name="Note 28 5 2" xfId="30401" xr:uid="{1CF60525-73D7-4BBA-942A-E90EDC8CDBF5}"/>
    <cellStyle name="Note 28 5 3" xfId="25230" xr:uid="{067CBDCD-5350-4F17-83A0-5F9020882827}"/>
    <cellStyle name="Note 28 5 4" xfId="35805" xr:uid="{EC7916F1-C360-4D99-81C8-AB6EF45AA678}"/>
    <cellStyle name="Note 28 5 5" xfId="36521" xr:uid="{C64E967C-3E10-4018-858D-58D57FED78F0}"/>
    <cellStyle name="Note 28 5 6" xfId="37713" xr:uid="{86D620BF-FDB3-4C0F-A65A-E5A91515D536}"/>
    <cellStyle name="Note 28 5 7" xfId="35111" xr:uid="{301FD7BB-72E5-4B7E-A355-6F2CD5EB42B2}"/>
    <cellStyle name="Note 28 5 8" xfId="36996" xr:uid="{B3CC6F2F-1641-44A2-BBA4-31096D40E4C9}"/>
    <cellStyle name="Note 28 5 9" xfId="47127" xr:uid="{36A22ADC-0421-4C7B-936B-E592DD02B991}"/>
    <cellStyle name="Note 28 6" xfId="16632" xr:uid="{99F55B11-95BE-4CC0-AB26-A4F156F8B7FD}"/>
    <cellStyle name="Note 28 6 2" xfId="30402" xr:uid="{D7606BF3-A305-45DA-A742-CE59E786CD1F}"/>
    <cellStyle name="Note 28 6 3" xfId="22593" xr:uid="{967C2066-C706-43A4-A017-23F0294F6093}"/>
    <cellStyle name="Note 28 6 4" xfId="31660" xr:uid="{209CCD1C-56CC-4C80-8C03-D198B4650316}"/>
    <cellStyle name="Note 28 6 5" xfId="36025" xr:uid="{50C19C40-C58F-4566-9F5F-88F44891579F}"/>
    <cellStyle name="Note 28 6 6" xfId="38231" xr:uid="{AAC6373B-B7B9-4AB3-A831-E11B68190104}"/>
    <cellStyle name="Note 28 6 7" xfId="34062" xr:uid="{A9EA2B30-E37A-4C80-A5AA-05880F4D12D6}"/>
    <cellStyle name="Note 28 6 8" xfId="26033" xr:uid="{437F7457-C922-4BD9-A535-9D21CC465FEE}"/>
    <cellStyle name="Note 28 6 9" xfId="47128" xr:uid="{2B2B5A3B-640A-4192-BEC0-A0131ECA11E6}"/>
    <cellStyle name="Note 28 7" xfId="17562" xr:uid="{EC67DFE3-E654-4182-8C31-E905081A7C09}"/>
    <cellStyle name="Note 28 7 2" xfId="31196" xr:uid="{80C1CAA1-3B03-402E-A72E-90AF593A0D7C}"/>
    <cellStyle name="Note 28 7 3" xfId="24644" xr:uid="{95D45F13-E6B0-4BB2-BF78-B0246EF7A495}"/>
    <cellStyle name="Note 28 7 4" xfId="31823" xr:uid="{D238FEC3-0B09-482C-9CA8-267EFB7FC23F}"/>
    <cellStyle name="Note 28 7 5" xfId="22313" xr:uid="{19937E56-E121-4B20-AD31-98743BDC2C15}"/>
    <cellStyle name="Note 28 7 6" xfId="26867" xr:uid="{64F461EC-BF5E-4C80-869E-E4C0E3D7734B}"/>
    <cellStyle name="Note 28 7 7" xfId="25418" xr:uid="{E2E229FC-2994-4AF3-8DE9-80DD658A88EE}"/>
    <cellStyle name="Note 28 7 8" xfId="39310" xr:uid="{DE4C1976-A429-4366-8671-B5B415AC674E}"/>
    <cellStyle name="Note 28 7 9" xfId="47765" xr:uid="{24FBB078-54AA-4C73-9671-E6483D2BD61E}"/>
    <cellStyle name="Note 28 8" xfId="17742" xr:uid="{82FDCDC8-6142-47F3-9E17-BA966801B4B5}"/>
    <cellStyle name="Note 28 8 2" xfId="31344" xr:uid="{ADC50E28-FE91-4AC8-A56C-1ACFCCDE1850}"/>
    <cellStyle name="Note 28 8 3" xfId="27389" xr:uid="{E6BA651B-529C-4813-876F-6D96D47827EF}"/>
    <cellStyle name="Note 28 8 4" xfId="34626" xr:uid="{3B6440D1-2652-4D83-A282-FC5CBB475E31}"/>
    <cellStyle name="Note 28 8 5" xfId="26594" xr:uid="{FBEA94B8-1D6C-43BE-8CC5-5A6F5127EE04}"/>
    <cellStyle name="Note 28 8 6" xfId="23785" xr:uid="{564BD040-5368-4DE1-A9B6-F691C9E0C3D9}"/>
    <cellStyle name="Note 28 8 7" xfId="23433" xr:uid="{977CFA41-CD08-41A4-BF4C-DCA0F4E22A33}"/>
    <cellStyle name="Note 28 8 8" xfId="39285" xr:uid="{820D1384-D258-40F1-846F-A61A93BF1A80}"/>
    <cellStyle name="Note 28 8 9" xfId="47880" xr:uid="{5EAC8C54-6C50-4839-A3FB-0E72A5C14DEF}"/>
    <cellStyle name="Note 28 9" xfId="16627" xr:uid="{9FDFE525-9EB9-4032-BC66-ED0FF9CAA8C7}"/>
    <cellStyle name="Note 28 9 2" xfId="30397" xr:uid="{C75C31C8-36B9-41D2-B424-60AA43611175}"/>
    <cellStyle name="Note 28 9 3" xfId="25766" xr:uid="{18128C7D-1951-4DBF-84EC-5B7594D8DFC1}"/>
    <cellStyle name="Note 28 9 4" xfId="27946" xr:uid="{3B9F0BBA-B47A-4909-B54A-ABEB274FE352}"/>
    <cellStyle name="Note 28 9 5" xfId="37341" xr:uid="{AE947695-8D23-41D8-98C0-0663EFA3D84B}"/>
    <cellStyle name="Note 28 9 6" xfId="33135" xr:uid="{54189A88-C9C9-46E7-9C45-727785079EFB}"/>
    <cellStyle name="Note 28 9 7" xfId="27183" xr:uid="{26392BC9-D2F5-4FFC-AD81-BDC344386FF4}"/>
    <cellStyle name="Note 28 9 8" xfId="34958" xr:uid="{6E1A22D9-895B-430B-86C4-8E31462C62E6}"/>
    <cellStyle name="Note 28 9 9" xfId="47123" xr:uid="{AA9949EC-0DD7-4C04-B3DD-42EC77A62D0A}"/>
    <cellStyle name="Note 29" xfId="3463" xr:uid="{0D9A5086-E513-4AF9-B942-0671E0B453E0}"/>
    <cellStyle name="Note 29 10" xfId="19539" xr:uid="{A9A14B70-4CA2-40CC-89AB-A9C185147B34}"/>
    <cellStyle name="Note 29 10 2" xfId="32472" xr:uid="{8BD3BB11-20F3-4626-A189-2C6F00156902}"/>
    <cellStyle name="Note 29 10 3" xfId="24521" xr:uid="{A35AFAF7-63E4-49AB-925A-A842DE8768E4}"/>
    <cellStyle name="Note 29 10 4" xfId="34917" xr:uid="{E55483A9-48F8-4899-B52C-EC5D3C65389F}"/>
    <cellStyle name="Note 29 10 5" xfId="34207" xr:uid="{607DD20F-D0B1-4265-AC68-761709014BA4}"/>
    <cellStyle name="Note 29 10 6" xfId="38328" xr:uid="{A2B9B1CE-F764-455D-B24C-7D0E7FF083CB}"/>
    <cellStyle name="Note 29 10 7" xfId="38704" xr:uid="{A6287DD9-C31C-4348-B107-1911849E4ABA}"/>
    <cellStyle name="Note 29 10 8" xfId="26169" xr:uid="{37364AEA-7B29-4FC5-AB5B-CA1CB6B895E2}"/>
    <cellStyle name="Note 29 10 9" xfId="48140" xr:uid="{1402A9BB-5ABD-4452-99FD-2DFFA7426E5C}"/>
    <cellStyle name="Note 29 11" xfId="26983" xr:uid="{3B64EB02-5B64-4B09-B6C7-64F643214DF9}"/>
    <cellStyle name="Note 29 12" xfId="28106" xr:uid="{055AC249-AE50-474C-B854-6DFAD75ABD95}"/>
    <cellStyle name="Note 29 13" xfId="27338" xr:uid="{4D7F9543-4637-475F-B966-EB6CFDA5BF6C}"/>
    <cellStyle name="Note 29 14" xfId="26787" xr:uid="{0541C00E-5C2B-4A0A-B193-837DB375A164}"/>
    <cellStyle name="Note 29 15" xfId="38020" xr:uid="{8C445A73-1E2E-44D8-9FA6-710C51C6745A}"/>
    <cellStyle name="Note 29 16" xfId="29391" xr:uid="{867E7310-02D4-45F0-842C-A1B6198D1C31}"/>
    <cellStyle name="Note 29 17" xfId="39753" xr:uid="{A81252C6-02BF-4803-B6B8-48774E3992F5}"/>
    <cellStyle name="Note 29 18" xfId="46582" xr:uid="{B496061B-A0B5-4754-9CEC-48D092C388F6}"/>
    <cellStyle name="Note 29 2" xfId="6603" xr:uid="{39648E54-EB14-4FE0-9F90-C0FF406889A0}"/>
    <cellStyle name="Note 29 2 10" xfId="34176" xr:uid="{0830FA39-BE4B-4062-92F5-BD1ED94FBD53}"/>
    <cellStyle name="Note 29 2 11" xfId="25996" xr:uid="{F351F8A9-E152-464A-9238-A21F105704D6}"/>
    <cellStyle name="Note 29 2 12" xfId="40175" xr:uid="{F0408A04-A5F1-4F93-AA8A-03AD70106617}"/>
    <cellStyle name="Note 29 2 13" xfId="44409" xr:uid="{608D0E21-AFB7-4723-8AF4-4C88ADC62F25}"/>
    <cellStyle name="Note 29 2 14" xfId="9101" xr:uid="{40634CD6-D124-4CCC-94B3-567DA857D6A7}"/>
    <cellStyle name="Note 29 2 2" xfId="12653" xr:uid="{46686335-B469-45B5-AFC3-6C1478DC8CBD}"/>
    <cellStyle name="Note 29 2 2 2" xfId="43408" xr:uid="{E3E7BCFA-CA27-43FD-BCAD-245AE274AE6F}"/>
    <cellStyle name="Note 29 2 3" xfId="16634" xr:uid="{33F974C9-1792-4800-BA76-82B4EBB966F4}"/>
    <cellStyle name="Note 29 2 3 2" xfId="30404" xr:uid="{99742ACE-9A45-47ED-AD3F-3AE360B16CE2}"/>
    <cellStyle name="Note 29 2 3 3" xfId="28765" xr:uid="{12D57826-3A37-4296-9C71-20E3605B08A9}"/>
    <cellStyle name="Note 29 2 3 4" xfId="22773" xr:uid="{110B9DA2-8572-4C0B-AEB2-62246392DA02}"/>
    <cellStyle name="Note 29 2 3 5" xfId="35124" xr:uid="{3181EC7D-20DD-4671-835D-41993E5D6BCE}"/>
    <cellStyle name="Note 29 2 3 6" xfId="23765" xr:uid="{98014C53-2F55-4CA3-B2D8-11C97CE59343}"/>
    <cellStyle name="Note 29 2 3 7" xfId="29118" xr:uid="{997062F3-8A7C-4291-8BE6-714FBAF0490B}"/>
    <cellStyle name="Note 29 2 3 8" xfId="39002" xr:uid="{777A5B9C-18A1-4E1B-8B68-4555502D32DE}"/>
    <cellStyle name="Note 29 2 3 9" xfId="47130" xr:uid="{4CFF822C-B77C-4EF8-8EBB-3C2CA77B65E4}"/>
    <cellStyle name="Note 29 2 4" xfId="19540" xr:uid="{5D30DEA6-26AF-4209-94BE-4CA467EE45D4}"/>
    <cellStyle name="Note 29 2 4 2" xfId="32473" xr:uid="{10432880-5FBF-43C0-86EF-8F02471846ED}"/>
    <cellStyle name="Note 29 2 4 3" xfId="22242" xr:uid="{7EFF757A-477E-47CC-928D-C990F5B52EF1}"/>
    <cellStyle name="Note 29 2 4 4" xfId="34178" xr:uid="{95E4E1AB-D8FF-4D7D-A7D3-9D8A0A72B6FE}"/>
    <cellStyle name="Note 29 2 4 5" xfId="26933" xr:uid="{3F27729F-3FDB-426F-9FB0-CBB7834601D4}"/>
    <cellStyle name="Note 29 2 4 6" xfId="34863" xr:uid="{A4F4BEA6-7E13-48EC-AE09-198261AC96B6}"/>
    <cellStyle name="Note 29 2 4 7" xfId="38705" xr:uid="{A43E2D60-43E3-4AD0-BB14-5F2BAC9908B2}"/>
    <cellStyle name="Note 29 2 4 8" xfId="25133" xr:uid="{F97FEEE8-2A91-4A32-9730-C704C81F67DE}"/>
    <cellStyle name="Note 29 2 4 9" xfId="48141" xr:uid="{07A3AB17-C2B5-49D1-A937-C1CC3E706E82}"/>
    <cellStyle name="Note 29 2 5" xfId="24247" xr:uid="{397E79C1-6085-4668-B3EE-09FFAD5CB207}"/>
    <cellStyle name="Note 29 2 6" xfId="23991" xr:uid="{02726E0E-5F2B-400B-B71A-3250E0944066}"/>
    <cellStyle name="Note 29 2 7" xfId="28314" xr:uid="{4E914787-B1F7-4EDC-A1E9-FAFF94E36A00}"/>
    <cellStyle name="Note 29 2 8" xfId="23928" xr:uid="{CC254D14-9812-4937-9278-CCC60623701D}"/>
    <cellStyle name="Note 29 2 9" xfId="27355" xr:uid="{51E255F3-8531-4270-9587-5F73F4898C9D}"/>
    <cellStyle name="Note 29 3" xfId="10238" xr:uid="{EA58F8E8-C1B9-4775-8E54-2A66A4F3AE8D}"/>
    <cellStyle name="Note 29 3 2" xfId="16635" xr:uid="{92C7FC85-9661-44C9-A80F-8CDBC2081454}"/>
    <cellStyle name="Note 29 3 2 2" xfId="30405" xr:uid="{4E1A101D-F89D-47F2-8072-55ACC3C6E8C6}"/>
    <cellStyle name="Note 29 3 2 3" xfId="28760" xr:uid="{63BEFC61-3C45-4227-83D2-025509D3728F}"/>
    <cellStyle name="Note 29 3 2 4" xfId="28991" xr:uid="{3A912257-7594-492B-AA30-D938A2086110}"/>
    <cellStyle name="Note 29 3 2 5" xfId="26950" xr:uid="{98A9ADDA-D28F-41FB-977E-4AAB67CD6AEE}"/>
    <cellStyle name="Note 29 3 2 6" xfId="33987" xr:uid="{061AFE04-B77B-4A52-9CCF-74509753C435}"/>
    <cellStyle name="Note 29 3 2 7" xfId="29050" xr:uid="{8DF9CB34-029F-4E49-9080-C8207AF4FC5B}"/>
    <cellStyle name="Note 29 3 2 8" xfId="25008" xr:uid="{4B61470E-A7C2-4759-8D2F-B0F10BA0C68F}"/>
    <cellStyle name="Note 29 3 2 9" xfId="47131" xr:uid="{A6993264-5153-4960-ADB6-D161040D54A8}"/>
    <cellStyle name="Note 29 3 3" xfId="19541" xr:uid="{BDF6B0FB-0CDA-4D0A-B89E-6937E82CD2C0}"/>
    <cellStyle name="Note 29 3 3 2" xfId="32474" xr:uid="{95DD06C5-31A9-4E3C-9978-710A80C36EAD}"/>
    <cellStyle name="Note 29 3 3 3" xfId="28562" xr:uid="{70A9841D-0FB9-49A1-912D-2A63D64F8370}"/>
    <cellStyle name="Note 29 3 3 4" xfId="25149" xr:uid="{995098C3-2242-4BF6-AED3-FEAC8CED76F2}"/>
    <cellStyle name="Note 29 3 3 5" xfId="36796" xr:uid="{2F8D1DB0-6661-43AE-9E89-87462F40C8F0}"/>
    <cellStyle name="Note 29 3 3 6" xfId="35393" xr:uid="{D3684DCF-9E7A-480C-8270-F7898B9FC010}"/>
    <cellStyle name="Note 29 3 3 7" xfId="38706" xr:uid="{AC75482E-C75E-42C7-B156-F01323C76F3F}"/>
    <cellStyle name="Note 29 3 3 8" xfId="39184" xr:uid="{36DC5873-3187-4107-BB4E-4A0F00C0FB11}"/>
    <cellStyle name="Note 29 3 3 9" xfId="48142" xr:uid="{C4E60824-0A8F-4029-AF4A-D5FBD3FB9B08}"/>
    <cellStyle name="Note 29 3 4" xfId="41267" xr:uid="{9B564193-0D15-43CE-A855-2D643223626E}"/>
    <cellStyle name="Note 29 4" xfId="16636" xr:uid="{98A3C616-CB97-4A84-93EE-E9E5B61D47BC}"/>
    <cellStyle name="Note 29 4 10" xfId="47132" xr:uid="{BCBCCF55-7ABD-40D3-A547-858C6830D6E4}"/>
    <cellStyle name="Note 29 4 2" xfId="20730" xr:uid="{66406DEE-DDC4-4D00-9883-CECBDDC555FB}"/>
    <cellStyle name="Note 29 4 2 2" xfId="45857" xr:uid="{CA903081-C204-4D91-80AD-E7F7D7CC156A}"/>
    <cellStyle name="Note 29 4 3" xfId="30406" xr:uid="{52D5E8DA-65F5-4823-832B-E60BEDCBE8AF}"/>
    <cellStyle name="Note 29 4 4" xfId="28764" xr:uid="{589EC8EC-8B6E-45A0-9294-7BB433770062}"/>
    <cellStyle name="Note 29 4 5" xfId="23549" xr:uid="{C2B8348E-4EF8-42CD-9986-83B8DFC81D15}"/>
    <cellStyle name="Note 29 4 6" xfId="37338" xr:uid="{5C61BA61-9A56-4A9D-9148-2226E619D0B6}"/>
    <cellStyle name="Note 29 4 7" xfId="38224" xr:uid="{2DEF9205-500C-4B9D-A0F6-5D66BB72282F}"/>
    <cellStyle name="Note 29 4 8" xfId="29219" xr:uid="{01E45554-573F-416C-9012-26C3B90B7CB8}"/>
    <cellStyle name="Note 29 4 9" xfId="39237" xr:uid="{F76CCEF9-D47C-4DA2-8553-3A682DA8D193}"/>
    <cellStyle name="Note 29 5" xfId="16637" xr:uid="{C81EC239-DB7A-4F23-B344-BBB57B5A74FA}"/>
    <cellStyle name="Note 29 5 2" xfId="30407" xr:uid="{B6DF5BE7-16E9-4A20-9730-1F7495ECF9B9}"/>
    <cellStyle name="Note 29 5 3" xfId="28763" xr:uid="{DE52CD90-910A-42EF-81BA-0C62D83E9710}"/>
    <cellStyle name="Note 29 5 4" xfId="31776" xr:uid="{F9A384C6-F309-4E45-A366-8F6251CA77C9}"/>
    <cellStyle name="Note 29 5 5" xfId="34702" xr:uid="{16AA810D-D96F-430F-8BBC-596F1EA2F8A6}"/>
    <cellStyle name="Note 29 5 6" xfId="22981" xr:uid="{800E9FA6-5D31-4C83-B99C-13D4CC71CCA3}"/>
    <cellStyle name="Note 29 5 7" xfId="23887" xr:uid="{B9142ACA-D4F5-41A6-8AD0-7EE1B0CCEADD}"/>
    <cellStyle name="Note 29 5 8" xfId="32044" xr:uid="{CB2C75B0-B7EC-4522-82A1-7BDFCB92844D}"/>
    <cellStyle name="Note 29 5 9" xfId="47133" xr:uid="{1464A036-664D-431C-9757-70FBA6C9DC4D}"/>
    <cellStyle name="Note 29 6" xfId="16638" xr:uid="{59157F27-7E96-41E1-B44F-ADA2E810DABD}"/>
    <cellStyle name="Note 29 6 2" xfId="30408" xr:uid="{7317BC5E-601B-448F-B47D-D2DF71BB0686}"/>
    <cellStyle name="Note 29 6 3" xfId="28762" xr:uid="{7986C5B2-7F25-498E-99B6-6B0432382678}"/>
    <cellStyle name="Note 29 6 4" xfId="27323" xr:uid="{57442D2E-9DA6-4223-9847-DB458C0568C6}"/>
    <cellStyle name="Note 29 6 5" xfId="27072" xr:uid="{719142F8-ECAB-47A6-91A7-6876F1F4210C}"/>
    <cellStyle name="Note 29 6 6" xfId="35654" xr:uid="{5934EF5C-4DA8-4CC6-A394-231ECD50337B}"/>
    <cellStyle name="Note 29 6 7" xfId="27642" xr:uid="{F10C6C3D-C146-499F-9E98-7F52D14CAD7E}"/>
    <cellStyle name="Note 29 6 8" xfId="39270" xr:uid="{1CD1FEA7-D2DD-45D3-AFC9-8CCCCB5869CB}"/>
    <cellStyle name="Note 29 6 9" xfId="47134" xr:uid="{445541D1-04A6-4C2B-9B2D-AC1C93C87269}"/>
    <cellStyle name="Note 29 7" xfId="17563" xr:uid="{63D038D8-1B33-4C74-AAF0-09CBED0E647E}"/>
    <cellStyle name="Note 29 7 2" xfId="31197" xr:uid="{ED8D3731-9E1D-4F2B-8DBB-C58400EBA31C}"/>
    <cellStyle name="Note 29 7 3" xfId="32932" xr:uid="{17DC2BE3-715F-43AB-B8D5-182A20B7CC89}"/>
    <cellStyle name="Note 29 7 4" xfId="24879" xr:uid="{9B989A18-3AA9-45E5-BC8E-064E40D180E1}"/>
    <cellStyle name="Note 29 7 5" xfId="23709" xr:uid="{ED9550B2-40C8-47AC-A016-69A7A42D5B16}"/>
    <cellStyle name="Note 29 7 6" xfId="34794" xr:uid="{90FC7C9D-7985-474D-9480-6013FECD0169}"/>
    <cellStyle name="Note 29 7 7" xfId="34955" xr:uid="{298394E3-6935-45FB-89DC-62210BA60159}"/>
    <cellStyle name="Note 29 7 8" xfId="32346" xr:uid="{3AE09AF2-B57C-4B6D-88C1-8874E8A58B5D}"/>
    <cellStyle name="Note 29 7 9" xfId="47766" xr:uid="{0D9EA6A9-871A-42D0-BA35-45C5A232AA4B}"/>
    <cellStyle name="Note 29 8" xfId="17743" xr:uid="{AF803ADE-CC01-417F-9C01-87F835FE6392}"/>
    <cellStyle name="Note 29 8 2" xfId="31345" xr:uid="{B67DDCD8-6FCF-4487-8247-658899AFC25E}"/>
    <cellStyle name="Note 29 8 3" xfId="24630" xr:uid="{654BC6E9-6422-4CB0-A9A8-033F9159B341}"/>
    <cellStyle name="Note 29 8 4" xfId="22735" xr:uid="{EA00A946-4DD7-413F-8F75-E436C95396C1}"/>
    <cellStyle name="Note 29 8 5" xfId="34753" xr:uid="{72A32C01-D59A-4007-98A1-1A5A29A4C1E2}"/>
    <cellStyle name="Note 29 8 6" xfId="35159" xr:uid="{4AC944B2-380C-4828-9B69-A70C6EC90039}"/>
    <cellStyle name="Note 29 8 7" xfId="35120" xr:uid="{8A170437-F547-4EE1-BFC4-0797B4CE92FF}"/>
    <cellStyle name="Note 29 8 8" xfId="22576" xr:uid="{DA493972-D8E4-4472-895C-BFE791EA2636}"/>
    <cellStyle name="Note 29 8 9" xfId="47881" xr:uid="{DC48FA9D-32AD-4982-93F2-11C64A21CDE9}"/>
    <cellStyle name="Note 29 9" xfId="16633" xr:uid="{759B6148-1D7D-4B5A-A69A-62B8996A3D18}"/>
    <cellStyle name="Note 29 9 2" xfId="30403" xr:uid="{8CF8B4A8-DF12-4644-A31F-B184BF92EC67}"/>
    <cellStyle name="Note 29 9 3" xfId="21791" xr:uid="{2E761394-C002-477A-9D0D-EDC148D278E9}"/>
    <cellStyle name="Note 29 9 4" xfId="30612" xr:uid="{F81B7827-1D0A-48AA-99A3-1C1962B709A6}"/>
    <cellStyle name="Note 29 9 5" xfId="37339" xr:uid="{779A6A2A-713D-41CA-8047-645CE8905C08}"/>
    <cellStyle name="Note 29 9 6" xfId="36529" xr:uid="{2CD4B6B6-4659-4F17-9B2F-593AA271730A}"/>
    <cellStyle name="Note 29 9 7" xfId="37033" xr:uid="{E7D3A231-ABDA-4684-A20C-B2E88AFB36EA}"/>
    <cellStyle name="Note 29 9 8" xfId="37534" xr:uid="{9615DEB4-A7A2-45AD-B55E-4D422E099D70}"/>
    <cellStyle name="Note 29 9 9" xfId="47129" xr:uid="{6FA24AC5-2B67-4F03-B3F3-CF50E7625947}"/>
    <cellStyle name="Note 3" xfId="689" xr:uid="{299A94A6-287E-463E-A4DD-8270E9F1D63E}"/>
    <cellStyle name="Note 3 10" xfId="16639" xr:uid="{CDBDEC6D-4D57-4E6C-A057-ABB688C70616}"/>
    <cellStyle name="Note 3 10 2" xfId="30409" xr:uid="{9C9F8F4E-8125-40B0-9FBA-E1795ACBE9D8}"/>
    <cellStyle name="Note 3 10 3" xfId="25765" xr:uid="{75CB115A-EF0F-4652-9732-0A38A6B294B9}"/>
    <cellStyle name="Note 3 10 4" xfId="34246" xr:uid="{77EB2205-D5F4-4FC2-8CC1-E326D53CE99C}"/>
    <cellStyle name="Note 3 10 5" xfId="37337" xr:uid="{85094420-6CBB-42EB-AE40-3AA1C61C2586}"/>
    <cellStyle name="Note 3 10 6" xfId="28172" xr:uid="{F2D3009B-8B3C-4AB1-82A2-B949BD5A065B}"/>
    <cellStyle name="Note 3 10 7" xfId="37871" xr:uid="{917F0383-DB30-465F-B6DC-DE1E729BB799}"/>
    <cellStyle name="Note 3 10 8" xfId="38902" xr:uid="{CCB2E03B-45A1-466F-AB6D-A64965CB4554}"/>
    <cellStyle name="Note 3 10 9" xfId="47135" xr:uid="{CF3C4C42-8443-4997-9F7C-29AE96E63C1B}"/>
    <cellStyle name="Note 3 11" xfId="19542" xr:uid="{C6C41C1F-9EB6-4D59-8700-0278196B54DA}"/>
    <cellStyle name="Note 3 11 2" xfId="32475" xr:uid="{B8151D2B-0E5B-443C-8BD6-016C00D21241}"/>
    <cellStyle name="Note 3 11 3" xfId="27078" xr:uid="{1C99E1DB-085B-495D-9CD5-BF83F4F38F7C}"/>
    <cellStyle name="Note 3 11 4" xfId="34680" xr:uid="{ED56BB10-D06F-478F-BE7E-D3EAE0F0FA2E}"/>
    <cellStyle name="Note 3 11 5" xfId="34011" xr:uid="{094AC818-B486-4F06-8B92-4DF39D289813}"/>
    <cellStyle name="Note 3 11 6" xfId="38327" xr:uid="{820D2304-29B7-448B-BE32-94D9C260AB42}"/>
    <cellStyle name="Note 3 11 7" xfId="38707" xr:uid="{5361B224-E904-40B4-B205-E141070DF58E}"/>
    <cellStyle name="Note 3 11 8" xfId="37416" xr:uid="{BD69F5EA-A627-4DE0-B947-35F2F0A0B985}"/>
    <cellStyle name="Note 3 11 9" xfId="48143" xr:uid="{620B65D0-424F-4C23-AE86-48D134001AF0}"/>
    <cellStyle name="Note 3 12" xfId="39582" xr:uid="{3AAD5B93-CC25-4F5A-B935-E3B2C0CB3396}"/>
    <cellStyle name="Note 3 13" xfId="8826" xr:uid="{85E9CDDD-FC7E-4478-9F82-9019EBF508DD}"/>
    <cellStyle name="Note 3 2" xfId="3464" xr:uid="{C2FFFF29-F7CD-458C-A8A1-D5A2FA94E309}"/>
    <cellStyle name="Note 3 2 10" xfId="19543" xr:uid="{9E2E62E2-1F4F-49A2-A330-6AB4DBD2A8E5}"/>
    <cellStyle name="Note 3 2 10 2" xfId="32476" xr:uid="{9C39FBBB-143E-40BC-9BFA-90DF887D7856}"/>
    <cellStyle name="Note 3 2 10 3" xfId="32843" xr:uid="{4F62C76D-9B01-4A80-998B-FB2AE9BB353C}"/>
    <cellStyle name="Note 3 2 10 4" xfId="28905" xr:uid="{C9A7D655-80FE-40FE-A208-6625EFF700DA}"/>
    <cellStyle name="Note 3 2 10 5" xfId="28419" xr:uid="{4A29005A-5C04-4002-8EB4-6EDD4D17D79B}"/>
    <cellStyle name="Note 3 2 10 6" xfId="34371" xr:uid="{98631211-78F9-4CA1-8131-468EB6C2FC47}"/>
    <cellStyle name="Note 3 2 10 7" xfId="38708" xr:uid="{62652A5A-36AD-4D6E-966B-810F13B3F609}"/>
    <cellStyle name="Note 3 2 10 8" xfId="25084" xr:uid="{559C0903-D498-4927-914D-6DA9DEBD27F3}"/>
    <cellStyle name="Note 3 2 10 9" xfId="48144" xr:uid="{53DADFF5-B2DA-4868-92DD-DCCD6D476111}"/>
    <cellStyle name="Note 3 2 11" xfId="26250" xr:uid="{830FF436-E623-4F8A-AC5F-23ACC836968B}"/>
    <cellStyle name="Note 3 2 12" xfId="33449" xr:uid="{EA46A0EE-E361-4E55-9A21-A28E4D4A02F8}"/>
    <cellStyle name="Note 3 2 13" xfId="21871" xr:uid="{1EDB0F67-30F1-459B-A7C4-4F33C899B7B5}"/>
    <cellStyle name="Note 3 2 14" xfId="21836" xr:uid="{B7311BD9-08E3-408B-BCE0-82DCF8BA5FEC}"/>
    <cellStyle name="Note 3 2 15" xfId="34356" xr:uid="{87C056F1-62B8-4046-88E1-D508CBA2F89A}"/>
    <cellStyle name="Note 3 2 16" xfId="35488" xr:uid="{62A8484B-39DA-49E1-984D-EF1F9A9FD5D8}"/>
    <cellStyle name="Note 3 2 17" xfId="39754" xr:uid="{99ACF56D-E9D6-4ED1-80F2-50890C596B6D}"/>
    <cellStyle name="Note 3 2 18" xfId="42021" xr:uid="{9C03F187-2859-4D24-AA79-DD3A8CACD2F0}"/>
    <cellStyle name="Note 3 2 2" xfId="8480" xr:uid="{9E38FB32-9B75-44BE-8081-2E75BA7286EC}"/>
    <cellStyle name="Note 3 2 2 10" xfId="29561" xr:uid="{5A0DF65D-33C8-47BA-8D64-1A43895A9450}"/>
    <cellStyle name="Note 3 2 2 11" xfId="40176" xr:uid="{5A8D01CD-4661-4E73-8E02-BFC008BCE8BD}"/>
    <cellStyle name="Note 3 2 2 12" xfId="41055" xr:uid="{58E1492C-6610-4D12-A5C0-4B2D5048259C}"/>
    <cellStyle name="Note 3 2 2 13" xfId="9102" xr:uid="{EA348B81-7308-44FB-9ECD-D92B4CCC6B7C}"/>
    <cellStyle name="Note 3 2 2 2" xfId="13609" xr:uid="{5A3B4573-2C57-4345-A615-13ADCF7FAD7F}"/>
    <cellStyle name="Note 3 2 2 3" xfId="16641" xr:uid="{570A6443-56D6-481E-A474-37561B99C0D3}"/>
    <cellStyle name="Note 3 2 2 3 2" xfId="30411" xr:uid="{C8EA2A4E-E188-4A31-8B58-9625D6C9CD6A}"/>
    <cellStyle name="Note 3 2 2 3 3" xfId="28761" xr:uid="{CF1DF41E-F348-438D-9797-3B12D3D905D1}"/>
    <cellStyle name="Note 3 2 2 3 4" xfId="26044" xr:uid="{B72EDBE8-ABCB-4838-A6E4-B1FA69E57171}"/>
    <cellStyle name="Note 3 2 2 3 5" xfId="31796" xr:uid="{39E64D35-D27C-43C3-BF6A-D7DFD45B6AEC}"/>
    <cellStyle name="Note 3 2 2 3 6" xfId="27567" xr:uid="{81CE561A-BEF1-40B0-9395-75EA92BDE99A}"/>
    <cellStyle name="Note 3 2 2 3 7" xfId="28282" xr:uid="{D08CAAD8-F555-4508-BE1D-A211C653AC27}"/>
    <cellStyle name="Note 3 2 2 3 8" xfId="28276" xr:uid="{C7DA129A-2A09-4931-92C4-0B2233B17129}"/>
    <cellStyle name="Note 3 2 2 3 9" xfId="47137" xr:uid="{3E2334DD-FAA2-4BEA-9A99-9594EE187778}"/>
    <cellStyle name="Note 3 2 2 4" xfId="24248" xr:uid="{894111DA-EA61-4CC7-B621-64239F07EDEA}"/>
    <cellStyle name="Note 3 2 2 5" xfId="23664" xr:uid="{FFC24A3A-8836-4E22-86A6-5246ADFDDF19}"/>
    <cellStyle name="Note 3 2 2 6" xfId="26768" xr:uid="{26A9B50E-EA5A-4934-AF83-718D0DD07F0B}"/>
    <cellStyle name="Note 3 2 2 7" xfId="35371" xr:uid="{38B724ED-4784-47E9-9782-7B336505EC20}"/>
    <cellStyle name="Note 3 2 2 8" xfId="28002" xr:uid="{48B17AC3-3295-43AF-AA80-6F3DEBC0078C}"/>
    <cellStyle name="Note 3 2 2 9" xfId="26196" xr:uid="{61F15BA8-5D23-42D7-AD7D-B0ED0ED199C2}"/>
    <cellStyle name="Note 3 2 3" xfId="6602" xr:uid="{3B95C2D2-058D-4C30-A642-4000816D3822}"/>
    <cellStyle name="Note 3 2 3 2" xfId="12654" xr:uid="{930D0F1D-6539-4526-9373-5E4E4C72A434}"/>
    <cellStyle name="Note 3 2 3 2 2" xfId="43409" xr:uid="{207198D0-0A3F-460F-A08C-49001E406D5C}"/>
    <cellStyle name="Note 3 2 3 3" xfId="16642" xr:uid="{24F1500F-1E2E-46DE-B3FA-081A389AFD8E}"/>
    <cellStyle name="Note 3 2 3 3 2" xfId="30412" xr:uid="{7F869B29-934A-43CA-BA15-02B83BE6EB23}"/>
    <cellStyle name="Note 3 2 3 3 3" xfId="27800" xr:uid="{01DD36A8-0248-449B-A93B-BB34E6FBE9CB}"/>
    <cellStyle name="Note 3 2 3 3 4" xfId="22170" xr:uid="{84D551DA-A07A-4C07-9F18-5965606ECF83}"/>
    <cellStyle name="Note 3 2 3 3 5" xfId="37336" xr:uid="{D592B759-65A3-4D09-AB83-9B255C11017E}"/>
    <cellStyle name="Note 3 2 3 3 6" xfId="25804" xr:uid="{34F5CA49-FE81-4905-AC98-C71F67D75FC8}"/>
    <cellStyle name="Note 3 2 3 3 7" xfId="34105" xr:uid="{982215B8-2DBB-4E61-B6E7-02E5A004158E}"/>
    <cellStyle name="Note 3 2 3 3 8" xfId="25531" xr:uid="{C6551328-C811-466A-BE8B-68A4089B850F}"/>
    <cellStyle name="Note 3 2 3 3 9" xfId="47138" xr:uid="{4A2E7BEC-C132-4F0A-BEC8-8830E35F6639}"/>
    <cellStyle name="Note 3 2 3 4" xfId="20731" xr:uid="{AE941E74-5ED8-4588-A699-2A2DF27643D6}"/>
    <cellStyle name="Note 3 2 3 4 2" xfId="45858" xr:uid="{FD851671-AE03-4B22-B416-D88051FBEC97}"/>
    <cellStyle name="Note 3 2 3 5" xfId="41268" xr:uid="{8CEAE5B3-08EC-4C63-A804-9438C5CB81BB}"/>
    <cellStyle name="Note 3 2 3 6" xfId="10239" xr:uid="{928FC2F2-BE7E-4B86-A611-3C069DEF200E}"/>
    <cellStyle name="Note 3 2 4" xfId="7226" xr:uid="{3B8597AF-6F20-4755-8898-A576F0BA2B15}"/>
    <cellStyle name="Note 3 2 4 2" xfId="16643" xr:uid="{237A5310-9B17-40C9-9E22-D83C7E106B79}"/>
    <cellStyle name="Note 3 2 4 2 2" xfId="30413" xr:uid="{51EF4053-EA78-4CC9-8026-7235AF00FF4F}"/>
    <cellStyle name="Note 3 2 4 2 3" xfId="25226" xr:uid="{705CED68-5745-4171-A5FC-3887D2C03043}"/>
    <cellStyle name="Note 3 2 4 2 4" xfId="23774" xr:uid="{9E434F7B-DA78-4B78-8B58-77C49B8954FB}"/>
    <cellStyle name="Note 3 2 4 2 5" xfId="23889" xr:uid="{C206F518-91B8-4C8D-9C03-D8D1B789A64A}"/>
    <cellStyle name="Note 3 2 4 2 6" xfId="29033" xr:uid="{2289C759-70B5-4A50-8204-7CAE679EEF67}"/>
    <cellStyle name="Note 3 2 4 2 7" xfId="23672" xr:uid="{5F1D8F5D-1D20-4DAB-8D39-58B1925ECA0D}"/>
    <cellStyle name="Note 3 2 4 2 8" xfId="38577" xr:uid="{BCB18924-542F-4192-9ED1-51F52A9EEC9C}"/>
    <cellStyle name="Note 3 2 4 2 9" xfId="47139" xr:uid="{E1832F43-FA4F-4BBE-91A4-AE5062CADD29}"/>
    <cellStyle name="Note 3 2 5" xfId="16644" xr:uid="{A98090B5-3B28-4135-BA72-825C83D948CD}"/>
    <cellStyle name="Note 3 2 5 2" xfId="30414" xr:uid="{A9317750-462F-4E22-9639-DA118CF05B38}"/>
    <cellStyle name="Note 3 2 5 3" xfId="22592" xr:uid="{9117BDCE-139D-447E-AC08-077E4AC16445}"/>
    <cellStyle name="Note 3 2 5 4" xfId="34134" xr:uid="{C9C6D87F-7079-4FC5-9D38-ACD9993AA617}"/>
    <cellStyle name="Note 3 2 5 5" xfId="22427" xr:uid="{4B6E5413-4C48-4919-9E18-4F9C6042EEEF}"/>
    <cellStyle name="Note 3 2 5 6" xfId="37714" xr:uid="{36F5A5B1-32E2-4D3B-8B03-037268CDF51A}"/>
    <cellStyle name="Note 3 2 5 7" xfId="32016" xr:uid="{1773CC97-770D-47AB-AE43-15F02DBFD590}"/>
    <cellStyle name="Note 3 2 5 8" xfId="39297" xr:uid="{931AC552-FE31-4713-B352-F2756EE11B2E}"/>
    <cellStyle name="Note 3 2 5 9" xfId="47140" xr:uid="{15B66DA4-9862-4F37-8DD0-E9C452C949B8}"/>
    <cellStyle name="Note 3 2 6" xfId="16645" xr:uid="{321A8B70-1FB1-4798-9CD6-4245288C1D66}"/>
    <cellStyle name="Note 3 2 6 2" xfId="30415" xr:uid="{121521C3-F8A5-42B0-BD8B-DE0511A5C947}"/>
    <cellStyle name="Note 3 2 6 3" xfId="21790" xr:uid="{50ABF4E4-A934-40FD-9D8E-E7813D5B30BC}"/>
    <cellStyle name="Note 3 2 6 4" xfId="30031" xr:uid="{A23B79AF-F26E-4D87-A008-23520932383D}"/>
    <cellStyle name="Note 3 2 6 5" xfId="35552" xr:uid="{5653B206-0EFC-4110-83FC-E63B6904373C}"/>
    <cellStyle name="Note 3 2 6 6" xfId="38208" xr:uid="{0820E3F0-F821-4171-B90B-A12C7321AB33}"/>
    <cellStyle name="Note 3 2 6 7" xfId="27021" xr:uid="{EE49DDF1-99E3-4C72-9223-A64CAFC8C361}"/>
    <cellStyle name="Note 3 2 6 8" xfId="39047" xr:uid="{50CF13FB-75D0-495B-981C-03AD2108CCCF}"/>
    <cellStyle name="Note 3 2 6 9" xfId="47141" xr:uid="{FF3A24E8-D169-4C70-AD1A-0EA29EE22279}"/>
    <cellStyle name="Note 3 2 7" xfId="17565" xr:uid="{BFA7BD61-4E01-45EA-A5DB-968FF3413E34}"/>
    <cellStyle name="Note 3 2 7 2" xfId="31199" xr:uid="{F7A36EA5-8254-4F52-825D-9941B386DB7A}"/>
    <cellStyle name="Note 3 2 7 3" xfId="24645" xr:uid="{C4C5B8D3-4834-4D25-B9EE-59D16005ADA9}"/>
    <cellStyle name="Note 3 2 7 4" xfId="22959" xr:uid="{D06B8B17-C0DD-4936-B7C2-45BB274B713F}"/>
    <cellStyle name="Note 3 2 7 5" xfId="32694" xr:uid="{B996135F-9FFA-4116-95CC-CAB00C0EECD8}"/>
    <cellStyle name="Note 3 2 7 6" xfId="24078" xr:uid="{1B67E32C-CC63-43CE-A496-FD75073FE370}"/>
    <cellStyle name="Note 3 2 7 7" xfId="22564" xr:uid="{725DC373-4344-43C0-BB2D-CFE592F903EA}"/>
    <cellStyle name="Note 3 2 7 8" xfId="35985" xr:uid="{7154DED4-EA25-4EA2-8281-FF82C3B8B0AF}"/>
    <cellStyle name="Note 3 2 7 9" xfId="47768" xr:uid="{DEBC8B9B-F6BF-460C-8FE8-445FF6C256A7}"/>
    <cellStyle name="Note 3 2 8" xfId="17745" xr:uid="{F07334BC-D402-4534-AC23-8FE93A308E8E}"/>
    <cellStyle name="Note 3 2 8 2" xfId="31347" xr:uid="{363DEFFA-06E2-496F-B9E1-7B8000CD0C78}"/>
    <cellStyle name="Note 3 2 8 3" xfId="33470" xr:uid="{F0ABA017-C720-4908-B783-5D5167C26EAB}"/>
    <cellStyle name="Note 3 2 8 4" xfId="25603" xr:uid="{319D027D-FDFB-4B22-B0C4-20B0223F9851}"/>
    <cellStyle name="Note 3 2 8 5" xfId="32888" xr:uid="{5C568268-58E8-4604-B3A6-1E7C037DC847}"/>
    <cellStyle name="Note 3 2 8 6" xfId="37856" xr:uid="{671CFCED-15CA-4638-89ED-9BF10E2D1D68}"/>
    <cellStyle name="Note 3 2 8 7" xfId="29500" xr:uid="{16DC9A97-2A0B-453C-BA43-CDB822C5D909}"/>
    <cellStyle name="Note 3 2 8 8" xfId="38886" xr:uid="{5680972D-AECD-4CD7-8CF6-D0596EB2ECBD}"/>
    <cellStyle name="Note 3 2 8 9" xfId="47883" xr:uid="{0F9D8178-BC30-4831-AC56-52583797E23E}"/>
    <cellStyle name="Note 3 2 9" xfId="16640" xr:uid="{33DB0824-6457-4D77-A17F-475D542AF072}"/>
    <cellStyle name="Note 3 2 9 2" xfId="30410" xr:uid="{8D0EB173-C9DF-431C-9DC3-08E216576503}"/>
    <cellStyle name="Note 3 2 9 3" xfId="33268" xr:uid="{DE895E95-7F3C-42C1-B3A2-AFF11BA40EA5}"/>
    <cellStyle name="Note 3 2 9 4" xfId="33726" xr:uid="{DDD47171-A09C-4786-B4DB-0F8EF912B35C}"/>
    <cellStyle name="Note 3 2 9 5" xfId="34481" xr:uid="{573C5321-DC2D-4640-841B-16054F5F3394}"/>
    <cellStyle name="Note 3 2 9 6" xfId="38215" xr:uid="{6305B7C6-D7DC-45AE-83D9-77908724F869}"/>
    <cellStyle name="Note 3 2 9 7" xfId="22324" xr:uid="{648C27D0-D27A-4231-ABB8-11055F9A36B0}"/>
    <cellStyle name="Note 3 2 9 8" xfId="23412" xr:uid="{D983A7F8-A056-4F98-8012-83265CB6ACEF}"/>
    <cellStyle name="Note 3 2 9 9" xfId="47136" xr:uid="{7CB4D1EF-0987-46A8-BDFF-127254420EB9}"/>
    <cellStyle name="Note 3 3" xfId="4866" xr:uid="{B59A3F6D-6473-4E4C-A5F5-E1730230F309}"/>
    <cellStyle name="Note 3 3 2" xfId="8479" xr:uid="{259A48E0-7154-4161-ACC3-A8855865B69C}"/>
    <cellStyle name="Note 3 3 3" xfId="11563" xr:uid="{D30CB8A2-02A6-4D5D-AD23-CE0A4B800CD3}"/>
    <cellStyle name="Note 3 3 3 2" xfId="42343" xr:uid="{2F35A2FD-E45D-4E35-82F6-45F6577E6C67}"/>
    <cellStyle name="Note 3 3 4" xfId="16646" xr:uid="{7B1F35F3-E4AE-44A2-A964-80DCF002AD3E}"/>
    <cellStyle name="Note 3 3 4 2" xfId="30416" xr:uid="{8B342208-CFB1-47F4-9C41-43EE9B3B0A6C}"/>
    <cellStyle name="Note 3 3 4 3" xfId="28536" xr:uid="{E08AE56D-2158-40FB-B657-30635F0824DD}"/>
    <cellStyle name="Note 3 3 4 4" xfId="35993" xr:uid="{C233B384-FB5D-4063-8CF5-315615C99611}"/>
    <cellStyle name="Note 3 3 4 5" xfId="34968" xr:uid="{BEC58C84-0C83-4A35-8FCA-E7F9BD9BDB9A}"/>
    <cellStyle name="Note 3 3 4 6" xfId="23570" xr:uid="{A7A24CD0-EADA-49BF-846A-30E586B3163A}"/>
    <cellStyle name="Note 3 3 4 7" xfId="37536" xr:uid="{A7B226E3-F712-4A94-8CFB-BDE6DEEC2BB8}"/>
    <cellStyle name="Note 3 3 4 8" xfId="27357" xr:uid="{2A2827FF-412B-45CC-A916-18A50BF62A8B}"/>
    <cellStyle name="Note 3 3 4 9" xfId="47142" xr:uid="{999BF8D9-FC8A-4F40-8472-7DD3BE6B77EB}"/>
    <cellStyle name="Note 3 3 5" xfId="19544" xr:uid="{ECDD70E0-3721-4E05-964F-78CB73E0B0A7}"/>
    <cellStyle name="Note 3 3 5 2" xfId="32477" xr:uid="{A07AAFB9-8260-4189-AFA1-55615F52A1C2}"/>
    <cellStyle name="Note 3 3 5 3" xfId="27307" xr:uid="{0146EBCA-7AC8-44A3-9022-F338AB5927D0}"/>
    <cellStyle name="Note 3 3 5 4" xfId="34470" xr:uid="{41CF5ABA-E85A-485A-8F67-770ABD153EC5}"/>
    <cellStyle name="Note 3 3 5 5" xfId="35762" xr:uid="{0B40500E-182B-478A-95BA-92FC3E7A5A02}"/>
    <cellStyle name="Note 3 3 5 6" xfId="33918" xr:uid="{64933C5E-98F2-4324-BA33-1804D37D8534}"/>
    <cellStyle name="Note 3 3 5 7" xfId="38709" xr:uid="{0EB01781-A71E-4031-BCB8-73933CF3395F}"/>
    <cellStyle name="Note 3 3 5 8" xfId="39124" xr:uid="{D5CC390E-5976-4D15-8F14-C23E92686FB5}"/>
    <cellStyle name="Note 3 3 5 9" xfId="48145" xr:uid="{92DB02B1-5934-49E8-B82D-779D3F9B49AF}"/>
    <cellStyle name="Note 3 3 6" xfId="40350" xr:uid="{D82BCB88-7C28-4C84-AD92-0A50DC0CDDB6}"/>
    <cellStyle name="Note 3 3 7" xfId="9286" xr:uid="{8659445D-A903-406C-866A-1BF08A40E348}"/>
    <cellStyle name="Note 3 4" xfId="7073" xr:uid="{0F8AB55C-377F-4583-9D4D-A814E32EA05E}"/>
    <cellStyle name="Note 3 4 2" xfId="16647" xr:uid="{8239ED42-8011-4597-8DC3-8ED425B399C9}"/>
    <cellStyle name="Note 3 4 2 2" xfId="30417" xr:uid="{B15F5058-4EAE-4A63-B36F-9D2F3181FD80}"/>
    <cellStyle name="Note 3 4 2 3" xfId="26776" xr:uid="{CAA79E13-DC55-49B3-8AEE-FF5A1CD6B669}"/>
    <cellStyle name="Note 3 4 2 4" xfId="26890" xr:uid="{B1D49747-A88D-445A-A341-44990C25EAE0}"/>
    <cellStyle name="Note 3 4 2 5" xfId="30973" xr:uid="{AD5C0B14-6003-42AC-AF92-9AE31D6047A8}"/>
    <cellStyle name="Note 3 4 2 6" xfId="23389" xr:uid="{0F63BB0D-310C-4DE8-BE4E-8BDC47D3B4C8}"/>
    <cellStyle name="Note 3 4 2 7" xfId="22823" xr:uid="{41A23238-54CC-4902-A7A9-DA8997AB4CF8}"/>
    <cellStyle name="Note 3 4 2 8" xfId="39192" xr:uid="{BB5F3EB9-01E2-4231-8018-CE7A7DA7B72A}"/>
    <cellStyle name="Note 3 4 2 9" xfId="47143" xr:uid="{4A2FDEEA-94F5-4BDE-8E88-FF8FE9A9BD5D}"/>
    <cellStyle name="Note 3 4 3" xfId="19545" xr:uid="{E4079782-CB1B-4706-BC76-D7C430B3B488}"/>
    <cellStyle name="Note 3 4 3 2" xfId="44994" xr:uid="{FA0D0A42-9FE5-4097-8474-B7A639B14FAF}"/>
    <cellStyle name="Note 3 4 4" xfId="42679" xr:uid="{1DBF82E0-C0BD-429A-BAED-34AC24358CB3}"/>
    <cellStyle name="Note 3 4 5" xfId="11909" xr:uid="{873372F7-0CA5-4829-AE36-B8A286FE6DA3}"/>
    <cellStyle name="Note 3 5" xfId="7227" xr:uid="{80B092B4-18DB-44F1-A08F-1F6331F23E19}"/>
    <cellStyle name="Note 3 5 2" xfId="16648" xr:uid="{0638698D-D6A4-4E98-BCF7-713796D5DD20}"/>
    <cellStyle name="Note 3 5 2 2" xfId="30418" xr:uid="{5B16BDB1-B7D7-4BFC-939C-6177ED99ED28}"/>
    <cellStyle name="Note 3 5 2 3" xfId="26799" xr:uid="{94D4AAD5-AE4B-4314-B679-5B847E34DDEE}"/>
    <cellStyle name="Note 3 5 2 4" xfId="22512" xr:uid="{6984DBE2-CF73-4352-AB40-C952017EFC89}"/>
    <cellStyle name="Note 3 5 2 5" xfId="36896" xr:uid="{D7AF1AA3-28A6-4E61-AF0B-5C0C55B3D7DF}"/>
    <cellStyle name="Note 3 5 2 6" xfId="35289" xr:uid="{BDC69F00-1362-46DF-91C5-1670A453927A}"/>
    <cellStyle name="Note 3 5 2 7" xfId="37694" xr:uid="{29C66FC4-AE2D-4873-B811-FBCACD3418C7}"/>
    <cellStyle name="Note 3 5 2 8" xfId="31824" xr:uid="{200762C7-51AC-4DA0-A39D-CA436777DD98}"/>
    <cellStyle name="Note 3 5 2 9" xfId="47144" xr:uid="{214C96BC-3B45-4F4B-9341-3BAF48EBC3BF}"/>
    <cellStyle name="Note 3 6" xfId="11306" xr:uid="{181F6BB6-B3F9-4280-A1B5-6695503A5ABA}"/>
    <cellStyle name="Note 3 6 2" xfId="16649" xr:uid="{A572B67F-61AB-452A-A8F1-538696741F21}"/>
    <cellStyle name="Note 3 6 2 2" xfId="30419" xr:uid="{F4A45E66-A24A-47AD-8575-7DDF10E53671}"/>
    <cellStyle name="Note 3 6 2 3" xfId="25629" xr:uid="{D684FB2A-3D6C-4E78-9041-3C0499AE4D14}"/>
    <cellStyle name="Note 3 6 2 4" xfId="28175" xr:uid="{C3B2AD15-08CC-467B-8858-FE81DC80F485}"/>
    <cellStyle name="Note 3 6 2 5" xfId="35763" xr:uid="{E487E75B-6D1F-4D83-A01F-502341351933}"/>
    <cellStyle name="Note 3 6 2 6" xfId="34523" xr:uid="{E9CF0731-6609-4AD9-AA7E-AEA550DAADD0}"/>
    <cellStyle name="Note 3 6 2 7" xfId="33653" xr:uid="{23E52492-604D-4A95-BCD1-F4BD38354A90}"/>
    <cellStyle name="Note 3 6 2 8" xfId="38631" xr:uid="{2415101B-33E4-48DD-BEC2-1F6BD1611958}"/>
    <cellStyle name="Note 3 6 2 9" xfId="47145" xr:uid="{FAE5E816-79C4-4256-81D0-5F8D2475F140}"/>
    <cellStyle name="Note 3 6 3" xfId="42147" xr:uid="{9BA731B8-AA18-496C-BFB8-7FDA9E69A7B0}"/>
    <cellStyle name="Note 3 7" xfId="16650" xr:uid="{1BB4A001-A882-4F83-B88A-9D367001B566}"/>
    <cellStyle name="Note 3 7 2" xfId="30420" xr:uid="{6E3FCB39-7BF9-4ECF-89D4-CB188DAD455E}"/>
    <cellStyle name="Note 3 7 3" xfId="24717" xr:uid="{FF042695-E975-46F2-A5E6-DBD26DB60740}"/>
    <cellStyle name="Note 3 7 4" xfId="22161" xr:uid="{EE28FB90-39E2-46C4-B121-DF36BA724B25}"/>
    <cellStyle name="Note 3 7 5" xfId="36489" xr:uid="{B22BCEEF-2F1A-4649-8C6A-89CACF8984E1}"/>
    <cellStyle name="Note 3 7 6" xfId="25495" xr:uid="{9C76109F-948F-4496-8255-B6EF55C22F60}"/>
    <cellStyle name="Note 3 7 7" xfId="23443" xr:uid="{91A2E06A-CB80-4D8A-AF9D-D45C460F654F}"/>
    <cellStyle name="Note 3 7 8" xfId="33360" xr:uid="{0D8B1667-4D60-4876-8272-D881E492D682}"/>
    <cellStyle name="Note 3 7 9" xfId="47146" xr:uid="{4DC36948-6BBC-45D2-BDE3-B35CD2DCB035}"/>
    <cellStyle name="Note 3 8" xfId="17564" xr:uid="{57875424-62EE-416A-9806-AF33B33A607C}"/>
    <cellStyle name="Note 3 8 2" xfId="31198" xr:uid="{A284EBED-6201-4BA1-BA11-82282F62A9D6}"/>
    <cellStyle name="Note 3 8 3" xfId="27403" xr:uid="{03F31339-193D-43B9-8E44-5CDF701B6E93}"/>
    <cellStyle name="Note 3 8 4" xfId="26100" xr:uid="{ED39E1CE-7B46-4244-A325-F3660D1A4960}"/>
    <cellStyle name="Note 3 8 5" xfId="35257" xr:uid="{8D08403F-983B-4EAD-84A7-8F7818906802}"/>
    <cellStyle name="Note 3 8 6" xfId="32768" xr:uid="{CC233961-EDA5-421D-A8A3-75505D87E960}"/>
    <cellStyle name="Note 3 8 7" xfId="22400" xr:uid="{B38587B2-F34E-4857-BA90-1B26857BBD49}"/>
    <cellStyle name="Note 3 8 8" xfId="39252" xr:uid="{6AAC1B31-B8F2-498F-ACD6-F0AE40136E1A}"/>
    <cellStyle name="Note 3 8 9" xfId="47767" xr:uid="{91FA0DEB-C752-4C13-98F5-7801DFFA0A47}"/>
    <cellStyle name="Note 3 9" xfId="17744" xr:uid="{04D7F055-2E44-44DA-92DF-806760425491}"/>
    <cellStyle name="Note 3 9 2" xfId="31346" xr:uid="{3DF09675-8DA5-4F30-9DA6-922ADDD79D06}"/>
    <cellStyle name="Note 3 9 3" xfId="22446" xr:uid="{AF80D479-C2EC-4735-9D0C-CB8D9FE4FE9B}"/>
    <cellStyle name="Note 3 9 4" xfId="27844" xr:uid="{2791C440-5C82-46E0-B7F2-C7D53C423F20}"/>
    <cellStyle name="Note 3 9 5" xfId="37105" xr:uid="{15473174-ED13-46A6-84D5-BFE9B9078275}"/>
    <cellStyle name="Note 3 9 6" xfId="22886" xr:uid="{95171702-5FE6-4816-A877-F96D3BA52EB6}"/>
    <cellStyle name="Note 3 9 7" xfId="26365" xr:uid="{D8EF91E2-F402-45AB-9374-97F41AD503DC}"/>
    <cellStyle name="Note 3 9 8" xfId="38849" xr:uid="{1D64A5C1-A3C3-42F4-BE17-6995DA6D03E1}"/>
    <cellStyle name="Note 3 9 9" xfId="47882" xr:uid="{D47EDB17-1264-4AF4-A95D-C7F992DBD365}"/>
    <cellStyle name="Note 30" xfId="3465" xr:uid="{07D087D0-6D56-4397-B880-2755B0CFB549}"/>
    <cellStyle name="Note 30 10" xfId="19546" xr:uid="{2310BD20-1825-4EB4-9AA2-15C0A808A2F1}"/>
    <cellStyle name="Note 30 10 2" xfId="32479" xr:uid="{7C078936-4FEF-4E4A-BE55-35EBD51473AA}"/>
    <cellStyle name="Note 30 10 3" xfId="24518" xr:uid="{FEAB5741-70C2-4970-86B6-839DE0192D28}"/>
    <cellStyle name="Note 30 10 4" xfId="23809" xr:uid="{A00D4863-023D-45A0-86BA-3329A65B74B7}"/>
    <cellStyle name="Note 30 10 5" xfId="28582" xr:uid="{F55EFF99-4D67-49BE-A9AB-A5741AA8848A}"/>
    <cellStyle name="Note 30 10 6" xfId="34353" xr:uid="{4E47B20A-8871-4983-9BB8-9FB1BD7E71FD}"/>
    <cellStyle name="Note 30 10 7" xfId="38710" xr:uid="{AE9EDA87-F71D-4101-9F87-84C113933789}"/>
    <cellStyle name="Note 30 10 8" xfId="39217" xr:uid="{FCDA8A1F-501C-4D71-A5BA-0DA4F6C68DE4}"/>
    <cellStyle name="Note 30 10 9" xfId="48146" xr:uid="{365D3CFC-869B-442D-9C35-FBA125224199}"/>
    <cellStyle name="Note 30 11" xfId="32289" xr:uid="{B2E44B91-D413-4C86-AD14-248AF42856F0}"/>
    <cellStyle name="Note 30 12" xfId="25775" xr:uid="{7B05162C-D063-4599-B01C-C4F5CE678150}"/>
    <cellStyle name="Note 30 13" xfId="27739" xr:uid="{E9A2AD0E-61A5-4EAF-96C6-3EA0158862A7}"/>
    <cellStyle name="Note 30 14" xfId="32894" xr:uid="{E921D019-BD97-4AFA-88E9-E1F998656DDB}"/>
    <cellStyle name="Note 30 15" xfId="28053" xr:uid="{DA11AABD-6552-4668-B7EE-7D14BB853176}"/>
    <cellStyle name="Note 30 16" xfId="29297" xr:uid="{FCDEF5BD-9774-4CC2-ABCA-2F1AEDC16E46}"/>
    <cellStyle name="Note 30 17" xfId="39755" xr:uid="{0CB5D8C7-13B0-4AB3-8DB2-AF0EC169EFFE}"/>
    <cellStyle name="Note 30 18" xfId="39730" xr:uid="{C7C003B2-FA72-4254-B2AA-626470B40A41}"/>
    <cellStyle name="Note 30 2" xfId="6601" xr:uid="{58196FB7-709D-4B03-BE72-C4F68045BC12}"/>
    <cellStyle name="Note 30 2 10" xfId="21848" xr:uid="{8FDBEA1B-0A1C-44DA-8D18-871EAF4807A5}"/>
    <cellStyle name="Note 30 2 11" xfId="28886" xr:uid="{30DEDE17-D36E-4491-B5ED-69A8FD9CEEDB}"/>
    <cellStyle name="Note 30 2 12" xfId="40177" xr:uid="{D0317E18-9AD9-476B-9264-57314D4A7B9A}"/>
    <cellStyle name="Note 30 2 13" xfId="44408" xr:uid="{F6EFAFF0-2681-40B6-B743-49500AE108F5}"/>
    <cellStyle name="Note 30 2 14" xfId="9103" xr:uid="{A536CF58-AF6B-417D-BFD5-479F9194EA7B}"/>
    <cellStyle name="Note 30 2 2" xfId="12655" xr:uid="{1CCC0858-1056-43C8-84C1-F5794AF9F617}"/>
    <cellStyle name="Note 30 2 2 2" xfId="43410" xr:uid="{73234F08-1C8E-4D18-B69D-ABC7F8027C71}"/>
    <cellStyle name="Note 30 2 3" xfId="16652" xr:uid="{08D4D0A9-D030-4462-B131-533F17E2773F}"/>
    <cellStyle name="Note 30 2 3 2" xfId="30422" xr:uid="{76E7F7E8-1960-4F1D-91C3-6D25B588DF6C}"/>
    <cellStyle name="Note 30 2 3 3" xfId="28463" xr:uid="{0AFE7796-4807-407E-8700-9C3291E23EAB}"/>
    <cellStyle name="Note 30 2 3 4" xfId="24473" xr:uid="{0EB7B26C-3CCB-4490-A696-FA58E06CCA42}"/>
    <cellStyle name="Note 30 2 3 5" xfId="37335" xr:uid="{CE23A45B-29FA-4279-8331-6AF2082BFF72}"/>
    <cellStyle name="Note 30 2 3 6" xfId="37715" xr:uid="{553BD608-1AB9-4D94-B277-7B59D5C50FC8}"/>
    <cellStyle name="Note 30 2 3 7" xfId="31882" xr:uid="{7D3E2A6B-1BD5-4EAB-A625-CA93B54B2C62}"/>
    <cellStyle name="Note 30 2 3 8" xfId="38910" xr:uid="{98043120-ECC0-4F1D-9E51-FD9835B76BF8}"/>
    <cellStyle name="Note 30 2 3 9" xfId="47148" xr:uid="{525D55C5-51BC-4F7F-B011-4A2B1B977F4C}"/>
    <cellStyle name="Note 30 2 4" xfId="19547" xr:uid="{EE6A1ADC-7DE8-43E0-AEC6-54C0452CEF16}"/>
    <cellStyle name="Note 30 2 4 2" xfId="32480" xr:uid="{7CE2BFCA-3802-4616-90E2-7DD414D30302}"/>
    <cellStyle name="Note 30 2 4 3" xfId="32844" xr:uid="{01AAFAA9-226B-4915-AD3D-8F7F642DBA20}"/>
    <cellStyle name="Note 30 2 4 4" xfId="27375" xr:uid="{D6074788-0F7F-4DEB-AA57-EA83DC249611}"/>
    <cellStyle name="Note 30 2 4 5" xfId="34421" xr:uid="{FFDB5650-65F8-4B0E-83C4-FAA59AFBF3A3}"/>
    <cellStyle name="Note 30 2 4 6" xfId="35689" xr:uid="{7C280107-ABBD-4891-BE65-CB22E158D0A5}"/>
    <cellStyle name="Note 30 2 4 7" xfId="38711" xr:uid="{ACE0AF37-0960-42E0-BFB6-64180F31553F}"/>
    <cellStyle name="Note 30 2 4 8" xfId="27449" xr:uid="{45B945E1-F16D-43A7-AAD5-5A02C70D0060}"/>
    <cellStyle name="Note 30 2 4 9" xfId="48147" xr:uid="{1996C738-EDC8-40B8-882A-D8D82B5ACACC}"/>
    <cellStyle name="Note 30 2 5" xfId="24249" xr:uid="{0506CF95-5647-4D57-AD95-E7043FC2BBE1}"/>
    <cellStyle name="Note 30 2 6" xfId="26513" xr:uid="{C6F7A16A-93BB-4BA4-ADF6-8601920A8394}"/>
    <cellStyle name="Note 30 2 7" xfId="32089" xr:uid="{4804F798-989D-476D-BF06-6781EC675905}"/>
    <cellStyle name="Note 30 2 8" xfId="33697" xr:uid="{D06A882F-968E-43F7-A399-9DBB9E0AA771}"/>
    <cellStyle name="Note 30 2 9" xfId="23160" xr:uid="{97BC7601-9149-4EDD-8542-5169F32C1E45}"/>
    <cellStyle name="Note 30 3" xfId="10240" xr:uid="{6BF9449B-5487-4423-A2B6-8D6E38F34F8D}"/>
    <cellStyle name="Note 30 3 2" xfId="16653" xr:uid="{9C26A62D-2050-4FC8-9A97-38B072D3D27E}"/>
    <cellStyle name="Note 30 3 2 2" xfId="30423" xr:uid="{ABD1A4F6-3F10-40ED-A6F5-F0222DA2FF64}"/>
    <cellStyle name="Note 30 3 2 3" xfId="26722" xr:uid="{C236A888-A7E3-4676-AD9A-6A9856C194E8}"/>
    <cellStyle name="Note 30 3 2 4" xfId="29565" xr:uid="{299C15E4-4953-4560-84F1-F01F92D1F14A}"/>
    <cellStyle name="Note 30 3 2 5" xfId="23462" xr:uid="{9D86887A-2321-4D65-B570-98A4A0497286}"/>
    <cellStyle name="Note 30 3 2 6" xfId="27177" xr:uid="{60CBCC5D-C4B7-4FDD-B514-583324143E31}"/>
    <cellStyle name="Note 30 3 2 7" xfId="24496" xr:uid="{A6C06B9D-2D60-4FED-A1FA-5C6261866513}"/>
    <cellStyle name="Note 30 3 2 8" xfId="22361" xr:uid="{C1FBD7BE-8B24-4730-BBAA-002D6AE23C81}"/>
    <cellStyle name="Note 30 3 2 9" xfId="47149" xr:uid="{656F23A3-A558-4889-BCF9-B586423C1CE5}"/>
    <cellStyle name="Note 30 3 3" xfId="19548" xr:uid="{B643DC1D-DF84-4209-8D72-4CD2027D5CF2}"/>
    <cellStyle name="Note 30 3 3 2" xfId="32481" xr:uid="{6E2D10B8-0B7F-46A5-8076-6A0D772A68B7}"/>
    <cellStyle name="Note 30 3 3 3" xfId="27308" xr:uid="{199C7DAE-A4E8-451A-ACD2-5B22009F841C}"/>
    <cellStyle name="Note 30 3 3 4" xfId="23608" xr:uid="{FC2B0CB3-A529-47DE-9E99-73EC418FB8A0}"/>
    <cellStyle name="Note 30 3 3 5" xfId="36288" xr:uid="{8C624569-7496-4681-9656-894DA1F22DA8}"/>
    <cellStyle name="Note 30 3 3 6" xfId="27277" xr:uid="{B8DFB7D2-D811-4203-8C58-8AE13A31627D}"/>
    <cellStyle name="Note 30 3 3 7" xfId="38712" xr:uid="{E9430902-E00D-44D5-AC1F-AF6A06DF90B3}"/>
    <cellStyle name="Note 30 3 3 8" xfId="22147" xr:uid="{AFF9A821-FBF4-4014-81A6-20D07CCAEF7D}"/>
    <cellStyle name="Note 30 3 3 9" xfId="48148" xr:uid="{D2172D7B-AFD8-4A1C-A0CA-D5F5E0C53166}"/>
    <cellStyle name="Note 30 3 4" xfId="41269" xr:uid="{E3EF9BC6-0507-4722-A75C-FBB3CDA14EA2}"/>
    <cellStyle name="Note 30 4" xfId="16654" xr:uid="{6F0DF34A-D905-416F-A716-EEAE7ECB83A5}"/>
    <cellStyle name="Note 30 4 10" xfId="47150" xr:uid="{71C14BE4-AF41-4CF2-8701-34B6C4A810AC}"/>
    <cellStyle name="Note 30 4 2" xfId="20732" xr:uid="{30F08743-FFEE-447F-8EF4-48DB261A502B}"/>
    <cellStyle name="Note 30 4 2 2" xfId="45859" xr:uid="{28C6B92A-2302-48BF-8BC9-05DE24DFB08F}"/>
    <cellStyle name="Note 30 4 3" xfId="30424" xr:uid="{6CB98A17-1D01-4AB5-AB06-B272470BA9DF}"/>
    <cellStyle name="Note 30 4 4" xfId="28456" xr:uid="{8FF88DD1-04F3-4BBF-961E-2CF724954703}"/>
    <cellStyle name="Note 30 4 5" xfId="35168" xr:uid="{F796FD7D-7024-4045-A12C-4C291D6C01F7}"/>
    <cellStyle name="Note 30 4 6" xfId="22385" xr:uid="{B01A3492-F5F6-4125-9D4F-882D1E1A85AB}"/>
    <cellStyle name="Note 30 4 7" xfId="35714" xr:uid="{0CCB39CE-C2B6-4025-A63A-9C4EF67C1E26}"/>
    <cellStyle name="Note 30 4 8" xfId="30114" xr:uid="{DF110A0C-70A1-4DEC-9336-1A2381822562}"/>
    <cellStyle name="Note 30 4 9" xfId="39148" xr:uid="{4DCB0A82-BA21-4790-AE75-5F35CD81EDCA}"/>
    <cellStyle name="Note 30 5" xfId="16655" xr:uid="{BADBC7A1-683F-4B9A-A5B2-DC079D13D391}"/>
    <cellStyle name="Note 30 5 2" xfId="30425" xr:uid="{FB929D87-4A5D-4B51-9D48-A07CA9C39614}"/>
    <cellStyle name="Note 30 5 3" xfId="26710" xr:uid="{EDEC8551-557E-469D-A29F-995CAE695097}"/>
    <cellStyle name="Note 30 5 4" xfId="33432" xr:uid="{2EC1AF21-667C-4BCB-B1BD-9B843BDE4753}"/>
    <cellStyle name="Note 30 5 5" xfId="37334" xr:uid="{221B372E-9A4C-4F94-B3BE-3538B105A064}"/>
    <cellStyle name="Note 30 5 6" xfId="37716" xr:uid="{D50CFD89-E5E1-4E49-B2D4-510F3DEE706C}"/>
    <cellStyle name="Note 30 5 7" xfId="25624" xr:uid="{07409FDA-99F4-403C-89BF-5A7952139C50}"/>
    <cellStyle name="Note 30 5 8" xfId="31073" xr:uid="{89B745EA-CD9B-43D1-8BE1-3A24ACD01F90}"/>
    <cellStyle name="Note 30 5 9" xfId="47151" xr:uid="{FD27CC6B-0076-42CB-9722-CF79F7FAEC18}"/>
    <cellStyle name="Note 30 6" xfId="16656" xr:uid="{7D3532E0-2A6A-4FEE-B0D9-C5B25D10778F}"/>
    <cellStyle name="Note 30 6 2" xfId="30426" xr:uid="{AB690998-5DE0-458C-809C-1F2226FC045C}"/>
    <cellStyle name="Note 30 6 3" xfId="28448" xr:uid="{C37A953D-6BBF-42EC-9ED3-41117B9BB089}"/>
    <cellStyle name="Note 30 6 4" xfId="25554" xr:uid="{B2BA5ED2-6A23-4FE0-A045-DB229D51A7EA}"/>
    <cellStyle name="Note 30 6 5" xfId="33069" xr:uid="{9D16CC98-18B2-4FEC-9F4C-170EC26F1820}"/>
    <cellStyle name="Note 30 6 6" xfId="37818" xr:uid="{E815D4FA-2050-4023-9CC1-FAA1FCBF55FD}"/>
    <cellStyle name="Note 30 6 7" xfId="37596" xr:uid="{FC799837-970F-4A84-A2DD-2514E2C53691}"/>
    <cellStyle name="Note 30 6 8" xfId="36656" xr:uid="{B38E8AC2-D26B-4F32-9EBF-DDA44E8A69C0}"/>
    <cellStyle name="Note 30 6 9" xfId="47152" xr:uid="{C582EDB5-7582-4A80-B79A-D674DDF6389A}"/>
    <cellStyle name="Note 30 7" xfId="17566" xr:uid="{F18B590B-158C-4A8E-8BBD-50503D3AF3BF}"/>
    <cellStyle name="Note 30 7 2" xfId="31200" xr:uid="{2C61E41A-1905-4917-8D27-01A37C9769C9}"/>
    <cellStyle name="Note 30 7 3" xfId="22455" xr:uid="{591528F1-9638-47B3-BC2B-94953EF80451}"/>
    <cellStyle name="Note 30 7 4" xfId="34971" xr:uid="{7CFC012B-6E48-4DC9-A530-947C41E451CC}"/>
    <cellStyle name="Note 30 7 5" xfId="28982" xr:uid="{33596794-2871-40B0-8D7D-F6F493E5A5F7}"/>
    <cellStyle name="Note 30 7 6" xfId="23298" xr:uid="{B6624F37-1082-4D8B-932C-DF0E40E66EDE}"/>
    <cellStyle name="Note 30 7 7" xfId="34357" xr:uid="{A5940E84-6DCD-49EB-B6F7-F95D4D391DBE}"/>
    <cellStyle name="Note 30 7 8" xfId="25205" xr:uid="{320F4361-1168-4CA1-996F-5260C827B362}"/>
    <cellStyle name="Note 30 7 9" xfId="47769" xr:uid="{4A333119-5866-4CFC-A2EA-12C021EDF45B}"/>
    <cellStyle name="Note 30 8" xfId="17746" xr:uid="{2C004C4D-55B2-4837-849D-E0482666E5E4}"/>
    <cellStyle name="Note 30 8 2" xfId="31348" xr:uid="{F7898841-0C08-4752-A586-3038AD0F5655}"/>
    <cellStyle name="Note 30 8 3" xfId="28026" xr:uid="{6175A2E9-9B72-452B-A9AB-39B714B56B3D}"/>
    <cellStyle name="Note 30 8 4" xfId="27292" xr:uid="{270F9E40-29DD-4829-92AA-02FF5CE879B1}"/>
    <cellStyle name="Note 30 8 5" xfId="35781" xr:uid="{6FE79FD1-563F-4BDC-BD49-70F4B331E68F}"/>
    <cellStyle name="Note 30 8 6" xfId="36670" xr:uid="{79976B32-E996-486F-AD67-4EFC8AA13A8C}"/>
    <cellStyle name="Note 30 8 7" xfId="31775" xr:uid="{2CD7D79B-66D0-40B8-BA8F-0D9A62973463}"/>
    <cellStyle name="Note 30 8 8" xfId="28521" xr:uid="{C39B6673-B1A2-4B22-AFD2-4C7D77D01BFA}"/>
    <cellStyle name="Note 30 8 9" xfId="47884" xr:uid="{93A3CFB3-9AE9-4EEB-8F52-D656F345AEA6}"/>
    <cellStyle name="Note 30 9" xfId="16651" xr:uid="{3F157FA5-89AA-4DB7-8C71-087F0F16EBE5}"/>
    <cellStyle name="Note 30 9 2" xfId="30421" xr:uid="{7B4420B9-9035-4F4F-8558-C916A0043FBB}"/>
    <cellStyle name="Note 30 9 3" xfId="26731" xr:uid="{38BBD5AC-F7D7-4E3C-B32A-64B3713F2E26}"/>
    <cellStyle name="Note 30 9 4" xfId="35806" xr:uid="{EF270E89-EF13-48A3-9551-99A1C3742B37}"/>
    <cellStyle name="Note 30 9 5" xfId="27521" xr:uid="{97B8E62D-DEAC-4FFC-A398-0F99E92440EF}"/>
    <cellStyle name="Note 30 9 6" xfId="28436" xr:uid="{F6FD1894-EC30-46E7-85D2-4FE4642341D6}"/>
    <cellStyle name="Note 30 9 7" xfId="26418" xr:uid="{D22CE76B-B9B7-471E-8F95-BBB4F991A89B}"/>
    <cellStyle name="Note 30 9 8" xfId="38934" xr:uid="{F7EC1364-2C3A-48FE-97AF-D3A8928E0F5B}"/>
    <cellStyle name="Note 30 9 9" xfId="47147" xr:uid="{5CBFFA57-BDE8-4559-8E4A-609A7BACB124}"/>
    <cellStyle name="Note 31" xfId="3466" xr:uid="{8650F4EE-3FFF-497A-8372-B11FDEE5CE49}"/>
    <cellStyle name="Note 31 10" xfId="19549" xr:uid="{1BCC3AD6-42E3-41BE-A607-D1770FB10DE4}"/>
    <cellStyle name="Note 31 10 2" xfId="32482" xr:uid="{D3CF3CAF-6812-4783-B737-058458CBB0B4}"/>
    <cellStyle name="Note 31 10 3" xfId="24519" xr:uid="{A9830D1A-EBB6-4D48-B6E2-4FC4A6523178}"/>
    <cellStyle name="Note 31 10 4" xfId="25186" xr:uid="{D6D04F92-2698-4F51-8D62-967EF4AF7E2A}"/>
    <cellStyle name="Note 31 10 5" xfId="36646" xr:uid="{5CC44517-C307-4560-BD37-3FF22DE69139}"/>
    <cellStyle name="Note 31 10 6" xfId="36266" xr:uid="{44C0425F-E89E-418D-BDE0-F20C0A750221}"/>
    <cellStyle name="Note 31 10 7" xfId="38713" xr:uid="{617F6F61-B8D4-4227-BD55-4938D6DBF9C9}"/>
    <cellStyle name="Note 31 10 8" xfId="28884" xr:uid="{B464E74C-7B40-43F3-9478-25D3AF8A1395}"/>
    <cellStyle name="Note 31 10 9" xfId="48149" xr:uid="{14C999A1-2BA6-4CCD-B8E5-1AF723CE6179}"/>
    <cellStyle name="Note 31 11" xfId="30099" xr:uid="{F0BE18DB-B53C-481E-89C2-E035D727B51D}"/>
    <cellStyle name="Note 31 12" xfId="28105" xr:uid="{475D8E2A-EF4F-4832-8776-BA939D1A48A8}"/>
    <cellStyle name="Note 31 13" xfId="27987" xr:uid="{0ECAC1A2-22ED-40DF-805F-2B270F1B9806}"/>
    <cellStyle name="Note 31 14" xfId="36583" xr:uid="{18E3D1E3-9E94-4DBB-ADBF-07340C3C8414}"/>
    <cellStyle name="Note 31 15" xfId="38021" xr:uid="{7A680D7D-1013-4B18-913E-88D7986E490C}"/>
    <cellStyle name="Note 31 16" xfId="39114" xr:uid="{EF05012B-858E-4186-A1BB-7EB739B6752F}"/>
    <cellStyle name="Note 31 17" xfId="39756" xr:uid="{D5BD577B-9834-417F-8DB5-406182AE5BFE}"/>
    <cellStyle name="Note 31 18" xfId="44832" xr:uid="{FAC42E28-7470-4F81-BCEF-B8987EFE629C}"/>
    <cellStyle name="Note 31 2" xfId="6600" xr:uid="{FAEE77EB-09F3-414C-806C-88D2AFB9F27C}"/>
    <cellStyle name="Note 31 2 10" xfId="38295" xr:uid="{50470B92-0397-4917-A644-E4DB8762EED7}"/>
    <cellStyle name="Note 31 2 11" xfId="39074" xr:uid="{DF95EC45-B803-4E45-8B69-A9CC6636EABA}"/>
    <cellStyle name="Note 31 2 12" xfId="40178" xr:uid="{C8AB17EF-1C23-44BF-A081-009FA8BAAAE8}"/>
    <cellStyle name="Note 31 2 13" xfId="43238" xr:uid="{D574C1A3-BA6D-436A-8D70-980326E06964}"/>
    <cellStyle name="Note 31 2 14" xfId="9104" xr:uid="{934A114D-0E54-4C40-9E5F-753042CCC2B0}"/>
    <cellStyle name="Note 31 2 2" xfId="12656" xr:uid="{ADE45AAC-130E-477F-A8AD-6A2559842EA8}"/>
    <cellStyle name="Note 31 2 2 2" xfId="43411" xr:uid="{57DC80D1-3226-494F-AF8C-81AE26BCB4F6}"/>
    <cellStyle name="Note 31 2 3" xfId="16658" xr:uid="{FC7F8D05-FDE2-47B8-A984-4A305E64E254}"/>
    <cellStyle name="Note 31 2 3 2" xfId="30428" xr:uid="{696F27A2-0922-4B46-A211-85470C487964}"/>
    <cellStyle name="Note 31 2 3 3" xfId="26544" xr:uid="{24062625-C250-40FD-B0DD-B06E82F7E76D}"/>
    <cellStyle name="Note 31 2 3 4" xfId="22513" xr:uid="{5EC4D221-8822-432D-B956-B804D4C4CD1B}"/>
    <cellStyle name="Note 31 2 3 5" xfId="37333" xr:uid="{0A5A7B3C-38C2-42E6-BF3A-5ACEA7409A6E}"/>
    <cellStyle name="Note 31 2 3 6" xfId="31042" xr:uid="{57ACCADC-F0C0-4DC6-B6B8-9A75DBE5BCCB}"/>
    <cellStyle name="Note 31 2 3 7" xfId="36579" xr:uid="{1EF47DD7-2112-4EC1-B653-7B40B49D04A4}"/>
    <cellStyle name="Note 31 2 3 8" xfId="39271" xr:uid="{FBDC75A5-7B5E-410E-BE63-5C953AAD5A79}"/>
    <cellStyle name="Note 31 2 3 9" xfId="47154" xr:uid="{D75E294B-1FE6-48B7-9DC9-6BE10061E1CB}"/>
    <cellStyle name="Note 31 2 4" xfId="19550" xr:uid="{276660AA-310F-4039-92C2-174249725740}"/>
    <cellStyle name="Note 31 2 4 2" xfId="32483" xr:uid="{C24A2468-23B5-47C8-9386-CF1587A49B40}"/>
    <cellStyle name="Note 31 2 4 3" xfId="22241" xr:uid="{17ED6ABC-62D1-4238-9C4A-CAC9C27B0DA9}"/>
    <cellStyle name="Note 31 2 4 4" xfId="26003" xr:uid="{F27F45B0-C3F7-420A-8EB6-FA93CBC2DBB5}"/>
    <cellStyle name="Note 31 2 4 5" xfId="35412" xr:uid="{BD8FE0FC-A6BB-48B2-A840-8F53341E84C5}"/>
    <cellStyle name="Note 31 2 4 6" xfId="25932" xr:uid="{7F427131-0B68-4547-92ED-8D8172200314}"/>
    <cellStyle name="Note 31 2 4 7" xfId="38714" xr:uid="{8159F7BA-CEF2-4F49-A3FC-86584E73712A}"/>
    <cellStyle name="Note 31 2 4 8" xfId="31789" xr:uid="{3B8435AB-373A-4B1B-9905-43526CC7626B}"/>
    <cellStyle name="Note 31 2 4 9" xfId="48150" xr:uid="{6A22FCEA-92A5-499D-8918-4A73DA1D4439}"/>
    <cellStyle name="Note 31 2 5" xfId="24250" xr:uid="{094B4330-DCF6-416C-B19A-5A25BF96575E}"/>
    <cellStyle name="Note 31 2 6" xfId="23957" xr:uid="{C95490D3-679F-4661-A4B4-785ED7E724F1}"/>
    <cellStyle name="Note 31 2 7" xfId="27693" xr:uid="{E83AD3B8-1418-4C23-9429-AA276C174707}"/>
    <cellStyle name="Note 31 2 8" xfId="26332" xr:uid="{74822387-5319-4775-AFD1-7EDF6207513A}"/>
    <cellStyle name="Note 31 2 9" xfId="31999" xr:uid="{9EF8C026-9560-4F7B-91AF-7E65B416B118}"/>
    <cellStyle name="Note 31 3" xfId="10241" xr:uid="{6DE9264F-4979-46F2-B834-B9B8F041ED6E}"/>
    <cellStyle name="Note 31 3 2" xfId="16659" xr:uid="{9788B3CE-CB0B-44B3-BEAB-2A2F4140F024}"/>
    <cellStyle name="Note 31 3 2 2" xfId="30429" xr:uid="{F6DC73A8-8262-4C68-9929-D2BE110DEF11}"/>
    <cellStyle name="Note 31 3 2 3" xfId="28759" xr:uid="{5E6A7AD4-9820-4652-93D6-5F8658B19B30}"/>
    <cellStyle name="Note 31 3 2 4" xfId="23141" xr:uid="{1E9BF8BD-F37A-4B79-A3BF-9909C917061C}"/>
    <cellStyle name="Note 31 3 2 5" xfId="22309" xr:uid="{7F6F7269-841A-402A-805B-3C38B52382CF}"/>
    <cellStyle name="Note 31 3 2 6" xfId="21953" xr:uid="{F414F97D-FFFD-4BA2-9EF4-58894137B58B}"/>
    <cellStyle name="Note 31 3 2 7" xfId="32188" xr:uid="{3E3A6B55-F954-4DB2-8519-C5FB1D996AEE}"/>
    <cellStyle name="Note 31 3 2 8" xfId="38253" xr:uid="{B3FBDBC2-E594-4C02-9D3A-D94BE07E0E51}"/>
    <cellStyle name="Note 31 3 2 9" xfId="47155" xr:uid="{316D3592-C443-43E4-803B-B6450946C4D3}"/>
    <cellStyle name="Note 31 3 3" xfId="19551" xr:uid="{593351B1-3424-4DE0-B18D-9951FE21EAF7}"/>
    <cellStyle name="Note 31 3 3 2" xfId="32484" xr:uid="{5A32BC8E-1A61-4DB6-B83D-AF051BE425F2}"/>
    <cellStyle name="Note 31 3 3 3" xfId="32682" xr:uid="{EDDDA53F-8320-4F20-8071-76D5A5BE04A1}"/>
    <cellStyle name="Note 31 3 3 4" xfId="31722" xr:uid="{2C41D539-BFF1-4529-9088-5CD2B4EA9743}"/>
    <cellStyle name="Note 31 3 3 5" xfId="36658" xr:uid="{E4FD6B77-5A8C-4F9C-9007-2AD9B3853403}"/>
    <cellStyle name="Note 31 3 3 6" xfId="37930" xr:uid="{10F0D5CA-70AD-497F-8F88-E1F7282BEEE0}"/>
    <cellStyle name="Note 31 3 3 7" xfId="38715" xr:uid="{3DC09F8C-4C15-479D-9791-B66F4B0F1B3E}"/>
    <cellStyle name="Note 31 3 3 8" xfId="26582" xr:uid="{03EB5AAE-053E-4D24-9BE3-BEB0D11660F5}"/>
    <cellStyle name="Note 31 3 3 9" xfId="48151" xr:uid="{182A45ED-91A2-4996-B9D9-B3AE847F8C85}"/>
    <cellStyle name="Note 31 3 4" xfId="41270" xr:uid="{8484FB45-B251-46AE-BB5E-8548DB6C1588}"/>
    <cellStyle name="Note 31 4" xfId="16660" xr:uid="{01CBDACF-E7A4-4E5E-A3A4-CEB9A7D39013}"/>
    <cellStyle name="Note 31 4 10" xfId="47156" xr:uid="{D05135AC-E5E0-4ECD-BC9D-465863F222C6}"/>
    <cellStyle name="Note 31 4 2" xfId="20733" xr:uid="{9050F306-36AB-4F27-8BB7-C51C11A9DF47}"/>
    <cellStyle name="Note 31 4 2 2" xfId="45860" xr:uid="{1BB29CDB-4538-498E-9102-8C8E81A868CE}"/>
    <cellStyle name="Note 31 4 3" xfId="30430" xr:uid="{A600D5E8-6469-496C-91F3-3B3525DA64B6}"/>
    <cellStyle name="Note 31 4 4" xfId="27110" xr:uid="{8D23872E-750A-491F-B2F5-1C308219D685}"/>
    <cellStyle name="Note 31 4 5" xfId="34198" xr:uid="{9CEAF7C8-1800-45B0-86BB-44FD810169C0}"/>
    <cellStyle name="Note 31 4 6" xfId="22383" xr:uid="{0920C4E2-C5E4-4EA5-B0EB-AF8F321EE927}"/>
    <cellStyle name="Note 31 4 7" xfId="38010" xr:uid="{4604ADBF-ED4D-4982-AE16-C9129882D9EF}"/>
    <cellStyle name="Note 31 4 8" xfId="28255" xr:uid="{B905CDBE-6EBF-4E43-BF4F-65217C1E48D4}"/>
    <cellStyle name="Note 31 4 9" xfId="28221" xr:uid="{08DDF9C3-E408-4540-8921-7BF2737C2A61}"/>
    <cellStyle name="Note 31 5" xfId="16661" xr:uid="{349F131F-9E43-44F0-9D87-2CE5690D0E0E}"/>
    <cellStyle name="Note 31 5 2" xfId="30431" xr:uid="{1557335B-9235-42E3-B80F-3D89DE8B38B0}"/>
    <cellStyle name="Note 31 5 3" xfId="32981" xr:uid="{00439E02-38CF-4CF3-B965-D492F3546CC3}"/>
    <cellStyle name="Note 31 5 4" xfId="29483" xr:uid="{78A0AE7A-E660-408A-BE11-1DBF54517861}"/>
    <cellStyle name="Note 31 5 5" xfId="37332" xr:uid="{A949157B-1460-4FC7-BEA0-B202F3E8B305}"/>
    <cellStyle name="Note 31 5 6" xfId="37494" xr:uid="{505B7DAE-D62B-461F-9576-D50661D711F6}"/>
    <cellStyle name="Note 31 5 7" xfId="35646" xr:uid="{5B08AB9D-079F-4D39-BC0A-18C458021F20}"/>
    <cellStyle name="Note 31 5 8" xfId="27841" xr:uid="{146F4BEB-A555-4A22-9194-CFC066EDB624}"/>
    <cellStyle name="Note 31 5 9" xfId="47157" xr:uid="{C6A757F0-2F61-4F91-980C-88E01C2F4380}"/>
    <cellStyle name="Note 31 6" xfId="16662" xr:uid="{6530647E-6963-4EC6-865A-D07F915F7A92}"/>
    <cellStyle name="Note 31 6 2" xfId="30432" xr:uid="{20015813-4BC8-4702-979A-0B3FBDA386DE}"/>
    <cellStyle name="Note 31 6 3" xfId="27453" xr:uid="{570466C5-340D-448D-A80B-400B50E41247}"/>
    <cellStyle name="Note 31 6 4" xfId="22631" xr:uid="{D6C7A3BE-177D-4E96-B5DF-21977C6D0FCB}"/>
    <cellStyle name="Note 31 6 5" xfId="35244" xr:uid="{77B4183C-C5EC-4B9C-BF8D-C91B14B9FAB7}"/>
    <cellStyle name="Note 31 6 6" xfId="27912" xr:uid="{B27B1FC1-6AF5-45AF-9608-C20F15A36170}"/>
    <cellStyle name="Note 31 6 7" xfId="21833" xr:uid="{9EABF6EF-322D-4C03-8F41-DDADD8DA7990}"/>
    <cellStyle name="Note 31 6 8" xfId="26341" xr:uid="{5A26074D-2CEC-4378-95BB-4B71E2E80570}"/>
    <cellStyle name="Note 31 6 9" xfId="47158" xr:uid="{02183A46-2175-4303-B687-5D4BF21B0153}"/>
    <cellStyle name="Note 31 7" xfId="17567" xr:uid="{C47D4437-A29D-4E37-8053-2BCE73AD14A1}"/>
    <cellStyle name="Note 31 7 2" xfId="31201" xr:uid="{5908681D-14C7-40C1-8F5C-A7D022F95F78}"/>
    <cellStyle name="Note 31 7 3" xfId="28679" xr:uid="{76C692C8-E842-4DF9-9029-07CCC368647A}"/>
    <cellStyle name="Note 31 7 4" xfId="28295" xr:uid="{9482DFFC-E982-401D-8399-2FF5998AFD8C}"/>
    <cellStyle name="Note 31 7 5" xfId="27121" xr:uid="{D70ED203-D7E2-4A76-8FD5-FFDBF296AFB9}"/>
    <cellStyle name="Note 31 7 6" xfId="33331" xr:uid="{2A80DB17-CB57-4183-BF02-6111673C88B8}"/>
    <cellStyle name="Note 31 7 7" xfId="25640" xr:uid="{4015E07E-523A-4B8C-9A61-E427ED3D66F4}"/>
    <cellStyle name="Note 31 7 8" xfId="37674" xr:uid="{1F15F5A4-9C5C-48D7-BE57-F3D596DA192E}"/>
    <cellStyle name="Note 31 7 9" xfId="47770" xr:uid="{637F1170-A07A-4CD1-9991-98F2B6764440}"/>
    <cellStyle name="Note 31 8" xfId="17747" xr:uid="{9D9E618D-36C5-4733-8A6D-1BD9FA95F273}"/>
    <cellStyle name="Note 31 8 2" xfId="31349" xr:uid="{6450126C-45F4-4C9A-84C3-683B500036FF}"/>
    <cellStyle name="Note 31 8 3" xfId="25692" xr:uid="{5D101D92-096E-49F7-9651-0DBB96BBA4E8}"/>
    <cellStyle name="Note 31 8 4" xfId="23799" xr:uid="{F34B5058-3629-4A98-A4D3-9C0A7FD8A754}"/>
    <cellStyle name="Note 31 8 5" xfId="25609" xr:uid="{1D57B716-FC88-4A3E-87EC-EA9636AFB3D9}"/>
    <cellStyle name="Note 31 8 6" xfId="24959" xr:uid="{54B66376-BBB7-42AC-B853-A0F4B283B4DA}"/>
    <cellStyle name="Note 31 8 7" xfId="27011" xr:uid="{F7E7DEC8-B5B5-486C-A58E-2A3478D37128}"/>
    <cellStyle name="Note 31 8 8" xfId="39169" xr:uid="{816B0420-C651-44E9-8D53-589BDAB7C123}"/>
    <cellStyle name="Note 31 8 9" xfId="47885" xr:uid="{07D33DB0-C9CB-45DB-9F5A-84ADFE73DD71}"/>
    <cellStyle name="Note 31 9" xfId="16657" xr:uid="{524183DA-4661-4D48-9CF1-A8CDFF4ACC1D}"/>
    <cellStyle name="Note 31 9 2" xfId="30427" xr:uid="{0481A445-6C22-4ED3-BD28-BEAE24056B84}"/>
    <cellStyle name="Note 31 9 3" xfId="26698" xr:uid="{EFE9FE15-B938-4E79-93B8-E8D06F7EACA9}"/>
    <cellStyle name="Note 31 9 4" xfId="35807" xr:uid="{FE9956A5-AEB8-47CB-B1ED-68DBCABD64A5}"/>
    <cellStyle name="Note 31 9 5" xfId="34913" xr:uid="{67BFF8C9-0C93-48B9-A1E8-7044F38C4D1F}"/>
    <cellStyle name="Note 31 9 6" xfId="35327" xr:uid="{8D13519A-323D-40D9-A350-C8B4F7B0AFC2}"/>
    <cellStyle name="Note 31 9 7" xfId="38518" xr:uid="{BD7434AD-5B13-43AE-8747-7D4D13CF8215}"/>
    <cellStyle name="Note 31 9 8" xfId="25011" xr:uid="{BD70E2D4-57C0-42E8-BAF2-3ECFD55511F2}"/>
    <cellStyle name="Note 31 9 9" xfId="47153" xr:uid="{12163269-FCCB-4173-B0C1-8782A24407A0}"/>
    <cellStyle name="Note 32" xfId="3467" xr:uid="{16F1F430-9855-4E3E-8081-CA3FC02C4EA7}"/>
    <cellStyle name="Note 32 10" xfId="19552" xr:uid="{5BCAD69F-B013-4C65-9488-0FE34D60AF19}"/>
    <cellStyle name="Note 32 10 2" xfId="32485" xr:uid="{365EEB90-4DB0-4830-AF43-004BAE2C524D}"/>
    <cellStyle name="Note 32 10 3" xfId="28546" xr:uid="{F7A57407-47E3-4F2E-A2DA-6C86814A7A01}"/>
    <cellStyle name="Note 32 10 4" xfId="34322" xr:uid="{66B7D7A1-0099-4379-8800-E52C7E94DF6E}"/>
    <cellStyle name="Note 32 10 5" xfId="29257" xr:uid="{3C799AC5-5D45-4D9F-A9E1-970D712823A6}"/>
    <cellStyle name="Note 32 10 6" xfId="27000" xr:uid="{0D8CC3E1-E749-4890-8B1E-47223B81C417}"/>
    <cellStyle name="Note 32 10 7" xfId="38716" xr:uid="{D91FF0F9-5670-4653-9B4F-A88B96A272A5}"/>
    <cellStyle name="Note 32 10 8" xfId="38536" xr:uid="{A110C86B-DAC2-4D73-933C-8A8712C8193B}"/>
    <cellStyle name="Note 32 10 9" xfId="48152" xr:uid="{7CA54683-7473-4388-BAC6-AD07160C5CE6}"/>
    <cellStyle name="Note 32 11" xfId="26901" xr:uid="{9940D71B-CBD1-45DD-AAD5-7BBF3E8C3771}"/>
    <cellStyle name="Note 32 12" xfId="33552" xr:uid="{2DD857B7-1F15-464D-B305-1B1D543BBBA4}"/>
    <cellStyle name="Note 32 13" xfId="32874" xr:uid="{0BE62C3D-EE44-4376-B004-353B5DFD670C}"/>
    <cellStyle name="Note 32 14" xfId="38152" xr:uid="{92CEDAA2-140C-4C1A-ABF4-DF5D23C3CAD9}"/>
    <cellStyle name="Note 32 15" xfId="25407" xr:uid="{1970055A-463E-482E-8E96-AE3F80DC959E}"/>
    <cellStyle name="Note 32 16" xfId="23152" xr:uid="{C3C36EA8-4335-4CD2-8975-A9DB3BA6C36B}"/>
    <cellStyle name="Note 32 17" xfId="39757" xr:uid="{A0D7203C-2D8F-4E3A-B8B4-0841B129F782}"/>
    <cellStyle name="Note 32 18" xfId="44475" xr:uid="{D8260F9D-4506-483A-8DEF-FC6B3A7B6C5C}"/>
    <cellStyle name="Note 32 2" xfId="6599" xr:uid="{147C99CC-9511-45BD-9217-8DE691CC6C70}"/>
    <cellStyle name="Note 32 2 10" xfId="37210" xr:uid="{FC3F3BC1-A2F0-41E3-A7E6-3D178682179D}"/>
    <cellStyle name="Note 32 2 11" xfId="27480" xr:uid="{7C1F63C6-A895-4BC9-BDB0-0098B6729240}"/>
    <cellStyle name="Note 32 2 12" xfId="40179" xr:uid="{661E269C-BF20-4BF1-AE66-02922E2BEA6C}"/>
    <cellStyle name="Note 32 2 13" xfId="44401" xr:uid="{CBE6DCA2-9518-48BB-B0B6-AAAFB0D32B78}"/>
    <cellStyle name="Note 32 2 14" xfId="9105" xr:uid="{48A75A42-CD76-46B4-BDD7-7E4718DDC3EB}"/>
    <cellStyle name="Note 32 2 2" xfId="12657" xr:uid="{D5D96556-0CF0-4166-8535-609C687A8D03}"/>
    <cellStyle name="Note 32 2 2 2" xfId="43412" xr:uid="{1E5DDD54-B61B-4DAE-ADCE-428B4B64C081}"/>
    <cellStyle name="Note 32 2 3" xfId="16664" xr:uid="{19B30482-49FA-4044-A34F-08E0CA6A3DF9}"/>
    <cellStyle name="Note 32 2 3 2" xfId="30434" xr:uid="{99C1CB90-148C-42DB-8342-D6767CFF9479}"/>
    <cellStyle name="Note 32 2 3 3" xfId="24712" xr:uid="{00D639C9-7DBA-46E9-921A-662531D3D78A}"/>
    <cellStyle name="Note 32 2 3 4" xfId="31405" xr:uid="{4AED965D-3DB1-43C7-A3B7-2988895A54E9}"/>
    <cellStyle name="Note 32 2 3 5" xfId="37331" xr:uid="{B51BE93E-53E7-4280-942D-ED2134DA1E5E}"/>
    <cellStyle name="Note 32 2 3 6" xfId="34546" xr:uid="{CFC2D104-EF08-446E-8488-3FEA4372C00A}"/>
    <cellStyle name="Note 32 2 3 7" xfId="37879" xr:uid="{5B51AA6E-2E38-47E9-A19D-7F3413ED227D}"/>
    <cellStyle name="Note 32 2 3 8" xfId="36741" xr:uid="{CE96FDAF-437A-41FE-83A8-16EBE4F65226}"/>
    <cellStyle name="Note 32 2 3 9" xfId="47160" xr:uid="{CA717FBB-210A-432D-A429-C5421D9A76FF}"/>
    <cellStyle name="Note 32 2 4" xfId="19553" xr:uid="{36989138-0CD6-43C4-B3DE-3EF99D8CE92C}"/>
    <cellStyle name="Note 32 2 4 2" xfId="32486" xr:uid="{241BC002-4057-48BC-81C9-DE5ECF85F8A9}"/>
    <cellStyle name="Note 32 2 4 3" xfId="32700" xr:uid="{9ECB94B8-3204-483F-891B-93B743E2B7E2}"/>
    <cellStyle name="Note 32 2 4 4" xfId="34126" xr:uid="{22396D51-97B7-401F-917B-165695BA396A}"/>
    <cellStyle name="Note 32 2 4 5" xfId="35909" xr:uid="{D6F38E80-5981-479D-B326-59380DBAF069}"/>
    <cellStyle name="Note 32 2 4 6" xfId="37046" xr:uid="{14A3AB57-6F1D-4E4B-B9FF-228D6597E775}"/>
    <cellStyle name="Note 32 2 4 7" xfId="38717" xr:uid="{566F7895-35A8-49D8-A41C-3DACCF99B94A}"/>
    <cellStyle name="Note 32 2 4 8" xfId="37350" xr:uid="{B12810DC-3AFD-4BC3-82B4-E3CD1C898627}"/>
    <cellStyle name="Note 32 2 4 9" xfId="48153" xr:uid="{051D8888-023F-4F56-92F8-0EAC66EF0402}"/>
    <cellStyle name="Note 32 2 5" xfId="24251" xr:uid="{0220646C-6B2A-4824-B49D-1CB4A80CFB9F}"/>
    <cellStyle name="Note 32 2 6" xfId="26665" xr:uid="{2E407F27-61FC-4ECB-A67E-C50590F5488B}"/>
    <cellStyle name="Note 32 2 7" xfId="26782" xr:uid="{18550723-43D7-4F4E-86E8-2ECA87429B63}"/>
    <cellStyle name="Note 32 2 8" xfId="35735" xr:uid="{43562C8C-2CA0-4446-B8B8-CA7D53DD2ACB}"/>
    <cellStyle name="Note 32 2 9" xfId="38526" xr:uid="{0E211B8F-9346-4A5B-AECF-D0BCC4B40465}"/>
    <cellStyle name="Note 32 3" xfId="10242" xr:uid="{652FEACE-898B-49BA-8F55-289D3291E2EE}"/>
    <cellStyle name="Note 32 3 2" xfId="16665" xr:uid="{0022C30C-F5DC-4E68-989F-1B4C2B99B089}"/>
    <cellStyle name="Note 32 3 2 2" xfId="30435" xr:uid="{22805C1A-1547-4A65-B6C6-09DF816231E9}"/>
    <cellStyle name="Note 32 3 2 3" xfId="32982" xr:uid="{CB023D1F-7CA3-46F9-9285-4B550D7F63A5}"/>
    <cellStyle name="Note 32 3 2 4" xfId="27211" xr:uid="{ABEBE55A-0493-44CD-B692-86E46D6F7666}"/>
    <cellStyle name="Note 32 3 2 5" xfId="33778" xr:uid="{BAB37D77-851C-4663-A9C8-EFB67005B430}"/>
    <cellStyle name="Note 32 3 2 6" xfId="37616" xr:uid="{C854A64C-691E-4A08-A3D4-53B3B0ADE800}"/>
    <cellStyle name="Note 32 3 2 7" xfId="28510" xr:uid="{3EC5705A-6889-4800-94AD-E2409EE6D73D}"/>
    <cellStyle name="Note 32 3 2 8" xfId="37595" xr:uid="{794CE185-2608-4856-B8DA-477304DFBF1B}"/>
    <cellStyle name="Note 32 3 2 9" xfId="47161" xr:uid="{F8D4135E-A336-4DC7-B02C-B0A71CE431B6}"/>
    <cellStyle name="Note 32 3 3" xfId="19554" xr:uid="{5D291028-4E73-4973-A7BF-E9E808637D3C}"/>
    <cellStyle name="Note 32 3 3 2" xfId="32487" xr:uid="{AB2F4344-D833-496E-B1FF-AC0F5F844A0D}"/>
    <cellStyle name="Note 32 3 3 3" xfId="28561" xr:uid="{66540311-2446-4589-9115-8C06D4654DED}"/>
    <cellStyle name="Note 32 3 3 4" xfId="23217" xr:uid="{16F41639-7F78-4C63-9230-F4B114DB055C}"/>
    <cellStyle name="Note 32 3 3 5" xfId="22787" xr:uid="{00C0434B-6A57-49F0-98F8-CCA68A4ABC97}"/>
    <cellStyle name="Note 32 3 3 6" xfId="35273" xr:uid="{69C20DA0-3A4E-4CFB-9C11-4587AF58FF0B}"/>
    <cellStyle name="Note 32 3 3 7" xfId="38718" xr:uid="{D6A50C16-210E-4FAC-A5FD-4FCDF6972122}"/>
    <cellStyle name="Note 32 3 3 8" xfId="37630" xr:uid="{CEE23B50-E527-4374-AAB0-D63B4C3E7964}"/>
    <cellStyle name="Note 32 3 3 9" xfId="48154" xr:uid="{1E9EE26F-518B-4D20-A1EE-39B8C55291AF}"/>
    <cellStyle name="Note 32 3 4" xfId="41271" xr:uid="{25279316-517E-46CC-8CAF-F4D6D8DA7E4D}"/>
    <cellStyle name="Note 32 4" xfId="16666" xr:uid="{A50E7121-BAE5-440E-AC48-2A20DE721BAF}"/>
    <cellStyle name="Note 32 4 10" xfId="47162" xr:uid="{49E6C400-5A35-40E2-A37E-1657AA4251AD}"/>
    <cellStyle name="Note 32 4 2" xfId="20734" xr:uid="{4B01D915-34E7-485B-8096-BAD1D42D737D}"/>
    <cellStyle name="Note 32 4 2 2" xfId="45861" xr:uid="{C368096E-DA93-49CE-B47D-3E3994754B11}"/>
    <cellStyle name="Note 32 4 3" xfId="30436" xr:uid="{99EF95CC-1A20-4B18-882E-E638DF06A752}"/>
    <cellStyle name="Note 32 4 4" xfId="27454" xr:uid="{86458740-9A1B-4182-93F4-A00818CF9AF3}"/>
    <cellStyle name="Note 32 4 5" xfId="24823" xr:uid="{02C3F72A-AF32-443A-B77B-424163E3DFC7}"/>
    <cellStyle name="Note 32 4 6" xfId="25855" xr:uid="{4232398D-3A8B-4DE1-A1D2-9CC36FEF2562}"/>
    <cellStyle name="Note 32 4 7" xfId="37653" xr:uid="{FEF0817E-3EF2-4454-8207-F1B13C41BFCC}"/>
    <cellStyle name="Note 32 4 8" xfId="36552" xr:uid="{07F14BFB-9A0C-40B2-A909-0FFCC9BC62E8}"/>
    <cellStyle name="Note 32 4 9" xfId="31786" xr:uid="{C4613BA2-2B47-42F5-A9D7-1E8A4873AF8A}"/>
    <cellStyle name="Note 32 5" xfId="16667" xr:uid="{F8C80AA1-BDC1-46E3-BE92-697524E06B50}"/>
    <cellStyle name="Note 32 5 2" xfId="30437" xr:uid="{1C69A7C0-3C14-4737-9F67-7D54C5068B61}"/>
    <cellStyle name="Note 32 5 3" xfId="24713" xr:uid="{101C81C7-24A4-44FC-8C0E-3CCEE128C1F4}"/>
    <cellStyle name="Note 32 5 4" xfId="32401" xr:uid="{08E22451-2F76-4347-8580-FAED4329D1D9}"/>
    <cellStyle name="Note 32 5 5" xfId="37330" xr:uid="{8DA2E5D5-2B8D-4E77-8364-6A9C6DE0FFFD}"/>
    <cellStyle name="Note 32 5 6" xfId="28620" xr:uid="{60D14DD8-EF0E-48B1-AC97-C1F2ED89478C}"/>
    <cellStyle name="Note 32 5 7" xfId="27807" xr:uid="{62D3083B-C466-4737-B917-A5594DAD0D6A}"/>
    <cellStyle name="Note 32 5 8" xfId="38509" xr:uid="{18B13512-F9DA-4824-A7A6-C586DF1A61E3}"/>
    <cellStyle name="Note 32 5 9" xfId="47163" xr:uid="{0B36A6D0-6A15-43B9-95ED-3315493D5E8E}"/>
    <cellStyle name="Note 32 6" xfId="16668" xr:uid="{3ACFAE91-C16B-4E40-B34E-1046E944F869}"/>
    <cellStyle name="Note 32 6 2" xfId="30438" xr:uid="{C32391BB-9421-48DC-B810-B33ADA3C304B}"/>
    <cellStyle name="Note 32 6 3" xfId="22591" xr:uid="{874F942D-B131-41F2-B8BE-E87BA8164D81}"/>
    <cellStyle name="Note 32 6 4" xfId="32858" xr:uid="{776E41D5-B4B2-4476-BE34-56DE85059314}"/>
    <cellStyle name="Note 32 6 5" xfId="28575" xr:uid="{26A84934-0AAF-4F2C-BA69-12A146F7D213}"/>
    <cellStyle name="Note 32 6 6" xfId="26760" xr:uid="{E74D0F31-1BC1-4FE0-A9B5-E6B7EAA4868B}"/>
    <cellStyle name="Note 32 6 7" xfId="33966" xr:uid="{3ED22801-39A0-469B-B466-2061B9624003}"/>
    <cellStyle name="Note 32 6 8" xfId="26288" xr:uid="{A0BCF588-9218-4D49-976B-CCE62B8577FD}"/>
    <cellStyle name="Note 32 6 9" xfId="47164" xr:uid="{880F51D3-FAF3-4C56-950B-5263285B088A}"/>
    <cellStyle name="Note 32 7" xfId="17568" xr:uid="{422DC182-F04A-452B-9E94-E558611E786B}"/>
    <cellStyle name="Note 32 7 2" xfId="31202" xr:uid="{DBAE5410-2293-4329-BFB6-5A7D22537650}"/>
    <cellStyle name="Note 32 7 3" xfId="27101" xr:uid="{297CA504-B928-4AD5-B699-B08B5B34DA97}"/>
    <cellStyle name="Note 32 7 4" xfId="25268" xr:uid="{4AD6E66A-BF7A-4D36-9146-F2EE0D4599EA}"/>
    <cellStyle name="Note 32 7 5" xfId="37285" xr:uid="{E7A0B381-2E0D-452A-8C60-3137ECE9B542}"/>
    <cellStyle name="Note 32 7 6" xfId="36260" xr:uid="{8D463B56-AC2C-4B11-B75B-3286ADFB5840}"/>
    <cellStyle name="Note 32 7 7" xfId="32216" xr:uid="{091CECA5-2F51-4E87-A9BA-9E5F544500C8}"/>
    <cellStyle name="Note 32 7 8" xfId="39009" xr:uid="{154C923B-FB5E-4D71-81E1-0BFD2EC6307C}"/>
    <cellStyle name="Note 32 7 9" xfId="47771" xr:uid="{42AE7DD6-5352-4254-BFE1-8AAC623559E2}"/>
    <cellStyle name="Note 32 8" xfId="17748" xr:uid="{05F0BA78-3C59-4868-9A0B-8EEAF536DF4E}"/>
    <cellStyle name="Note 32 8 2" xfId="31350" xr:uid="{6633FC30-3C1D-45BF-A12D-86CFF7CAB1BA}"/>
    <cellStyle name="Note 32 8 3" xfId="33469" xr:uid="{47DC6496-6BD8-4C31-B0DD-940F73C0B120}"/>
    <cellStyle name="Note 32 8 4" xfId="36366" xr:uid="{12CF36AF-038E-4A49-B90A-A5360AEDEC6B}"/>
    <cellStyle name="Note 32 8 5" xfId="33175" xr:uid="{A4075DB9-6661-428C-8E93-47C832FF4C41}"/>
    <cellStyle name="Note 32 8 6" xfId="26294" xr:uid="{5E6FF2C2-C974-4A6E-8A45-9D07EA8AFE82}"/>
    <cellStyle name="Note 32 8 7" xfId="24475" xr:uid="{2A9D4A6E-1AF2-4184-B877-A4E868820CDF}"/>
    <cellStyle name="Note 32 8 8" xfId="39349" xr:uid="{7802E705-20FD-4B24-A9C0-DF43CA4CCC48}"/>
    <cellStyle name="Note 32 8 9" xfId="47886" xr:uid="{33364C80-E3A5-448A-8CE2-E02DDCD3F5FD}"/>
    <cellStyle name="Note 32 9" xfId="16663" xr:uid="{29785239-95AA-46AB-8D4B-32E43B8D476E}"/>
    <cellStyle name="Note 32 9 2" xfId="30433" xr:uid="{40E57AD6-F179-4651-A09A-1BF7FE3FACD7}"/>
    <cellStyle name="Note 32 9 3" xfId="28383" xr:uid="{C961E930-A300-438A-96C5-A6DAE83FDD3D}"/>
    <cellStyle name="Note 32 9 4" xfId="29512" xr:uid="{A5F1475E-00A8-4C60-B40E-239D60814D0D}"/>
    <cellStyle name="Note 32 9 5" xfId="36330" xr:uid="{8F875135-B5D8-455E-A9DC-E8542210762F}"/>
    <cellStyle name="Note 32 9 6" xfId="37717" xr:uid="{967BA7FC-AB5D-4DD0-8AAC-F9E6FBB7F96B}"/>
    <cellStyle name="Note 32 9 7" xfId="35318" xr:uid="{A0CB43C8-23D7-412E-9790-1DC79DBAD9BD}"/>
    <cellStyle name="Note 32 9 8" xfId="38537" xr:uid="{CCE2DFDE-7219-449F-8DC7-B0B3221E62AF}"/>
    <cellStyle name="Note 32 9 9" xfId="47159" xr:uid="{AF0B5BC3-B597-4ACA-B747-20F0BCF7ED5D}"/>
    <cellStyle name="Note 33" xfId="3468" xr:uid="{7115F592-E763-47D4-9056-A97166FFF877}"/>
    <cellStyle name="Note 33 10" xfId="19555" xr:uid="{5EBBBB4C-6DE2-4A6D-A347-735AF158FF88}"/>
    <cellStyle name="Note 33 10 2" xfId="32488" xr:uid="{45F410DF-FD76-48B1-B622-7171E3600A7C}"/>
    <cellStyle name="Note 33 10 3" xfId="27077" xr:uid="{77DF046B-A555-4607-8BE7-8D6FBF9B4CD7}"/>
    <cellStyle name="Note 33 10 4" xfId="36617" xr:uid="{BE2276FA-6CC3-427D-B71C-B42EFA41294E}"/>
    <cellStyle name="Note 33 10 5" xfId="36795" xr:uid="{9827D264-6933-4D60-8313-C6584A1A9C32}"/>
    <cellStyle name="Note 33 10 6" xfId="38326" xr:uid="{11A1B7D1-79F0-4463-95CE-931F187BD15F}"/>
    <cellStyle name="Note 33 10 7" xfId="38719" xr:uid="{933C9C25-25AD-4ED0-90BF-44E72D61C809}"/>
    <cellStyle name="Note 33 10 8" xfId="39437" xr:uid="{9F99A527-A524-4417-BFE1-03F40C2E820C}"/>
    <cellStyle name="Note 33 10 9" xfId="48155" xr:uid="{00610F68-AC45-4911-AB06-9BB907021BA5}"/>
    <cellStyle name="Note 33 11" xfId="27013" xr:uid="{1489C5EE-9254-41E0-9FD5-DF7DC3EF5C7F}"/>
    <cellStyle name="Note 33 12" xfId="22647" xr:uid="{30D7A57E-8B17-4B6E-B256-93B9E0F74209}"/>
    <cellStyle name="Note 33 13" xfId="25541" xr:uid="{74A42F5E-15EA-4348-B1F5-250CEB6FBDC6}"/>
    <cellStyle name="Note 33 14" xfId="22976" xr:uid="{51E0D760-8D82-4499-AB09-D3635F727BA0}"/>
    <cellStyle name="Note 33 15" xfId="29643" xr:uid="{5343F96C-8431-4124-96F7-9230E335BA88}"/>
    <cellStyle name="Note 33 16" xfId="22949" xr:uid="{AEF25155-2AF3-4833-8AF0-3E1E43D7C28F}"/>
    <cellStyle name="Note 33 17" xfId="39758" xr:uid="{0EB7D313-931F-46A2-8E3A-527E30099C47}"/>
    <cellStyle name="Note 33 18" xfId="39537" xr:uid="{0CDC940B-A79D-480B-B81B-09D8406815DF}"/>
    <cellStyle name="Note 33 2" xfId="6598" xr:uid="{FC3C12A9-DAE2-4775-8AE6-1BB76A77BB5E}"/>
    <cellStyle name="Note 33 2 10" xfId="31707" xr:uid="{7AD24093-958B-4CE2-B124-C55200CA78FF}"/>
    <cellStyle name="Note 33 2 11" xfId="22480" xr:uid="{BA374C20-C04F-4311-94A5-863617B4AE3C}"/>
    <cellStyle name="Note 33 2 12" xfId="40180" xr:uid="{FA2E06D8-695F-456A-BDB1-ED07B6D907D1}"/>
    <cellStyle name="Note 33 2 13" xfId="44570" xr:uid="{A4304B6F-4512-4F74-8D54-14AF88920A9F}"/>
    <cellStyle name="Note 33 2 14" xfId="9106" xr:uid="{7529E2BD-FB4D-47AB-8DFE-621108FA6496}"/>
    <cellStyle name="Note 33 2 2" xfId="12658" xr:uid="{588EC83F-B5A9-4107-A55A-3EFDBD5B93C9}"/>
    <cellStyle name="Note 33 2 2 2" xfId="43413" xr:uid="{E98A30D7-57EA-4AFE-9D8B-7C702AA5D41B}"/>
    <cellStyle name="Note 33 2 3" xfId="16670" xr:uid="{7763E705-6BCB-4528-91DA-991E1394147B}"/>
    <cellStyle name="Note 33 2 3 2" xfId="30440" xr:uid="{566CD9B3-ED24-4CD6-B341-583868ABC9F0}"/>
    <cellStyle name="Note 33 2 3 3" xfId="26661" xr:uid="{433F46C1-CEAD-4366-A0A6-EF593CEF79D0}"/>
    <cellStyle name="Note 33 2 3 4" xfId="32659" xr:uid="{A6F09EE9-58A1-4BCE-8C59-5016F9D6D5B3}"/>
    <cellStyle name="Note 33 2 3 5" xfId="37329" xr:uid="{7FA9823D-C228-4F44-ABCE-7B41DBF17986}"/>
    <cellStyle name="Note 33 2 3 6" xfId="34459" xr:uid="{C251E0D4-89EC-411F-9C61-39FE2F7DDB49}"/>
    <cellStyle name="Note 33 2 3 7" xfId="28507" xr:uid="{2D6F7B8A-4D00-405C-980C-72CED1C02B27}"/>
    <cellStyle name="Note 33 2 3 8" xfId="26847" xr:uid="{B77F3B28-4632-4EA3-8106-39DAD7241035}"/>
    <cellStyle name="Note 33 2 3 9" xfId="47166" xr:uid="{2683A17B-828C-4B90-8A74-F85F3AAB0FE6}"/>
    <cellStyle name="Note 33 2 4" xfId="19556" xr:uid="{1207501C-EA54-4EB8-8777-B45334F72C8C}"/>
    <cellStyle name="Note 33 2 4 2" xfId="32489" xr:uid="{AD920E2A-2261-4CF1-969A-F3F4CE162B55}"/>
    <cellStyle name="Note 33 2 4 3" xfId="24516" xr:uid="{1CB2737A-3979-4590-8BD8-464108530753}"/>
    <cellStyle name="Note 33 2 4 4" xfId="27714" xr:uid="{1510B597-9EE4-4453-B7F3-DB16B4907457}"/>
    <cellStyle name="Note 33 2 4 5" xfId="36063" xr:uid="{0D41CD36-E2EC-41AF-A545-18E871DB18CC}"/>
    <cellStyle name="Note 33 2 4 6" xfId="31988" xr:uid="{1D0AD607-4CC5-42A4-8136-B5B12C5129A4}"/>
    <cellStyle name="Note 33 2 4 7" xfId="38720" xr:uid="{1067D454-DDEB-49A0-A746-34E78C0FF467}"/>
    <cellStyle name="Note 33 2 4 8" xfId="34979" xr:uid="{BEFEF676-0528-47F0-B93F-C1B553F4E7B1}"/>
    <cellStyle name="Note 33 2 4 9" xfId="48156" xr:uid="{F12E51AE-85BA-441F-A6F5-01AEAA55C292}"/>
    <cellStyle name="Note 33 2 5" xfId="24252" xr:uid="{59C78210-B769-41E4-98AF-6DCD5E273511}"/>
    <cellStyle name="Note 33 2 6" xfId="21758" xr:uid="{A11FB28D-9760-4BD9-AF8C-411D1FEDD2C1}"/>
    <cellStyle name="Note 33 2 7" xfId="29455" xr:uid="{2A47807D-9546-409B-BEEA-AE5A175A0AE1}"/>
    <cellStyle name="Note 33 2 8" xfId="34957" xr:uid="{DD45D451-7DBF-48D7-B39E-22A3EE834733}"/>
    <cellStyle name="Note 33 2 9" xfId="37533" xr:uid="{2D57B464-69C9-466A-98F1-FD796AB7E88B}"/>
    <cellStyle name="Note 33 3" xfId="10243" xr:uid="{DF326B28-0943-4658-A463-BF44B951B58B}"/>
    <cellStyle name="Note 33 3 2" xfId="16671" xr:uid="{424169F2-8408-489E-AB59-B937C4EECE44}"/>
    <cellStyle name="Note 33 3 2 2" xfId="30441" xr:uid="{5289C5A2-4A7B-4A40-889D-1E09C28E8E92}"/>
    <cellStyle name="Note 33 3 2 3" xfId="26448" xr:uid="{B585447E-B2D9-4D9A-9F76-713240E51A05}"/>
    <cellStyle name="Note 33 3 2 4" xfId="24052" xr:uid="{68B9EC3A-5B44-42F2-9D41-D0C3E2022711}"/>
    <cellStyle name="Note 33 3 2 5" xfId="36107" xr:uid="{10C5DE0F-D779-40E4-8E38-88494CCEAEB0}"/>
    <cellStyle name="Note 33 3 2 6" xfId="38202" xr:uid="{FF1489F2-8B0C-4FB2-9604-9D7578ACB849}"/>
    <cellStyle name="Note 33 3 2 7" xfId="36870" xr:uid="{ACE1F2F8-099A-42D3-A865-A83DC9253323}"/>
    <cellStyle name="Note 33 3 2 8" xfId="36671" xr:uid="{51AF5805-0EE4-4B1E-AC35-DA1A61EBE4D1}"/>
    <cellStyle name="Note 33 3 2 9" xfId="47167" xr:uid="{65A08626-BF13-4EE4-890A-85E4F0C183D6}"/>
    <cellStyle name="Note 33 3 3" xfId="19557" xr:uid="{2375F459-3698-4D1F-9FC8-FD5FF12CC029}"/>
    <cellStyle name="Note 33 3 3 2" xfId="32490" xr:uid="{E16D15DF-E7F7-4A0F-9B4D-6187108289DE}"/>
    <cellStyle name="Note 33 3 3 3" xfId="32842" xr:uid="{0090B709-58BC-40E9-A7F0-0618E994298C}"/>
    <cellStyle name="Note 33 3 3 4" xfId="27691" xr:uid="{90470BB7-3CC5-4DA0-9B74-5A0E0DE83EEE}"/>
    <cellStyle name="Note 33 3 3 5" xfId="36053" xr:uid="{7D8A17EE-D390-4BDF-9D35-F16A7F1C500C}"/>
    <cellStyle name="Note 33 3 3 6" xfId="27760" xr:uid="{4F9ED291-BD8B-458C-931B-0D5A0F0AC42E}"/>
    <cellStyle name="Note 33 3 3 7" xfId="38721" xr:uid="{8A42F0E7-41C5-414D-AD42-D2480E522409}"/>
    <cellStyle name="Note 33 3 3 8" xfId="23372" xr:uid="{5F08547B-C77F-4CDC-926E-8202866EA912}"/>
    <cellStyle name="Note 33 3 3 9" xfId="48157" xr:uid="{1C75ADF0-4556-463A-B6EE-025F8EEA7B16}"/>
    <cellStyle name="Note 33 3 4" xfId="41272" xr:uid="{F5E20241-9669-4989-A86E-6F592587D09F}"/>
    <cellStyle name="Note 33 4" xfId="16672" xr:uid="{5C199655-9374-4D67-B244-A9D4CE2EDE7E}"/>
    <cellStyle name="Note 33 4 10" xfId="47168" xr:uid="{D91DAFCB-BAD0-41DB-8E57-ADD033ADF9DC}"/>
    <cellStyle name="Note 33 4 2" xfId="20735" xr:uid="{7740D55F-61E8-4D8D-A5DA-63C44A281607}"/>
    <cellStyle name="Note 33 4 2 2" xfId="45862" xr:uid="{FF9C69FE-AFFC-4F80-B903-B1398AA8E18D}"/>
    <cellStyle name="Note 33 4 3" xfId="30442" xr:uid="{BC86A294-C059-4115-9237-AE2E91BB626F}"/>
    <cellStyle name="Note 33 4 4" xfId="26649" xr:uid="{C44A405B-2B91-484E-8CA2-BACB8A4E5D7B}"/>
    <cellStyle name="Note 33 4 5" xfId="27942" xr:uid="{C5C49CA9-35D8-4951-8C22-30A9F3890D6E}"/>
    <cellStyle name="Note 33 4 6" xfId="36329" xr:uid="{1DC1A61C-8994-4CB2-8570-4DFB5B72A4CB}"/>
    <cellStyle name="Note 33 4 7" xfId="30945" xr:uid="{3A583E49-7244-4AEE-B544-504F28DE65FB}"/>
    <cellStyle name="Note 33 4 8" xfId="37568" xr:uid="{E3FB2D7F-DCE7-4B5C-B87F-CA07A76A6DFF}"/>
    <cellStyle name="Note 33 4 9" xfId="31788" xr:uid="{F37328D1-144E-4FCD-A6E0-F14544EB4DD4}"/>
    <cellStyle name="Note 33 5" xfId="16673" xr:uid="{0200EEFB-9BA3-49E6-BBD4-CA2E05EA9830}"/>
    <cellStyle name="Note 33 5 2" xfId="30443" xr:uid="{A17F9B78-3192-4A52-9AA4-91D16CD6AF22}"/>
    <cellStyle name="Note 33 5 3" xfId="26437" xr:uid="{383399CE-B2B9-43B3-93A5-91DA5DD392F0}"/>
    <cellStyle name="Note 33 5 4" xfId="22160" xr:uid="{F0599A6E-CFC8-4645-876B-E71ED4230354}"/>
    <cellStyle name="Note 33 5 5" xfId="37328" xr:uid="{8587017B-E99A-489D-8681-A785497CBE09}"/>
    <cellStyle name="Note 33 5 6" xfId="36827" xr:uid="{6029A5E3-B55A-479F-BA5C-F8A0DCF53396}"/>
    <cellStyle name="Note 33 5 7" xfId="37549" xr:uid="{27EF8BF6-748F-4612-A4F6-1510C58FB425}"/>
    <cellStyle name="Note 33 5 8" xfId="25393" xr:uid="{DA89B538-3D3F-49B4-A5FC-2A80FE5B81F4}"/>
    <cellStyle name="Note 33 5 9" xfId="47169" xr:uid="{53BDC172-A759-4B6E-AE16-57031FDC1D17}"/>
    <cellStyle name="Note 33 6" xfId="16674" xr:uid="{F3614304-F84E-4D15-89CF-35B88D320AA3}"/>
    <cellStyle name="Note 33 6 2" xfId="30444" xr:uid="{6AC27631-86AE-47A9-A192-BE6C87810EEE}"/>
    <cellStyle name="Note 33 6 3" xfId="26642" xr:uid="{C5A85023-156C-4FF0-BA8A-A76794107405}"/>
    <cellStyle name="Note 33 6 4" xfId="36081" xr:uid="{AF7F68A1-D31F-40C5-B3D0-BEA0105354D5}"/>
    <cellStyle name="Note 33 6 5" xfId="36010" xr:uid="{B5676425-134F-4C50-8A6F-DA84AB3D4558}"/>
    <cellStyle name="Note 33 6 6" xfId="22615" xr:uid="{BE113489-60B4-44FD-B883-9AA88BCA72CB}"/>
    <cellStyle name="Note 33 6 7" xfId="31016" xr:uid="{4EF0DDA0-6472-4C14-B3D6-45063BC5FB5A}"/>
    <cellStyle name="Note 33 6 8" xfId="23884" xr:uid="{4964FE27-1FA3-4902-B940-6A8CE89C0FAA}"/>
    <cellStyle name="Note 33 6 9" xfId="47170" xr:uid="{3155B9F1-CB55-4B37-BB99-9489F107D11C}"/>
    <cellStyle name="Note 33 7" xfId="17569" xr:uid="{76FACFB2-4CDD-4002-B1B9-7578A934A77B}"/>
    <cellStyle name="Note 33 7 2" xfId="31203" xr:uid="{17CC844D-4B77-466C-9646-682AD756C3D0}"/>
    <cellStyle name="Note 33 7 3" xfId="32930" xr:uid="{61197C21-4710-419D-81DB-1640B30A5438}"/>
    <cellStyle name="Note 33 7 4" xfId="29584" xr:uid="{2CE254A4-C84C-4F46-A28C-00C066B7814B}"/>
    <cellStyle name="Note 33 7 5" xfId="36520" xr:uid="{8487F30B-BAAD-4F3C-B7B0-890AB160E6A3}"/>
    <cellStyle name="Note 33 7 6" xfId="28579" xr:uid="{C81B6B71-C96A-4C0C-B683-338133FED668}"/>
    <cellStyle name="Note 33 7 7" xfId="36350" xr:uid="{36EDD7DF-13A7-41AA-A6E0-1F30115AF11A}"/>
    <cellStyle name="Note 33 7 8" xfId="37592" xr:uid="{F3C8ECD9-4496-4177-B528-4CD9091D7A21}"/>
    <cellStyle name="Note 33 7 9" xfId="47772" xr:uid="{1CA57762-BB75-4306-90BC-642C8E5C996D}"/>
    <cellStyle name="Note 33 8" xfId="17749" xr:uid="{487E991F-7564-42A8-AF4F-6BA2BC8ABB79}"/>
    <cellStyle name="Note 33 8 2" xfId="31351" xr:uid="{01CC8E42-9199-4CC8-ACD6-6DF5DED1A176}"/>
    <cellStyle name="Note 33 8 3" xfId="28025" xr:uid="{CF23841F-0C56-4BFA-9B09-D514AD400F2D}"/>
    <cellStyle name="Note 33 8 4" xfId="29368" xr:uid="{1E496BA8-FE7A-4B2C-B32A-6C0C43883584}"/>
    <cellStyle name="Note 33 8 5" xfId="37100" xr:uid="{22EDDA1A-AAE8-4D75-B6A8-5E20BB9E72D4}"/>
    <cellStyle name="Note 33 8 6" xfId="29207" xr:uid="{EA78E593-461E-4C29-877A-6A9D7C751DA4}"/>
    <cellStyle name="Note 33 8 7" xfId="31426" xr:uid="{10F93414-1C40-49DB-8DE2-B9C3567A66D5}"/>
    <cellStyle name="Note 33 8 8" xfId="38967" xr:uid="{BE02383F-63DF-44FA-A1DB-FD4F0D877495}"/>
    <cellStyle name="Note 33 8 9" xfId="47887" xr:uid="{1F265815-972E-47EC-AC53-799F3AB15B7F}"/>
    <cellStyle name="Note 33 9" xfId="16669" xr:uid="{6D635865-870A-46A0-98FB-EB117E9CC3D9}"/>
    <cellStyle name="Note 33 9 2" xfId="30439" xr:uid="{9E20C384-79B5-4944-AA02-7209F996D7A6}"/>
    <cellStyle name="Note 33 9 3" xfId="26464" xr:uid="{9C1CE179-2E79-4C2C-ADCE-0E0E44FA6B7F}"/>
    <cellStyle name="Note 33 9 4" xfId="26381" xr:uid="{7F8DB34E-F93D-4EAB-8747-C26DA816A00D}"/>
    <cellStyle name="Note 33 9 5" xfId="23264" xr:uid="{64F2260C-1FDD-4B2E-90BF-F6A56386736A}"/>
    <cellStyle name="Note 33 9 6" xfId="29540" xr:uid="{762E5490-CC05-4749-96DE-9AD9A20A2A03}"/>
    <cellStyle name="Note 33 9 7" xfId="25306" xr:uid="{2CEBBF45-F48A-4A79-8FAC-FC74BD0E8B7F}"/>
    <cellStyle name="Note 33 9 8" xfId="38630" xr:uid="{9EBB9494-6AA7-4F6F-863A-8CCAF8A518E5}"/>
    <cellStyle name="Note 33 9 9" xfId="47165" xr:uid="{0A585F5C-E9F5-42BA-9F23-1BD8B73016D1}"/>
    <cellStyle name="Note 34" xfId="3469" xr:uid="{059A4B5A-D77B-4DF7-9F7C-5F81B2104132}"/>
    <cellStyle name="Note 34 10" xfId="19558" xr:uid="{BD1E6C38-5072-47F4-9D39-BCE4B1B65A09}"/>
    <cellStyle name="Note 34 10 2" xfId="32491" xr:uid="{1E4A8BC3-3ADE-411C-908B-E440C07472DD}"/>
    <cellStyle name="Note 34 10 3" xfId="27306" xr:uid="{F3B07EE9-88CE-439D-946E-E14C68CFEFD1}"/>
    <cellStyle name="Note 34 10 4" xfId="28216" xr:uid="{CCCD98F9-EF70-4AEE-B738-1056F33B8438}"/>
    <cellStyle name="Note 34 10 5" xfId="23386" xr:uid="{0AC1C7AB-E704-496A-AC79-F01C09CB924E}"/>
    <cellStyle name="Note 34 10 6" xfId="38325" xr:uid="{6EAC5C9E-D827-43C1-B751-DBAFBCA7B179}"/>
    <cellStyle name="Note 34 10 7" xfId="38722" xr:uid="{8BA3F77E-77CD-4B3B-8631-B5B10F9CBFC3}"/>
    <cellStyle name="Note 34 10 8" xfId="34426" xr:uid="{8F4B16A8-B882-473F-A4D4-277A0BF84F16}"/>
    <cellStyle name="Note 34 10 9" xfId="48158" xr:uid="{A8C99DE5-D66E-4F26-9DEE-3C47F73DA72E}"/>
    <cellStyle name="Note 34 11" xfId="23934" xr:uid="{077A64A6-09B7-48A1-BD1D-4C6E4C4ECDDE}"/>
    <cellStyle name="Note 34 12" xfId="23268" xr:uid="{14A8AC2F-6C33-4D36-8687-02559EE98C05}"/>
    <cellStyle name="Note 34 13" xfId="22178" xr:uid="{CEF11D56-7B24-4C1C-BF0A-99F21F76EE44}"/>
    <cellStyle name="Note 34 14" xfId="34708" xr:uid="{0CBFE8C7-E23D-4643-896D-9F33E2FEA368}"/>
    <cellStyle name="Note 34 15" xfId="24706" xr:uid="{73D41568-CD09-4606-B407-DF32CB3101E1}"/>
    <cellStyle name="Note 34 16" xfId="35664" xr:uid="{0E9D6EE8-84DF-412D-BC18-F35E5CFE2CFA}"/>
    <cellStyle name="Note 34 17" xfId="39759" xr:uid="{C5CEA59A-8FB5-4DF1-846F-882C8FBDCF14}"/>
    <cellStyle name="Note 34 18" xfId="39536" xr:uid="{E06F1824-CCDA-47F0-B67C-328A5C4C6F60}"/>
    <cellStyle name="Note 34 2" xfId="6597" xr:uid="{3844B4D1-C5D8-4DE7-A937-0F6CC6EB2A54}"/>
    <cellStyle name="Note 34 2 10" xfId="33843" xr:uid="{179731DE-8005-4CD5-A562-D98ACA55D5C7}"/>
    <cellStyle name="Note 34 2 11" xfId="29576" xr:uid="{1D3BA137-395B-452C-9C68-236734CA7374}"/>
    <cellStyle name="Note 34 2 12" xfId="40181" xr:uid="{FA7C7CEA-BBE2-4F7F-9BFF-99D8CA3A472D}"/>
    <cellStyle name="Note 34 2 13" xfId="44406" xr:uid="{B0743A27-BDE3-4EBA-B8AD-275827DD0923}"/>
    <cellStyle name="Note 34 2 14" xfId="9107" xr:uid="{DCD23E22-722A-4C0C-8295-D94051A7667D}"/>
    <cellStyle name="Note 34 2 2" xfId="12659" xr:uid="{778770FC-8A84-40D0-9491-5F1F758D6B7E}"/>
    <cellStyle name="Note 34 2 2 2" xfId="43414" xr:uid="{BD98932B-B458-4985-AEBB-7ECC4866CE12}"/>
    <cellStyle name="Note 34 2 3" xfId="16676" xr:uid="{C1A621D1-DF7E-40F0-B89F-75F18E84D62C}"/>
    <cellStyle name="Note 34 2 3 2" xfId="30446" xr:uid="{D78A8A0F-76FC-4C4F-B778-41984AF58087}"/>
    <cellStyle name="Note 34 2 3 3" xfId="26632" xr:uid="{5B00AD35-165C-4811-88C5-CE5076BD6FA8}"/>
    <cellStyle name="Note 34 2 3 4" xfId="21865" xr:uid="{9FC3884F-1B2D-4CA0-8B4B-463C58448510}"/>
    <cellStyle name="Note 34 2 3 5" xfId="37327" xr:uid="{0482460E-A246-4939-924E-B8F19D00D67D}"/>
    <cellStyle name="Note 34 2 3 6" xfId="38194" xr:uid="{4B2459F7-3626-4AB1-94D0-040A085344B4}"/>
    <cellStyle name="Note 34 2 3 7" xfId="35904" xr:uid="{EE2BC122-8EBF-4959-ADA4-DFB576931DFB}"/>
    <cellStyle name="Note 34 2 3 8" xfId="37508" xr:uid="{EA89781A-BFA6-4859-A8DD-E76A673581F0}"/>
    <cellStyle name="Note 34 2 3 9" xfId="47172" xr:uid="{5C45A547-3F01-4A66-877B-D38382EA2C66}"/>
    <cellStyle name="Note 34 2 4" xfId="19559" xr:uid="{D8D729E5-F2DC-4A88-9F03-361CE5DCD665}"/>
    <cellStyle name="Note 34 2 4 2" xfId="32492" xr:uid="{18AC12C0-B6F8-4CD2-A76A-72E7D1B7F32A}"/>
    <cellStyle name="Note 34 2 4 3" xfId="24517" xr:uid="{F407D215-A8AD-4290-92DA-FEDA7DAAA58C}"/>
    <cellStyle name="Note 34 2 4 4" xfId="25010" xr:uid="{59D9CC6D-F831-472F-86BB-9F82B9ABBFAC}"/>
    <cellStyle name="Note 34 2 4 5" xfId="22828" xr:uid="{D194A50B-81A2-4AF1-ADDE-FD7E1BE9484A}"/>
    <cellStyle name="Note 34 2 4 6" xfId="25409" xr:uid="{96B4031C-89CA-4AAD-8C1D-B1D202F670D4}"/>
    <cellStyle name="Note 34 2 4 7" xfId="38723" xr:uid="{3D06BBCF-FD8B-4FBE-9E89-A06646669AA7}"/>
    <cellStyle name="Note 34 2 4 8" xfId="22780" xr:uid="{C4F698C3-35FB-435C-8CDD-2101A5255797}"/>
    <cellStyle name="Note 34 2 4 9" xfId="48159" xr:uid="{5E0D75D6-3FB4-4AF0-92BC-8F098DE23DB6}"/>
    <cellStyle name="Note 34 2 5" xfId="24253" xr:uid="{07BDE9D6-3EE6-4191-AA42-29D1A0128F89}"/>
    <cellStyle name="Note 34 2 6" xfId="26618" xr:uid="{240F46EC-1BB9-4BFE-8EA2-C1323AF612CD}"/>
    <cellStyle name="Note 34 2 7" xfId="30119" xr:uid="{C140B672-6DEC-4893-86C1-EBD604D0ABFB}"/>
    <cellStyle name="Note 34 2 8" xfId="35856" xr:uid="{FE935ADA-A7E9-428F-A468-0AD577BF1A31}"/>
    <cellStyle name="Note 34 2 9" xfId="26372" xr:uid="{C81F7E21-CA24-441E-819F-4D3D155420EE}"/>
    <cellStyle name="Note 34 3" xfId="10244" xr:uid="{F97B93CC-B560-4477-B868-221830076516}"/>
    <cellStyle name="Note 34 3 2" xfId="16677" xr:uid="{E52E84B5-F7AB-4F65-B353-C48D4C4A5E2D}"/>
    <cellStyle name="Note 34 3 2 2" xfId="30447" xr:uid="{F2122576-CD25-45B7-A6EF-D5EF79A7BAD5}"/>
    <cellStyle name="Note 34 3 2 3" xfId="26411" xr:uid="{DB87D8E3-F705-4547-B03C-156AC83065A6}"/>
    <cellStyle name="Note 34 3 2 4" xfId="26932" xr:uid="{354AB5FD-A6F3-40EE-833F-B1D1CFD4BA5E}"/>
    <cellStyle name="Note 34 3 2 5" xfId="36522" xr:uid="{F2DACCE5-F25F-4A9A-B7E6-276E7D0C5306}"/>
    <cellStyle name="Note 34 3 2 6" xfId="21809" xr:uid="{C58B5C9D-4085-4A40-9740-DAA9F3EF4919}"/>
    <cellStyle name="Note 34 3 2 7" xfId="34995" xr:uid="{90F49BA0-DD3C-46D9-968F-137062C1B3CD}"/>
    <cellStyle name="Note 34 3 2 8" xfId="31710" xr:uid="{2A19D83F-6156-4B95-B17C-02514F38C228}"/>
    <cellStyle name="Note 34 3 2 9" xfId="47173" xr:uid="{F10ACEDF-7FAD-4B04-A744-FBC0B4869E3D}"/>
    <cellStyle name="Note 34 3 3" xfId="19560" xr:uid="{A747B971-EECF-467F-A4FB-1F21F4FAEFE9}"/>
    <cellStyle name="Note 34 3 3 2" xfId="32493" xr:uid="{3553F704-F828-4385-A497-795BE576671F}"/>
    <cellStyle name="Note 34 3 3 3" xfId="22240" xr:uid="{78A46723-DEA9-4068-A4EB-A5A6E781CE3E}"/>
    <cellStyle name="Note 34 3 3 4" xfId="22963" xr:uid="{F5C8B6C0-D8FE-4533-B638-22894876399F}"/>
    <cellStyle name="Note 34 3 3 5" xfId="31406" xr:uid="{6F9D2857-3690-4241-B7BD-89143ABCB55F}"/>
    <cellStyle name="Note 34 3 3 6" xfId="33845" xr:uid="{76165ABD-968D-44A4-AAE3-8822EEA457C2}"/>
    <cellStyle name="Note 34 3 3 7" xfId="38724" xr:uid="{E7C7A064-3270-4B3C-B45C-97D2297127A5}"/>
    <cellStyle name="Note 34 3 3 8" xfId="23591" xr:uid="{D2413F40-ECAA-4E9C-A246-A364287B18DC}"/>
    <cellStyle name="Note 34 3 3 9" xfId="48160" xr:uid="{AFE8E59B-FEFB-445B-9407-FA4B82691C6B}"/>
    <cellStyle name="Note 34 3 4" xfId="41273" xr:uid="{1CA9DC03-531D-4510-AE3B-B69D9D41191C}"/>
    <cellStyle name="Note 34 4" xfId="16678" xr:uid="{5B34A72F-CFF7-4E4B-9BFF-54C317B6407F}"/>
    <cellStyle name="Note 34 4 10" xfId="47174" xr:uid="{9431EC68-77AA-4ABC-BF33-5A45EEE5D7D1}"/>
    <cellStyle name="Note 34 4 2" xfId="20736" xr:uid="{B37DAB09-516B-4A5C-925C-B3B1841CC818}"/>
    <cellStyle name="Note 34 4 2 2" xfId="45863" xr:uid="{111E1D44-1266-4172-A02E-599583D305B6}"/>
    <cellStyle name="Note 34 4 3" xfId="30448" xr:uid="{33E5D899-4EC2-425E-BF55-A5E281A3618A}"/>
    <cellStyle name="Note 34 4 4" xfId="26615" xr:uid="{B8896CBA-684C-43FE-B97A-71A74FBDD552}"/>
    <cellStyle name="Note 34 4 5" xfId="34329" xr:uid="{C17F6490-B4F6-42E9-9A19-1AC2B815BD31}"/>
    <cellStyle name="Note 34 4 6" xfId="32309" xr:uid="{023BB95A-2961-4AEC-93B1-0AF3CEF28FA4}"/>
    <cellStyle name="Note 34 4 7" xfId="33162" xr:uid="{0B68B813-43B7-444B-B671-458783CBB84D}"/>
    <cellStyle name="Note 34 4 8" xfId="34008" xr:uid="{2CA55D51-C489-4FBA-A5F0-9E9548A3A3F7}"/>
    <cellStyle name="Note 34 4 9" xfId="39046" xr:uid="{57F10EC2-7FA8-4420-BD7C-CA081045DEF8}"/>
    <cellStyle name="Note 34 5" xfId="16679" xr:uid="{86269472-209C-4B2F-A52C-99C11EA7F44D}"/>
    <cellStyle name="Note 34 5 2" xfId="30449" xr:uid="{04F79E29-4E1E-44F1-9C57-E1C1EF3D5C07}"/>
    <cellStyle name="Note 34 5 3" xfId="26397" xr:uid="{D011F4C2-B047-4128-8281-14858D80E0C6}"/>
    <cellStyle name="Note 34 5 4" xfId="34496" xr:uid="{B22A83F9-AB52-4857-95D8-0CD2CD98F2D3}"/>
    <cellStyle name="Note 34 5 5" xfId="37326" xr:uid="{051EF6A4-4CA7-4203-9EF1-ECCD5B074D20}"/>
    <cellStyle name="Note 34 5 6" xfId="24013" xr:uid="{ACF5EF8C-2B1A-4B24-96C1-8EEAC6936963}"/>
    <cellStyle name="Note 34 5 7" xfId="31843" xr:uid="{4336C15E-C022-49A5-84D0-280521B618AC}"/>
    <cellStyle name="Note 34 5 8" xfId="23231" xr:uid="{716E1C86-9197-4DFA-B820-0C9A21073F24}"/>
    <cellStyle name="Note 34 5 9" xfId="47175" xr:uid="{7173036A-3787-48D2-A6ED-70B0FC14F5C7}"/>
    <cellStyle name="Note 34 6" xfId="16680" xr:uid="{142D781A-0A21-4194-8C59-B87DE628B4B1}"/>
    <cellStyle name="Note 34 6 2" xfId="30450" xr:uid="{32DAB938-3AAD-4B95-8E8E-8BF98BFBC01B}"/>
    <cellStyle name="Note 34 6 3" xfId="33547" xr:uid="{CC6BE24A-F0B2-42EA-810B-0AC07CA19025}"/>
    <cellStyle name="Note 34 6 4" xfId="25360" xr:uid="{CC26750D-5E0C-495E-B25F-EACE47763952}"/>
    <cellStyle name="Note 34 6 5" xfId="22842" xr:uid="{11D6DF89-0EF2-49A5-A5B3-0CB302B4C50F}"/>
    <cellStyle name="Note 34 6 6" xfId="32788" xr:uid="{F162DD85-C4DB-4E6E-899B-FB6A18568ECC}"/>
    <cellStyle name="Note 34 6 7" xfId="37922" xr:uid="{D8E062F4-F48A-419B-B94E-0E4B37565315}"/>
    <cellStyle name="Note 34 6 8" xfId="26192" xr:uid="{6B767498-9AC5-440B-A0AF-107BB79BCC2A}"/>
    <cellStyle name="Note 34 6 9" xfId="47176" xr:uid="{E92D8AC4-277A-4CD1-8DDB-93411F7BF96A}"/>
    <cellStyle name="Note 34 7" xfId="17570" xr:uid="{533D367B-0FCC-408F-B6BD-75D2FB6B2B27}"/>
    <cellStyle name="Note 34 7 2" xfId="31204" xr:uid="{206A227E-B1B2-47C7-BFB2-6E94F0931E1F}"/>
    <cellStyle name="Note 34 7 3" xfId="27401" xr:uid="{0FE649DC-C71B-4993-B51C-88D8352763F4}"/>
    <cellStyle name="Note 34 7 4" xfId="31375" xr:uid="{DFD7BBCF-16C3-4A5E-A52D-407C7B38DEE2}"/>
    <cellStyle name="Note 34 7 5" xfId="25818" xr:uid="{770652FB-94CA-48E7-9E41-94BBBCDD3D59}"/>
    <cellStyle name="Note 34 7 6" xfId="25076" xr:uid="{80F8DA5A-AB3F-4288-AC09-75FB5921AD10}"/>
    <cellStyle name="Note 34 7 7" xfId="37828" xr:uid="{D4A2040E-93DD-4604-95E8-E3B90820D677}"/>
    <cellStyle name="Note 34 7 8" xfId="34200" xr:uid="{0C94EDCE-A5F6-4FD2-8E56-48CAD825F525}"/>
    <cellStyle name="Note 34 7 9" xfId="47773" xr:uid="{4665B84E-A6FA-4AF3-B0FD-12D84F153924}"/>
    <cellStyle name="Note 34 8" xfId="17750" xr:uid="{DEC894D6-5E73-4A7E-AE13-ACCE59E9B127}"/>
    <cellStyle name="Note 34 8 2" xfId="31352" xr:uid="{30B3F740-6F02-40C9-8A65-5263466D7D3D}"/>
    <cellStyle name="Note 34 8 3" xfId="25691" xr:uid="{D3700157-2B53-4F29-8CA4-75903840DAF6}"/>
    <cellStyle name="Note 34 8 4" xfId="22967" xr:uid="{CEBE3A26-FD6C-4179-8E18-EBF6B9308B9B}"/>
    <cellStyle name="Note 34 8 5" xfId="21715" xr:uid="{BBF3AB97-BDE2-4615-B7E6-F58C87A3211D}"/>
    <cellStyle name="Note 34 8 6" xfId="37852" xr:uid="{8F0B0EF8-CC45-4002-854C-4060C629DB44}"/>
    <cellStyle name="Note 34 8 7" xfId="26608" xr:uid="{736568F2-598B-4071-8557-AEE425C06627}"/>
    <cellStyle name="Note 34 8 8" xfId="23077" xr:uid="{1BF37206-7B6B-4DE0-A369-D9AC9634F01A}"/>
    <cellStyle name="Note 34 8 9" xfId="47888" xr:uid="{D5E18D4A-6B3E-49FA-AA06-91B30BEFD759}"/>
    <cellStyle name="Note 34 9" xfId="16675" xr:uid="{59210901-8679-4B4D-9B8A-DD8EBAE7A86B}"/>
    <cellStyle name="Note 34 9 2" xfId="30445" xr:uid="{4550A4A3-7694-4DC0-A042-E0C50E0590DD}"/>
    <cellStyle name="Note 34 9 3" xfId="26424" xr:uid="{AC242540-7BC6-48D0-A8D5-4F8E0A5488BA}"/>
    <cellStyle name="Note 34 9 4" xfId="35395" xr:uid="{1BE3B009-D768-482D-A408-DE42464B53CA}"/>
    <cellStyle name="Note 34 9 5" xfId="34403" xr:uid="{736307CF-F92D-4A60-8E57-FFA026EE683E}"/>
    <cellStyle name="Note 34 9 6" xfId="37528" xr:uid="{FDC4C840-484C-4AB6-929B-D575368AF07A}"/>
    <cellStyle name="Note 34 9 7" xfId="36823" xr:uid="{764D34F6-A55F-4104-914D-66DE3F706C74}"/>
    <cellStyle name="Note 34 9 8" xfId="30594" xr:uid="{A5AFD144-B021-4A6A-9B81-323142B8C6CF}"/>
    <cellStyle name="Note 34 9 9" xfId="47171" xr:uid="{A332B8D6-E993-40D7-9C07-4BD844851BC9}"/>
    <cellStyle name="Note 35" xfId="3470" xr:uid="{453E5EEB-1DF8-4EE9-8F33-2B81D5042943}"/>
    <cellStyle name="Note 35 10" xfId="19561" xr:uid="{B2E8E21A-D225-4C28-BF18-E8E0E1A369FC}"/>
    <cellStyle name="Note 35 10 2" xfId="32494" xr:uid="{B3874A2B-1473-4780-B42A-989DE96C6000}"/>
    <cellStyle name="Note 35 10 3" xfId="26810" xr:uid="{7E694D9D-7A21-4AEE-8098-518FBEDD837E}"/>
    <cellStyle name="Note 35 10 4" xfId="29141" xr:uid="{083AF8C2-9EB6-427C-9854-900B49964C91}"/>
    <cellStyle name="Note 35 10 5" xfId="26304" xr:uid="{20D8B7C0-F3B1-4784-8C9A-015668562DBA}"/>
    <cellStyle name="Note 35 10 6" xfId="38324" xr:uid="{A6C226D4-9549-49BE-878C-193023B5CA73}"/>
    <cellStyle name="Note 35 10 7" xfId="38725" xr:uid="{600E9774-CBB5-42B2-AF92-DCE18BA09F78}"/>
    <cellStyle name="Note 35 10 8" xfId="37175" xr:uid="{6D3F5CB5-E322-477A-BE10-BCACA7AE9753}"/>
    <cellStyle name="Note 35 10 9" xfId="48161" xr:uid="{A156177C-A976-4D42-A427-4A18F5720810}"/>
    <cellStyle name="Note 35 11" xfId="23675" xr:uid="{1C878C95-C17C-40C5-899F-37290524D29E}"/>
    <cellStyle name="Note 35 12" xfId="24756" xr:uid="{DF05B409-7DE8-4632-AEAB-4B0905EF4590}"/>
    <cellStyle name="Note 35 13" xfId="31691" xr:uid="{74BE5007-A9C8-481F-9190-BBF09DD1DFED}"/>
    <cellStyle name="Note 35 14" xfId="31973" xr:uid="{06A516F1-E86B-48DE-A3BC-03088F1B076E}"/>
    <cellStyle name="Note 35 15" xfId="23746" xr:uid="{8B1D7E34-B5AB-4E37-BA3E-1AE8F323E2F1}"/>
    <cellStyle name="Note 35 16" xfId="25861" xr:uid="{B8DBE21D-783D-4463-BA34-19C19CFED6CD}"/>
    <cellStyle name="Note 35 17" xfId="39760" xr:uid="{BCEDD48B-F210-4713-8836-138CE5D7160B}"/>
    <cellStyle name="Note 35 18" xfId="40023" xr:uid="{230F6951-0819-4DCC-ABA9-BBC36031BEA5}"/>
    <cellStyle name="Note 35 2" xfId="4638" xr:uid="{8FCFDB4D-D64E-4C32-A83C-F17E25F96F9A}"/>
    <cellStyle name="Note 35 2 10" xfId="33431" xr:uid="{C261C05D-E6D8-46B7-8DF7-3425D2BC1160}"/>
    <cellStyle name="Note 35 2 11" xfId="30970" xr:uid="{D051AF6D-0CDC-4809-8B93-F603CF3B3E31}"/>
    <cellStyle name="Note 35 2 12" xfId="40182" xr:uid="{3E511081-26CB-4032-877E-EF6F62FFD753}"/>
    <cellStyle name="Note 35 2 13" xfId="44405" xr:uid="{918FFF57-FD2F-4F47-B270-1E67025F13C8}"/>
    <cellStyle name="Note 35 2 14" xfId="9108" xr:uid="{F59F9C7B-D255-46AD-8151-08EA9EB564AE}"/>
    <cellStyle name="Note 35 2 2" xfId="12660" xr:uid="{F5A3E543-7E1D-4E61-9C7A-A1846B360666}"/>
    <cellStyle name="Note 35 2 2 2" xfId="43415" xr:uid="{29A0F180-D962-49F0-9FB4-1178FA570E16}"/>
    <cellStyle name="Note 35 2 3" xfId="16682" xr:uid="{261369DD-C7D7-4644-895E-620C04FC854C}"/>
    <cellStyle name="Note 35 2 3 2" xfId="30452" xr:uid="{700B8CB1-A7EF-4B6F-95AA-444C518A3734}"/>
    <cellStyle name="Note 35 2 3 3" xfId="25764" xr:uid="{E7106C26-DDCF-4472-ACF4-CA8369D3DAB4}"/>
    <cellStyle name="Note 35 2 3 4" xfId="25558" xr:uid="{686996C8-66A2-40BA-8635-094BE2B92755}"/>
    <cellStyle name="Note 35 2 3 5" xfId="35110" xr:uid="{ADEBC8C6-FA69-43B8-A5E5-18E12CC63D7D}"/>
    <cellStyle name="Note 35 2 3 6" xfId="37617" xr:uid="{E885FD5E-3447-4292-9F95-CB34715263A5}"/>
    <cellStyle name="Note 35 2 3 7" xfId="37117" xr:uid="{D945152F-9445-48C7-ABC1-95AA21DD32F0}"/>
    <cellStyle name="Note 35 2 3 8" xfId="36817" xr:uid="{498FA106-7B37-443C-BF5A-71DBB393F7D2}"/>
    <cellStyle name="Note 35 2 3 9" xfId="47178" xr:uid="{56DA84E2-4691-449A-83DC-619D261DFF32}"/>
    <cellStyle name="Note 35 2 4" xfId="19562" xr:uid="{4A2D477D-58C7-4B59-8C34-8F6B28A5255A}"/>
    <cellStyle name="Note 35 2 4 2" xfId="32495" xr:uid="{22F17754-4E08-4324-BAEC-ACB165F3E68D}"/>
    <cellStyle name="Note 35 2 4 3" xfId="22239" xr:uid="{1ADD24A8-F565-4966-8E2F-E297D15AC4AF}"/>
    <cellStyle name="Note 35 2 4 4" xfId="35678" xr:uid="{DD02AEFF-E410-42AB-80AE-4FE28304B7B4}"/>
    <cellStyle name="Note 35 2 4 5" xfId="35910" xr:uid="{166937C4-60F9-4E50-8E1D-8723F8221B74}"/>
    <cellStyle name="Note 35 2 4 6" xfId="26333" xr:uid="{38869572-4EDD-4F97-9DA6-80AF0ED58163}"/>
    <cellStyle name="Note 35 2 4 7" xfId="38726" xr:uid="{AAFC0FD9-8613-4246-AF7B-046C900B3EF5}"/>
    <cellStyle name="Note 35 2 4 8" xfId="21938" xr:uid="{1EB7AB0F-19DD-4A2B-B98E-299C9E6A4E17}"/>
    <cellStyle name="Note 35 2 4 9" xfId="48162" xr:uid="{4FF72358-ACC9-4BB4-A316-CA0527046E6C}"/>
    <cellStyle name="Note 35 2 5" xfId="24254" xr:uid="{399CDE73-3E27-4684-8E58-DFDA209ED360}"/>
    <cellStyle name="Note 35 2 6" xfId="23946" xr:uid="{8B39B9C7-0875-47B3-8837-6FF810C70057}"/>
    <cellStyle name="Note 35 2 7" xfId="28532" xr:uid="{59E9EA24-FA71-4C93-9C29-19BC64AA3EAF}"/>
    <cellStyle name="Note 35 2 8" xfId="35792" xr:uid="{2F26E949-58D4-4FBD-9C77-9AA3132D0FB4}"/>
    <cellStyle name="Note 35 2 9" xfId="34966" xr:uid="{7E318F26-AA39-4B59-9F3F-8875AB046827}"/>
    <cellStyle name="Note 35 3" xfId="10245" xr:uid="{181D8DFE-C686-41B3-8D38-BAD1E2AA8F47}"/>
    <cellStyle name="Note 35 3 2" xfId="16683" xr:uid="{12FFECDA-98FE-4B99-B0F4-D860E6CF1DD7}"/>
    <cellStyle name="Note 35 3 2 2" xfId="30453" xr:uid="{4725AE22-D1C2-45C1-A61A-F8EB14289EBB}"/>
    <cellStyle name="Note 35 3 2 3" xfId="33546" xr:uid="{DD15929C-F085-47FD-91B2-A6AC6A9EB030}"/>
    <cellStyle name="Note 35 3 2 4" xfId="31945" xr:uid="{8A2A2C8B-F8EC-4DBF-B22E-E94078701538}"/>
    <cellStyle name="Note 35 3 2 5" xfId="27895" xr:uid="{7A6E3476-1325-4B44-B664-7AD350071405}"/>
    <cellStyle name="Note 35 3 2 6" xfId="35432" xr:uid="{3E2051E3-B946-4112-96F4-66D93D32DCBA}"/>
    <cellStyle name="Note 35 3 2 7" xfId="29958" xr:uid="{8CF9DBEB-9DBE-4BA1-9C4D-7FD25BE32095}"/>
    <cellStyle name="Note 35 3 2 8" xfId="37133" xr:uid="{2BE48685-2959-4130-8F81-FF5C4482A081}"/>
    <cellStyle name="Note 35 3 2 9" xfId="47179" xr:uid="{8CAE3A3F-93EA-475B-9D23-7FD3AA188CAB}"/>
    <cellStyle name="Note 35 3 3" xfId="19563" xr:uid="{B6141933-BCA7-4B1E-BE65-69FF7D5DABC3}"/>
    <cellStyle name="Note 35 3 3 2" xfId="32496" xr:uid="{52C050AD-E7EA-476F-A269-1B2EBFD84097}"/>
    <cellStyle name="Note 35 3 3 3" xfId="24515" xr:uid="{D4562A72-8AC6-48AD-B8BB-B43F223D11E4}"/>
    <cellStyle name="Note 35 3 3 4" xfId="29967" xr:uid="{92E80D13-99D5-46CC-9547-0875413BD317}"/>
    <cellStyle name="Note 35 3 3 5" xfId="27181" xr:uid="{0E99D01C-CA05-4458-8BB2-4559BD2826EC}"/>
    <cellStyle name="Note 35 3 3 6" xfId="35603" xr:uid="{501927CA-D52F-43B9-A3EC-AB499464313C}"/>
    <cellStyle name="Note 35 3 3 7" xfId="38727" xr:uid="{857E75CB-E0F5-4CC3-BB01-180FF462F2FF}"/>
    <cellStyle name="Note 35 3 3 8" xfId="39010" xr:uid="{3C7669E8-1887-4932-B828-0C930C5144B0}"/>
    <cellStyle name="Note 35 3 3 9" xfId="48163" xr:uid="{6F7A5CAD-B3CC-46DC-A37B-09374D25FDEE}"/>
    <cellStyle name="Note 35 3 4" xfId="41274" xr:uid="{9A9D45DF-2619-4907-BFB3-F0ED64AFE05A}"/>
    <cellStyle name="Note 35 4" xfId="16684" xr:uid="{021C7CAC-9DB4-4889-A7AD-80DD8F0968AE}"/>
    <cellStyle name="Note 35 4 10" xfId="47180" xr:uid="{B47094E8-F0CF-44F9-8CDE-49BE7FC03108}"/>
    <cellStyle name="Note 35 4 2" xfId="20737" xr:uid="{396F04EC-71D2-49D8-8EAB-48B046610524}"/>
    <cellStyle name="Note 35 4 2 2" xfId="45864" xr:uid="{BF17FEEB-FF56-4F86-92FE-B9F7DA811417}"/>
    <cellStyle name="Note 35 4 3" xfId="30454" xr:uid="{1FD67985-58E2-4661-8FAA-04593377E824}"/>
    <cellStyle name="Note 35 4 4" xfId="28099" xr:uid="{83584ACB-94AF-4D2A-9E67-76AA8145FCD9}"/>
    <cellStyle name="Note 35 4 5" xfId="35167" xr:uid="{F3DCAB30-64A6-448E-BC2C-2E55C7E852F0}"/>
    <cellStyle name="Note 35 4 6" xfId="22894" xr:uid="{960BEF1D-C780-4A8A-9AF2-FFCA9C161561}"/>
    <cellStyle name="Note 35 4 7" xfId="25475" xr:uid="{91E9E4B5-27E6-4EC4-B045-820219DCF585}"/>
    <cellStyle name="Note 35 4 8" xfId="27523" xr:uid="{A7E16423-A35E-4B98-A773-91F7477F956E}"/>
    <cellStyle name="Note 35 4 9" xfId="39298" xr:uid="{F1ED570E-8456-4BA2-BAFC-5C394E7BEAD0}"/>
    <cellStyle name="Note 35 5" xfId="16685" xr:uid="{AE7F489A-9C26-444F-9A97-7C8B3E74636E}"/>
    <cellStyle name="Note 35 5 2" xfId="30455" xr:uid="{CC194DB8-2253-47F6-AFB7-82D9D9449AE1}"/>
    <cellStyle name="Note 35 5 3" xfId="25763" xr:uid="{D0B44400-2609-4047-A6FC-A21158B56469}"/>
    <cellStyle name="Note 35 5 4" xfId="28512" xr:uid="{924CF72E-E5F5-4BE3-8E1A-58759E1804DE}"/>
    <cellStyle name="Note 35 5 5" xfId="36895" xr:uid="{22D8395C-9B13-4D2A-867C-1386C890DD81}"/>
    <cellStyle name="Note 35 5 6" xfId="31802" xr:uid="{505689F4-66C4-477A-AF85-54A60E44AC71}"/>
    <cellStyle name="Note 35 5 7" xfId="36307" xr:uid="{42652FEB-A7B8-4DD6-834F-F5792A3AA847}"/>
    <cellStyle name="Note 35 5 8" xfId="39239" xr:uid="{A2E41E1D-8FB9-4E63-80BA-F4635999BF61}"/>
    <cellStyle name="Note 35 5 9" xfId="47181" xr:uid="{608C4627-8F55-4E63-B746-8E95AECD1260}"/>
    <cellStyle name="Note 35 6" xfId="16686" xr:uid="{B5F7D606-83CB-4342-A398-FE67474A5BE4}"/>
    <cellStyle name="Note 35 6 2" xfId="30456" xr:uid="{BBD1E9D4-5597-4889-B009-3D9FA3F40758}"/>
    <cellStyle name="Note 35 6 3" xfId="33545" xr:uid="{BE940A69-3127-4349-92E5-5B4A2910B9D5}"/>
    <cellStyle name="Note 35 6 4" xfId="26273" xr:uid="{5E6450EA-9EB8-4F6E-B651-88D2A99F49D0}"/>
    <cellStyle name="Note 35 6 5" xfId="22250" xr:uid="{8EB81A51-2C36-416B-A28A-7C37B50B1623}"/>
    <cellStyle name="Note 35 6 6" xfId="38009" xr:uid="{BD916434-6160-42F6-97ED-6256A05D7300}"/>
    <cellStyle name="Note 35 6 7" xfId="37003" xr:uid="{78459CF0-CE01-49FA-9E0A-A7B2F665B98D}"/>
    <cellStyle name="Note 35 6 8" xfId="27238" xr:uid="{1EFC106A-2DD1-483E-99A6-8E117AFFAC2C}"/>
    <cellStyle name="Note 35 6 9" xfId="47182" xr:uid="{4EBE1B35-D44A-40DF-8533-4D23911564EC}"/>
    <cellStyle name="Note 35 7" xfId="17571" xr:uid="{80F34CC6-61A0-4B0C-809D-EB8CECADFA67}"/>
    <cellStyle name="Note 35 7 2" xfId="31205" xr:uid="{9E40E1B2-37C1-49E8-84A0-C06893E90DE9}"/>
    <cellStyle name="Note 35 7 3" xfId="28377" xr:uid="{A08B5909-C4CF-4F68-A53C-8FF4827D484B}"/>
    <cellStyle name="Note 35 7 4" xfId="35794" xr:uid="{A9032AA8-73ED-4C37-9F99-9D84D8E4F73B}"/>
    <cellStyle name="Note 35 7 5" xfId="37284" xr:uid="{E83DB2BF-32A6-409F-9DE7-E2893B87B330}"/>
    <cellStyle name="Note 35 7 6" xfId="34090" xr:uid="{04B84B1D-FF55-4787-8C2B-1A2C4E8F7CAD}"/>
    <cellStyle name="Note 35 7 7" xfId="33943" xr:uid="{24D9CA27-B82D-4F55-880A-28A9161E0985}"/>
    <cellStyle name="Note 35 7 8" xfId="38552" xr:uid="{6399C502-44FF-4065-AA40-66CB13A810BA}"/>
    <cellStyle name="Note 35 7 9" xfId="47774" xr:uid="{EC9C5682-1F01-40B3-862E-C575D738C0B6}"/>
    <cellStyle name="Note 35 8" xfId="17751" xr:uid="{47E2B710-0439-40D7-99EE-8032C8473CFC}"/>
    <cellStyle name="Note 35 8 2" xfId="31353" xr:uid="{BA0CC1A1-DDF6-4AFB-97A4-B6547150CE3E}"/>
    <cellStyle name="Note 35 8 3" xfId="33468" xr:uid="{B17C7847-5386-4823-9698-21D0BEC70901}"/>
    <cellStyle name="Note 35 8 4" xfId="36365" xr:uid="{ED8BE3D1-D6BC-44E8-A002-D9719983D5F6}"/>
    <cellStyle name="Note 35 8 5" xfId="26705" xr:uid="{42258631-506E-47A7-A9EE-65201CA88D3F}"/>
    <cellStyle name="Note 35 8 6" xfId="27719" xr:uid="{493F9A84-A1AD-4BCA-A093-8D320A5CBBBF}"/>
    <cellStyle name="Note 35 8 7" xfId="30150" xr:uid="{6682AE07-87C7-40A3-A0D4-2D5563A9519B}"/>
    <cellStyle name="Note 35 8 8" xfId="39348" xr:uid="{A20FCE7D-DCE3-43DB-AA93-DE602EE3880A}"/>
    <cellStyle name="Note 35 8 9" xfId="47889" xr:uid="{F6744EDD-79AC-4B8D-BC29-ACE21D638754}"/>
    <cellStyle name="Note 35 9" xfId="16681" xr:uid="{256BDCE2-64E9-4D20-B843-BC9EA5117F05}"/>
    <cellStyle name="Note 35 9 2" xfId="30451" xr:uid="{44D6E297-68D0-432C-8738-12E750D55D0A}"/>
    <cellStyle name="Note 35 9 3" xfId="28100" xr:uid="{46CD4887-97F3-4B38-A75D-57984E475C0F}"/>
    <cellStyle name="Note 35 9 4" xfId="35808" xr:uid="{B91C7595-9A28-49CC-8BD2-1F32B36EA992}"/>
    <cellStyle name="Note 35 9 5" xfId="36328" xr:uid="{ACEB18CB-B720-48D3-B3BF-8C2C54405261}"/>
    <cellStyle name="Note 35 9 6" xfId="38184" xr:uid="{B477F89E-826F-4559-9CAE-615EB0A08530}"/>
    <cellStyle name="Note 35 9 7" xfId="37136" xr:uid="{EB52016B-EC8A-468A-A741-F28ADCED08C5}"/>
    <cellStyle name="Note 35 9 8" xfId="39193" xr:uid="{33298C19-5562-44AD-9541-50D1CFD050C6}"/>
    <cellStyle name="Note 35 9 9" xfId="47177" xr:uid="{AD2EE56B-68D0-4F52-9BE3-CB3180D10EB7}"/>
    <cellStyle name="Note 36" xfId="3471" xr:uid="{91D06B03-402A-4C50-A09F-6EF74392335D}"/>
    <cellStyle name="Note 36 10" xfId="19564" xr:uid="{B3518A9B-82C4-437F-93B4-8529C08A70F6}"/>
    <cellStyle name="Note 36 10 2" xfId="32497" xr:uid="{7FA3D7A6-89A6-44AB-A999-68FA09A7FBE4}"/>
    <cellStyle name="Note 36 10 3" xfId="24514" xr:uid="{6084A08A-6B4D-4DC3-8262-BC480AFC9465}"/>
    <cellStyle name="Note 36 10 4" xfId="22128" xr:uid="{AE8CA29E-647F-4483-8AA4-925550C1728D}"/>
    <cellStyle name="Note 36 10 5" xfId="26985" xr:uid="{844EC7CB-16D0-450B-8017-AEBDE6BA417E}"/>
    <cellStyle name="Note 36 10 6" xfId="38323" xr:uid="{06BE29D0-1B51-4A3E-BC8E-634B6341E4F4}"/>
    <cellStyle name="Note 36 10 7" xfId="38728" xr:uid="{FE3B94DB-5EA1-4FB7-8806-78C7623BF10A}"/>
    <cellStyle name="Note 36 10 8" xfId="31982" xr:uid="{18BF0750-816B-4669-971C-5F968D9761C7}"/>
    <cellStyle name="Note 36 10 9" xfId="48164" xr:uid="{A231DEEE-AE83-4398-874C-133FF378C5E7}"/>
    <cellStyle name="Note 36 11" xfId="22052" xr:uid="{4997E177-18A0-4DBE-A9F9-7FCBBB430330}"/>
    <cellStyle name="Note 36 12" xfId="27479" xr:uid="{9E0FC321-9B69-48DC-8AB1-C3AE015EDB6B}"/>
    <cellStyle name="Note 36 13" xfId="25299" xr:uid="{98025A44-F99E-4CAC-9BBE-9AEF0DAA3CF4}"/>
    <cellStyle name="Note 36 14" xfId="35480" xr:uid="{9FF00145-99B1-4F1F-BE50-4AA39B1BA634}"/>
    <cellStyle name="Note 36 15" xfId="33328" xr:uid="{7456614C-E5F0-46A4-9535-A0FA754F08F6}"/>
    <cellStyle name="Note 36 16" xfId="28232" xr:uid="{E049DA9C-4E95-4FD1-A1E7-5C60A86E32FF}"/>
    <cellStyle name="Note 36 17" xfId="39761" xr:uid="{BB4CED87-AA68-462F-9573-22E39D8D5D80}"/>
    <cellStyle name="Note 36 18" xfId="40020" xr:uid="{AD25E267-7889-4984-AE84-440A4AEE07E4}"/>
    <cellStyle name="Note 36 2" xfId="6596" xr:uid="{7B6EF681-CC46-4FC2-9E11-FDD5C77E48FA}"/>
    <cellStyle name="Note 36 2 10" xfId="37447" xr:uid="{6DAE2212-BA99-4D39-842E-141985B663E3}"/>
    <cellStyle name="Note 36 2 11" xfId="35929" xr:uid="{D35FE59A-ED28-4EB0-8956-07E49684DA4A}"/>
    <cellStyle name="Note 36 2 12" xfId="40183" xr:uid="{776DB2E0-A2F2-442D-8842-9298FBFA5902}"/>
    <cellStyle name="Note 36 2 13" xfId="44404" xr:uid="{5FF88009-4DF9-4413-BEEC-4D0F5216883E}"/>
    <cellStyle name="Note 36 2 14" xfId="9109" xr:uid="{C262879C-183D-426B-ADE7-96D76D3C7C1F}"/>
    <cellStyle name="Note 36 2 2" xfId="12661" xr:uid="{DBB1E3CA-6730-4FDA-A43B-EB91BECE8224}"/>
    <cellStyle name="Note 36 2 2 2" xfId="43416" xr:uid="{EAA46D40-6864-4017-9E33-25684895BAC0}"/>
    <cellStyle name="Note 36 2 3" xfId="16688" xr:uid="{435C3C50-287C-4DFF-846E-CA658C9EDCC4}"/>
    <cellStyle name="Note 36 2 3 2" xfId="30458" xr:uid="{4B8B0865-D4B2-4A01-965D-B2779CA65414}"/>
    <cellStyle name="Note 36 2 3 3" xfId="25762" xr:uid="{4330433D-9E06-4A31-A498-AC685ADD4B00}"/>
    <cellStyle name="Note 36 2 3 4" xfId="32727" xr:uid="{12536A84-ED18-4EAD-984C-54D97312A242}"/>
    <cellStyle name="Note 36 2 3 5" xfId="26124" xr:uid="{D9579379-7882-4A2C-8853-44A6C6BF2B6E}"/>
    <cellStyle name="Note 36 2 3 6" xfId="27388" xr:uid="{393FC3CA-1ADE-4122-8BD4-527EB4BA66E7}"/>
    <cellStyle name="Note 36 2 3 7" xfId="33309" xr:uid="{6BDFEB06-A254-4BCD-8BD0-CF1C7782149A}"/>
    <cellStyle name="Note 36 2 3 8" xfId="35923" xr:uid="{3CB5634E-FF2E-4AD5-81C4-FD5996E3D0E4}"/>
    <cellStyle name="Note 36 2 3 9" xfId="47184" xr:uid="{5345EE5E-FD7A-4412-A9B4-2CAB9F05A4F4}"/>
    <cellStyle name="Note 36 2 4" xfId="19565" xr:uid="{FA1A5D92-5A99-4FB6-ADA6-51A376923F70}"/>
    <cellStyle name="Note 36 2 4 2" xfId="32498" xr:uid="{BDDE7259-C3AC-4CE9-ABAF-C6BC3D63412A}"/>
    <cellStyle name="Note 36 2 4 3" xfId="24513" xr:uid="{E7CBB122-B8D4-4A0B-BC9B-C00D9276F4BB}"/>
    <cellStyle name="Note 36 2 4 4" xfId="29206" xr:uid="{94229406-9811-4AF7-9BD2-4F0CF0C0E63B}"/>
    <cellStyle name="Note 36 2 4 5" xfId="26891" xr:uid="{C9350E3A-B95A-4676-8D54-4938E642E402}"/>
    <cellStyle name="Note 36 2 4 6" xfId="31878" xr:uid="{0E947505-3E1B-45B5-B072-36472E596A84}"/>
    <cellStyle name="Note 36 2 4 7" xfId="38729" xr:uid="{C8BC3991-7760-4612-81F7-BBE46743A170}"/>
    <cellStyle name="Note 36 2 4 8" xfId="31800" xr:uid="{AAF3DF81-2B55-4BE4-9567-3CC3BC81E4EE}"/>
    <cellStyle name="Note 36 2 4 9" xfId="48165" xr:uid="{D9B49EDE-102A-4E45-B918-B0DF39E450DF}"/>
    <cellStyle name="Note 36 2 5" xfId="24255" xr:uid="{3C7A982D-0767-4424-89A7-CC6E22CE4C8E}"/>
    <cellStyle name="Note 36 2 6" xfId="31664" xr:uid="{2510BC9F-1A97-4104-A7B4-B457002CF5E7}"/>
    <cellStyle name="Note 36 2 7" xfId="29462" xr:uid="{308A0AE0-C4A4-418A-B764-84664AE03FD0}"/>
    <cellStyle name="Note 36 2 8" xfId="28231" xr:uid="{19E34367-0026-46FC-B648-02E9058CC43B}"/>
    <cellStyle name="Note 36 2 9" xfId="37006" xr:uid="{84C45A33-8621-4CEC-B475-99F57FA9BAE8}"/>
    <cellStyle name="Note 36 3" xfId="10246" xr:uid="{4FDA7D34-C4D3-4E8A-8327-3CEA9BEC2128}"/>
    <cellStyle name="Note 36 3 2" xfId="16689" xr:uid="{77483253-148C-41A3-948B-591F3EC652A5}"/>
    <cellStyle name="Note 36 3 2 2" xfId="30459" xr:uid="{5989BBDC-2002-4089-8FB6-F9C971DDD2F5}"/>
    <cellStyle name="Note 36 3 2 3" xfId="33544" xr:uid="{A7AE74D9-5AD6-455A-85B3-6F61D3EEB0AD}"/>
    <cellStyle name="Note 36 3 2 4" xfId="22395" xr:uid="{B89CD71A-1B82-42C7-9E7F-EBEDEC59F10A}"/>
    <cellStyle name="Note 36 3 2 5" xfId="37325" xr:uid="{4F3B49BC-64C6-4CC8-9C17-4B2CDDC95407}"/>
    <cellStyle name="Note 36 3 2 6" xfId="33039" xr:uid="{17B18FEA-7CBD-419F-B233-5D5175D67B2D}"/>
    <cellStyle name="Note 36 3 2 7" xfId="37599" xr:uid="{C042FF19-C41F-41E5-ABDC-256FA74E681D}"/>
    <cellStyle name="Note 36 3 2 8" xfId="35084" xr:uid="{F6C4BE9E-66FA-406A-BFC9-92E3D13F05C4}"/>
    <cellStyle name="Note 36 3 2 9" xfId="47185" xr:uid="{A4D7859C-3E8F-482C-9A31-9E579070BCFE}"/>
    <cellStyle name="Note 36 3 3" xfId="19566" xr:uid="{27490C9B-98C3-4445-AC8B-0F18CADA11FD}"/>
    <cellStyle name="Note 36 3 3 2" xfId="32499" xr:uid="{DB0D1FD5-7A8D-4C05-BC33-61F8F8CCA2A2}"/>
    <cellStyle name="Note 36 3 3 3" xfId="24512" xr:uid="{91FAB101-4713-4E1F-B106-4D5D2B7475DE}"/>
    <cellStyle name="Note 36 3 3 4" xfId="24880" xr:uid="{F8F3F7BA-F393-436D-95D5-306AB68B8068}"/>
    <cellStyle name="Note 36 3 3 5" xfId="22114" xr:uid="{772C34FD-BB53-4B07-96D5-80D15BE7AA98}"/>
    <cellStyle name="Note 36 3 3 6" xfId="37762" xr:uid="{FCC0E591-BFB6-401B-89FD-D85B76E5878E}"/>
    <cellStyle name="Note 36 3 3 7" xfId="38730" xr:uid="{7BDA3CC5-5C29-48A0-8D9C-18974146BC54}"/>
    <cellStyle name="Note 36 3 3 8" xfId="28642" xr:uid="{1BDCC043-42CD-44FA-90ED-1D6557EED203}"/>
    <cellStyle name="Note 36 3 3 9" xfId="48166" xr:uid="{F894BAC9-FE2F-4C17-8D26-D266AB64CC3B}"/>
    <cellStyle name="Note 36 3 4" xfId="41275" xr:uid="{820507F6-495F-450E-8F2C-19FAEA5218CC}"/>
    <cellStyle name="Note 36 4" xfId="16690" xr:uid="{D54DE6CA-F0E4-48AB-B052-0F877BA3E314}"/>
    <cellStyle name="Note 36 4 10" xfId="47186" xr:uid="{1DEBE903-4EDD-4CEE-ACE6-45948FA4332F}"/>
    <cellStyle name="Note 36 4 2" xfId="20738" xr:uid="{DD4CA040-89D4-49AF-9CAA-F27003EAA7A3}"/>
    <cellStyle name="Note 36 4 2 2" xfId="45865" xr:uid="{D4BAC2C8-B715-4718-B01B-514E1FFA9968}"/>
    <cellStyle name="Note 36 4 3" xfId="30460" xr:uid="{D62045A5-19D5-4421-8696-90619E7C7B94}"/>
    <cellStyle name="Note 36 4 4" xfId="28097" xr:uid="{A40AF499-B96D-422F-9EE7-6D8319113E50}"/>
    <cellStyle name="Note 36 4 5" xfId="27724" xr:uid="{5A197B6A-175C-412B-AA8A-820375086580}"/>
    <cellStyle name="Note 36 4 6" xfId="21873" xr:uid="{12107183-7D1A-42CD-BB61-8E6608C4FF9F}"/>
    <cellStyle name="Note 36 4 7" xfId="35057" xr:uid="{54467773-665B-4CE0-82A9-FCB77652D2F6}"/>
    <cellStyle name="Note 36 4 8" xfId="22292" xr:uid="{DD1CED94-C6DE-4323-ABD9-E9FFAF3EBE7D}"/>
    <cellStyle name="Note 36 4 9" xfId="29480" xr:uid="{920F0148-949A-4ADD-BAF3-98EE7D48D257}"/>
    <cellStyle name="Note 36 5" xfId="16691" xr:uid="{1CAAA2D9-DE86-4897-82CF-85990DDE31D0}"/>
    <cellStyle name="Note 36 5 2" xfId="30461" xr:uid="{843C77AA-8254-44A5-9AF8-10577F1898E7}"/>
    <cellStyle name="Note 36 5 3" xfId="25761" xr:uid="{AD6E16CE-51DC-4BD7-B56D-126F123C66B7}"/>
    <cellStyle name="Note 36 5 4" xfId="22511" xr:uid="{4F7C8F46-B866-42EC-81EF-6D3053A2917E}"/>
    <cellStyle name="Note 36 5 5" xfId="25668" xr:uid="{A25F0DBF-6C11-45EA-99CB-D8C2DCCB20E9}"/>
    <cellStyle name="Note 36 5 6" xfId="38008" xr:uid="{11599BBE-FBD1-412B-8834-4F2380FA2C6B}"/>
    <cellStyle name="Note 36 5 7" xfId="37055" xr:uid="{BA074836-8CD7-4D5C-9AA4-313342FE2220}"/>
    <cellStyle name="Note 36 5 8" xfId="33690" xr:uid="{0E4E8739-E44D-4BD3-A29B-DEA18875EA43}"/>
    <cellStyle name="Note 36 5 9" xfId="47187" xr:uid="{70CA21EB-B6F4-4CCD-9636-D63FB28FCA83}"/>
    <cellStyle name="Note 36 6" xfId="16692" xr:uid="{D5AC7E02-1468-485E-AA8E-354D02591B5B}"/>
    <cellStyle name="Note 36 6 2" xfId="30462" xr:uid="{1F967B91-8AB5-48B7-8E52-48E5CCF8620A}"/>
    <cellStyle name="Note 36 6 3" xfId="28758" xr:uid="{78A979CC-A3BC-48DB-BAF0-66D2B849517A}"/>
    <cellStyle name="Note 36 6 4" xfId="26380" xr:uid="{F67C84D0-1C82-4017-942E-47C8CB0DCA91}"/>
    <cellStyle name="Note 36 6 5" xfId="37324" xr:uid="{916251D5-DB40-41CA-968B-E34B26243B79}"/>
    <cellStyle name="Note 36 6 6" xfId="32345" xr:uid="{AC8B3A9F-96E9-4127-BD75-A62A9CF086CB}"/>
    <cellStyle name="Note 36 6 7" xfId="37527" xr:uid="{6E2A79C8-727F-44B4-96A9-9069DFB4EF7F}"/>
    <cellStyle name="Note 36 6 8" xfId="38636" xr:uid="{7C128F55-FC04-477F-8283-A08C75ED5A6D}"/>
    <cellStyle name="Note 36 6 9" xfId="47188" xr:uid="{817259B6-5C20-48AC-AB90-7E3FBD86B491}"/>
    <cellStyle name="Note 36 7" xfId="17572" xr:uid="{415D9995-5C3C-40CF-ADD6-F81E35CCC5C0}"/>
    <cellStyle name="Note 36 7 2" xfId="31206" xr:uid="{FD6AC11D-E7EB-4DE8-8084-8ED585433AC2}"/>
    <cellStyle name="Note 36 7 3" xfId="24642" xr:uid="{C0897245-3F64-4BE4-8C37-20BEC93BE057}"/>
    <cellStyle name="Note 36 7 4" xfId="30626" xr:uid="{7D283EFB-E31F-43A1-ABCB-D781457A9BFF}"/>
    <cellStyle name="Note 36 7 5" xfId="25436" xr:uid="{6BC023C9-935A-4E01-8E13-E54287A1CB1E}"/>
    <cellStyle name="Note 36 7 6" xfId="25015" xr:uid="{2C595D03-9315-4A31-A6ED-9833CE0BFF3F}"/>
    <cellStyle name="Note 36 7 7" xfId="25408" xr:uid="{A9F71C9F-62E1-4532-9E0C-8A74D4A9663A}"/>
    <cellStyle name="Note 36 7 8" xfId="22832" xr:uid="{8842878B-63C3-4BCD-AB38-9277FBEE1072}"/>
    <cellStyle name="Note 36 7 9" xfId="47775" xr:uid="{E2030CE2-7368-499F-AB51-577CBBA446AA}"/>
    <cellStyle name="Note 36 8" xfId="17752" xr:uid="{EE19A35F-29BC-491A-87B4-251BDCF85021}"/>
    <cellStyle name="Note 36 8 2" xfId="31354" xr:uid="{39E1514E-5678-472D-A157-7F7CDA18AD95}"/>
    <cellStyle name="Note 36 8 3" xfId="28024" xr:uid="{270283CA-87C6-49E0-883D-EA25170B3CA6}"/>
    <cellStyle name="Note 36 8 4" xfId="27336" xr:uid="{F8F34657-EB9F-4080-877A-2D5C870EDA62}"/>
    <cellStyle name="Note 36 8 5" xfId="33074" xr:uid="{0451B42E-5DEA-4F51-8F65-5E73364FA5B7}"/>
    <cellStyle name="Note 36 8 6" xfId="29519" xr:uid="{D4AFE6D3-8CCC-4459-A755-D1A8D953A3B6}"/>
    <cellStyle name="Note 36 8 7" xfId="26178" xr:uid="{32579223-930A-48A3-AA39-76CBE8F87488}"/>
    <cellStyle name="Note 36 8 8" xfId="23585" xr:uid="{27EF9789-4816-4F5F-934D-775781C9B9DA}"/>
    <cellStyle name="Note 36 8 9" xfId="47890" xr:uid="{73DE3332-BC4E-40C3-8370-AD58FA2B77E5}"/>
    <cellStyle name="Note 36 9" xfId="16687" xr:uid="{ECFD118F-777D-4621-A263-75B8BAD65D55}"/>
    <cellStyle name="Note 36 9 2" xfId="30457" xr:uid="{1EB2C4C9-52C1-446C-ADE1-60A433993689}"/>
    <cellStyle name="Note 36 9 3" xfId="28098" xr:uid="{BDD63B03-7636-491E-B1EF-D867A664DEFB}"/>
    <cellStyle name="Note 36 9 4" xfId="28594" xr:uid="{F0A9EF50-6FFE-4F38-8C69-9EBCB28EE04D}"/>
    <cellStyle name="Note 36 9 5" xfId="25849" xr:uid="{1963961A-53CE-44E2-B41D-9EE28CA7AB14}"/>
    <cellStyle name="Note 36 9 6" xfId="23122" xr:uid="{64A2A56C-4681-489F-BA36-019497CEA500}"/>
    <cellStyle name="Note 36 9 7" xfId="26170" xr:uid="{E0467C77-6E37-4DBC-9F2C-D0D75D575CAA}"/>
    <cellStyle name="Note 36 9 8" xfId="33380" xr:uid="{5055D848-B922-45C6-BC0E-9C8BCEDBDFF0}"/>
    <cellStyle name="Note 36 9 9" xfId="47183" xr:uid="{35E04727-0F7D-4F44-9B52-A6F01D60712E}"/>
    <cellStyle name="Note 37" xfId="3472" xr:uid="{F93F2A11-57AE-4D2B-BA17-3253C07BF357}"/>
    <cellStyle name="Note 37 10" xfId="19567" xr:uid="{A5F9DC8F-2E1C-4DB8-94D6-7E9D9538AC77}"/>
    <cellStyle name="Note 37 10 2" xfId="32500" xr:uid="{3766970A-228C-4EE8-94AF-E34A5C9BBBC0}"/>
    <cellStyle name="Note 37 10 3" xfId="24511" xr:uid="{D8F6DC3B-C37E-4D8A-A504-2FB46A86D910}"/>
    <cellStyle name="Note 37 10 4" xfId="35288" xr:uid="{BADAFEE6-DB4C-48A7-9BAA-7338D0B1ADD7}"/>
    <cellStyle name="Note 37 10 5" xfId="35233" xr:uid="{CC8FF598-85E1-48B0-B40E-6D895BEEE086}"/>
    <cellStyle name="Note 37 10 6" xfId="37733" xr:uid="{AB9FEDCE-7C50-4A4C-8B7F-78DC2F1E868A}"/>
    <cellStyle name="Note 37 10 7" xfId="38731" xr:uid="{0E571E3A-F41D-4C69-93A6-652A93099343}"/>
    <cellStyle name="Note 37 10 8" xfId="35776" xr:uid="{454BDD36-1400-43B6-BB58-45DD6BC8B59C}"/>
    <cellStyle name="Note 37 10 9" xfId="48167" xr:uid="{EBD7CF66-99E6-4B2B-AB12-FD36217AA36F}"/>
    <cellStyle name="Note 37 11" xfId="32287" xr:uid="{F03DE421-ED6C-4B2C-B136-D0FEFA568315}"/>
    <cellStyle name="Note 37 12" xfId="33004" xr:uid="{3D9AA7A7-6298-46AD-AB15-B464340C8E24}"/>
    <cellStyle name="Note 37 13" xfId="27723" xr:uid="{1CD42A22-E60C-495F-B484-E2FFB7B4C888}"/>
    <cellStyle name="Note 37 14" xfId="28699" xr:uid="{1560B1BD-66CA-4991-B4F9-E08761606854}"/>
    <cellStyle name="Note 37 15" xfId="31532" xr:uid="{923B6D2C-180F-48B0-8D7B-2DAF27A5D2DF}"/>
    <cellStyle name="Note 37 16" xfId="25127" xr:uid="{D5A52065-C30E-4F01-931D-F133787624CA}"/>
    <cellStyle name="Note 37 17" xfId="39762" xr:uid="{88FD7DE5-298B-422F-85AB-A5EE07EF3629}"/>
    <cellStyle name="Note 37 18" xfId="40022" xr:uid="{7AA78C01-F076-46F1-9905-36D7FBA38F5B}"/>
    <cellStyle name="Note 37 2" xfId="6513" xr:uid="{D7C94E06-10B2-4D4F-A9A4-DEDF81604AE5}"/>
    <cellStyle name="Note 37 2 10" xfId="34858" xr:uid="{DE9E97FD-17E1-4F0C-9D07-2AAED32BCCD2}"/>
    <cellStyle name="Note 37 2 11" xfId="35632" xr:uid="{31D5FD03-0A60-4E1B-907A-24D33A0D0AA8}"/>
    <cellStyle name="Note 37 2 12" xfId="40184" xr:uid="{EFB75FBA-F5A9-4987-8928-F9EB46861EC2}"/>
    <cellStyle name="Note 37 2 13" xfId="44403" xr:uid="{D70ACC7E-39C6-4785-A85A-9BF2770A64EB}"/>
    <cellStyle name="Note 37 2 14" xfId="9110" xr:uid="{5EFA3C9F-CBC5-48BA-80E7-0E8D36C5609F}"/>
    <cellStyle name="Note 37 2 2" xfId="12692" xr:uid="{C1ADCFF4-7A6E-417A-9B60-F342993F904C}"/>
    <cellStyle name="Note 37 2 2 2" xfId="43441" xr:uid="{DCFF5A7B-DB74-4708-B228-DC38181BA031}"/>
    <cellStyle name="Note 37 2 3" xfId="16694" xr:uid="{9F683A81-E519-4D72-8DD8-BA7E45FDB041}"/>
    <cellStyle name="Note 37 2 3 2" xfId="30464" xr:uid="{F33104F9-7E92-4EF8-8DE2-0EE635E2D5A9}"/>
    <cellStyle name="Note 37 2 3 3" xfId="26532" xr:uid="{B0B097DC-792C-40F2-A8D6-D7C93BA3C880}"/>
    <cellStyle name="Note 37 2 3 4" xfId="32998" xr:uid="{86495433-9792-47A1-8457-8DA30142A01A}"/>
    <cellStyle name="Note 37 2 3 5" xfId="23524" xr:uid="{3B984B20-D3DD-421D-B670-31D59A6B6CD9}"/>
    <cellStyle name="Note 37 2 3 6" xfId="25180" xr:uid="{BEFD1855-515D-4746-9154-62D68CF5B519}"/>
    <cellStyle name="Note 37 2 3 7" xfId="33131" xr:uid="{C4B070D4-7AFE-4475-B2B4-D5FE55F85357}"/>
    <cellStyle name="Note 37 2 3 8" xfId="38951" xr:uid="{12B74C30-3E1C-46E5-968B-1A9D0734BB95}"/>
    <cellStyle name="Note 37 2 3 9" xfId="47190" xr:uid="{71C31CDC-FEDB-43EF-800C-B54AB55A96A6}"/>
    <cellStyle name="Note 37 2 4" xfId="19568" xr:uid="{7D72579D-8886-4B84-85FC-279F9DD249FD}"/>
    <cellStyle name="Note 37 2 4 2" xfId="32501" xr:uid="{DF422748-52B1-4ADC-9356-7ABC2153BFFC}"/>
    <cellStyle name="Note 37 2 4 3" xfId="28560" xr:uid="{BE4F2C7C-B2B7-422C-AF63-99A1647B81FE}"/>
    <cellStyle name="Note 37 2 4 4" xfId="30143" xr:uid="{F9D55BC6-883C-4E00-861E-36910265D325}"/>
    <cellStyle name="Note 37 2 4 5" xfId="23469" xr:uid="{8B91DFEE-13CC-46F9-9C41-118F73E022F1}"/>
    <cellStyle name="Note 37 2 4 6" xfId="38322" xr:uid="{B64400E3-D2FF-4956-9E23-5EA8D67E19EB}"/>
    <cellStyle name="Note 37 2 4 7" xfId="38732" xr:uid="{14E1D981-FCB4-4644-B250-7CFDD9FA7DC9}"/>
    <cellStyle name="Note 37 2 4 8" xfId="23420" xr:uid="{452961ED-101E-4313-B91B-4A9B6FF538A0}"/>
    <cellStyle name="Note 37 2 4 9" xfId="48168" xr:uid="{89455745-4EB1-42C5-B122-6F56F7B77244}"/>
    <cellStyle name="Note 37 2 5" xfId="24256" xr:uid="{5897513A-FCB4-4ACC-8136-E560ACB6F335}"/>
    <cellStyle name="Note 37 2 6" xfId="26359" xr:uid="{552FBCA1-5BB8-4576-B266-F70C0C98C08A}"/>
    <cellStyle name="Note 37 2 7" xfId="32303" xr:uid="{EF918760-FA82-43E7-B3A5-F9F3F0988555}"/>
    <cellStyle name="Note 37 2 8" xfId="29220" xr:uid="{FCE97D90-FA3D-4654-9EA8-2FA0F24F8D9A}"/>
    <cellStyle name="Note 37 2 9" xfId="26895" xr:uid="{499C0065-CC17-44F6-98CF-B50815100906}"/>
    <cellStyle name="Note 37 3" xfId="10297" xr:uid="{AFE0293C-6024-4397-BBDE-8B0916A2CDA6}"/>
    <cellStyle name="Note 37 3 2" xfId="16695" xr:uid="{36AF9272-0A73-474C-91B2-728FED7B9356}"/>
    <cellStyle name="Note 37 3 2 2" xfId="30465" xr:uid="{8A0248B3-E80E-4AFF-A9C3-E0639A20F958}"/>
    <cellStyle name="Note 37 3 2 3" xfId="32980" xr:uid="{DA8A3EB8-B8DB-4D99-A71E-B320B4B143EF}"/>
    <cellStyle name="Note 37 3 2 4" xfId="32347" xr:uid="{0856108A-CCFA-4316-A045-8C5C1CA48E65}"/>
    <cellStyle name="Note 37 3 2 5" xfId="37323" xr:uid="{EC5D8753-5E1D-4116-8B78-4D49D7C1B20C}"/>
    <cellStyle name="Note 37 3 2 6" xfId="34664" xr:uid="{29F28D36-420F-4D1A-93EA-575742C5E20F}"/>
    <cellStyle name="Note 37 3 2 7" xfId="23161" xr:uid="{306C7D83-44FB-4D7C-B1D9-03D3BFCD23E1}"/>
    <cellStyle name="Note 37 3 2 8" xfId="37947" xr:uid="{3963AB22-EB1C-4681-948B-2F566D84EC1A}"/>
    <cellStyle name="Note 37 3 2 9" xfId="47191" xr:uid="{978F9D65-63A8-4B88-8D8F-9B5F78BC03A9}"/>
    <cellStyle name="Note 37 3 3" xfId="19569" xr:uid="{FAFA2EF9-E4CE-49E0-9B0D-8602AEF4CBCE}"/>
    <cellStyle name="Note 37 3 3 2" xfId="32502" xr:uid="{DDCF4460-19DE-4D04-8B42-A0FABF937466}"/>
    <cellStyle name="Note 37 3 3 3" xfId="24510" xr:uid="{6E06E913-CF11-4C44-B316-09EDB2A8F430}"/>
    <cellStyle name="Note 37 3 3 4" xfId="33196" xr:uid="{4574BB8E-F81D-4457-BEAE-BCF4FB62250D}"/>
    <cellStyle name="Note 37 3 3 5" xfId="25716" xr:uid="{9F71D735-0D9F-497C-85A3-36041AB2D7CE}"/>
    <cellStyle name="Note 37 3 3 6" xfId="33147" xr:uid="{5353BA09-6E54-425F-9B49-6157257A67D4}"/>
    <cellStyle name="Note 37 3 3 7" xfId="38733" xr:uid="{24DFB2D3-675B-444C-A616-F219F873D6D2}"/>
    <cellStyle name="Note 37 3 3 8" xfId="37020" xr:uid="{FAA1909B-C642-4B3B-8D53-F2EDB6F0943D}"/>
    <cellStyle name="Note 37 3 3 9" xfId="48169" xr:uid="{565A3DE9-F7C2-4FAE-B10B-E1D2638C063F}"/>
    <cellStyle name="Note 37 3 4" xfId="41308" xr:uid="{24BEE1FE-BBCC-4F9F-BC7D-BF7C16FC99D0}"/>
    <cellStyle name="Note 37 4" xfId="16696" xr:uid="{A4489CA7-443A-4BFD-8917-CADE8D2C6FF4}"/>
    <cellStyle name="Note 37 4 10" xfId="47192" xr:uid="{925A15A7-8E32-4276-873F-B5ECB6BC85FD}"/>
    <cellStyle name="Note 37 4 2" xfId="20776" xr:uid="{D42E2722-1267-4874-9DA3-271EACE15E25}"/>
    <cellStyle name="Note 37 4 2 2" xfId="45888" xr:uid="{B5A580E3-D4BA-4F31-B936-02299BC9023B}"/>
    <cellStyle name="Note 37 4 3" xfId="30466" xr:uid="{E374ABC6-6785-4AB9-968A-5F8398AD14AA}"/>
    <cellStyle name="Note 37 4 4" xfId="27452" xr:uid="{B57F0C29-9601-4A54-B767-3A7686661F82}"/>
    <cellStyle name="Note 37 4 5" xfId="23903" xr:uid="{ABB4879F-5F53-4478-8E38-9F10A93061DC}"/>
    <cellStyle name="Note 37 4 6" xfId="32171" xr:uid="{8516E33C-9105-4A70-925F-D5CCD92429E8}"/>
    <cellStyle name="Note 37 4 7" xfId="38007" xr:uid="{0E05D264-9B89-420A-81D2-2788491A809E}"/>
    <cellStyle name="Note 37 4 8" xfId="26823" xr:uid="{E31DEE35-27FA-461D-98F8-EDB8043B90CC}"/>
    <cellStyle name="Note 37 4 9" xfId="38881" xr:uid="{949DD3DA-17AD-4BF5-A2BA-00D33D4FE989}"/>
    <cellStyle name="Note 37 5" xfId="16697" xr:uid="{3BD8E3CF-6A69-4268-A8B6-C0D173026F2F}"/>
    <cellStyle name="Note 37 5 2" xfId="30467" xr:uid="{7D820A88-FA09-4EB8-A3F2-7A37EA696319}"/>
    <cellStyle name="Note 37 5 3" xfId="24711" xr:uid="{4CB9D04A-47F3-4ECF-A23C-AAA6AA3D9C0B}"/>
    <cellStyle name="Note 37 5 4" xfId="35587" xr:uid="{80CD57E7-2A6A-461B-86E2-6C7CD8F94DF1}"/>
    <cellStyle name="Note 37 5 5" xfId="36327" xr:uid="{9CE11D86-CE42-41A8-A041-ACA6974ED361}"/>
    <cellStyle name="Note 37 5 6" xfId="29602" xr:uid="{8855C7BD-1B93-4E67-89D2-48885364E2A1}"/>
    <cellStyle name="Note 37 5 7" xfId="31568" xr:uid="{2F487854-694A-4173-B35F-738F769A13CA}"/>
    <cellStyle name="Note 37 5 8" xfId="33795" xr:uid="{4E88575B-0418-4D5E-8BB7-562F0ADDD2B6}"/>
    <cellStyle name="Note 37 5 9" xfId="47193" xr:uid="{5048B796-F3C3-4C4B-9444-450B0943F84F}"/>
    <cellStyle name="Note 37 6" xfId="16698" xr:uid="{E8C92B20-9D48-47E9-B09F-467E9B332727}"/>
    <cellStyle name="Note 37 6 2" xfId="30468" xr:uid="{A3E3807B-F0A1-41D0-8104-312959BC8ABC}"/>
    <cellStyle name="Note 37 6 3" xfId="22590" xr:uid="{F41C90AA-1FC4-4A46-B947-4DD843DD03B8}"/>
    <cellStyle name="Note 37 6 4" xfId="32205" xr:uid="{A68E21CE-E7DC-4549-BD94-6C5C67BA71B4}"/>
    <cellStyle name="Note 37 6 5" xfId="37322" xr:uid="{CCBD02EB-5AD0-41BE-AAD5-C029BF6AA009}"/>
    <cellStyle name="Note 37 6 6" xfId="27645" xr:uid="{7667210B-2D67-4D19-A877-A2EE820DFFBA}"/>
    <cellStyle name="Note 37 6 7" xfId="29160" xr:uid="{5185C03A-AA03-4258-8DDC-CF66371EF0D3}"/>
    <cellStyle name="Note 37 6 8" xfId="27676" xr:uid="{A78E934C-9E32-417A-BBDD-D95895366C5F}"/>
    <cellStyle name="Note 37 6 9" xfId="47194" xr:uid="{16574338-D33A-4CB4-ABEB-48D7BF3EAF6A}"/>
    <cellStyle name="Note 37 7" xfId="17573" xr:uid="{89BCF8B9-0DFC-41F8-8870-B32C85B862A7}"/>
    <cellStyle name="Note 37 7 2" xfId="31207" xr:uid="{FF9F4DB9-0D4F-4A1D-AF69-18B9B6B970CB}"/>
    <cellStyle name="Note 37 7 3" xfId="32931" xr:uid="{E93352E4-AB88-4AFD-82B5-A16CE05B0751}"/>
    <cellStyle name="Note 37 7 4" xfId="35829" xr:uid="{39FC6A43-2A4B-4E81-B197-89D60EDBFE5B}"/>
    <cellStyle name="Note 37 7 5" xfId="23497" xr:uid="{5DA5D183-FB65-4FB8-B9F8-0217C02BCF78}"/>
    <cellStyle name="Note 37 7 6" xfId="23852" xr:uid="{261C8AE6-3B03-42B7-BF78-5BBF097CB398}"/>
    <cellStyle name="Note 37 7 7" xfId="37453" xr:uid="{4603AE34-8CB3-422A-B351-C97958D562F7}"/>
    <cellStyle name="Note 37 7 8" xfId="39333" xr:uid="{40C8EDBB-F65A-49B8-9021-E4E12DF2ACE3}"/>
    <cellStyle name="Note 37 7 9" xfId="47776" xr:uid="{91C51B88-452B-488D-AEB5-C74A2D9B2BCC}"/>
    <cellStyle name="Note 37 8" xfId="17753" xr:uid="{99602434-8B30-42FC-B392-22482CF75432}"/>
    <cellStyle name="Note 37 8 2" xfId="31355" xr:uid="{84C449C3-DEA5-43E3-921A-52113DBF5AF1}"/>
    <cellStyle name="Note 37 8 3" xfId="25690" xr:uid="{D0680C8C-ED84-43D9-A2C2-2DB473D0EA5C}"/>
    <cellStyle name="Note 37 8 4" xfId="33340" xr:uid="{CC80E6C2-ACCE-411E-BD56-0E68A626348B}"/>
    <cellStyle name="Note 37 8 5" xfId="27213" xr:uid="{ED6609B6-542D-4794-B3B5-7CDE06A529B4}"/>
    <cellStyle name="Note 37 8 6" xfId="26207" xr:uid="{618C6550-27B5-4989-9690-E32A01A1C674}"/>
    <cellStyle name="Note 37 8 7" xfId="38073" xr:uid="{01CB8B4B-BCA4-423E-B0E6-E87CFBA3CEA4}"/>
    <cellStyle name="Note 37 8 8" xfId="36182" xr:uid="{13700DB7-FBEF-4A67-9A60-53CAFC60F573}"/>
    <cellStyle name="Note 37 8 9" xfId="47891" xr:uid="{768FA7CE-8281-4145-8892-3B897897371D}"/>
    <cellStyle name="Note 37 9" xfId="16693" xr:uid="{6D3A9B23-5AE2-4183-9334-E0090B57922E}"/>
    <cellStyle name="Note 37 9 2" xfId="30463" xr:uid="{5C5D9C39-ADEF-420F-B339-0479D4ACAA6A}"/>
    <cellStyle name="Note 37 9 3" xfId="24501" xr:uid="{B879E222-E4E3-4291-8899-A20F613345CD}"/>
    <cellStyle name="Note 37 9 4" xfId="23007" xr:uid="{F0341591-0A70-426D-9651-22B205F5A26E}"/>
    <cellStyle name="Note 37 9 5" xfId="23207" xr:uid="{B57E64D0-0624-434E-A2A2-16B7B0A77712}"/>
    <cellStyle name="Note 37 9 6" xfId="25234" xr:uid="{06027006-0B08-4ECC-97F1-3D72BD1D5C59}"/>
    <cellStyle name="Note 37 9 7" xfId="38495" xr:uid="{F9BB5701-9191-4038-B3FB-38386144FD9D}"/>
    <cellStyle name="Note 37 9 8" xfId="39006" xr:uid="{50431915-AF56-4221-A59A-901971B3390B}"/>
    <cellStyle name="Note 37 9 9" xfId="47189" xr:uid="{4EB7360D-8938-4844-86D7-C65E3F351088}"/>
    <cellStyle name="Note 38" xfId="3473" xr:uid="{08C03A90-5FBE-4304-BC16-8B1EF5D17728}"/>
    <cellStyle name="Note 38 10" xfId="19570" xr:uid="{354E6E0B-EA87-4AF8-BC7B-8E711F1E98AC}"/>
    <cellStyle name="Note 38 10 2" xfId="32503" xr:uid="{308814EA-9C0F-46AB-B14D-0F26EDB0D3DA}"/>
    <cellStyle name="Note 38 10 3" xfId="22238" xr:uid="{E34AC87A-6D9F-4988-99FE-BC5EBCE9BDC2}"/>
    <cellStyle name="Note 38 10 4" xfId="29019" xr:uid="{D7E5D6E4-6699-43C7-B89B-5C41F3CC47D4}"/>
    <cellStyle name="Note 38 10 5" xfId="21813" xr:uid="{6685A862-B675-4058-870B-E57C1E96787D}"/>
    <cellStyle name="Note 38 10 6" xfId="36291" xr:uid="{88C93AE1-9A82-48EB-88A4-A28F60B91214}"/>
    <cellStyle name="Note 38 10 7" xfId="38734" xr:uid="{3A49114E-4ADA-4F9D-9568-5BFBF711CF43}"/>
    <cellStyle name="Note 38 10 8" xfId="23625" xr:uid="{EC6C4FBD-49DC-4D0C-A4E1-E0118FE2B1E5}"/>
    <cellStyle name="Note 38 10 9" xfId="48170" xr:uid="{16801FE7-CB4F-4AFF-87F6-94B9695FFD8B}"/>
    <cellStyle name="Note 38 11" xfId="32286" xr:uid="{8C8444CA-723F-4771-A4C7-A2CC7DD8065E}"/>
    <cellStyle name="Note 38 12" xfId="29032" xr:uid="{D3980153-7A89-49AB-B2F2-3AC28DE79947}"/>
    <cellStyle name="Note 38 13" xfId="23676" xr:uid="{88975632-C703-4CBC-A3C6-E7574399EA3B}"/>
    <cellStyle name="Note 38 14" xfId="32885" xr:uid="{56AAF47C-F42B-49E0-B4E3-F28914FD4598}"/>
    <cellStyle name="Note 38 15" xfId="33775" xr:uid="{3547AA09-90E3-41EC-A8AA-8F5DE0937FBA}"/>
    <cellStyle name="Note 38 16" xfId="35893" xr:uid="{C3378B99-9649-4FAB-B87C-0FCF2075F59A}"/>
    <cellStyle name="Note 38 17" xfId="39763" xr:uid="{9906578B-75FC-4E27-90E8-311D2348854B}"/>
    <cellStyle name="Note 38 18" xfId="40015" xr:uid="{592E0423-3632-47A1-9D48-ED1F8375477F}"/>
    <cellStyle name="Note 38 2" xfId="4549" xr:uid="{1715AC16-D180-418C-B007-6F616C7AD8B5}"/>
    <cellStyle name="Note 38 2 10" xfId="23504" xr:uid="{0A5A67E9-071D-4811-88D7-9C732B2716A6}"/>
    <cellStyle name="Note 38 2 11" xfId="28219" xr:uid="{54AA3F86-523A-4283-A94D-2913C7335C73}"/>
    <cellStyle name="Note 38 2 12" xfId="40185" xr:uid="{7BB2CE27-3F12-420B-9D34-928D9BE1BD72}"/>
    <cellStyle name="Note 38 2 13" xfId="41054" xr:uid="{8A1F288F-F011-45B3-A5E4-CD6FEB3636B2}"/>
    <cellStyle name="Note 38 2 14" xfId="9111" xr:uid="{D470A94E-41E2-4A07-953E-B58C1CDEBD64}"/>
    <cellStyle name="Note 38 2 2" xfId="12712" xr:uid="{C2ABE348-6EF9-465B-AE1F-F5E15104D87C}"/>
    <cellStyle name="Note 38 2 2 2" xfId="43458" xr:uid="{C8019383-D0F7-4678-9639-CB434D4474CA}"/>
    <cellStyle name="Note 38 2 3" xfId="16700" xr:uid="{9C867363-7B13-4786-82A9-26B1A4D6833C}"/>
    <cellStyle name="Note 38 2 3 2" xfId="30470" xr:uid="{6DEB2E74-5AAF-4863-9FD6-190CEB8D1E58}"/>
    <cellStyle name="Note 38 2 3 3" xfId="28096" xr:uid="{495A096E-1D1F-4F4D-9E84-B092BD0C68C4}"/>
    <cellStyle name="Note 38 2 3 4" xfId="33986" xr:uid="{6E8FAB0C-72D3-4DD4-8FCE-9865F62E6C06}"/>
    <cellStyle name="Note 38 2 3 5" xfId="23236" xr:uid="{B3481852-D947-4FE4-A41C-4ADCD6722F91}"/>
    <cellStyle name="Note 38 2 3 6" xfId="37753" xr:uid="{31E4D482-8B2E-4E6F-8FA9-3BE37FE750BE}"/>
    <cellStyle name="Note 38 2 3 7" xfId="25175" xr:uid="{624F5C4B-6263-4316-BB9F-7698294CB754}"/>
    <cellStyle name="Note 38 2 3 8" xfId="39236" xr:uid="{7570095C-DB58-460D-B8D5-28D352FF0A51}"/>
    <cellStyle name="Note 38 2 3 9" xfId="47196" xr:uid="{52B6A7C0-08B9-47EE-82E5-8F2B52FE5CAD}"/>
    <cellStyle name="Note 38 2 4" xfId="19571" xr:uid="{7BD95413-C850-4937-8E10-04C835B47016}"/>
    <cellStyle name="Note 38 2 4 2" xfId="32504" xr:uid="{1AEA1CFA-FFCB-445E-93A4-08467DA0BD60}"/>
    <cellStyle name="Note 38 2 4 3" xfId="28559" xr:uid="{94C1A461-D52D-4727-B28A-F25747908BFB}"/>
    <cellStyle name="Note 38 2 4 4" xfId="31987" xr:uid="{672ACF9A-F569-4AEE-8C13-298FF558DFC1}"/>
    <cellStyle name="Note 38 2 4 5" xfId="35988" xr:uid="{EF40F23B-8EED-466D-8AAA-423FF1ACF21D}"/>
    <cellStyle name="Note 38 2 4 6" xfId="35417" xr:uid="{7B1A901C-457A-4261-8847-CECF101319B9}"/>
    <cellStyle name="Note 38 2 4 7" xfId="38735" xr:uid="{4ED38409-3379-45D2-BEEE-C50D91213500}"/>
    <cellStyle name="Note 38 2 4 8" xfId="28018" xr:uid="{F5D04942-96AD-40FA-B6D3-EB11627C6D56}"/>
    <cellStyle name="Note 38 2 4 9" xfId="48171" xr:uid="{5A9E2447-7414-4AEF-89E6-11EA3CE101E7}"/>
    <cellStyle name="Note 38 2 5" xfId="24257" xr:uid="{88004CAD-BC26-4815-AB19-1F7DD737C68F}"/>
    <cellStyle name="Note 38 2 6" xfId="26603" xr:uid="{B13BEEF1-D062-4242-9DDA-4B362D3BCAB5}"/>
    <cellStyle name="Note 38 2 7" xfId="26812" xr:uid="{95939EE8-4700-48F6-84E4-B2B87EC5860B}"/>
    <cellStyle name="Note 38 2 8" xfId="30209" xr:uid="{4EDF1075-F873-4D1A-B25C-207F10BB8FE5}"/>
    <cellStyle name="Note 38 2 9" xfId="30231" xr:uid="{95F952F0-C3D9-4FF5-8BAA-55CD2D147D50}"/>
    <cellStyle name="Note 38 3" xfId="10317" xr:uid="{C4878854-8D21-4EC3-B332-BC9EFF41C217}"/>
    <cellStyle name="Note 38 3 2" xfId="16701" xr:uid="{18DF900B-7783-4118-812B-4F26ABC353DB}"/>
    <cellStyle name="Note 38 3 2 2" xfId="30471" xr:uid="{F38CB3C8-2CA9-40EB-90B7-31F40916D1DB}"/>
    <cellStyle name="Note 38 3 2 3" xfId="25760" xr:uid="{67E57FB7-E344-4D0C-BBF7-6CA5923447BB}"/>
    <cellStyle name="Note 38 3 2 4" xfId="23952" xr:uid="{BEA8817B-C4E3-4A3E-8794-7892B04DFE38}"/>
    <cellStyle name="Note 38 3 2 5" xfId="35867" xr:uid="{FDA82D8D-D9F6-40AA-AE23-E1FCE76A73B8}"/>
    <cellStyle name="Note 38 3 2 6" xfId="38006" xr:uid="{42092A16-EE24-42AB-85BE-329B09C99E78}"/>
    <cellStyle name="Note 38 3 2 7" xfId="37911" xr:uid="{C12E1A8B-4C5E-40B0-8788-7DB20DE4D959}"/>
    <cellStyle name="Note 38 3 2 8" xfId="34772" xr:uid="{073708B1-137D-49D2-AFEE-47DC5433E944}"/>
    <cellStyle name="Note 38 3 2 9" xfId="47197" xr:uid="{F2788E88-B00E-4DD3-A15A-F7B204AEFE04}"/>
    <cellStyle name="Note 38 3 3" xfId="19572" xr:uid="{2BA9D109-72DC-4433-AF56-BFFC7ED20FB8}"/>
    <cellStyle name="Note 38 3 3 2" xfId="32505" xr:uid="{345799AB-6264-4C52-9928-4B04A67E2352}"/>
    <cellStyle name="Note 38 3 3 3" xfId="21774" xr:uid="{D434379E-6C68-445F-B437-AD68469439FD}"/>
    <cellStyle name="Note 38 3 3 4" xfId="25683" xr:uid="{80FC5E4C-DD9B-402D-9EC6-E859BE04B13D}"/>
    <cellStyle name="Note 38 3 3 5" xfId="28629" xr:uid="{AE9FB973-C23C-478D-8755-1137917AE1DC}"/>
    <cellStyle name="Note 38 3 3 6" xfId="38321" xr:uid="{1F580C0D-D61C-48B4-83E5-F0D702A3C463}"/>
    <cellStyle name="Note 38 3 3 7" xfId="38736" xr:uid="{3E0DB1B7-0FCD-4A71-92E5-091BB2E25AE0}"/>
    <cellStyle name="Note 38 3 3 8" xfId="31571" xr:uid="{68CAB193-65DF-4ED0-85AF-78526AB6925A}"/>
    <cellStyle name="Note 38 3 3 9" xfId="48172" xr:uid="{9ECB2C9D-0775-4BD0-B060-3BF8EA0BE589}"/>
    <cellStyle name="Note 38 3 4" xfId="41325" xr:uid="{95AA8FEE-6082-4355-9B5A-C23023F64BB1}"/>
    <cellStyle name="Note 38 4" xfId="16702" xr:uid="{34C8124C-38AD-4132-BF6F-A57AFC7C1517}"/>
    <cellStyle name="Note 38 4 10" xfId="47198" xr:uid="{493E9D58-184A-4277-BA45-E68D556207FC}"/>
    <cellStyle name="Note 38 4 2" xfId="20793" xr:uid="{C425C46E-3F81-4B09-8613-9E87DDC33A43}"/>
    <cellStyle name="Note 38 4 2 2" xfId="45905" xr:uid="{F548175D-7A9A-4365-93BD-F30544E6DEC5}"/>
    <cellStyle name="Note 38 4 3" xfId="30472" xr:uid="{CCC63119-A1F8-4185-A0DD-C781B7291926}"/>
    <cellStyle name="Note 38 4 4" xfId="33542" xr:uid="{C384EAAC-C143-4CAA-B93A-BAC241EC4AE3}"/>
    <cellStyle name="Note 38 4 5" xfId="28588" xr:uid="{EADB1AFE-B206-40AA-9B3E-9D3D4CAE2574}"/>
    <cellStyle name="Note 38 4 6" xfId="37321" xr:uid="{F1A70277-81D8-4171-90C4-2F3EF28F30BC}"/>
    <cellStyle name="Note 38 4 7" xfId="34044" xr:uid="{35193B0B-F29B-440C-8F75-159873DB2BD3}"/>
    <cellStyle name="Note 38 4 8" xfId="34604" xr:uid="{A8A82628-D163-4C37-9895-35EB6C311302}"/>
    <cellStyle name="Note 38 4 9" xfId="26988" xr:uid="{E35B3297-E3A6-45C5-BB2E-3238AFEA29B5}"/>
    <cellStyle name="Note 38 5" xfId="16703" xr:uid="{7CEDB001-D7D8-4F1E-8A4E-66B99F1DB5CF}"/>
    <cellStyle name="Note 38 5 2" xfId="30473" xr:uid="{A6AF2721-F187-4DF9-9ECD-C2637B5A3609}"/>
    <cellStyle name="Note 38 5 3" xfId="28095" xr:uid="{30DD6608-FE1C-4CF1-A01F-E76E25EECE9F}"/>
    <cellStyle name="Note 38 5 4" xfId="25155" xr:uid="{6293F1B6-6D0E-4412-9030-1664B746CBA5}"/>
    <cellStyle name="Note 38 5 5" xfId="29597" xr:uid="{56A876A3-A8E2-4D08-A069-065F38A7FF32}"/>
    <cellStyle name="Note 38 5 6" xfId="35020" xr:uid="{738601C8-4294-46AB-A43E-584BF114A6B4}"/>
    <cellStyle name="Note 38 5 7" xfId="33689" xr:uid="{616FBDBB-14EB-42FA-9F71-C35A31279DB4}"/>
    <cellStyle name="Note 38 5 8" xfId="38942" xr:uid="{DCC25821-643A-4C01-BD48-6DD69B1DC2C3}"/>
    <cellStyle name="Note 38 5 9" xfId="47199" xr:uid="{F22AD84C-37A1-4DF0-AA05-EE28F9DCF9C0}"/>
    <cellStyle name="Note 38 6" xfId="16704" xr:uid="{6B779787-5B9C-4794-BEC2-3D9B3922B67B}"/>
    <cellStyle name="Note 38 6 2" xfId="30474" xr:uid="{76FF9B4B-4EF5-45FC-9C5A-C6607E50E99D}"/>
    <cellStyle name="Note 38 6 3" xfId="25759" xr:uid="{BDB64825-410E-4042-BFB5-FFFC0662323F}"/>
    <cellStyle name="Note 38 6 4" xfId="23776" xr:uid="{6835C97E-BB39-4875-9744-815F4902F99F}"/>
    <cellStyle name="Note 38 6 5" xfId="26627" xr:uid="{441CE3CA-B2CF-4AF4-877A-5F46CCDA327C}"/>
    <cellStyle name="Note 38 6 6" xfId="34825" xr:uid="{D8443C35-666C-4C5D-9987-70C685085992}"/>
    <cellStyle name="Note 38 6 7" xfId="25019" xr:uid="{D8E162BC-63F9-44EE-BC01-9B96A6880F6A}"/>
    <cellStyle name="Note 38 6 8" xfId="37466" xr:uid="{8E9C0265-43F8-44AA-95B4-0366BBA8A1E4}"/>
    <cellStyle name="Note 38 6 9" xfId="47200" xr:uid="{13C604C8-4919-412E-9BEC-B8F84168C29C}"/>
    <cellStyle name="Note 38 7" xfId="17574" xr:uid="{9F9624A3-44A0-45BF-85A0-8A956E1C01A5}"/>
    <cellStyle name="Note 38 7 2" xfId="31208" xr:uid="{73D9334F-56B6-4B0D-950E-5998B13FA0DE}"/>
    <cellStyle name="Note 38 7 3" xfId="27402" xr:uid="{7C6FFDB6-2419-4F12-984C-8F49B98EA094}"/>
    <cellStyle name="Note 38 7 4" xfId="33433" xr:uid="{6887A55C-1753-46E4-992E-2A989812397C}"/>
    <cellStyle name="Note 38 7 5" xfId="37283" xr:uid="{2C9F6C25-042F-4219-ADEA-D30802E31D04}"/>
    <cellStyle name="Note 38 7 6" xfId="37971" xr:uid="{A213FCF9-0D5E-4443-8CB9-7D7BEDBF2D76}"/>
    <cellStyle name="Note 38 7 7" xfId="31939" xr:uid="{BCB9C8E1-6CFC-43C2-9DD2-64EC6FE38770}"/>
    <cellStyle name="Note 38 7 8" xfId="31915" xr:uid="{DF09F7DD-BC95-4935-A4D4-21F75A919D82}"/>
    <cellStyle name="Note 38 7 9" xfId="47777" xr:uid="{9D9C8569-62E5-4DFB-9D95-2AE9D516B85B}"/>
    <cellStyle name="Note 38 8" xfId="17754" xr:uid="{4F4B0AFE-D0BA-4AF0-9B64-1E92CBC53CFF}"/>
    <cellStyle name="Note 38 8 2" xfId="31356" xr:uid="{DDC0F3A0-085D-448B-A044-17D52072ECCB}"/>
    <cellStyle name="Note 38 8 3" xfId="33467" xr:uid="{10A82B9F-2BF1-43C4-94ED-DA1BB6342EC9}"/>
    <cellStyle name="Note 38 8 4" xfId="36364" xr:uid="{BB2EF31D-A664-4EA7-ACD3-FCF7DF4B7733}"/>
    <cellStyle name="Note 38 8 5" xfId="32119" xr:uid="{8F9DE20A-B408-4111-9A04-A697F0A01FF3}"/>
    <cellStyle name="Note 38 8 6" xfId="34225" xr:uid="{85DA84E5-6452-4221-AF88-FC415B984428}"/>
    <cellStyle name="Note 38 8 7" xfId="34196" xr:uid="{F21F43A7-2E94-4EA2-8310-644E3950541A}"/>
    <cellStyle name="Note 38 8 8" xfId="39347" xr:uid="{89F9B31B-44CF-4501-B62B-5AAA047F329F}"/>
    <cellStyle name="Note 38 8 9" xfId="47892" xr:uid="{32DA0CD1-61A5-493D-8A32-D362505E3869}"/>
    <cellStyle name="Note 38 9" xfId="16699" xr:uid="{B493A47D-C42C-4F70-B026-729FFB13D4D2}"/>
    <cellStyle name="Note 38 9 2" xfId="30469" xr:uid="{BA2EFA99-3405-4A5D-8438-B81A53CFBFC4}"/>
    <cellStyle name="Note 38 9 3" xfId="33543" xr:uid="{A67A2D85-E35D-41B8-9BFC-023E7F6A0E41}"/>
    <cellStyle name="Note 38 9 4" xfId="27253" xr:uid="{944A77BD-55C4-45B5-9AAB-EBDAE1522758}"/>
    <cellStyle name="Note 38 9 5" xfId="28177" xr:uid="{87705442-5C12-4E6F-A6A6-FC70A2F6D48D}"/>
    <cellStyle name="Note 38 9 6" xfId="26471" xr:uid="{F84CC185-14B0-423B-B79E-91D9C8ABA1F6}"/>
    <cellStyle name="Note 38 9 7" xfId="37139" xr:uid="{684BCEB8-9DC4-4A54-A05F-CFFE39E01B6F}"/>
    <cellStyle name="Note 38 9 8" xfId="26953" xr:uid="{B3B340D8-BF0D-46A3-81F5-7D1D9469A056}"/>
    <cellStyle name="Note 38 9 9" xfId="47195" xr:uid="{E886EBE1-63C8-481A-B196-72F2462A078F}"/>
    <cellStyle name="Note 39" xfId="3474" xr:uid="{E30084E4-8AAD-417C-8202-5EE3BACADC79}"/>
    <cellStyle name="Note 39 10" xfId="19573" xr:uid="{B0815268-7258-4500-80C4-0B4FBDF55F40}"/>
    <cellStyle name="Note 39 10 2" xfId="32506" xr:uid="{5E5BD1C1-2BE5-464F-A61D-9F7D9E2EAF02}"/>
    <cellStyle name="Note 39 10 3" xfId="21773" xr:uid="{719ADDEC-A08D-4D90-8CBD-94E190C03A56}"/>
    <cellStyle name="Note 39 10 4" xfId="33692" xr:uid="{189D668F-6E23-4CA3-9B55-8E19344DEC2A}"/>
    <cellStyle name="Note 39 10 5" xfId="35235" xr:uid="{83DBE3BF-0D61-4B78-A393-3D7E1F8FE0D8}"/>
    <cellStyle name="Note 39 10 6" xfId="34800" xr:uid="{E7EB921C-4865-4840-8D3F-FC936509D546}"/>
    <cellStyle name="Note 39 10 7" xfId="38737" xr:uid="{D9659CC4-2AE1-4099-B408-43D8C3E5E17C}"/>
    <cellStyle name="Note 39 10 8" xfId="23247" xr:uid="{A9DBAFCD-9F92-438B-ABE0-41485DF0E568}"/>
    <cellStyle name="Note 39 10 9" xfId="48173" xr:uid="{CA029126-B647-49A1-A0C1-2E7DD95A77D3}"/>
    <cellStyle name="Note 39 11" xfId="32285" xr:uid="{D57B9CBB-96C0-4C37-853D-16B74AA74AFE}"/>
    <cellStyle name="Note 39 12" xfId="25776" xr:uid="{B16AE7AF-CF4E-4F1C-B9FE-EB813F217C81}"/>
    <cellStyle name="Note 39 13" xfId="25816" xr:uid="{1E4A423A-3ABD-4532-9B96-719ED954CC4B}"/>
    <cellStyle name="Note 39 14" xfId="27906" xr:uid="{7CCFF287-BAEE-4C8C-92C8-6B74FFACA4F0}"/>
    <cellStyle name="Note 39 15" xfId="35093" xr:uid="{0F606DA0-4930-48D8-9343-07122DFDD9BF}"/>
    <cellStyle name="Note 39 16" xfId="27037" xr:uid="{B3A575C6-F73E-4629-BAC8-00091E55E6D2}"/>
    <cellStyle name="Note 39 17" xfId="39764" xr:uid="{A249D893-0175-4DA8-9CE8-8E74ADFEA608}"/>
    <cellStyle name="Note 39 18" xfId="40028" xr:uid="{84AF6CE8-4452-4374-BA17-717A8ADF52B8}"/>
    <cellStyle name="Note 39 2" xfId="4510" xr:uid="{59960DF3-5588-4445-85BB-03E92996E5DE}"/>
    <cellStyle name="Note 39 2 10" xfId="31889" xr:uid="{51F95FF2-34E3-4E8A-96C5-28F89AAAF93D}"/>
    <cellStyle name="Note 39 2 11" xfId="32092" xr:uid="{916A4A6B-54C1-446D-9893-91DA5C400866}"/>
    <cellStyle name="Note 39 2 12" xfId="40186" xr:uid="{A88AAD86-4E9B-49AA-84EC-E007D01DC075}"/>
    <cellStyle name="Note 39 2 13" xfId="44402" xr:uid="{1D62A02E-BE6A-4575-ABDA-659B06B2E6D1}"/>
    <cellStyle name="Note 39 2 14" xfId="9112" xr:uid="{1F75F826-A810-4FAE-8995-FF5D3298BC38}"/>
    <cellStyle name="Note 39 2 2" xfId="12729" xr:uid="{62B9F598-9185-4BDE-8BEE-905161825CFD}"/>
    <cellStyle name="Note 39 2 2 2" xfId="43472" xr:uid="{1B787F17-8B9A-40DE-A353-9FF1D01CA3C0}"/>
    <cellStyle name="Note 39 2 3" xfId="16706" xr:uid="{E7969793-AB41-467F-BE73-A7FB1C28433F}"/>
    <cellStyle name="Note 39 2 3 2" xfId="30476" xr:uid="{3DF56B28-623E-4584-9C55-AE4E3F2E64FD}"/>
    <cellStyle name="Note 39 2 3 3" xfId="28094" xr:uid="{B76BEE65-28A7-4438-A9D0-F7A7E98B1ADA}"/>
    <cellStyle name="Note 39 2 3 4" xfId="31646" xr:uid="{2341948F-552D-4218-B7FE-BA1A1BD5FD7B}"/>
    <cellStyle name="Note 39 2 3 5" xfId="37320" xr:uid="{1A102255-08C1-4308-BCE4-40BA12D33165}"/>
    <cellStyle name="Note 39 2 3 6" xfId="38005" xr:uid="{FE9E8F5A-A95B-4810-A4D9-6678F5573AB0}"/>
    <cellStyle name="Note 39 2 3 7" xfId="37918" xr:uid="{CAA5DFE4-6182-439C-8AB4-CB47159A832A}"/>
    <cellStyle name="Note 39 2 3 8" xfId="39327" xr:uid="{3E7E943D-B694-42C5-84E2-F3DEAA567E76}"/>
    <cellStyle name="Note 39 2 3 9" xfId="47202" xr:uid="{D6BA482B-CADB-42DC-A02B-15395062ED32}"/>
    <cellStyle name="Note 39 2 4" xfId="19574" xr:uid="{AB383B3D-4F27-4209-BB5A-3086E71D1FBB}"/>
    <cellStyle name="Note 39 2 4 2" xfId="32507" xr:uid="{5234356D-1D99-4851-9B77-B20C8A91B871}"/>
    <cellStyle name="Note 39 2 4 3" xfId="21772" xr:uid="{8E17ABCD-4AD2-4E3B-80CA-09BAE81810DB}"/>
    <cellStyle name="Note 39 2 4 4" xfId="25191" xr:uid="{261B6A14-92F2-4880-95A4-26A1AB1D1D95}"/>
    <cellStyle name="Note 39 2 4 5" xfId="35486" xr:uid="{EA868A38-563F-4A0F-B3AF-2348CA44F970}"/>
    <cellStyle name="Note 39 2 4 6" xfId="37670" xr:uid="{6AC6491D-B61B-4875-B0B4-C38CD2AB45A3}"/>
    <cellStyle name="Note 39 2 4 7" xfId="38738" xr:uid="{9FDE54D2-CB8E-4AE5-95F8-A1D4D497BAAD}"/>
    <cellStyle name="Note 39 2 4 8" xfId="28900" xr:uid="{85071335-6AC6-4A74-A598-3C4BC6975C77}"/>
    <cellStyle name="Note 39 2 4 9" xfId="48174" xr:uid="{CE8B4FFA-7D61-4336-B790-392F147DD99E}"/>
    <cellStyle name="Note 39 2 5" xfId="24258" xr:uid="{25CE0DDD-F06E-4497-968A-980722BFC71C}"/>
    <cellStyle name="Note 39 2 6" xfId="22023" xr:uid="{B58FE47F-79E7-48C4-81C8-28401DEFD8CE}"/>
    <cellStyle name="Note 39 2 7" xfId="29473" xr:uid="{90ADC35F-F04B-417C-B575-9E5847E7694A}"/>
    <cellStyle name="Note 39 2 8" xfId="35961" xr:uid="{D32C1EFC-4675-4C5F-90E6-C2044DFEC850}"/>
    <cellStyle name="Note 39 2 9" xfId="33122" xr:uid="{C6CD0F1D-DAAB-4663-ADB5-334A3EBCD2F2}"/>
    <cellStyle name="Note 39 3" xfId="10334" xr:uid="{4E445B99-D399-4160-9A33-AE171420062B}"/>
    <cellStyle name="Note 39 3 2" xfId="16707" xr:uid="{4F51169B-42B4-4931-96B2-710E5BE0D486}"/>
    <cellStyle name="Note 39 3 2 2" xfId="30477" xr:uid="{7B49659B-26F8-46A4-BC2D-AC0336A6D297}"/>
    <cellStyle name="Note 39 3 2 3" xfId="25758" xr:uid="{2BFF843E-427C-4729-8A00-479DC8767C43}"/>
    <cellStyle name="Note 39 3 2 4" xfId="22989" xr:uid="{8A9464FC-2A99-4260-BEEF-BE830E9054BD}"/>
    <cellStyle name="Note 39 3 2 5" xfId="22316" xr:uid="{978D0D87-5009-4281-A834-81863A2ABD16}"/>
    <cellStyle name="Note 39 3 2 6" xfId="35944" xr:uid="{1AFE8151-96DA-45EA-A9B2-ADFFD016FCB1}"/>
    <cellStyle name="Note 39 3 2 7" xfId="25457" xr:uid="{E1C7D35C-EE2B-45BF-856C-24337BA95492}"/>
    <cellStyle name="Note 39 3 2 8" xfId="37606" xr:uid="{5E47035D-26D5-402F-9641-D17E67757C84}"/>
    <cellStyle name="Note 39 3 2 9" xfId="47203" xr:uid="{E3D1AEB9-1AFA-44B3-880C-A8D6A52ED2BF}"/>
    <cellStyle name="Note 39 3 3" xfId="19575" xr:uid="{03F9D3EB-68B3-4171-9871-E6F0A1BBA533}"/>
    <cellStyle name="Note 39 3 3 2" xfId="32508" xr:uid="{5DD36F3D-B313-4D6F-93CD-8E07600D66B9}"/>
    <cellStyle name="Note 39 3 3 3" xfId="22237" xr:uid="{2BCC244C-8526-42FD-8A8D-DE00CD2A7431}"/>
    <cellStyle name="Note 39 3 3 4" xfId="22293" xr:uid="{89663730-F548-432C-92BD-104B4D8040CB}"/>
    <cellStyle name="Note 39 3 3 5" xfId="36794" xr:uid="{A311600B-6875-456D-A5AC-759E0C40DBC0}"/>
    <cellStyle name="Note 39 3 3 6" xfId="25612" xr:uid="{EE830DC8-F343-46CA-9D05-0C6BDCD3FB16}"/>
    <cellStyle name="Note 39 3 3 7" xfId="38739" xr:uid="{2CF13094-3034-4C86-AD33-D0DAC111D501}"/>
    <cellStyle name="Note 39 3 3 8" xfId="37811" xr:uid="{85ED12ED-FA73-4137-8CE0-C6412C2E4225}"/>
    <cellStyle name="Note 39 3 3 9" xfId="48175" xr:uid="{AD3676D8-808C-4027-AD5A-AF8589FE8603}"/>
    <cellStyle name="Note 39 3 4" xfId="41340" xr:uid="{79D4DF27-6A5B-4194-8D40-DF0073929FDE}"/>
    <cellStyle name="Note 39 4" xfId="16708" xr:uid="{53189123-6BCD-4C55-AF2D-7726D69648B4}"/>
    <cellStyle name="Note 39 4 10" xfId="47204" xr:uid="{009C5C96-608C-49CD-A67A-2D3918BC38E7}"/>
    <cellStyle name="Note 39 4 2" xfId="20807" xr:uid="{FEF54595-A555-449C-A869-0E84CC5009D3}"/>
    <cellStyle name="Note 39 4 2 2" xfId="45919" xr:uid="{EF2937E0-891A-47EC-9983-B118C095212E}"/>
    <cellStyle name="Note 39 4 3" xfId="30478" xr:uid="{C013CA77-0AE9-4E24-8B9B-C2B6F6A02492}"/>
    <cellStyle name="Note 39 4 4" xfId="33540" xr:uid="{4AE88902-3B85-4AAC-AA4D-D68CF1F98480}"/>
    <cellStyle name="Note 39 4 5" xfId="28755" xr:uid="{7FFF044E-6AA4-4AEB-8264-1936A0C7A37F}"/>
    <cellStyle name="Note 39 4 6" xfId="36326" xr:uid="{A467D0E3-08B8-46F6-B6B6-A144A53C972C}"/>
    <cellStyle name="Note 39 4 7" xfId="37646" xr:uid="{CF80AA29-DA2D-41F4-BFE8-3C5DDAFC8487}"/>
    <cellStyle name="Note 39 4 8" xfId="31117" xr:uid="{35CAAA51-9166-47EF-B7D8-28A9EE5532C8}"/>
    <cellStyle name="Note 39 4 9" xfId="39149" xr:uid="{B7C8E14F-2431-4272-8BB4-027BA3606C73}"/>
    <cellStyle name="Note 39 5" xfId="16709" xr:uid="{ABA0D82A-A6AC-43F3-B6EB-354E9F054E8B}"/>
    <cellStyle name="Note 39 5 2" xfId="30479" xr:uid="{C1F015E4-B37A-4567-AFEA-4D682DE4AD64}"/>
    <cellStyle name="Note 39 5 3" xfId="28093" xr:uid="{34230BD2-BF0B-425B-8AFC-FDA615DE5C00}"/>
    <cellStyle name="Note 39 5 4" xfId="33192" xr:uid="{E79C4D5E-6CB4-4A8E-9337-F29183DC13A8}"/>
    <cellStyle name="Note 39 5 5" xfId="30962" xr:uid="{A48C4BB5-F048-4B87-B164-004422D45A56}"/>
    <cellStyle name="Note 39 5 6" xfId="35995" xr:uid="{C952098C-B8D2-41A5-B527-170109A6C5C9}"/>
    <cellStyle name="Note 39 5 7" xfId="38519" xr:uid="{04506C48-22EA-439D-8D67-522D75144435}"/>
    <cellStyle name="Note 39 5 8" xfId="33443" xr:uid="{BB746EDC-2D6A-4B58-9F3D-8A2140C6D4A0}"/>
    <cellStyle name="Note 39 5 9" xfId="47205" xr:uid="{B27972C8-1083-4784-A904-02443AD8C24B}"/>
    <cellStyle name="Note 39 6" xfId="16710" xr:uid="{3E6137E8-C0F7-4163-9560-E260933E516C}"/>
    <cellStyle name="Note 39 6 2" xfId="30480" xr:uid="{62D34A70-63B1-41E7-83A6-5AF25B503AD9}"/>
    <cellStyle name="Note 39 6 3" xfId="25757" xr:uid="{88E18F96-F848-47E8-8128-956F46FD7E11}"/>
    <cellStyle name="Note 39 6 4" xfId="25838" xr:uid="{EABD0CF3-B7CD-4562-ACCE-DA76B9204F22}"/>
    <cellStyle name="Note 39 6 5" xfId="31072" xr:uid="{F0FBF12C-5A53-47B1-834D-1EAD37C1B37E}"/>
    <cellStyle name="Note 39 6 6" xfId="31893" xr:uid="{630FAE22-1829-4E69-A308-AA99BD69B9E3}"/>
    <cellStyle name="Note 39 6 7" xfId="33236" xr:uid="{1B851066-EF15-4003-BB49-58B07210B702}"/>
    <cellStyle name="Note 39 6 8" xfId="39241" xr:uid="{B8343AFA-8209-4844-901E-6B9DAD6E7178}"/>
    <cellStyle name="Note 39 6 9" xfId="47206" xr:uid="{03C646BB-9F24-432B-A575-D99FEE159462}"/>
    <cellStyle name="Note 39 7" xfId="17575" xr:uid="{E5F76E3F-A36E-4C78-9802-586B6C389F14}"/>
    <cellStyle name="Note 39 7 2" xfId="31209" xr:uid="{7AD784FA-799F-4625-9DB2-618A1E488FBE}"/>
    <cellStyle name="Note 39 7 3" xfId="24643" xr:uid="{395E7A0E-C738-4A0A-B967-8F38833EEC28}"/>
    <cellStyle name="Note 39 7 4" xfId="35248" xr:uid="{ACC2B1C3-5A79-40CD-BA1A-ECC1DE5B55D6}"/>
    <cellStyle name="Note 39 7 5" xfId="30200" xr:uid="{022CC30B-42B9-48D4-80C3-4C0C004CFEA1}"/>
    <cellStyle name="Note 39 7 6" xfId="35966" xr:uid="{91DFBFFB-18F9-4CDC-9B9D-F15A97B818F6}"/>
    <cellStyle name="Note 39 7 7" xfId="37157" xr:uid="{12E2C25C-C20C-4B3F-9B69-E84ADFB070DA}"/>
    <cellStyle name="Note 39 7 8" xfId="39061" xr:uid="{20401FAB-3871-4CF7-A518-AF3A3E635B2E}"/>
    <cellStyle name="Note 39 7 9" xfId="47778" xr:uid="{1F0301FA-53B6-4C79-9A08-3F11DD9C1D96}"/>
    <cellStyle name="Note 39 8" xfId="17755" xr:uid="{CD098E87-90E0-45D9-953F-8485889C079D}"/>
    <cellStyle name="Note 39 8 2" xfId="31357" xr:uid="{9E99ED28-43AB-4FDA-BCFA-BEC03A09FF62}"/>
    <cellStyle name="Note 39 8 3" xfId="28023" xr:uid="{9DADF983-C1B8-4689-B99D-B5B5E17924A6}"/>
    <cellStyle name="Note 39 8 4" xfId="25854" xr:uid="{C6AD5C8D-C873-42D7-A913-1BE4DF60382C}"/>
    <cellStyle name="Note 39 8 5" xfId="25270" xr:uid="{A935A368-1B06-495C-B353-CE0A6E22D36C}"/>
    <cellStyle name="Note 39 8 6" xfId="37847" xr:uid="{4CCAB396-7D5E-4C8E-8B81-0B2C52678135}"/>
    <cellStyle name="Note 39 8 7" xfId="24083" xr:uid="{8A3AB654-1B1C-4C99-8A2C-9F9FBFCC7DB8}"/>
    <cellStyle name="Note 39 8 8" xfId="36050" xr:uid="{F9F1F624-CF17-4A19-BB73-DBF9DCE7374A}"/>
    <cellStyle name="Note 39 8 9" xfId="47893" xr:uid="{5760EC1B-BBC2-4545-9EE4-12B1CDA91268}"/>
    <cellStyle name="Note 39 9" xfId="16705" xr:uid="{DAEFB658-D232-468F-8023-42B85BB01288}"/>
    <cellStyle name="Note 39 9 2" xfId="30475" xr:uid="{438A2F9C-3261-4E15-82A8-772488D34033}"/>
    <cellStyle name="Note 39 9 3" xfId="33541" xr:uid="{BB5F7A2C-A336-4E36-A5C6-E1BAEB2C59CB}"/>
    <cellStyle name="Note 39 9 4" xfId="32773" xr:uid="{111EEA1A-796C-489F-B266-7B11B633C07D}"/>
    <cellStyle name="Note 39 9 5" xfId="34537" xr:uid="{A52402A3-0714-46C9-895D-C9E05FF215E0}"/>
    <cellStyle name="Note 39 9 6" xfId="35016" xr:uid="{87BAA023-8F17-4F0A-B866-3C782ADCB85F}"/>
    <cellStyle name="Note 39 9 7" xfId="22732" xr:uid="{294B6D22-F7E7-4BE4-B699-F84C93971B09}"/>
    <cellStyle name="Note 39 9 8" xfId="31925" xr:uid="{BE507A75-641E-47CE-BB08-69EE502DF8D9}"/>
    <cellStyle name="Note 39 9 9" xfId="47201" xr:uid="{09B6F964-2FD0-4EF6-9854-BAC53C61616B}"/>
    <cellStyle name="Note 4" xfId="3475" xr:uid="{0C23A641-F5C3-47F6-A3E1-DE842F2E2C65}"/>
    <cellStyle name="Note 4 10" xfId="19576" xr:uid="{185A3DE3-E692-4EAD-AA15-65B7856F792E}"/>
    <cellStyle name="Note 4 10 2" xfId="32509" xr:uid="{8408E534-F612-42DF-A697-7834B17DDEB8}"/>
    <cellStyle name="Note 4 10 3" xfId="22236" xr:uid="{DD308AD6-EB93-47CE-AEFB-3372977C8DBB}"/>
    <cellStyle name="Note 4 10 4" xfId="24409" xr:uid="{D4F0D97F-447F-43FA-97DA-31F424851459}"/>
    <cellStyle name="Note 4 10 5" xfId="35666" xr:uid="{E10CF4D4-4EEB-4944-A28C-1822CE8868C9}"/>
    <cellStyle name="Note 4 10 6" xfId="29295" xr:uid="{99AC6926-A8DB-4C10-BF1D-58D81E1D216F}"/>
    <cellStyle name="Note 4 10 7" xfId="38740" xr:uid="{83C3E004-5A3F-4009-9CFB-78562F5B948E}"/>
    <cellStyle name="Note 4 10 8" xfId="39106" xr:uid="{02B55ADE-6453-4571-8835-DAB776C2483A}"/>
    <cellStyle name="Note 4 10 9" xfId="48176" xr:uid="{AD4ECBC9-8919-4F78-86B0-D77BD8D370F7}"/>
    <cellStyle name="Note 4 11" xfId="32284" xr:uid="{1C085FE3-BF41-4368-97AA-11611B50B4A9}"/>
    <cellStyle name="Note 4 12" xfId="26503" xr:uid="{73BBD3D4-9473-483F-9A5A-025B5E390289}"/>
    <cellStyle name="Note 4 13" xfId="33499" xr:uid="{16B8F53C-F88A-4AFF-9515-93BECE9D598D}"/>
    <cellStyle name="Note 4 14" xfId="22923" xr:uid="{BA896209-22F1-43AE-8613-32E8CE7F9BFA}"/>
    <cellStyle name="Note 4 15" xfId="37705" xr:uid="{05721AC9-0BF4-4930-BC97-DEFB03D45EF6}"/>
    <cellStyle name="Note 4 16" xfId="28192" xr:uid="{27D8F0EF-D57E-466D-AB1C-C2EAA28ACA50}"/>
    <cellStyle name="Note 4 17" xfId="39765" xr:uid="{4672054D-9421-4054-8BE8-289E0638AF76}"/>
    <cellStyle name="Note 4 18" xfId="40016" xr:uid="{F528BF77-61C2-44B1-9C24-F3CFB47BB6E2}"/>
    <cellStyle name="Note 4 2" xfId="4637" xr:uid="{7561E693-D261-49A7-B54B-3647F72C80CE}"/>
    <cellStyle name="Note 4 2 10" xfId="24039" xr:uid="{1C227384-EC75-47D5-BB24-875E14C20EE3}"/>
    <cellStyle name="Note 4 2 11" xfId="37675" xr:uid="{A8DF46D7-55FB-4BD3-A383-8CB62815402D}"/>
    <cellStyle name="Note 4 2 12" xfId="34055" xr:uid="{AC19E5F6-E332-49BA-A8DE-315D2AA0E3D1}"/>
    <cellStyle name="Note 4 2 13" xfId="40187" xr:uid="{EB8F5ACB-F4C6-46F9-BFB1-871FE06DFEF6}"/>
    <cellStyle name="Note 4 2 14" xfId="43237" xr:uid="{D85C44B8-3375-4CBE-ACAD-6B64CEA56DEE}"/>
    <cellStyle name="Note 4 2 15" xfId="9113" xr:uid="{11C0DB9E-3355-4717-B529-3A47747BE3D9}"/>
    <cellStyle name="Note 4 2 2" xfId="10247" xr:uid="{E6450CAF-B778-4299-B20E-760E71F5EDEF}"/>
    <cellStyle name="Note 4 2 2 2" xfId="20739" xr:uid="{13C76766-2DF3-4AC1-9356-DE8116888D46}"/>
    <cellStyle name="Note 4 2 2 2 2" xfId="45866" xr:uid="{FEDA32B9-644E-4B48-87F7-7ACED8541693}"/>
    <cellStyle name="Note 4 2 2 3" xfId="41276" xr:uid="{ECA4F782-6B58-4AFB-A949-5725D081224D}"/>
    <cellStyle name="Note 4 2 3" xfId="12662" xr:uid="{1FB083A9-60BD-485B-89B4-A96A21914754}"/>
    <cellStyle name="Note 4 2 3 2" xfId="43417" xr:uid="{5E2DCB2E-7C8F-4A73-B7BE-041F1DD65B0A}"/>
    <cellStyle name="Note 4 2 4" xfId="16712" xr:uid="{6FE9DA2F-BBD0-4DF0-8054-36ED557C749C}"/>
    <cellStyle name="Note 4 2 4 2" xfId="30482" xr:uid="{6B7DD521-E249-4A26-B11F-620B23E12F76}"/>
    <cellStyle name="Note 4 2 4 3" xfId="28092" xr:uid="{2D2E0A15-B8C1-4DDC-BB5F-66A727AAE0B4}"/>
    <cellStyle name="Note 4 2 4 4" xfId="34119" xr:uid="{D7DDFC8C-E32E-4FC4-85FA-FD427AD48BF4}"/>
    <cellStyle name="Note 4 2 4 5" xfId="34066" xr:uid="{90016A7F-E152-4566-9765-EA8F641B461A}"/>
    <cellStyle name="Note 4 2 4 6" xfId="37525" xr:uid="{D006C6B0-92FB-4EE5-A24D-E4EB5012981B}"/>
    <cellStyle name="Note 4 2 4 7" xfId="36126" xr:uid="{BC12B0E7-E045-492E-B2F4-743519414C25}"/>
    <cellStyle name="Note 4 2 4 8" xfId="26796" xr:uid="{0246FA13-C218-4583-82C9-F0A67D051817}"/>
    <cellStyle name="Note 4 2 4 9" xfId="47208" xr:uid="{401D5B5B-AB7A-4A18-B230-181ECAD288F6}"/>
    <cellStyle name="Note 4 2 5" xfId="19577" xr:uid="{5C3E5C05-2C6C-4895-90A3-F3BDC68756A8}"/>
    <cellStyle name="Note 4 2 5 2" xfId="32510" xr:uid="{71D5DC63-BA44-4B58-A7FE-431ADB7C40B6}"/>
    <cellStyle name="Note 4 2 5 3" xfId="21771" xr:uid="{28ACD8ED-40A0-4267-9818-139F6FD7CC1A}"/>
    <cellStyle name="Note 4 2 5 4" xfId="22358" xr:uid="{D540CC0A-AF8A-483F-BB6C-52B7A06AF688}"/>
    <cellStyle name="Note 4 2 5 5" xfId="21751" xr:uid="{ADA7192E-D33D-4D8E-B19C-E9CBE7B26637}"/>
    <cellStyle name="Note 4 2 5 6" xfId="34494" xr:uid="{A3CEED8E-6EE5-47E4-A04A-1C43B0BB28BC}"/>
    <cellStyle name="Note 4 2 5 7" xfId="38741" xr:uid="{74A6379C-5958-477F-8068-F7F29D7F4ECE}"/>
    <cellStyle name="Note 4 2 5 8" xfId="35921" xr:uid="{7AAF2607-EAFD-45EA-970B-63A0051395DC}"/>
    <cellStyle name="Note 4 2 5 9" xfId="48177" xr:uid="{E01F44D9-BD9E-4498-AA63-A47E58FD0650}"/>
    <cellStyle name="Note 4 2 6" xfId="24259" xr:uid="{335FC9A8-64F4-41EB-9799-AAE19B8301D3}"/>
    <cellStyle name="Note 4 2 7" xfId="32132" xr:uid="{642862A0-E332-4EF4-8532-EC8673947235}"/>
    <cellStyle name="Note 4 2 8" xfId="23680" xr:uid="{E91241CE-C379-4D32-80A3-E5A1F2215F77}"/>
    <cellStyle name="Note 4 2 9" xfId="34593" xr:uid="{1E744E70-F499-4A08-9E56-EAD0D8EEAFCD}"/>
    <cellStyle name="Note 4 3" xfId="7937" xr:uid="{9CD30BF0-C9B8-4510-8F73-25D1F41E7ABC}"/>
    <cellStyle name="Note 4 3 2" xfId="16713" xr:uid="{FA710420-2390-473F-A287-FED7DD0720EA}"/>
    <cellStyle name="Note 4 3 2 10" xfId="47209" xr:uid="{0B09B9D3-47EF-458B-A3D5-D7104FC268F6}"/>
    <cellStyle name="Note 4 3 2 2" xfId="21639" xr:uid="{75E79982-358B-42DE-AE4D-2F35884D4015}"/>
    <cellStyle name="Note 4 3 2 3" xfId="30483" xr:uid="{DBFDE01C-5704-4023-8411-609E98A8847E}"/>
    <cellStyle name="Note 4 3 2 4" xfId="25756" xr:uid="{F17AACC4-D25D-4E28-92C2-D6F2AD9D5FF5}"/>
    <cellStyle name="Note 4 3 2 5" xfId="28874" xr:uid="{5B7A836E-D5A3-4571-A915-023FED875B5F}"/>
    <cellStyle name="Note 4 3 2 6" xfId="37188" xr:uid="{178F5961-80EF-487D-ACFC-D24C0BB6E461}"/>
    <cellStyle name="Note 4 3 2 7" xfId="22359" xr:uid="{61284C5C-CE22-4567-967E-7A05C4A10635}"/>
    <cellStyle name="Note 4 3 2 8" xfId="36716" xr:uid="{D3997E04-2E53-430A-A9E6-05CA3BDCE24B}"/>
    <cellStyle name="Note 4 3 2 9" xfId="39058" xr:uid="{DF4477DB-DA92-4F0A-9BF4-668876556AB1}"/>
    <cellStyle name="Note 4 3 3" xfId="19578" xr:uid="{84B52D75-CF33-42F9-977E-ED7EA5AE1146}"/>
    <cellStyle name="Note 4 3 3 2" xfId="32511" xr:uid="{E4523257-E233-4A24-88D7-59071D680EC3}"/>
    <cellStyle name="Note 4 3 3 3" xfId="21770" xr:uid="{50003981-C573-48FB-A74E-0BF22F4A3C4B}"/>
    <cellStyle name="Note 4 3 3 4" xfId="36294" xr:uid="{0DA3FC3D-63DF-4DEA-A8E8-AD00B42C05A4}"/>
    <cellStyle name="Note 4 3 3 5" xfId="27528" xr:uid="{6B9F16BA-4AF9-49C1-8E14-66F342090BDF}"/>
    <cellStyle name="Note 4 3 3 6" xfId="28048" xr:uid="{52194FC2-158E-47CA-992D-BF216A39F4EB}"/>
    <cellStyle name="Note 4 3 3 7" xfId="38742" xr:uid="{571AB8F9-D6E7-4C4A-8C62-A40D45F53052}"/>
    <cellStyle name="Note 4 3 3 8" xfId="39340" xr:uid="{C83F6127-447F-4CFD-B124-ED64167D475D}"/>
    <cellStyle name="Note 4 3 3 9" xfId="48178" xr:uid="{0ED53188-8B8E-411C-86DF-022422B59368}"/>
    <cellStyle name="Note 4 4" xfId="7225" xr:uid="{1290E2DF-E254-4355-9431-7A3F98DC6FAA}"/>
    <cellStyle name="Note 4 4 2" xfId="16714" xr:uid="{0ECD02F6-EE25-4CCF-BE50-EF10A685E7F7}"/>
    <cellStyle name="Note 4 4 2 2" xfId="30484" xr:uid="{11418461-22D2-45D3-81A3-B3F150CAD484}"/>
    <cellStyle name="Note 4 4 2 3" xfId="33538" xr:uid="{78BB92BB-4701-4660-BA6B-66BB1B354319}"/>
    <cellStyle name="Note 4 4 2 4" xfId="34465" xr:uid="{9A646E49-14D1-40E6-A394-8A5E845A0431}"/>
    <cellStyle name="Note 4 4 2 5" xfId="28468" xr:uid="{5521FF32-A0EE-4D6C-AA50-57C6EC1ED99E}"/>
    <cellStyle name="Note 4 4 2 6" xfId="27572" xr:uid="{E1BB63F3-945C-419E-AFCA-B98B0D2EBC7D}"/>
    <cellStyle name="Note 4 4 2 7" xfId="25238" xr:uid="{ABE7DEEB-8E9E-4755-8C5A-A37EA9D7275A}"/>
    <cellStyle name="Note 4 4 2 8" xfId="38995" xr:uid="{EBC5B2D7-66F3-4B18-A3B7-8E063EDBC329}"/>
    <cellStyle name="Note 4 4 2 9" xfId="47210" xr:uid="{784996AA-7364-4760-A6F6-E33248E36FE9}"/>
    <cellStyle name="Note 4 4 3" xfId="19579" xr:uid="{7B6C5862-4A87-42F8-9B07-8BC19E106B11}"/>
    <cellStyle name="Note 4 4 3 2" xfId="44995" xr:uid="{1D1954DE-0685-4F05-931F-0A47031B7F7C}"/>
    <cellStyle name="Note 4 5" xfId="16715" xr:uid="{856BB98E-4D51-43D0-999B-FE4F180FC8BA}"/>
    <cellStyle name="Note 4 5 10" xfId="47211" xr:uid="{349CD60E-338B-4BF1-99BE-59FEE92F37F0}"/>
    <cellStyle name="Note 4 5 2" xfId="19878" xr:uid="{3F3349D6-CBDB-48A1-AB20-E5EF756D8A09}"/>
    <cellStyle name="Note 4 5 3" xfId="30485" xr:uid="{C6DC2DBF-AB73-419C-96B7-4850BC804290}"/>
    <cellStyle name="Note 4 5 4" xfId="28091" xr:uid="{0D02670D-DE4D-4F5D-85C1-51FCD1C0A3ED}"/>
    <cellStyle name="Note 4 5 5" xfId="23962" xr:uid="{9A96C0D1-FDB0-47C4-8831-99A4EC5E1278}"/>
    <cellStyle name="Note 4 5 6" xfId="23446" xr:uid="{1EF2CA37-B1ED-4800-A151-481276941230}"/>
    <cellStyle name="Note 4 5 7" xfId="35588" xr:uid="{F2406BDA-B80B-4823-AB7A-C847A967FF13}"/>
    <cellStyle name="Note 4 5 8" xfId="37548" xr:uid="{1F84BB6A-5B05-4969-ADAD-C494E16E4BC8}"/>
    <cellStyle name="Note 4 5 9" xfId="28005" xr:uid="{5DF44018-7001-4458-A926-45D0812D15D0}"/>
    <cellStyle name="Note 4 6" xfId="16716" xr:uid="{3668DEE2-7951-4597-A9AD-5B61DB10DFCA}"/>
    <cellStyle name="Note 4 6 2" xfId="30486" xr:uid="{4783DF61-823F-4A78-AF66-557543E16D07}"/>
    <cellStyle name="Note 4 6 3" xfId="25755" xr:uid="{4494077D-437F-4257-85FC-C3573A3084ED}"/>
    <cellStyle name="Note 4 6 4" xfId="33041" xr:uid="{D7A93BFB-0E2F-4A4C-89EF-A7AFA91BBFE4}"/>
    <cellStyle name="Note 4 6 5" xfId="26733" xr:uid="{2C400483-1F40-442A-ABA5-62F594328B50}"/>
    <cellStyle name="Note 4 6 6" xfId="38003" xr:uid="{1CF62268-BD2A-4EE1-825A-E588486687DD}"/>
    <cellStyle name="Note 4 6 7" xfId="37011" xr:uid="{8AD8F3A6-CC76-4686-88C4-9852C2163905}"/>
    <cellStyle name="Note 4 6 8" xfId="38561" xr:uid="{B52D762A-3EA0-48B7-A905-5BE0605A4F5B}"/>
    <cellStyle name="Note 4 6 9" xfId="47212" xr:uid="{94B41A03-499D-49C8-8C30-52C502B5E1E3}"/>
    <cellStyle name="Note 4 7" xfId="17576" xr:uid="{4ADCC4F1-6C0D-4A45-B962-5DA6B3974F6A}"/>
    <cellStyle name="Note 4 7 2" xfId="31210" xr:uid="{FF79CCE9-17E7-4331-BDEF-C2A6A45A17C1}"/>
    <cellStyle name="Note 4 7 3" xfId="22454" xr:uid="{8603E0B8-49C8-43F1-97EA-F3DC3C5F663F}"/>
    <cellStyle name="Note 4 7 4" xfId="34748" xr:uid="{8ED50AA3-4E93-4548-B600-7D96CAC25B9E}"/>
    <cellStyle name="Note 4 7 5" xfId="32362" xr:uid="{445642CD-2764-4772-9BD7-5292AF077EC6}"/>
    <cellStyle name="Note 4 7 6" xfId="25943" xr:uid="{84B238DB-C8E4-447C-A75D-2314B5898699}"/>
    <cellStyle name="Note 4 7 7" xfId="25450" xr:uid="{4638C749-F28D-4700-A25F-AE73D6CB34F2}"/>
    <cellStyle name="Note 4 7 8" xfId="21998" xr:uid="{70E69758-C6FD-45BD-A061-799B668764B1}"/>
    <cellStyle name="Note 4 7 9" xfId="47779" xr:uid="{8C566313-01A9-4F40-894F-930B95EC4353}"/>
    <cellStyle name="Note 4 8" xfId="17756" xr:uid="{BD86B2B1-B29B-4B20-9881-9CD0FB2AEBA7}"/>
    <cellStyle name="Note 4 8 2" xfId="31358" xr:uid="{F3400566-71CC-445D-9EA8-9A5625CC80DD}"/>
    <cellStyle name="Note 4 8 3" xfId="25689" xr:uid="{85AD485D-FBCB-4678-9064-7ECF86A2DCBA}"/>
    <cellStyle name="Note 4 8 4" xfId="30960" xr:uid="{08CF0DBE-3507-4010-81E3-65FDA90CEABC}"/>
    <cellStyle name="Note 4 8 5" xfId="31832" xr:uid="{278E4D59-B98D-423A-8A56-FA465D8CFEC0}"/>
    <cellStyle name="Note 4 8 6" xfId="28299" xr:uid="{F7764390-4459-458E-80DA-279126BBA4D4}"/>
    <cellStyle name="Note 4 8 7" xfId="29267" xr:uid="{A2C63356-5601-4513-A74A-408DEBE1A3F2}"/>
    <cellStyle name="Note 4 8 8" xfId="39244" xr:uid="{38B3DCD4-396B-4C9B-AB66-A3BFFC0EF04E}"/>
    <cellStyle name="Note 4 8 9" xfId="47894" xr:uid="{B89894AA-652C-4445-8A21-C0F4831CFE59}"/>
    <cellStyle name="Note 4 9" xfId="16711" xr:uid="{68BAEA49-D06B-472E-9EB6-6E3FDF25811C}"/>
    <cellStyle name="Note 4 9 2" xfId="30481" xr:uid="{4B46C966-7E9A-41F8-81C6-69E38229EACE}"/>
    <cellStyle name="Note 4 9 3" xfId="33539" xr:uid="{12CD741C-66FF-4EDE-82AB-76877FF1850F}"/>
    <cellStyle name="Note 4 9 4" xfId="35614" xr:uid="{F9B783CB-F8A7-40C0-822D-39E5F7100344}"/>
    <cellStyle name="Note 4 9 5" xfId="25013" xr:uid="{CC3D9789-7FAF-410F-991B-F80DA990A4C4}"/>
    <cellStyle name="Note 4 9 6" xfId="38004" xr:uid="{AD9E584B-4466-4C3D-8A25-867F8A4D224E}"/>
    <cellStyle name="Note 4 9 7" xfId="33829" xr:uid="{F1A2C421-4A56-40F3-9804-3DB64BF29209}"/>
    <cellStyle name="Note 4 9 8" xfId="22344" xr:uid="{71A9F06A-1EB6-4DF8-B485-CB4A34F3069F}"/>
    <cellStyle name="Note 4 9 9" xfId="47207" xr:uid="{8F183A00-AA0A-4EEC-B58F-67223A3EF867}"/>
    <cellStyle name="Note 40" xfId="3476" xr:uid="{E7983019-756A-4B73-A15A-98F59E9C6ED1}"/>
    <cellStyle name="Note 40 10" xfId="19580" xr:uid="{8073061F-2E60-452F-87E5-6D2A3B0211F4}"/>
    <cellStyle name="Note 40 10 2" xfId="32513" xr:uid="{8E5BF5D6-B958-4B9B-972C-45FAF149FCDA}"/>
    <cellStyle name="Note 40 10 3" xfId="22235" xr:uid="{69F24EBE-08F4-49EB-BB38-DF4FE7FE40A8}"/>
    <cellStyle name="Note 40 10 4" xfId="22103" xr:uid="{24606EC3-C970-47A8-9EF2-43EE3D9CB1E9}"/>
    <cellStyle name="Note 40 10 5" xfId="22746" xr:uid="{289AB4E7-7E00-4EF3-B18A-23AACB5AA829}"/>
    <cellStyle name="Note 40 10 6" xfId="34804" xr:uid="{2DACCB29-C2FB-4B15-82DA-FDD0EE6A9541}"/>
    <cellStyle name="Note 40 10 7" xfId="38743" xr:uid="{5333F7D7-9730-4897-B771-366A647C5F13}"/>
    <cellStyle name="Note 40 10 8" xfId="32320" xr:uid="{5516F315-96F4-4829-BC8B-F69B58C04B4D}"/>
    <cellStyle name="Note 40 10 9" xfId="48179" xr:uid="{0115B040-AD75-4B70-98E6-DDFA8D540DA9}"/>
    <cellStyle name="Note 40 11" xfId="32283" xr:uid="{2917E14D-DD9B-4768-8763-38F50635CF88}"/>
    <cellStyle name="Note 40 12" xfId="24479" xr:uid="{CBCA0C87-BB9E-43DA-9005-7F9A219DD30E}"/>
    <cellStyle name="Note 40 13" xfId="34399" xr:uid="{63C1B936-17FA-4AAB-BCF7-BB04D4ADF1E0}"/>
    <cellStyle name="Note 40 14" xfId="23954" xr:uid="{B6F799DA-64E3-4005-B9E2-87932CCA7698}"/>
    <cellStyle name="Note 40 15" xfId="24482" xr:uid="{A1F3E8CE-6796-4E37-954A-9BF9005F4802}"/>
    <cellStyle name="Note 40 16" xfId="34816" xr:uid="{E1348658-6EA7-4ABE-9562-2A8C9200B75B}"/>
    <cellStyle name="Note 40 17" xfId="39766" xr:uid="{034C1D3C-EC30-4637-B36C-B52CDBFF9279}"/>
    <cellStyle name="Note 40 18" xfId="40026" xr:uid="{648086B2-527C-46F8-91A2-7F13AF29DCF9}"/>
    <cellStyle name="Note 40 2" xfId="4470" xr:uid="{190B7285-03BD-43B4-A7EA-E7CF6F174DBD}"/>
    <cellStyle name="Note 40 2 10" xfId="37450" xr:uid="{284FA8A1-08D7-4130-B646-C0353292FE47}"/>
    <cellStyle name="Note 40 2 11" xfId="34743" xr:uid="{8E8AA4B1-CD23-49FC-88A7-9FB6C51D2AC1}"/>
    <cellStyle name="Note 40 2 12" xfId="40188" xr:uid="{36F14458-A971-4360-AA25-C3142F74A2FF}"/>
    <cellStyle name="Note 40 2 13" xfId="44395" xr:uid="{D0855C10-29C0-4858-B77B-A74FAFA344E3}"/>
    <cellStyle name="Note 40 2 14" xfId="9114" xr:uid="{8BE1AE5A-1B0D-4818-BBB3-D9926575FF2D}"/>
    <cellStyle name="Note 40 2 2" xfId="12745" xr:uid="{10ABC62A-4171-47CD-9B5A-6320E2AFC3FB}"/>
    <cellStyle name="Note 40 2 2 2" xfId="43485" xr:uid="{4EB8DB0A-FE34-4C06-9F9E-9B10706FE1B0}"/>
    <cellStyle name="Note 40 2 3" xfId="16718" xr:uid="{55AE4CDB-8025-4279-8163-1BF6BD0D1BC0}"/>
    <cellStyle name="Note 40 2 3 2" xfId="30488" xr:uid="{E30F5BD5-4559-4884-BAE7-5339D0C49F22}"/>
    <cellStyle name="Note 40 2 3 3" xfId="28090" xr:uid="{040876F7-0CF7-4952-B83D-4BC084AEB7EA}"/>
    <cellStyle name="Note 40 2 3 4" xfId="35596" xr:uid="{3EF8EE2D-322F-429B-A6AB-9DE3F6FC7840}"/>
    <cellStyle name="Note 40 2 3 5" xfId="25488" xr:uid="{2E349255-49E7-4CEA-AB82-EE0E3E50A03D}"/>
    <cellStyle name="Note 40 2 3 6" xfId="26206" xr:uid="{DFA9D755-9953-49CF-B598-3196F0A7A421}"/>
    <cellStyle name="Note 40 2 3 7" xfId="33112" xr:uid="{270D425C-2236-470E-801E-F5D740AAB394}"/>
    <cellStyle name="Note 40 2 3 8" xfId="37797" xr:uid="{2C358748-F5F5-4F42-AF71-46F1F4B40549}"/>
    <cellStyle name="Note 40 2 3 9" xfId="47214" xr:uid="{00AFEC1B-B6C3-4596-954A-0B047CB8A484}"/>
    <cellStyle name="Note 40 2 4" xfId="19581" xr:uid="{8918C777-F243-4E2D-ADF6-2C321D3397AB}"/>
    <cellStyle name="Note 40 2 4 2" xfId="32514" xr:uid="{CD3C5475-9444-4F51-9EB3-8EA1F2F598FB}"/>
    <cellStyle name="Note 40 2 4 3" xfId="22234" xr:uid="{241F5EFC-0040-4064-B624-8E6AB06E597E}"/>
    <cellStyle name="Note 40 2 4 4" xfId="34177" xr:uid="{63BC129B-59DE-4136-90B0-35198842F112}"/>
    <cellStyle name="Note 40 2 4 5" xfId="26144" xr:uid="{3D8D023B-7A1B-426D-BAB0-293B40599605}"/>
    <cellStyle name="Note 40 2 4 6" xfId="23229" xr:uid="{5267E16E-6D06-49D6-A905-F14D350C270F}"/>
    <cellStyle name="Note 40 2 4 7" xfId="38744" xr:uid="{1652CC16-E8E5-4EE0-AADA-29AE3022A1A4}"/>
    <cellStyle name="Note 40 2 4 8" xfId="26279" xr:uid="{0851E193-97E7-44EE-B64C-B892B5B7D57C}"/>
    <cellStyle name="Note 40 2 4 9" xfId="48180" xr:uid="{91F5D7B3-B39F-4DAE-ACC5-54AEFAF438F2}"/>
    <cellStyle name="Note 40 2 5" xfId="24260" xr:uid="{1FF659D6-93B0-49A2-9039-A39CC0268374}"/>
    <cellStyle name="Note 40 2 6" xfId="30016" xr:uid="{C029E4FE-1E2F-4801-B752-AADFF0B0F298}"/>
    <cellStyle name="Note 40 2 7" xfId="22650" xr:uid="{B5414FF0-483D-4F3D-A0D6-4C4881527F07}"/>
    <cellStyle name="Note 40 2 8" xfId="32015" xr:uid="{D551FE43-D455-4DE0-A4B2-C1CEB2BFC229}"/>
    <cellStyle name="Note 40 2 9" xfId="34213" xr:uid="{51830565-7D52-4877-9BB0-48C01170F32C}"/>
    <cellStyle name="Note 40 3" xfId="10350" xr:uid="{6C4F7512-EB8E-4A36-B9DB-8B7DEF45DDAF}"/>
    <cellStyle name="Note 40 3 2" xfId="16719" xr:uid="{D20A9936-4789-4B94-AD0A-120222C89C8F}"/>
    <cellStyle name="Note 40 3 2 2" xfId="30489" xr:uid="{9BBE3BCB-4050-4569-9ACE-5483135C7519}"/>
    <cellStyle name="Note 40 3 2 3" xfId="25754" xr:uid="{5A4A19F1-46BE-4F65-BB65-F1C431DCCB4C}"/>
    <cellStyle name="Note 40 3 2 4" xfId="34113" xr:uid="{E83808C3-DFF0-4C12-9EB3-1156A4912761}"/>
    <cellStyle name="Note 40 3 2 5" xfId="35716" xr:uid="{BACC5435-61EB-41A9-8BB2-9EDDA9EBE7E3}"/>
    <cellStyle name="Note 40 3 2 6" xfId="22183" xr:uid="{1FE1F789-1D95-40E6-9B89-B3665C29E4E6}"/>
    <cellStyle name="Note 40 3 2 7" xfId="29204" xr:uid="{E23B3F47-E847-4867-A609-E2CC737F2D8A}"/>
    <cellStyle name="Note 40 3 2 8" xfId="21967" xr:uid="{95A1598A-F727-44C5-A318-0CBA214B36B1}"/>
    <cellStyle name="Note 40 3 2 9" xfId="47215" xr:uid="{98235303-2B68-46BE-8BBD-9CEA0D294059}"/>
    <cellStyle name="Note 40 3 3" xfId="19582" xr:uid="{B9E850A8-7C42-404D-8931-09E3E8A3475B}"/>
    <cellStyle name="Note 40 3 3 2" xfId="32515" xr:uid="{964BF6DA-4C55-4D56-B822-3E70EA360C5D}"/>
    <cellStyle name="Note 40 3 3 3" xfId="21769" xr:uid="{31B5B2C5-F40D-47EC-8494-B0EA0AC53B46}"/>
    <cellStyle name="Note 40 3 3 4" xfId="31382" xr:uid="{C03C2087-A1FE-439B-B2B5-9EB134C7CE2F}"/>
    <cellStyle name="Note 40 3 3 5" xfId="31969" xr:uid="{93AE8F6D-0533-4C77-A3CF-D1B988A60338}"/>
    <cellStyle name="Note 40 3 3 6" xfId="36346" xr:uid="{4AED6CAC-93AF-426A-AD99-FF51E0D8913E}"/>
    <cellStyle name="Note 40 3 3 7" xfId="38745" xr:uid="{52BD5B7A-0570-4425-916B-7C1BA76F4937}"/>
    <cellStyle name="Note 40 3 3 8" xfId="26289" xr:uid="{9A5CC0D6-1B3B-474A-91EE-87E2A6E925EA}"/>
    <cellStyle name="Note 40 3 3 9" xfId="48181" xr:uid="{2ED8F865-04FD-4D7E-BDEE-625EB6BD5983}"/>
    <cellStyle name="Note 40 3 4" xfId="41353" xr:uid="{C8D276F4-783D-4F9C-9C86-5EA771586DDD}"/>
    <cellStyle name="Note 40 4" xfId="16720" xr:uid="{813E9D62-45C3-421E-BE72-A27679D79440}"/>
    <cellStyle name="Note 40 4 10" xfId="47216" xr:uid="{88CE45F8-F19C-480A-B9F6-D8B186A144B0}"/>
    <cellStyle name="Note 40 4 2" xfId="20820" xr:uid="{AE75516A-12A2-44F5-AB05-FE042AEDAF83}"/>
    <cellStyle name="Note 40 4 2 2" xfId="45932" xr:uid="{C7482100-3757-4CDC-A3B6-35C30E8AB254}"/>
    <cellStyle name="Note 40 4 3" xfId="30490" xr:uid="{5C82A263-A81A-4C52-9B16-643AF6E4A95F}"/>
    <cellStyle name="Note 40 4 4" xfId="33536" xr:uid="{16F713F8-7E75-474F-9045-18B73E40A4BF}"/>
    <cellStyle name="Note 40 4 5" xfId="36426" xr:uid="{9D474519-E539-4957-9EC3-524F676D93A6}"/>
    <cellStyle name="Note 40 4 6" xfId="36415" xr:uid="{289CA9BE-FCBF-4630-A015-9F0AFFC5A633}"/>
    <cellStyle name="Note 40 4 7" xfId="37718" xr:uid="{EF6F0E05-C5AC-4EBE-BFE2-B7594AD081BC}"/>
    <cellStyle name="Note 40 4 8" xfId="37144" xr:uid="{048C0475-EE91-472A-91B9-87CB757EFC14}"/>
    <cellStyle name="Note 40 4 9" xfId="39400" xr:uid="{3F0522BB-0436-4325-BE4C-6C56D0668185}"/>
    <cellStyle name="Note 40 5" xfId="16721" xr:uid="{7FD490D1-B2C6-40BA-A9AE-2D151FFE67F5}"/>
    <cellStyle name="Note 40 5 2" xfId="30491" xr:uid="{4D54CEF3-16AA-4F67-973E-5279F28510C8}"/>
    <cellStyle name="Note 40 5 3" xfId="28089" xr:uid="{1C9FD089-DE9F-4BD2-89E2-19CBB83E72FE}"/>
    <cellStyle name="Note 40 5 4" xfId="34673" xr:uid="{0F9E081D-7373-4957-8CF2-C0592930E046}"/>
    <cellStyle name="Note 40 5 5" xfId="37173" xr:uid="{E17702FB-BFB2-42CA-B3CC-81041B4700DE}"/>
    <cellStyle name="Note 40 5 6" xfId="34268" xr:uid="{FE9C08F5-8ED1-425D-B955-73F78DAD5AC0}"/>
    <cellStyle name="Note 40 5 7" xfId="38314" xr:uid="{D3D3ACA1-5F32-48CA-849F-A658D0D2AB9B}"/>
    <cellStyle name="Note 40 5 8" xfId="21945" xr:uid="{80DE439B-3BEA-45CC-96AA-26975AA62C77}"/>
    <cellStyle name="Note 40 5 9" xfId="47217" xr:uid="{27E54EC6-6173-4374-825C-AE7182CFD790}"/>
    <cellStyle name="Note 40 6" xfId="16722" xr:uid="{F161213D-BBBC-46EB-86B9-3D4AC20691D3}"/>
    <cellStyle name="Note 40 6 2" xfId="30492" xr:uid="{FFBEA17B-B674-4E2D-AF01-11211E1F0B93}"/>
    <cellStyle name="Note 40 6 3" xfId="25753" xr:uid="{39BB497D-6FDE-4BD8-BF19-C2103A95717B}"/>
    <cellStyle name="Note 40 6 4" xfId="24868" xr:uid="{0037CD61-FF64-402A-86C9-43564A5F09BC}"/>
    <cellStyle name="Note 40 6 5" xfId="24839" xr:uid="{F7002942-0A0B-4CA5-86BD-A0292712CB2C}"/>
    <cellStyle name="Note 40 6 6" xfId="24459" xr:uid="{9880E4B3-3BCD-4413-877C-370636BDA74E}"/>
    <cellStyle name="Note 40 6 7" xfId="25525" xr:uid="{968748ED-422D-454F-86FF-6F0428383634}"/>
    <cellStyle name="Note 40 6 8" xfId="39036" xr:uid="{76AD167A-DAEE-46B4-83D6-0BA938021EC5}"/>
    <cellStyle name="Note 40 6 9" xfId="47218" xr:uid="{C87314FB-79F1-470D-B6ED-A51C848C0797}"/>
    <cellStyle name="Note 40 7" xfId="17577" xr:uid="{8D22C412-2C4F-4EEA-BE78-F7876ABD0353}"/>
    <cellStyle name="Note 40 7 2" xfId="31211" xr:uid="{2B2410D5-8887-4F21-A60C-BE3EE4EF213D}"/>
    <cellStyle name="Note 40 7 3" xfId="28678" xr:uid="{E8D873C1-0954-4A7B-89C0-DC0040B48655}"/>
    <cellStyle name="Note 40 7 4" xfId="23526" xr:uid="{FA5FF99F-33DF-4B69-BE65-D5E7C748EFD3}"/>
    <cellStyle name="Note 40 7 5" xfId="37282" xr:uid="{6B79B976-F788-437B-A44D-3C50A522001B}"/>
    <cellStyle name="Note 40 7 6" xfId="25006" xr:uid="{F0EE1B63-2001-4379-91CA-6054D59672DA}"/>
    <cellStyle name="Note 40 7 7" xfId="28581" xr:uid="{30052FC5-D681-468D-862E-EC372CD12C19}"/>
    <cellStyle name="Note 40 7 8" xfId="22429" xr:uid="{7EDCF696-2FA6-475A-940B-7EE34A39BB89}"/>
    <cellStyle name="Note 40 7 9" xfId="47780" xr:uid="{37AF717E-7122-4139-8B28-A59825916D4F}"/>
    <cellStyle name="Note 40 8" xfId="17757" xr:uid="{F56E020C-2E59-4AC9-B725-A82BE3A3D823}"/>
    <cellStyle name="Note 40 8 2" xfId="31359" xr:uid="{0107AE38-D3AB-4022-B139-D05A31A579F3}"/>
    <cellStyle name="Note 40 8 3" xfId="22445" xr:uid="{D89D0334-0732-418F-8F3F-C7073026703D}"/>
    <cellStyle name="Note 40 8 4" xfId="36363" xr:uid="{715A31A6-AF2F-45A6-97C1-3EF61F7453DB}"/>
    <cellStyle name="Note 40 8 5" xfId="29125" xr:uid="{82D7DAA0-F384-47FB-823A-FF9A989CDD17}"/>
    <cellStyle name="Note 40 8 6" xfId="32319" xr:uid="{8A2FE607-7AEF-417C-849F-AA67830DB034}"/>
    <cellStyle name="Note 40 8 7" xfId="23270" xr:uid="{2DFED9C2-17B1-49D4-863E-4B3D1FE86C9B}"/>
    <cellStyle name="Note 40 8 8" xfId="39346" xr:uid="{B90CF4D8-581F-42D0-89C5-70B8F8EC36CC}"/>
    <cellStyle name="Note 40 8 9" xfId="47895" xr:uid="{843D918A-44A0-489B-BC88-A92FF4CD9CBF}"/>
    <cellStyle name="Note 40 9" xfId="16717" xr:uid="{E4E49445-74D0-4C6B-AF9A-8FB874A84690}"/>
    <cellStyle name="Note 40 9 2" xfId="30487" xr:uid="{A8AD6B05-EBFE-4189-993B-6C54B003449F}"/>
    <cellStyle name="Note 40 9 3" xfId="33537" xr:uid="{54D2E9B3-7765-4375-9C76-9D784DB9B6BF}"/>
    <cellStyle name="Note 40 9 4" xfId="23975" xr:uid="{0568382B-285E-41B2-99DB-360C8F2AB359}"/>
    <cellStyle name="Note 40 9 5" xfId="37180" xr:uid="{0B56F1D1-C8C1-4BBE-B21F-FFA02C65AB82}"/>
    <cellStyle name="Note 40 9 6" xfId="34334" xr:uid="{1229493B-8118-466C-BE39-893FA41B94E3}"/>
    <cellStyle name="Note 40 9 7" xfId="24814" xr:uid="{B545F7A2-2359-4463-8590-94F2FD35DE2A}"/>
    <cellStyle name="Note 40 9 8" xfId="27082" xr:uid="{E84AD14C-42F8-474B-8CEC-6B9589224F48}"/>
    <cellStyle name="Note 40 9 9" xfId="47213" xr:uid="{200ACF67-429A-4F4D-B382-6255661BF82C}"/>
    <cellStyle name="Note 41" xfId="3477" xr:uid="{49ED368F-F49A-4F2E-88CF-BA6DA8F1E1F5}"/>
    <cellStyle name="Note 41 10" xfId="19583" xr:uid="{2FD002FA-176B-40C9-8947-1236A8844433}"/>
    <cellStyle name="Note 41 10 2" xfId="32516" xr:uid="{C6E0C952-25C8-4CD0-89CA-72FF08ADE40F}"/>
    <cellStyle name="Note 41 10 3" xfId="21768" xr:uid="{4D7EC4A4-09C1-4D6F-B93C-D8414CC2A2CF}"/>
    <cellStyle name="Note 41 10 4" xfId="25143" xr:uid="{C1DA6661-5488-4202-AAA2-776FDECDFC22}"/>
    <cellStyle name="Note 41 10 5" xfId="22626" xr:uid="{734B83C1-86F1-4856-A013-486943210AD8}"/>
    <cellStyle name="Note 41 10 6" xfId="38288" xr:uid="{29B4F04A-B4A9-4150-A718-9E9E62A28B57}"/>
    <cellStyle name="Note 41 10 7" xfId="38746" xr:uid="{04C537AF-628D-4FE6-B2A4-B9A02405DD2C}"/>
    <cellStyle name="Note 41 10 8" xfId="27278" xr:uid="{B1585B6A-C7F7-40AB-A44E-0AEF70FF7E29}"/>
    <cellStyle name="Note 41 10 9" xfId="48182" xr:uid="{9D248DFF-712D-4BCC-AB49-A80B8BB54552}"/>
    <cellStyle name="Note 41 11" xfId="32282" xr:uid="{B050FCCE-5FDC-468E-96DD-B3E3C1F215C1}"/>
    <cellStyle name="Note 41 12" xfId="28821" xr:uid="{85857DD3-EAE3-4238-8B50-0F5183C058A1}"/>
    <cellStyle name="Note 41 13" xfId="34136" xr:uid="{1B89E36D-4E84-4296-BC3B-982F8EBAAD26}"/>
    <cellStyle name="Note 41 14" xfId="34158" xr:uid="{B735AEF0-17F7-42A7-982F-6400E7D14455}"/>
    <cellStyle name="Note 41 15" xfId="31649" xr:uid="{1B232A64-95F2-4893-883B-6A77C821BC99}"/>
    <cellStyle name="Note 41 16" xfId="34707" xr:uid="{25EFB2D1-AF2F-49CB-9F8E-47CD499DCC20}"/>
    <cellStyle name="Note 41 17" xfId="39767" xr:uid="{76CE2081-C9F4-4D1F-9614-AC8DEBC07818}"/>
    <cellStyle name="Note 41 18" xfId="40018" xr:uid="{96F227C4-01BB-4FD2-B083-D7479EFB85EA}"/>
    <cellStyle name="Note 41 2" xfId="4451" xr:uid="{636455E5-6F2C-4820-BFDC-739B33B1FB68}"/>
    <cellStyle name="Note 41 2 10" xfId="38156" xr:uid="{DB994F61-3857-4018-85A4-1A50154A2B91}"/>
    <cellStyle name="Note 41 2 11" xfId="37063" xr:uid="{0D90C034-8488-409D-8206-6D62146544FC}"/>
    <cellStyle name="Note 41 2 12" xfId="40189" xr:uid="{5BFE338D-0301-42AA-8C46-C07A6823D0B6}"/>
    <cellStyle name="Note 41 2 13" xfId="44569" xr:uid="{6EBC73FD-7079-49BC-95C8-E831020170F7}"/>
    <cellStyle name="Note 41 2 14" xfId="9115" xr:uid="{9A2BBF09-CFEA-4B65-B6F0-AE4ABDDCA7F6}"/>
    <cellStyle name="Note 41 2 2" xfId="12761" xr:uid="{78730024-2189-46DF-9820-737FA4876AD8}"/>
    <cellStyle name="Note 41 2 2 2" xfId="43498" xr:uid="{EC9368B5-7309-4FD3-A7C1-588AD68319B1}"/>
    <cellStyle name="Note 41 2 3" xfId="16724" xr:uid="{FB36FCF1-8C11-4B18-80DF-DFF28AC23B2E}"/>
    <cellStyle name="Note 41 2 3 2" xfId="30494" xr:uid="{E58CC31C-DF6A-4C7F-9E59-CCB53D1FD86E}"/>
    <cellStyle name="Note 41 2 3 3" xfId="28088" xr:uid="{C6C07A61-D786-4F89-AF2E-31DEA2D2E1EF}"/>
    <cellStyle name="Note 41 2 3 4" xfId="30105" xr:uid="{67E5EADF-04AA-4168-9EED-9EE4C73C05BD}"/>
    <cellStyle name="Note 41 2 3 5" xfId="27940" xr:uid="{51681681-E830-4857-9F47-63C618E6BD4D}"/>
    <cellStyle name="Note 41 2 3 6" xfId="37719" xr:uid="{5F1FA196-FC7F-4FC9-A8CA-3D3C5378B238}"/>
    <cellStyle name="Note 41 2 3 7" xfId="22495" xr:uid="{4708669B-A495-4B13-B382-3DBDF7C9C048}"/>
    <cellStyle name="Note 41 2 3 8" xfId="22276" xr:uid="{FB5A39C1-8106-4306-AC6F-A141A5004F81}"/>
    <cellStyle name="Note 41 2 3 9" xfId="47220" xr:uid="{178006ED-33F7-488E-84DD-B293B4F560E9}"/>
    <cellStyle name="Note 41 2 4" xfId="19584" xr:uid="{F2497FFA-0934-4503-AFE9-6E61E97C2551}"/>
    <cellStyle name="Note 41 2 4 2" xfId="32517" xr:uid="{BFA2C2DE-D180-40E1-9100-9A06E43C2AFF}"/>
    <cellStyle name="Note 41 2 4 3" xfId="21767" xr:uid="{C20A59C3-A8DD-4E61-95DF-1D0D9252A1AA}"/>
    <cellStyle name="Note 41 2 4 4" xfId="36293" xr:uid="{146405A4-B3EA-47C9-8CC2-25B9E7081DB8}"/>
    <cellStyle name="Note 41 2 4 5" xfId="27029" xr:uid="{8B0F7847-E2D4-4B5E-9658-A3AC5A7CB0A6}"/>
    <cellStyle name="Note 41 2 4 6" xfId="28445" xr:uid="{8A52EC69-F10E-40CE-A9E6-30868B5A2163}"/>
    <cellStyle name="Note 41 2 4 7" xfId="38747" xr:uid="{8FF88B32-0772-466C-A462-DF23D5BEA428}"/>
    <cellStyle name="Note 41 2 4 8" xfId="39339" xr:uid="{BF7C05EE-2198-46E7-AC63-8709844952FD}"/>
    <cellStyle name="Note 41 2 4 9" xfId="48183" xr:uid="{32F3A62B-C804-49F5-9A03-834F6B03E2F2}"/>
    <cellStyle name="Note 41 2 5" xfId="24261" xr:uid="{214EFBA6-BD8A-4B9F-9D38-20E30D2EBB9C}"/>
    <cellStyle name="Note 41 2 6" xfId="33182" xr:uid="{0913ABFC-7030-4F2C-822E-650538E721F6}"/>
    <cellStyle name="Note 41 2 7" xfId="25568" xr:uid="{529E062D-8A46-4800-8F50-14040DD07AC7}"/>
    <cellStyle name="Note 41 2 8" xfId="25094" xr:uid="{50EF7AF7-1623-4221-9FF2-45754C0428B8}"/>
    <cellStyle name="Note 41 2 9" xfId="35774" xr:uid="{D4FCF1DC-BDB7-4B9A-83BD-EB2C823A6E07}"/>
    <cellStyle name="Note 41 3" xfId="10366" xr:uid="{E8EFECBE-E283-4CBB-8FE4-E6E90C842AA0}"/>
    <cellStyle name="Note 41 3 2" xfId="16725" xr:uid="{DFC70EA2-CB15-4B38-8FC0-6D495B81C316}"/>
    <cellStyle name="Note 41 3 2 2" xfId="30495" xr:uid="{6F7A5731-FF29-4BCC-94E1-3193894E86B4}"/>
    <cellStyle name="Note 41 3 2 3" xfId="25752" xr:uid="{498C8A84-BEAC-45EE-BB97-616FC9711383}"/>
    <cellStyle name="Note 41 3 2 4" xfId="24936" xr:uid="{BEC28D88-7909-4F4D-ACB8-E928AF0F9583}"/>
    <cellStyle name="Note 41 3 2 5" xfId="35875" xr:uid="{184E1773-5634-482A-8CA0-0D61C8E5FADD}"/>
    <cellStyle name="Note 41 3 2 6" xfId="36148" xr:uid="{C7084067-5305-437F-9254-5DD8CBD98AB8}"/>
    <cellStyle name="Note 41 3 2 7" xfId="29407" xr:uid="{0349AAD7-CCEE-4B5B-BE09-70F0ED4745BA}"/>
    <cellStyle name="Note 41 3 2 8" xfId="33245" xr:uid="{8C9050D2-D99C-47CA-8702-D21F3E07FAEB}"/>
    <cellStyle name="Note 41 3 2 9" xfId="47221" xr:uid="{AF56B758-3CC3-443E-BD5E-3DFFD0FA0EDA}"/>
    <cellStyle name="Note 41 3 3" xfId="19585" xr:uid="{AB7BC6BD-E4A9-42A7-A630-5033674DA689}"/>
    <cellStyle name="Note 41 3 3 2" xfId="32518" xr:uid="{13B0ACFB-0F9D-41C3-BED9-C09CF949360A}"/>
    <cellStyle name="Note 41 3 3 3" xfId="21766" xr:uid="{7D606678-2F21-4519-A0AB-0567D119B864}"/>
    <cellStyle name="Note 41 3 3 4" xfId="35444" xr:uid="{CCE8E70E-E978-4E6A-B51B-4A938FB03234}"/>
    <cellStyle name="Note 41 3 3 5" xfId="29976" xr:uid="{2F98753E-2AEF-4965-87C7-ADA2116E5393}"/>
    <cellStyle name="Note 41 3 3 6" xfId="26126" xr:uid="{5568AA4D-FB71-45E6-9A60-3450FAC308C0}"/>
    <cellStyle name="Note 41 3 3 7" xfId="38748" xr:uid="{9DB84A72-403D-46E1-A5D3-9CD2FBF600D0}"/>
    <cellStyle name="Note 41 3 3 8" xfId="39223" xr:uid="{B060C0ED-A557-4AE0-8F72-3BDC1DA7949A}"/>
    <cellStyle name="Note 41 3 3 9" xfId="48184" xr:uid="{CE4DD1F3-3E76-43C0-929B-F8F91F9EE463}"/>
    <cellStyle name="Note 41 3 4" xfId="41366" xr:uid="{59F2FB93-839F-4AED-BADC-726DFA198689}"/>
    <cellStyle name="Note 41 4" xfId="16726" xr:uid="{787CA267-02EE-4473-B6B2-250A4479B50C}"/>
    <cellStyle name="Note 41 4 10" xfId="47222" xr:uid="{2B02298F-CE01-4BF8-978C-39C32A5E6D87}"/>
    <cellStyle name="Note 41 4 2" xfId="20833" xr:uid="{2FAA8419-1152-41A6-83F8-F9723D477198}"/>
    <cellStyle name="Note 41 4 2 2" xfId="45945" xr:uid="{EAE2EEA8-9DC0-4C32-B996-561C36397420}"/>
    <cellStyle name="Note 41 4 3" xfId="30496" xr:uid="{7F97B206-80FB-4DAD-9363-D6662D38AF00}"/>
    <cellStyle name="Note 41 4 4" xfId="33534" xr:uid="{D3325CE8-70DE-407D-8C5B-7B15A7026D95}"/>
    <cellStyle name="Note 41 4 5" xfId="36424" xr:uid="{45F97E38-BCA6-4570-8AF6-8A95FAC7F60A}"/>
    <cellStyle name="Note 41 4 6" xfId="35777" xr:uid="{49F6EC7A-F439-40C9-82EA-6C1695BB7E7C}"/>
    <cellStyle name="Note 41 4 7" xfId="23063" xr:uid="{D1CF079F-4740-4AF4-82BC-9802E087EA1A}"/>
    <cellStyle name="Note 41 4 8" xfId="25112" xr:uid="{CB804742-4855-4C3A-B75E-4943C400DF1F}"/>
    <cellStyle name="Note 41 4 9" xfId="39398" xr:uid="{F1F9A442-35CF-4EE2-B076-B46D9177A8EF}"/>
    <cellStyle name="Note 41 5" xfId="16727" xr:uid="{055EBE17-DA17-4363-9994-5D0EE1791089}"/>
    <cellStyle name="Note 41 5 2" xfId="30497" xr:uid="{46E93E57-3CAC-4C0C-80AB-5FF53B1D4E88}"/>
    <cellStyle name="Note 41 5 3" xfId="28087" xr:uid="{FC41F6EC-1C59-42B6-BB71-5D99483DFE06}"/>
    <cellStyle name="Note 41 5 4" xfId="26526" xr:uid="{7B1DF1F0-06B1-42F7-954C-41AAD6CF838A}"/>
    <cellStyle name="Note 41 5 5" xfId="24707" xr:uid="{4875DA9B-FFD8-43CC-BBE6-236583F0DA8E}"/>
    <cellStyle name="Note 41 5 6" xfId="37817" xr:uid="{FBBDD0C6-26D5-4E78-939A-46AAB4726EAF}"/>
    <cellStyle name="Note 41 5 7" xfId="29155" xr:uid="{C40783BC-2FF8-4578-B529-C57DA9A1AAA5}"/>
    <cellStyle name="Note 41 5 8" xfId="38926" xr:uid="{74A50BEB-0DD5-45A4-A646-E1AFB98E3335}"/>
    <cellStyle name="Note 41 5 9" xfId="47223" xr:uid="{2243F579-5C93-49D3-A26A-6052EEF88181}"/>
    <cellStyle name="Note 41 6" xfId="16728" xr:uid="{0EC1329D-DE13-4AED-9C2A-25479F439BEC}"/>
    <cellStyle name="Note 41 6 2" xfId="30498" xr:uid="{9A187917-0E23-409C-89BC-ECAC397ED40F}"/>
    <cellStyle name="Note 41 6 3" xfId="25751" xr:uid="{484C844D-F3B1-45FB-8138-BD6F550F5B19}"/>
    <cellStyle name="Note 41 6 4" xfId="23253" xr:uid="{7891CF2F-011C-4BFD-B163-02EAE487FD4D}"/>
    <cellStyle name="Note 41 6 5" xfId="26998" xr:uid="{A0E8DC5B-FEFB-4C10-8FA9-CE8A991E270E}"/>
    <cellStyle name="Note 41 6 6" xfId="37720" xr:uid="{7D8895BC-6A2F-4F09-9E49-7E34A27739AE}"/>
    <cellStyle name="Note 41 6 7" xfId="22784" xr:uid="{93BDD5B0-FE53-41A7-941B-66D2718923FC}"/>
    <cellStyle name="Note 41 6 8" xfId="34428" xr:uid="{E9C77425-356D-42FA-8405-EF1038B9334E}"/>
    <cellStyle name="Note 41 6 9" xfId="47224" xr:uid="{3814B935-362E-4BCD-B9A7-274EDEE6646E}"/>
    <cellStyle name="Note 41 7" xfId="17578" xr:uid="{6B56389E-C116-4FEE-B6E1-4DCFD763B402}"/>
    <cellStyle name="Note 41 7 2" xfId="31212" xr:uid="{1D839D05-BF7E-4D86-92A4-0E71213A581C}"/>
    <cellStyle name="Note 41 7 3" xfId="27100" xr:uid="{E0DF010B-4AA9-4866-88EC-3A348DB765BD}"/>
    <cellStyle name="Note 41 7 4" xfId="27034" xr:uid="{BBFA8B1F-5C33-4A9A-859F-FEF4F6E3ADFA}"/>
    <cellStyle name="Note 41 7 5" xfId="34878" xr:uid="{72D2EF8A-91F9-46EB-8A69-DE50A974F5C3}"/>
    <cellStyle name="Note 41 7 6" xfId="32355" xr:uid="{89AF3E9F-610C-4E34-A2B4-92D43199848B}"/>
    <cellStyle name="Note 41 7 7" xfId="34489" xr:uid="{BD232524-E5D2-410E-8DC3-3303D588F518}"/>
    <cellStyle name="Note 41 7 8" xfId="33643" xr:uid="{999C9E31-84C8-40E6-979A-9E3D9DFF0811}"/>
    <cellStyle name="Note 41 7 9" xfId="47781" xr:uid="{22D4966D-131D-447C-B04F-6BB858619286}"/>
    <cellStyle name="Note 41 8" xfId="17758" xr:uid="{0CD7ECC0-3614-410C-9FB1-6B3C3EFFF173}"/>
    <cellStyle name="Note 41 8 2" xfId="31360" xr:uid="{3F2DAB74-C1E5-433D-901E-1AF1948B8140}"/>
    <cellStyle name="Note 41 8 3" xfId="33466" xr:uid="{22098A8F-9918-4A3F-9BDD-62153CB5306E}"/>
    <cellStyle name="Note 41 8 4" xfId="25390" xr:uid="{EC95C769-1EE4-4C5C-86A4-98401547418E}"/>
    <cellStyle name="Note 41 8 5" xfId="29639" xr:uid="{1C5E3A6A-1665-40EE-B2A4-0FB53170FF1A}"/>
    <cellStyle name="Note 41 8 6" xfId="32083" xr:uid="{F775E154-3B41-414F-8113-08550117A02C}"/>
    <cellStyle name="Note 41 8 7" xfId="38555" xr:uid="{94D34E8A-4214-4090-9160-558AD6C09E36}"/>
    <cellStyle name="Note 41 8 8" xfId="36341" xr:uid="{EAE271EE-39F4-4DF9-BDF2-44B8E5236B83}"/>
    <cellStyle name="Note 41 8 9" xfId="47896" xr:uid="{F7E8524F-5D28-4393-82A3-14A80DC1A11C}"/>
    <cellStyle name="Note 41 9" xfId="16723" xr:uid="{5E7B0899-3461-401C-9340-0E08B53BFAD2}"/>
    <cellStyle name="Note 41 9 2" xfId="30493" xr:uid="{794C4C20-6016-4DDA-B256-35EF6A4C7EE9}"/>
    <cellStyle name="Note 41 9 3" xfId="33535" xr:uid="{F283BEBD-BBAC-4F7C-9200-300628DB0DE7}"/>
    <cellStyle name="Note 41 9 4" xfId="36425" xr:uid="{EDAF0D09-3816-4FD5-9B12-650AA71B4F2D}"/>
    <cellStyle name="Note 41 9 5" xfId="29396" xr:uid="{6DE131EF-13A3-481E-809D-FAD646FC0761}"/>
    <cellStyle name="Note 41 9 6" xfId="23972" xr:uid="{F28371F4-2356-4870-B25D-3310B1964257}"/>
    <cellStyle name="Note 41 9 7" xfId="30193" xr:uid="{6BC978BC-71F0-473D-AF27-7B96865611A2}"/>
    <cellStyle name="Note 41 9 8" xfId="39399" xr:uid="{A460983D-56AC-47DF-9889-4140E6CBFE9A}"/>
    <cellStyle name="Note 41 9 9" xfId="47219" xr:uid="{BE5873D0-3AEC-4B03-A5B6-E20165F11C80}"/>
    <cellStyle name="Note 42" xfId="3478" xr:uid="{FE7F3B05-E1F0-4DA7-82D0-1B990192A2BE}"/>
    <cellStyle name="Note 42 10" xfId="23359" xr:uid="{34888422-30CF-4DB4-9522-0F4C1C78F36F}"/>
    <cellStyle name="Note 42 11" xfId="36336" xr:uid="{27F6078A-5408-4340-9A86-67E1293B870B}"/>
    <cellStyle name="Note 42 12" xfId="39768" xr:uid="{C9CC7224-5AB0-4F2E-A02D-898ACA9E7EC5}"/>
    <cellStyle name="Note 42 13" xfId="40017" xr:uid="{0C00F0EE-994D-4623-BE76-FD997D80E97A}"/>
    <cellStyle name="Note 42 2" xfId="7686" xr:uid="{04E8804E-3972-4F39-AAA1-AF21ECF93F9F}"/>
    <cellStyle name="Note 42 2 10" xfId="28501" xr:uid="{CCE4062B-D66D-418B-8CCC-840FF04AC80B}"/>
    <cellStyle name="Note 42 2 11" xfId="40190" xr:uid="{A26927AD-1CEE-480A-9887-4BCD53A6C939}"/>
    <cellStyle name="Note 42 2 12" xfId="44400" xr:uid="{55EDA8E9-BED5-4C26-955F-D26EA66BD999}"/>
    <cellStyle name="Note 42 2 13" xfId="9116" xr:uid="{413C3B10-F454-4A35-942E-F9A1E18DAB9C}"/>
    <cellStyle name="Note 42 2 2" xfId="12777" xr:uid="{179B3DA3-664D-499E-89AC-EDEADB24321D}"/>
    <cellStyle name="Note 42 2 2 2" xfId="43511" xr:uid="{87C301B3-DA76-4895-A2CE-EABB00D4EC08}"/>
    <cellStyle name="Note 42 2 3" xfId="19587" xr:uid="{51F9C2F1-57E9-4E6D-95FF-D06B01432D66}"/>
    <cellStyle name="Note 42 2 3 2" xfId="32520" xr:uid="{55F6AE38-BE0F-4523-A487-03910B03E9C1}"/>
    <cellStyle name="Note 42 2 3 3" xfId="22232" xr:uid="{B31BAAF2-C139-485B-9CFF-F7C5E6EE6F64}"/>
    <cellStyle name="Note 42 2 3 4" xfId="23853" xr:uid="{7F93DF6E-94F6-4839-A3F2-7DA2BF1591D8}"/>
    <cellStyle name="Note 42 2 3 5" xfId="11223" xr:uid="{13DC4B29-302C-463E-852A-D2778B00B0C5}"/>
    <cellStyle name="Note 42 2 3 6" xfId="38282" xr:uid="{FE19D5CB-C10F-4188-9CFB-532391614E65}"/>
    <cellStyle name="Note 42 2 3 7" xfId="38750" xr:uid="{ECCCB1EB-5A5F-4360-93CF-769CAE968B04}"/>
    <cellStyle name="Note 42 2 3 8" xfId="27469" xr:uid="{4AA9AB62-22AF-4D07-8651-B2D82B0152EF}"/>
    <cellStyle name="Note 42 2 3 9" xfId="48186" xr:uid="{8D28FFE9-1C43-4F5D-92F5-5C9007ABEAE4}"/>
    <cellStyle name="Note 42 2 4" xfId="24262" xr:uid="{04B837D1-CD51-43B3-801F-98D60DED298D}"/>
    <cellStyle name="Note 42 2 5" xfId="27685" xr:uid="{38FF786C-50BE-4D3F-AF6A-C8C7D9E29ED1}"/>
    <cellStyle name="Note 42 2 6" xfId="31680" xr:uid="{B2A6BCCC-F102-46CD-AEBF-AE786FF54DC6}"/>
    <cellStyle name="Note 42 2 7" xfId="35221" xr:uid="{24D5421B-1C10-4C61-8143-46A1B91E8322}"/>
    <cellStyle name="Note 42 2 8" xfId="38110" xr:uid="{3091BBA2-2969-456B-A9B1-59A6AD1B801C}"/>
    <cellStyle name="Note 42 2 9" xfId="24463" xr:uid="{3A8ED3DD-C5D3-4B46-9EF9-4F2B77079057}"/>
    <cellStyle name="Note 42 3" xfId="10382" xr:uid="{23EEC4EA-7950-4434-B482-89A3B1CD376C}"/>
    <cellStyle name="Note 42 3 2" xfId="19588" xr:uid="{3FD939FB-09F5-4AEC-807F-B0429621393F}"/>
    <cellStyle name="Note 42 3 2 2" xfId="32521" xr:uid="{F493CB36-580C-408D-8E2A-399356487AE1}"/>
    <cellStyle name="Note 42 3 2 3" xfId="21765" xr:uid="{A97F880D-203E-4CC3-B4A1-8721123A9B3F}"/>
    <cellStyle name="Note 42 3 2 4" xfId="28944" xr:uid="{343F2DFA-055C-4939-901E-F8D284EF339C}"/>
    <cellStyle name="Note 42 3 2 5" xfId="32785" xr:uid="{0B894741-8EF7-4E7D-8F02-1C9EE6231841}"/>
    <cellStyle name="Note 42 3 2 6" xfId="25002" xr:uid="{F3FE2B95-04DE-475D-BE7F-E57417818F79}"/>
    <cellStyle name="Note 42 3 2 7" xfId="38751" xr:uid="{A0A6BFB6-3939-493F-A49A-AB1DB6CEE36D}"/>
    <cellStyle name="Note 42 3 2 8" xfId="21835" xr:uid="{F2FBFEAA-A0A1-4184-B0FC-5BA15E12123C}"/>
    <cellStyle name="Note 42 3 2 9" xfId="48187" xr:uid="{8880E139-7219-45EA-88D0-BE22409CF649}"/>
    <cellStyle name="Note 42 3 3" xfId="41380" xr:uid="{09918EC9-4A83-4906-AED1-8CC9E6979975}"/>
    <cellStyle name="Note 42 4" xfId="20846" xr:uid="{1B481C03-336F-4DEB-9EAF-AD3821BB592E}"/>
    <cellStyle name="Note 42 4 2" xfId="45958" xr:uid="{F89D7955-DA7F-4FBE-B83E-C7EAD6FDB7CC}"/>
    <cellStyle name="Note 42 5" xfId="19586" xr:uid="{577F542F-A18B-424F-9F97-B14819C9E323}"/>
    <cellStyle name="Note 42 5 2" xfId="32519" xr:uid="{9B652E72-2C24-4871-A32E-F0B85AEC6B45}"/>
    <cellStyle name="Note 42 5 3" xfId="22233" xr:uid="{FBDEBEEF-F01A-4214-A63E-5E69E639AE50}"/>
    <cellStyle name="Note 42 5 4" xfId="34679" xr:uid="{BD3BEED7-2D00-4EBB-B496-7CD88A8E57BC}"/>
    <cellStyle name="Note 42 5 5" xfId="23254" xr:uid="{5D35B229-A9AA-4A94-A4F6-00122AC69542}"/>
    <cellStyle name="Note 42 5 6" xfId="26692" xr:uid="{18CC3CEE-2BD2-42C5-8B23-7EC96FEE4B51}"/>
    <cellStyle name="Note 42 5 7" xfId="38749" xr:uid="{3D62E68D-B9F2-4281-A1EE-BD9C77090A2F}"/>
    <cellStyle name="Note 42 5 8" xfId="27175" xr:uid="{6E0D7C0D-D6F9-465E-BBDA-868444E2FE1F}"/>
    <cellStyle name="Note 42 5 9" xfId="48185" xr:uid="{A4BCAB72-9284-4748-828B-7ACF03CFEB22}"/>
    <cellStyle name="Note 42 6" xfId="32281" xr:uid="{6D347A9E-76A5-4468-8878-956B39DAB1A5}"/>
    <cellStyle name="Note 42 7" xfId="31835" xr:uid="{73529908-F3B0-4F7E-9E58-C1004DA5B06E}"/>
    <cellStyle name="Note 42 8" xfId="26637" xr:uid="{9DA7C51A-D704-4F91-8DEC-4F5234256092}"/>
    <cellStyle name="Note 42 9" xfId="34491" xr:uid="{889E7270-E35B-459E-BB88-10DCF6C7A71F}"/>
    <cellStyle name="Note 43" xfId="3479" xr:uid="{FDCD2300-7E79-4CFC-BE3B-5662BD9BECFF}"/>
    <cellStyle name="Note 43 10" xfId="38077" xr:uid="{A3504908-E5DB-4AD4-9F7D-0D076C4B2431}"/>
    <cellStyle name="Note 43 11" xfId="37951" xr:uid="{02412765-B392-4A18-86FD-43AFB5484B5A}"/>
    <cellStyle name="Note 43 12" xfId="39769" xr:uid="{F63F28CD-9848-42C6-9B7C-4F4A855FBFAE}"/>
    <cellStyle name="Note 43 13" xfId="40019" xr:uid="{C3BEACB0-0C38-4F59-B414-EBA7989FB5CA}"/>
    <cellStyle name="Note 43 2" xfId="4424" xr:uid="{03DE7178-7EFE-4FEB-AC0C-E5A829AFA33E}"/>
    <cellStyle name="Note 43 2 10" xfId="26683" xr:uid="{59645A67-8132-4B37-9768-7A86F75B4122}"/>
    <cellStyle name="Note 43 2 11" xfId="40191" xr:uid="{A117DA6A-282C-4A05-A828-E13814202DBA}"/>
    <cellStyle name="Note 43 2 12" xfId="44399" xr:uid="{3421FED4-DF7C-4D22-985A-52664CFA1819}"/>
    <cellStyle name="Note 43 2 13" xfId="9117" xr:uid="{CB42FACB-B182-477F-9BA7-C0250A3DF378}"/>
    <cellStyle name="Note 43 2 2" xfId="12793" xr:uid="{B92B0DD4-00AF-4218-8796-B529EDB71CC9}"/>
    <cellStyle name="Note 43 2 2 2" xfId="43524" xr:uid="{982BA1B0-3608-4B7B-844B-D954822C128D}"/>
    <cellStyle name="Note 43 2 3" xfId="19590" xr:uid="{99A262CF-6A8E-4504-879B-6D04FBD5878E}"/>
    <cellStyle name="Note 43 2 3 2" xfId="32523" xr:uid="{2F7EE3E3-3B6F-4D53-BF7F-CC8EB35E0957}"/>
    <cellStyle name="Note 43 2 3 3" xfId="22231" xr:uid="{D3451F6A-BCBD-47EA-9894-BF6B1EE693B5}"/>
    <cellStyle name="Note 43 2 3 4" xfId="32122" xr:uid="{D7BF72C0-A474-4C4A-9309-FF07BFDD0EE7}"/>
    <cellStyle name="Note 43 2 3 5" xfId="35869" xr:uid="{28D9DBA4-7B64-4E0D-A8B8-D033C6F2A8BC}"/>
    <cellStyle name="Note 43 2 3 6" xfId="36643" xr:uid="{5AEF1757-1B0E-46B4-97A0-CF6BC048A5CD}"/>
    <cellStyle name="Note 43 2 3 7" xfId="38753" xr:uid="{D7154E59-1E38-4E98-BCF8-6C3B62244463}"/>
    <cellStyle name="Note 43 2 3 8" xfId="38570" xr:uid="{2B5C7485-E3AC-49CC-9B5F-2DBEC7199316}"/>
    <cellStyle name="Note 43 2 3 9" xfId="48189" xr:uid="{1DE23DD6-AC2E-4CDF-89C7-4C6999CBDAEE}"/>
    <cellStyle name="Note 43 2 4" xfId="24263" xr:uid="{3D6780C5-5068-4FCD-A38B-AE45DAAA2674}"/>
    <cellStyle name="Note 43 2 5" xfId="25039" xr:uid="{3153F1EC-FE74-4CFA-BFE8-7720FA27FB95}"/>
    <cellStyle name="Note 43 2 6" xfId="24760" xr:uid="{48CE1995-9F76-461A-B167-2F9A3647844E}"/>
    <cellStyle name="Note 43 2 7" xfId="26108" xr:uid="{B03DAAC0-565A-48C0-8505-248F3A52F279}"/>
    <cellStyle name="Note 43 2 8" xfId="31895" xr:uid="{232351A8-9FDC-4B60-B8CB-C0279CB08F1A}"/>
    <cellStyle name="Note 43 2 9" xfId="32366" xr:uid="{9821A157-A0F7-4EAA-B4C3-81D0E0B0BC44}"/>
    <cellStyle name="Note 43 3" xfId="10398" xr:uid="{C0E01756-55FC-43D7-B78E-6BD80A0B1803}"/>
    <cellStyle name="Note 43 3 2" xfId="19591" xr:uid="{D4B225EF-727F-4B71-8F00-A5F9281F3E9D}"/>
    <cellStyle name="Note 43 3 2 2" xfId="32524" xr:uid="{7B9AAC07-67AB-40A2-8509-C3F8A266D76E}"/>
    <cellStyle name="Note 43 3 2 3" xfId="22230" xr:uid="{31C5F41A-16CB-4C27-A928-A02E9B3EE4D3}"/>
    <cellStyle name="Note 43 3 2 4" xfId="22622" xr:uid="{AD472CAB-4A96-447B-9C20-CF385292AD29}"/>
    <cellStyle name="Note 43 3 2 5" xfId="34841" xr:uid="{A46F1880-56EE-4B67-A6D6-65F898CD6BB5}"/>
    <cellStyle name="Note 43 3 2 6" xfId="28056" xr:uid="{444002DD-F335-4AF9-8F23-96D63D84CC83}"/>
    <cellStyle name="Note 43 3 2 7" xfId="38754" xr:uid="{F1A8A786-638C-4562-9A2E-921A77D39884}"/>
    <cellStyle name="Note 43 3 2 8" xfId="29188" xr:uid="{4ADFA180-3ED2-4A1E-8918-DAC2BD3602DE}"/>
    <cellStyle name="Note 43 3 2 9" xfId="48190" xr:uid="{A5A91EDE-2479-47C8-B977-E5E8C76BFEB9}"/>
    <cellStyle name="Note 43 3 3" xfId="41393" xr:uid="{05CB7255-E027-43E4-8F0D-B6B8F7F168D2}"/>
    <cellStyle name="Note 43 4" xfId="20859" xr:uid="{AB76108A-4990-4264-88AB-A14A1DA28909}"/>
    <cellStyle name="Note 43 4 2" xfId="45971" xr:uid="{3991D0D1-9431-4C27-B25D-4D7485D6A342}"/>
    <cellStyle name="Note 43 5" xfId="19589" xr:uid="{5AE2BC46-0565-4B9B-A7AC-88BE70CC5B94}"/>
    <cellStyle name="Note 43 5 2" xfId="32522" xr:uid="{EAB84231-3D7C-4F93-AA04-A73DCB3CDC7A}"/>
    <cellStyle name="Note 43 5 3" xfId="21764" xr:uid="{C55D5EA9-EA62-4271-B771-35573878AD33}"/>
    <cellStyle name="Note 43 5 4" xfId="25575" xr:uid="{4C13C11D-D9D3-49EE-8FB6-E505D33DA434}"/>
    <cellStyle name="Note 43 5 5" xfId="25647" xr:uid="{7C4F0CC2-A4C7-4BCB-8C82-6EF26F8059BE}"/>
    <cellStyle name="Note 43 5 6" xfId="22139" xr:uid="{44768A2F-C7C1-4BA6-A843-54233DF031AF}"/>
    <cellStyle name="Note 43 5 7" xfId="38752" xr:uid="{CCE1A1E2-AF7C-46B1-BA7C-C4048E9119EC}"/>
    <cellStyle name="Note 43 5 8" xfId="24503" xr:uid="{58363B23-2F63-4216-87EB-297D442A71A6}"/>
    <cellStyle name="Note 43 5 9" xfId="48188" xr:uid="{CA7B4E6B-50C7-47AB-9B83-A05DE93A40DA}"/>
    <cellStyle name="Note 43 6" xfId="32280" xr:uid="{C374B63C-880A-4101-B6EA-0B9384C25551}"/>
    <cellStyle name="Note 43 7" xfId="27976" xr:uid="{41CF2C07-B80A-49CA-8768-8650911C4FBA}"/>
    <cellStyle name="Note 43 8" xfId="36439" xr:uid="{134DC85D-DCD0-4684-9641-F772B0983BAC}"/>
    <cellStyle name="Note 43 9" xfId="28914" xr:uid="{F41DD4A8-A0E1-45D8-AACA-10FC1C10C1BC}"/>
    <cellStyle name="Note 44" xfId="3480" xr:uid="{54513478-05A6-4BBD-AA74-A2C3700197AA}"/>
    <cellStyle name="Note 44 10" xfId="27150" xr:uid="{C8BA75D6-368E-4F9C-BC6E-2CB3D47BD3E8}"/>
    <cellStyle name="Note 44 11" xfId="37035" xr:uid="{F468A79D-F383-44CA-843B-0008D085290F}"/>
    <cellStyle name="Note 44 12" xfId="39770" xr:uid="{0A641AB1-DFD3-4C0C-9916-678608C0E5F1}"/>
    <cellStyle name="Note 44 13" xfId="39729" xr:uid="{BBF8AF85-86FB-4CB0-83B3-AFDA052BE4BF}"/>
    <cellStyle name="Note 44 2" xfId="6464" xr:uid="{BF09A1A6-370C-4ABA-B01A-F71ACD912CC6}"/>
    <cellStyle name="Note 44 2 10" xfId="37937" xr:uid="{860BF524-EE2B-4F82-8FD4-EC3AAF7055A9}"/>
    <cellStyle name="Note 44 2 11" xfId="40192" xr:uid="{F91E70D1-740C-4B8A-A520-F462F1C72A18}"/>
    <cellStyle name="Note 44 2 12" xfId="44398" xr:uid="{8ADAA139-E5D2-4875-9267-BB5D774B0C73}"/>
    <cellStyle name="Note 44 2 13" xfId="9118" xr:uid="{A988D447-7DCC-4A81-B3A1-F945CA4960AF}"/>
    <cellStyle name="Note 44 2 2" xfId="12809" xr:uid="{354A1BFB-2BF2-4B45-A008-7D9B5E34DA21}"/>
    <cellStyle name="Note 44 2 2 2" xfId="43537" xr:uid="{D06651EA-7D26-46F2-A7E7-B70E9046E072}"/>
    <cellStyle name="Note 44 2 3" xfId="19593" xr:uid="{46A7E7D1-90B0-4F3F-AE1D-8F2DB31AA0C7}"/>
    <cellStyle name="Note 44 2 3 2" xfId="32526" xr:uid="{0CAFF577-592C-4E0D-B531-389110263DAC}"/>
    <cellStyle name="Note 44 2 3 3" xfId="22228" xr:uid="{F4E9C4B8-826E-4739-AEDD-F498279CE360}"/>
    <cellStyle name="Note 44 2 3 4" xfId="34589" xr:uid="{13791499-D893-4AF7-861D-FBE3C3F02D03}"/>
    <cellStyle name="Note 44 2 3 5" xfId="24993" xr:uid="{D3E4A623-A0E9-4F12-A4A8-C77A3839DE22}"/>
    <cellStyle name="Note 44 2 3 6" xfId="35202" xr:uid="{F398E9EE-E32C-40BA-81CE-5EEF1DE03158}"/>
    <cellStyle name="Note 44 2 3 7" xfId="38756" xr:uid="{30524A2D-10E1-4C8E-B89D-6E748F7C55F5}"/>
    <cellStyle name="Note 44 2 3 8" xfId="39105" xr:uid="{8F9CD524-DF47-4677-8A25-9F30AC669A3C}"/>
    <cellStyle name="Note 44 2 3 9" xfId="48192" xr:uid="{5DCAB03D-4CF1-451A-AA25-D1588699EC2E}"/>
    <cellStyle name="Note 44 2 4" xfId="24264" xr:uid="{B1C4762C-9DEA-477E-A651-57B7CF7759B4}"/>
    <cellStyle name="Note 44 2 5" xfId="23662" xr:uid="{04109670-F746-4267-8189-FE014E5EFAFF}"/>
    <cellStyle name="Note 44 2 6" xfId="29495" xr:uid="{228D0643-5D2E-4909-B2A9-56B6338F1022}"/>
    <cellStyle name="Note 44 2 7" xfId="23168" xr:uid="{DAD55AEA-A4D8-4764-970F-4CCE694AF18E}"/>
    <cellStyle name="Note 44 2 8" xfId="37393" xr:uid="{25FD040D-3A0D-488E-8988-BA53CD6C6833}"/>
    <cellStyle name="Note 44 2 9" xfId="24834" xr:uid="{1680E6CB-CEF3-4CC9-BA52-D76D6C02B3C0}"/>
    <cellStyle name="Note 44 3" xfId="10414" xr:uid="{D41475A4-D09C-4BFD-9B9B-DDE9F53179EF}"/>
    <cellStyle name="Note 44 3 2" xfId="19594" xr:uid="{F69C31D8-8B9F-4AA4-8018-2809FB06F586}"/>
    <cellStyle name="Note 44 3 2 2" xfId="32527" xr:uid="{344DE42E-1D48-4A0C-869D-CC18C3D54E36}"/>
    <cellStyle name="Note 44 3 2 3" xfId="22227" xr:uid="{7FD6DE99-0DDE-4ADD-B252-445391FA15A1}"/>
    <cellStyle name="Note 44 3 2 4" xfId="21845" xr:uid="{F3E29154-43FE-44EF-BA02-02B01C054E9D}"/>
    <cellStyle name="Note 44 3 2 5" xfId="37236" xr:uid="{0C5D5213-5D9A-445A-9605-C6AEAD9EC11B}"/>
    <cellStyle name="Note 44 3 2 6" xfId="23010" xr:uid="{48F730B0-F688-4726-9704-A58DDDA72546}"/>
    <cellStyle name="Note 44 3 2 7" xfId="38757" xr:uid="{5D0AA23E-B190-46D8-A6DC-DB90AC050570}"/>
    <cellStyle name="Note 44 3 2 8" xfId="31992" xr:uid="{83F7572F-6933-4703-8A18-A4D3DD431260}"/>
    <cellStyle name="Note 44 3 2 9" xfId="48193" xr:uid="{37B051F5-B0BC-42AC-944E-6BB5DEE8F5B0}"/>
    <cellStyle name="Note 44 3 3" xfId="41406" xr:uid="{7D9F16DC-00E1-4911-B17F-344AA6F3D067}"/>
    <cellStyle name="Note 44 4" xfId="20872" xr:uid="{355AAE61-D07A-428D-9FB9-A9EC5A6ACF3D}"/>
    <cellStyle name="Note 44 4 2" xfId="45984" xr:uid="{C80C58C9-48B4-493B-BAB8-A206504E1303}"/>
    <cellStyle name="Note 44 5" xfId="19592" xr:uid="{4C41A2A6-924E-44A1-9E4F-084C9FBD70B6}"/>
    <cellStyle name="Note 44 5 2" xfId="32525" xr:uid="{511C11A5-49D0-4C06-AD3C-0774FAA12AD9}"/>
    <cellStyle name="Note 44 5 3" xfId="22229" xr:uid="{30FDDD80-60B0-4095-9CA3-832C6872072B}"/>
    <cellStyle name="Note 44 5 4" xfId="34974" xr:uid="{15B17A80-15FD-48A0-A1B2-7CFA087725B3}"/>
    <cellStyle name="Note 44 5 5" xfId="26508" xr:uid="{FE66A684-DAA9-4771-8F3F-94450A74B289}"/>
    <cellStyle name="Note 44 5 6" xfId="23149" xr:uid="{7106F707-044C-4761-B149-BA2D96898D4A}"/>
    <cellStyle name="Note 44 5 7" xfId="38755" xr:uid="{7F6CC0BE-5840-43CE-BC83-BCB204FF0FE0}"/>
    <cellStyle name="Note 44 5 8" xfId="37196" xr:uid="{9B8B5371-D9A4-4778-91A4-052C1E7B70AA}"/>
    <cellStyle name="Note 44 5 9" xfId="48191" xr:uid="{B9CD5FD3-76EE-48BC-930C-232F4294EF51}"/>
    <cellStyle name="Note 44 6" xfId="32279" xr:uid="{415AD7AC-12CD-4C72-BBD0-76694A869D81}"/>
    <cellStyle name="Note 44 7" xfId="24444" xr:uid="{2ADCADBE-50D6-445F-918E-24839872DDD5}"/>
    <cellStyle name="Note 44 8" xfId="25497" xr:uid="{5EB5555B-27E0-431F-B3C2-EF6962EBD14C}"/>
    <cellStyle name="Note 44 9" xfId="22153" xr:uid="{C3009C2C-FA56-4998-AA35-5E68FA95ABD9}"/>
    <cellStyle name="Note 45" xfId="3481" xr:uid="{787F5DBC-D0E0-4E76-B124-A75E569A3072}"/>
    <cellStyle name="Note 45 10" xfId="34993" xr:uid="{A4F64A9A-0C00-49B7-B0C3-4A4DAEB011E8}"/>
    <cellStyle name="Note 45 11" xfId="25086" xr:uid="{8AC466E1-B6E9-47AB-9429-62912B4F692D}"/>
    <cellStyle name="Note 45 12" xfId="39771" xr:uid="{2AE6CEB2-36C3-4901-9151-A2D1BC35EA5C}"/>
    <cellStyle name="Note 45 13" xfId="44817" xr:uid="{4AA24523-2F9D-435E-8235-69993E4B71BE}"/>
    <cellStyle name="Note 45 2" xfId="6426" xr:uid="{233172CD-DF6E-4562-8CF8-E774338AB593}"/>
    <cellStyle name="Note 45 2 10" xfId="25985" xr:uid="{0E5424EC-5AF4-41E8-97A0-14B2E011F310}"/>
    <cellStyle name="Note 45 2 11" xfId="40193" xr:uid="{4C35C3CA-EB53-49AE-A85C-62844E598A6E}"/>
    <cellStyle name="Note 45 2 12" xfId="44397" xr:uid="{24B0BC02-EA93-4496-93C8-42CB5770ADE4}"/>
    <cellStyle name="Note 45 2 13" xfId="9119" xr:uid="{28B2DA7E-A97F-47A1-8D12-8430095277E0}"/>
    <cellStyle name="Note 45 2 2" xfId="12825" xr:uid="{2D881320-B1D7-4F25-B21A-3F078443D88C}"/>
    <cellStyle name="Note 45 2 2 2" xfId="43550" xr:uid="{720BBAE5-136E-42A4-AE17-0136EFE1768E}"/>
    <cellStyle name="Note 45 2 3" xfId="19596" xr:uid="{5E38CA00-57B4-4E10-9070-3163D4217496}"/>
    <cellStyle name="Note 45 2 3 2" xfId="32529" xr:uid="{60FF83BE-DB7E-4516-845B-9A97D49CD31B}"/>
    <cellStyle name="Note 45 2 3 3" xfId="22225" xr:uid="{39B8191F-FBB9-416F-9EA2-421D050E1285}"/>
    <cellStyle name="Note 45 2 3 4" xfId="35990" xr:uid="{EED28C63-2BFA-4367-A8A5-5AA6DF27F5B8}"/>
    <cellStyle name="Note 45 2 3 5" xfId="22561" xr:uid="{3777FBB5-6329-4884-B55E-CBBA59BD3537}"/>
    <cellStyle name="Note 45 2 3 6" xfId="28609" xr:uid="{7CF95146-1757-4E41-867B-6452D3A22EFA}"/>
    <cellStyle name="Note 45 2 3 7" xfId="38759" xr:uid="{D3D07BC4-BD29-43FB-8C69-D369C3F0770B}"/>
    <cellStyle name="Note 45 2 3 8" xfId="26945" xr:uid="{490E7077-A21D-4B26-ABB2-755845C35D00}"/>
    <cellStyle name="Note 45 2 3 9" xfId="48195" xr:uid="{D4ECEAA8-579F-45FA-86D7-33110290F0F3}"/>
    <cellStyle name="Note 45 2 4" xfId="24265" xr:uid="{8CEE7DD8-2CF0-42E3-BD78-21A874EC5AD2}"/>
    <cellStyle name="Note 45 2 5" xfId="32131" xr:uid="{AD40EB29-6FB0-42BA-B277-0A13674874DD}"/>
    <cellStyle name="Note 45 2 6" xfId="23941" xr:uid="{796FF62B-D657-4365-B9B1-C25BECE55F0B}"/>
    <cellStyle name="Note 45 2 7" xfId="33992" xr:uid="{237BBB97-E404-41AB-8BC2-7900EB488285}"/>
    <cellStyle name="Note 45 2 8" xfId="36485" xr:uid="{2E10FF37-3A9D-4E87-8481-F048ABF2810F}"/>
    <cellStyle name="Note 45 2 9" xfId="27089" xr:uid="{D1B957F0-2E28-4CA7-A4AC-1735C217658B}"/>
    <cellStyle name="Note 45 3" xfId="10430" xr:uid="{133C8255-1AF0-4D27-9C73-52BF63745F63}"/>
    <cellStyle name="Note 45 3 2" xfId="19597" xr:uid="{8DF25894-3E1D-48CE-9C0B-B68E3C4E9A30}"/>
    <cellStyle name="Note 45 3 2 2" xfId="32530" xr:uid="{A78CA41E-EF8A-44FE-B571-7FD0BF36D117}"/>
    <cellStyle name="Note 45 3 2 3" xfId="22224" xr:uid="{A7104451-9E1F-4425-BF06-55C7FDC55C13}"/>
    <cellStyle name="Note 45 3 2 4" xfId="11218" xr:uid="{0652579A-A728-418A-A6A1-883181523078}"/>
    <cellStyle name="Note 45 3 2 5" xfId="37235" xr:uid="{F3AFC07A-9ABD-4540-A750-2F77B1E6ED71}"/>
    <cellStyle name="Note 45 3 2 6" xfId="27303" xr:uid="{BBCCAC2B-162E-4D7A-8434-4E5703802E7D}"/>
    <cellStyle name="Note 45 3 2 7" xfId="38760" xr:uid="{0AC7A80B-652F-4129-AA2F-7F353D921F72}"/>
    <cellStyle name="Note 45 3 2 8" xfId="39125" xr:uid="{B8234712-0D4D-4766-9925-DFD2B0F83048}"/>
    <cellStyle name="Note 45 3 2 9" xfId="48196" xr:uid="{650F0489-E988-479D-BCC3-90A5BF53C5C8}"/>
    <cellStyle name="Note 45 3 3" xfId="41419" xr:uid="{70F6C446-59A5-4DCB-98D8-2646AE7DE581}"/>
    <cellStyle name="Note 45 4" xfId="20885" xr:uid="{7D94EA1B-5BA1-446D-A20B-506C0693359A}"/>
    <cellStyle name="Note 45 4 2" xfId="45997" xr:uid="{775654F5-6EF7-4623-9F28-B706D85CB88B}"/>
    <cellStyle name="Note 45 5" xfId="19595" xr:uid="{390C4E9D-E8AD-460B-ABC1-07919F4C64F5}"/>
    <cellStyle name="Note 45 5 2" xfId="32528" xr:uid="{F8CE9AE9-535A-4A8F-A970-7019C741B676}"/>
    <cellStyle name="Note 45 5 3" xfId="22226" xr:uid="{164CA7C1-D08C-40CE-B8E7-EE51A3E86A86}"/>
    <cellStyle name="Note 45 5 4" xfId="27995" xr:uid="{6C3930DC-0701-437B-86DA-9C47877F0818}"/>
    <cellStyle name="Note 45 5 5" xfId="35126" xr:uid="{B19EB401-2A3A-48FE-89C3-5C24E62BCDD6}"/>
    <cellStyle name="Note 45 5 6" xfId="25210" xr:uid="{4918696A-C498-4189-BC7C-96CE19575AFC}"/>
    <cellStyle name="Note 45 5 7" xfId="38758" xr:uid="{DBCA7970-3AD5-43C1-815A-0BB5A2E340E4}"/>
    <cellStyle name="Note 45 5 8" xfId="24705" xr:uid="{EFAEF298-D843-474B-BF65-BF99DA1D667A}"/>
    <cellStyle name="Note 45 5 9" xfId="48194" xr:uid="{025A0743-B990-4449-B910-BE565AD763EA}"/>
    <cellStyle name="Note 45 6" xfId="32278" xr:uid="{ADE0E5C7-0754-4EEE-B81C-E2BA9A9FBD14}"/>
    <cellStyle name="Note 45 7" xfId="33553" xr:uid="{60CBB31E-3B18-41E0-94E7-E988C5E6CA78}"/>
    <cellStyle name="Note 45 8" xfId="24998" xr:uid="{EFA9983E-2CE8-43C3-B577-3B1D94972334}"/>
    <cellStyle name="Note 45 9" xfId="35135" xr:uid="{728E3B8A-751A-4BCE-93E4-3B57420AFF56}"/>
    <cellStyle name="Note 46" xfId="3482" xr:uid="{B7A1C190-B108-4BF1-8C9B-6303518E4468}"/>
    <cellStyle name="Note 46 10" xfId="38022" xr:uid="{F6AFDD07-17FE-4BBE-B0C5-2B94620AE607}"/>
    <cellStyle name="Note 46 11" xfId="36151" xr:uid="{30892197-5883-4255-9CB1-E5D2FBB1BF17}"/>
    <cellStyle name="Note 46 12" xfId="39772" xr:uid="{22EEC97E-8664-4A88-9726-2A17BE206B68}"/>
    <cellStyle name="Note 46 13" xfId="44830" xr:uid="{10417CCF-BA57-41CA-BB1C-0A071AA6DA97}"/>
    <cellStyle name="Note 46 2" xfId="6389" xr:uid="{1E0B3F99-B3E4-4E5C-8CD3-40FB70B9A9A3}"/>
    <cellStyle name="Note 46 2 10" xfId="25324" xr:uid="{9E5A6727-9CDE-4514-983E-67120221DA59}"/>
    <cellStyle name="Note 46 2 11" xfId="40194" xr:uid="{36E03E6C-C511-4A64-A1AE-DB9D5B4AEFAD}"/>
    <cellStyle name="Note 46 2 12" xfId="41053" xr:uid="{D52699A5-008A-47F2-B5DE-556CEF0A3310}"/>
    <cellStyle name="Note 46 2 13" xfId="9120" xr:uid="{CA65D8A0-B5D9-4CAA-9E07-1E78E81E5712}"/>
    <cellStyle name="Note 46 2 2" xfId="12841" xr:uid="{4CA43132-184C-490C-BD6E-3013A0C55A00}"/>
    <cellStyle name="Note 46 2 2 2" xfId="43563" xr:uid="{54E19191-8515-404F-90B9-52B4601EA0AC}"/>
    <cellStyle name="Note 46 2 3" xfId="19599" xr:uid="{10727547-8620-4CBC-A318-6971D242FEF9}"/>
    <cellStyle name="Note 46 2 3 2" xfId="32532" xr:uid="{86238D49-C27C-437D-8B6E-5069610804BE}"/>
    <cellStyle name="Note 46 2 3 3" xfId="22223" xr:uid="{5CFB9520-9979-4A9A-BB11-B04C61B038A4}"/>
    <cellStyle name="Note 46 2 3 4" xfId="35828" xr:uid="{ABDD5AFE-32AE-4BBE-AC28-61A876904449}"/>
    <cellStyle name="Note 46 2 3 5" xfId="32621" xr:uid="{7B05BCA8-81C9-47D2-94B8-C9BADDFC6EEB}"/>
    <cellStyle name="Note 46 2 3 6" xfId="23921" xr:uid="{7AC33C6E-6F10-42E6-85FE-6FF941D31058}"/>
    <cellStyle name="Note 46 2 3 7" xfId="38762" xr:uid="{25A61852-B16C-4FF2-9831-BBEB4CEDDCFA}"/>
    <cellStyle name="Note 46 2 3 8" xfId="29963" xr:uid="{95F0F7DD-5CED-4E0F-A559-3B6218C122D9}"/>
    <cellStyle name="Note 46 2 3 9" xfId="48198" xr:uid="{9B60AECB-0D66-46DC-B060-702EAA3AB0B1}"/>
    <cellStyle name="Note 46 2 4" xfId="24266" xr:uid="{E77FC3F0-030A-4CFF-B088-14E8482EFC8A}"/>
    <cellStyle name="Note 46 2 5" xfId="30015" xr:uid="{37B58060-4350-4A3E-9D97-32366FD84A8C}"/>
    <cellStyle name="Note 46 2 6" xfId="27484" xr:uid="{0E0C846C-C2AB-445E-8F98-1322C6A5DFA6}"/>
    <cellStyle name="Note 46 2 7" xfId="35669" xr:uid="{4C350D89-AF0C-428D-AFC8-137C034747A0}"/>
    <cellStyle name="Note 46 2 8" xfId="29137" xr:uid="{B23B4533-6A0C-4FEE-8214-A50B03757B82}"/>
    <cellStyle name="Note 46 2 9" xfId="27659" xr:uid="{8A2FBA8A-2949-46DF-8AD1-01A7965A8A35}"/>
    <cellStyle name="Note 46 3" xfId="10446" xr:uid="{3FF37BF6-745A-42CA-AC49-E509341AC27D}"/>
    <cellStyle name="Note 46 3 2" xfId="19600" xr:uid="{CDFB4E7C-1A4A-4067-B414-0EAC34C2FBA5}"/>
    <cellStyle name="Note 46 3 2 2" xfId="32533" xr:uid="{E7239A7B-0EAC-4F4A-9E6D-99C2FFC10651}"/>
    <cellStyle name="Note 46 3 2 3" xfId="22222" xr:uid="{DC1A03AB-5407-4279-9F4A-1A2408B840CE}"/>
    <cellStyle name="Note 46 3 2 4" xfId="22964" xr:uid="{DC9E4F8D-C4CF-4D09-9223-7ABB5D355E91}"/>
    <cellStyle name="Note 46 3 2 5" xfId="37234" xr:uid="{DEEEB751-1C0A-415D-9035-82CD0F44FA52}"/>
    <cellStyle name="Note 46 3 2 6" xfId="37929" xr:uid="{54DA1EE9-DAEC-4737-930F-E4CFCE928815}"/>
    <cellStyle name="Note 46 3 2 7" xfId="38763" xr:uid="{EDCA67B9-0FE4-4530-A45E-ED989DA7A676}"/>
    <cellStyle name="Note 46 3 2 8" xfId="37886" xr:uid="{DEB47523-8F77-435E-B394-F6A406287E7B}"/>
    <cellStyle name="Note 46 3 2 9" xfId="48199" xr:uid="{4B5DF1F9-6034-4B8B-AD8D-F8AE10F65D65}"/>
    <cellStyle name="Note 46 3 3" xfId="41432" xr:uid="{B2CC30E2-5C01-4AC6-8CDD-3239A4A58443}"/>
    <cellStyle name="Note 46 4" xfId="20898" xr:uid="{7E9FA96C-795A-435F-8358-F6F696467DA7}"/>
    <cellStyle name="Note 46 4 2" xfId="46010" xr:uid="{A615731C-7F42-4FD5-97C4-04A7527FD045}"/>
    <cellStyle name="Note 46 5" xfId="19598" xr:uid="{B3F34219-F797-4E19-B677-966D83F5D651}"/>
    <cellStyle name="Note 46 5 2" xfId="32531" xr:uid="{09F22F1A-A44A-4469-B46B-CC48C6E22A92}"/>
    <cellStyle name="Note 46 5 3" xfId="26865" xr:uid="{A2AC6F27-5395-4DBD-AF69-1441AAA95FE7}"/>
    <cellStyle name="Note 46 5 4" xfId="34714" xr:uid="{2EAE8CDB-42DD-416A-86D0-2F57B0DD71DB}"/>
    <cellStyle name="Note 46 5 5" xfId="27145" xr:uid="{525BE011-65E0-4B66-AE1B-AE2ECD655918}"/>
    <cellStyle name="Note 46 5 6" xfId="34699" xr:uid="{1E7AAEAB-B574-41D0-BDD6-AA206F11B2CC}"/>
    <cellStyle name="Note 46 5 7" xfId="38761" xr:uid="{DF0D8458-C56D-4B33-92CA-04CC8C352036}"/>
    <cellStyle name="Note 46 5 8" xfId="38101" xr:uid="{0ED4F6AD-0245-43A4-94B5-215BE18FDE50}"/>
    <cellStyle name="Note 46 5 9" xfId="48197" xr:uid="{0E77D378-C0A0-414C-BC1B-94F55339F7C5}"/>
    <cellStyle name="Note 46 6" xfId="32277" xr:uid="{F6D7A1D8-0A2F-461F-8EA3-683949B4E3CA}"/>
    <cellStyle name="Note 46 7" xfId="25777" xr:uid="{4F939599-5440-40B9-AC4F-083B5B472E9C}"/>
    <cellStyle name="Note 46 8" xfId="33673" xr:uid="{C76A96CF-4DAA-4A30-BF29-CDEE34DE494F}"/>
    <cellStyle name="Note 46 9" xfId="23454" xr:uid="{FA62FD35-4E0E-41C9-A024-5040C748264A}"/>
    <cellStyle name="Note 47" xfId="3483" xr:uid="{6C91B086-215F-417A-AEA7-8BF567593586}"/>
    <cellStyle name="Note 47 10" xfId="33916" xr:uid="{FE153B8E-D707-44C0-829E-9BBB39D6E711}"/>
    <cellStyle name="Note 47 11" xfId="29249" xr:uid="{532D9806-C0A7-48C3-B0AC-3EB4A3A930C2}"/>
    <cellStyle name="Note 47 12" xfId="39773" xr:uid="{A99D821A-2D91-42F8-A34F-280F50D7999B}"/>
    <cellStyle name="Note 47 13" xfId="44823" xr:uid="{CAB99B6C-B43B-45CC-8401-37D8E40A7357}"/>
    <cellStyle name="Note 47 2" xfId="4381" xr:uid="{14D34EA0-ECAD-45AE-A404-77465061D372}"/>
    <cellStyle name="Note 47 2 10" xfId="37062" xr:uid="{7B2FA710-1D1A-4E88-BCFA-F3762EEE7DB9}"/>
    <cellStyle name="Note 47 2 11" xfId="40195" xr:uid="{B144DF04-9AC4-4CAC-BC13-B4844C654365}"/>
    <cellStyle name="Note 47 2 12" xfId="44396" xr:uid="{445CB455-819E-4859-912D-5F696ECA6DE0}"/>
    <cellStyle name="Note 47 2 13" xfId="9121" xr:uid="{568F9303-8FE0-4A59-A0B4-C380B0EE7071}"/>
    <cellStyle name="Note 47 2 2" xfId="12857" xr:uid="{2DF20CF4-76A2-4A02-A650-8E3DF1AACED7}"/>
    <cellStyle name="Note 47 2 2 2" xfId="43576" xr:uid="{0D999B03-A664-4563-A190-94CFDEA2DD51}"/>
    <cellStyle name="Note 47 2 3" xfId="19602" xr:uid="{E04BA341-A893-4545-BAD8-CD8FE1405C3F}"/>
    <cellStyle name="Note 47 2 3 2" xfId="32535" xr:uid="{88934376-0239-4736-937C-341C5666894F}"/>
    <cellStyle name="Note 47 2 3 3" xfId="22220" xr:uid="{4D090AE3-7B2B-4E26-8E6E-BDEC7B31B360}"/>
    <cellStyle name="Note 47 2 3 4" xfId="36120" xr:uid="{3A913738-54F8-4212-9B95-F89ACBB5021A}"/>
    <cellStyle name="Note 47 2 3 5" xfId="25073" xr:uid="{A0F97B76-F7C6-4E9E-B98D-7282A1EF3A36}"/>
    <cellStyle name="Note 47 2 3 6" xfId="24576" xr:uid="{F70628C9-D125-4AA3-AA92-1C9B5285040D}"/>
    <cellStyle name="Note 47 2 3 7" xfId="38765" xr:uid="{4102582A-7B1B-40BA-A928-134B0C89AEC2}"/>
    <cellStyle name="Note 47 2 3 8" xfId="23184" xr:uid="{F663A387-33A7-4661-914C-FCFBED8CFBE6}"/>
    <cellStyle name="Note 47 2 3 9" xfId="48201" xr:uid="{219BE770-BADE-431C-BCA2-96CB1690E2E9}"/>
    <cellStyle name="Note 47 2 4" xfId="24267" xr:uid="{2DCE6E55-EABD-4EE4-BD9C-8726CB20BE23}"/>
    <cellStyle name="Note 47 2 5" xfId="28517" xr:uid="{A3D2DD93-CEFF-4CED-BAB3-209B3D0813A9}"/>
    <cellStyle name="Note 47 2 6" xfId="23391" xr:uid="{25D1BB0F-732C-410A-8F1C-53C7538109E7}"/>
    <cellStyle name="Note 47 2 7" xfId="24851" xr:uid="{F4A25273-CF0A-4D00-BAAA-A3B31352E44A}"/>
    <cellStyle name="Note 47 2 8" xfId="25659" xr:uid="{ABDD659C-C150-449B-8BA6-4897DF65EE99}"/>
    <cellStyle name="Note 47 2 9" xfId="38456" xr:uid="{28820144-B082-425A-9BFF-0F16530F7461}"/>
    <cellStyle name="Note 47 3" xfId="10462" xr:uid="{8469B8A3-3F07-4EDD-AF20-1260CEF5E9AC}"/>
    <cellStyle name="Note 47 3 2" xfId="19603" xr:uid="{6025E7D0-FD22-4A6B-99C0-837B60ABCDE2}"/>
    <cellStyle name="Note 47 3 2 2" xfId="32536" xr:uid="{DCE59AC1-466F-4105-8216-6DE952FFC610}"/>
    <cellStyle name="Note 47 3 2 3" xfId="22219" xr:uid="{2C5F101E-2BDD-413B-A1B3-6990BC7DCEA4}"/>
    <cellStyle name="Note 47 3 2 4" xfId="23129" xr:uid="{46D99C29-5621-4A38-A5FA-C241E308CD2E}"/>
    <cellStyle name="Note 47 3 2 5" xfId="37233" xr:uid="{BD36260B-67F0-4C2A-90E5-F9C2B9FB125A}"/>
    <cellStyle name="Note 47 3 2 6" xfId="25288" xr:uid="{8BD148D1-9589-44DF-9438-6271221512FD}"/>
    <cellStyle name="Note 47 3 2 7" xfId="38766" xr:uid="{22CE7243-90ED-4E1C-9171-F849D50ADE42}"/>
    <cellStyle name="Note 47 3 2 8" xfId="39090" xr:uid="{DD836BAB-6379-4642-BA5A-4CF59BABD0B9}"/>
    <cellStyle name="Note 47 3 2 9" xfId="48202" xr:uid="{C98E3E73-7116-473B-A498-5E68681DA210}"/>
    <cellStyle name="Note 47 3 3" xfId="41445" xr:uid="{7513430E-1F09-4279-A0E1-D70944E53F8A}"/>
    <cellStyle name="Note 47 4" xfId="20911" xr:uid="{26B158C1-BAC6-45E8-B6B5-1F7C528E9BC9}"/>
    <cellStyle name="Note 47 4 2" xfId="46023" xr:uid="{9F44DD36-924E-40FC-9C12-690F3AFC0D00}"/>
    <cellStyle name="Note 47 5" xfId="19601" xr:uid="{7A3EB292-9AF8-47BB-8C20-977FB2C27507}"/>
    <cellStyle name="Note 47 5 2" xfId="32534" xr:uid="{D77A7C64-2DE2-4150-914D-9D6A9587FF72}"/>
    <cellStyle name="Note 47 5 3" xfId="22221" xr:uid="{98033F3C-0FFD-48C9-9CA8-44D3F48CEF00}"/>
    <cellStyle name="Note 47 5 4" xfId="33765" xr:uid="{3ACE9F6F-966D-4123-9AAA-2CB7FEC16A57}"/>
    <cellStyle name="Note 47 5 5" xfId="23707" xr:uid="{64E40002-5F51-4B0E-B73A-BBC21C13FE4D}"/>
    <cellStyle name="Note 47 5 6" xfId="33677" xr:uid="{00AAF4F6-1CD2-42C7-8EDB-F90CC95693E8}"/>
    <cellStyle name="Note 47 5 7" xfId="38764" xr:uid="{3674B430-899E-4C5C-9325-6919DFE7823B}"/>
    <cellStyle name="Note 47 5 8" xfId="31866" xr:uid="{E5CE983E-920A-46AE-9FA1-4249896FBCD2}"/>
    <cellStyle name="Note 47 5 9" xfId="48200" xr:uid="{0BEBFF09-0B91-4004-8102-1C7DEF564BBB}"/>
    <cellStyle name="Note 47 6" xfId="32276" xr:uid="{98E7BCBE-95AC-46D6-AC77-95EADE3C3A4A}"/>
    <cellStyle name="Note 47 7" xfId="28107" xr:uid="{7B1C09CD-14CE-4265-8C76-9EF44B31673D}"/>
    <cellStyle name="Note 47 8" xfId="28500" xr:uid="{35B64668-E8BA-4911-9D1A-15155D007702}"/>
    <cellStyle name="Note 47 9" xfId="23748" xr:uid="{1403FDB7-AA4C-4BE8-928B-F6134867B012}"/>
    <cellStyle name="Note 48" xfId="3484" xr:uid="{CA97FD7B-F578-4DC8-8933-0169C4F5EDA6}"/>
    <cellStyle name="Note 48 10" xfId="29624" xr:uid="{FB53057E-FDDB-4459-B01A-895F638FD679}"/>
    <cellStyle name="Note 48 11" xfId="31890" xr:uid="{22AC3402-25B8-4564-9FB8-AD918C98A827}"/>
    <cellStyle name="Note 48 12" xfId="39774" xr:uid="{649E5E53-EC69-4638-8BBE-309DC5738814}"/>
    <cellStyle name="Note 48 13" xfId="41339" xr:uid="{AA4EDC9B-C81C-4DCC-A647-DE09FBC00572}"/>
    <cellStyle name="Note 48 2" xfId="6333" xr:uid="{CE361E3D-AA39-4DE6-9548-1C0474F4FBD9}"/>
    <cellStyle name="Note 48 2 10" xfId="30603" xr:uid="{30D37CD6-5ACA-4BFF-A390-497361A0D7D7}"/>
    <cellStyle name="Note 48 2 11" xfId="40196" xr:uid="{7ABAF9C9-337D-4F18-9376-68E3F92A4EA8}"/>
    <cellStyle name="Note 48 2 12" xfId="43236" xr:uid="{22BDBB92-2A40-4859-81FC-BF363A78A405}"/>
    <cellStyle name="Note 48 2 13" xfId="9122" xr:uid="{CE476925-B92D-4579-8463-521720EC5722}"/>
    <cellStyle name="Note 48 2 2" xfId="12873" xr:uid="{17FEA4EE-4FB4-433B-A024-1AF5CE632BA3}"/>
    <cellStyle name="Note 48 2 2 2" xfId="43589" xr:uid="{37900311-BE53-4E7C-90AE-786FF4F7846E}"/>
    <cellStyle name="Note 48 2 3" xfId="19605" xr:uid="{EACC4FA7-839B-4B64-AFA7-44AD45146A36}"/>
    <cellStyle name="Note 48 2 3 2" xfId="32538" xr:uid="{8AE7E56C-55A7-4698-A7A7-7B56FB2E474E}"/>
    <cellStyle name="Note 48 2 3 3" xfId="22217" xr:uid="{F110BC8D-ADA8-4BD4-A204-6794A4BF49C0}"/>
    <cellStyle name="Note 48 2 3 4" xfId="26600" xr:uid="{609E4581-3506-41DC-B64E-682BDE5C6D27}"/>
    <cellStyle name="Note 48 2 3 5" xfId="22862" xr:uid="{E37A0546-0AB1-4FF0-BAA8-871E1F07F743}"/>
    <cellStyle name="Note 48 2 3 6" xfId="25976" xr:uid="{250CCE00-3C6C-47F1-865E-F990C92F22B5}"/>
    <cellStyle name="Note 48 2 3 7" xfId="38768" xr:uid="{E55604C5-D05B-4CA2-994E-41ED6308E60D}"/>
    <cellStyle name="Note 48 2 3 8" xfId="36780" xr:uid="{F95BB9AA-C45F-4964-96A9-C5BF06309A46}"/>
    <cellStyle name="Note 48 2 3 9" xfId="48204" xr:uid="{352AE867-940D-45A3-9F27-463B98ABB745}"/>
    <cellStyle name="Note 48 2 4" xfId="24268" xr:uid="{C0F97B4E-79FA-4CE8-AC82-749EDA716564}"/>
    <cellStyle name="Note 48 2 5" xfId="33180" xr:uid="{A905A886-CCAD-4692-AD43-EC0EC311AAF7}"/>
    <cellStyle name="Note 48 2 6" xfId="27016" xr:uid="{4178F005-0EEE-4CAD-BAB5-CD6BDE1AEBBB}"/>
    <cellStyle name="Note 48 2 7" xfId="27287" xr:uid="{A53AEBBA-3CFE-4B5D-B592-C987361F2E5D}"/>
    <cellStyle name="Note 48 2 8" xfId="37357" xr:uid="{7A4FFDA9-6FA1-4A5A-9C76-716D25A34E1F}"/>
    <cellStyle name="Note 48 2 9" xfId="35225" xr:uid="{AAE32453-CCA9-4948-863B-34554DA6BF59}"/>
    <cellStyle name="Note 48 3" xfId="10478" xr:uid="{342A18B5-69AA-4AA9-B564-8A6D5A32E29C}"/>
    <cellStyle name="Note 48 3 2" xfId="19606" xr:uid="{11F45116-9047-43BE-9BF2-FF958712C3AE}"/>
    <cellStyle name="Note 48 3 2 2" xfId="32539" xr:uid="{0BCD7C1F-C81D-491B-8C06-6D78FD3495CE}"/>
    <cellStyle name="Note 48 3 2 3" xfId="22216" xr:uid="{C5497CF3-5C74-4595-BF75-BD0717098CE2}"/>
    <cellStyle name="Note 48 3 2 4" xfId="32225" xr:uid="{B18E2932-779B-4D10-A069-6A571DB90418}"/>
    <cellStyle name="Note 48 3 2 5" xfId="24533" xr:uid="{C0520EA0-12CC-4D0B-9843-0580DB3A2858}"/>
    <cellStyle name="Note 48 3 2 6" xfId="38277" xr:uid="{E8D0CCD1-AD81-4887-A4B5-09561964B444}"/>
    <cellStyle name="Note 48 3 2 7" xfId="38769" xr:uid="{66082053-344D-450A-9334-F518CF217877}"/>
    <cellStyle name="Note 48 3 2 8" xfId="23528" xr:uid="{C932198B-5838-4133-AA66-73DC85E1092E}"/>
    <cellStyle name="Note 48 3 2 9" xfId="48205" xr:uid="{E91121B2-C279-4E79-B0A7-E8EF513A1861}"/>
    <cellStyle name="Note 48 3 3" xfId="41458" xr:uid="{44DD190B-B88D-4914-8D66-32DA6620C5C0}"/>
    <cellStyle name="Note 48 4" xfId="20924" xr:uid="{B021C16B-532C-4042-855D-71D01F266502}"/>
    <cellStyle name="Note 48 4 2" xfId="46036" xr:uid="{85B9CD20-276E-4E03-AFB3-8907F70D6466}"/>
    <cellStyle name="Note 48 5" xfId="19604" xr:uid="{12BB47AD-D58B-4FFC-BD87-7AEA81F3DCD9}"/>
    <cellStyle name="Note 48 5 2" xfId="32537" xr:uid="{0AD86E29-83C4-4D20-8C3F-7641BF926E43}"/>
    <cellStyle name="Note 48 5 3" xfId="22218" xr:uid="{225F7FCE-9C89-4A6F-BC26-22A7DCC79E5C}"/>
    <cellStyle name="Note 48 5 4" xfId="23058" xr:uid="{E8F4419B-68BF-44FB-A41F-BF7C3400E84E}"/>
    <cellStyle name="Note 48 5 5" xfId="22134" xr:uid="{6269C73B-B89D-42C5-8C13-F5F853857914}"/>
    <cellStyle name="Note 48 5 6" xfId="31888" xr:uid="{D6B05A9D-68C7-4A99-9075-116F122F98A4}"/>
    <cellStyle name="Note 48 5 7" xfId="38767" xr:uid="{05947888-5296-403E-BA0B-81B83340B387}"/>
    <cellStyle name="Note 48 5 8" xfId="39230" xr:uid="{D18DAFCC-D0B5-4B28-8DC2-71C08C50EEF6}"/>
    <cellStyle name="Note 48 5 9" xfId="48203" xr:uid="{0739C11D-088C-4B7F-9FCC-1EF195E10833}"/>
    <cellStyle name="Note 48 6" xfId="32275" xr:uid="{5E74CAED-FF3A-4523-9448-4C58477BD8F0}"/>
    <cellStyle name="Note 48 7" xfId="33554" xr:uid="{4C6C1414-FFAD-4641-B39A-36DA4A836537}"/>
    <cellStyle name="Note 48 8" xfId="34487" xr:uid="{31C7E3AB-0ECB-4CD1-B38A-038A9C6018C7}"/>
    <cellStyle name="Note 48 9" xfId="35570" xr:uid="{89497C56-95B0-4A2B-B9B0-B954B6989B69}"/>
    <cellStyle name="Note 49" xfId="3485" xr:uid="{F18A7163-A4D6-49C6-80ED-A0EB8941015A}"/>
    <cellStyle name="Note 49 10" xfId="25150" xr:uid="{6EA3F5B5-3079-48E4-B660-7F8D184EFABD}"/>
    <cellStyle name="Note 49 11" xfId="33625" xr:uid="{2128BAD8-B3B9-4477-9185-641F3E474A11}"/>
    <cellStyle name="Note 49 12" xfId="39775" xr:uid="{38181FB6-25FF-4B43-89FB-4AB363A000EB}"/>
    <cellStyle name="Note 49 13" xfId="46580" xr:uid="{8949869E-31CA-485E-8B85-20D449BA275A}"/>
    <cellStyle name="Note 49 2" xfId="6296" xr:uid="{CB7AAB64-744D-461B-A01A-61D31596FBE6}"/>
    <cellStyle name="Note 49 2 10" xfId="23477" xr:uid="{2CC391C8-5133-4AA7-96EE-4707F86BFE25}"/>
    <cellStyle name="Note 49 2 11" xfId="40197" xr:uid="{B3E42F88-5E92-43D8-A668-3B3E1A09E5DC}"/>
    <cellStyle name="Note 49 2 12" xfId="44389" xr:uid="{7C642C3A-5761-435D-8A5F-793DE8A3AF66}"/>
    <cellStyle name="Note 49 2 13" xfId="9123" xr:uid="{80C3A6B6-418C-4AC3-B299-FEE02C1B5410}"/>
    <cellStyle name="Note 49 2 2" xfId="12889" xr:uid="{15832D56-87CC-457D-879E-D8EDD5FB4D40}"/>
    <cellStyle name="Note 49 2 2 2" xfId="43602" xr:uid="{5FA04190-C4D2-4DA6-A271-17A41016D70B}"/>
    <cellStyle name="Note 49 2 3" xfId="19608" xr:uid="{5D6900EE-A78E-4C98-A42B-64D1E2485C68}"/>
    <cellStyle name="Note 49 2 3 2" xfId="32541" xr:uid="{863F57CA-3857-40D4-8B0D-49F7EC7CA493}"/>
    <cellStyle name="Note 49 2 3 3" xfId="22214" xr:uid="{8C763A7B-A735-44A3-91EA-566B2CE6C4F6}"/>
    <cellStyle name="Note 49 2 3 4" xfId="33719" xr:uid="{DA299354-B761-4A8B-B152-F01EDBE19A0E}"/>
    <cellStyle name="Note 49 2 3 5" xfId="35222" xr:uid="{D19CE31E-E175-407E-A5F7-1D7AA637E115}"/>
    <cellStyle name="Note 49 2 3 6" xfId="36837" xr:uid="{A64D6C0A-F25B-4C46-932A-4C7EE787B418}"/>
    <cellStyle name="Note 49 2 3 7" xfId="38771" xr:uid="{A9EE1AC9-A2E2-4CDC-8927-C6061F323828}"/>
    <cellStyle name="Note 49 2 3 8" xfId="38915" xr:uid="{FD742F35-2D2D-4C92-BFBB-08C1BDD7C49D}"/>
    <cellStyle name="Note 49 2 3 9" xfId="48207" xr:uid="{3A4C38E2-9219-4108-BC73-5580FAD8C63D}"/>
    <cellStyle name="Note 49 2 4" xfId="24269" xr:uid="{DE70BA8C-328E-4B15-9365-0682E04C4D3F}"/>
    <cellStyle name="Note 49 2 5" xfId="27683" xr:uid="{96F91DE0-A8AB-4CBD-A463-73043F489767}"/>
    <cellStyle name="Note 49 2 6" xfId="33009" xr:uid="{814237A4-8201-4A07-8A86-78C11A77C25B}"/>
    <cellStyle name="Note 49 2 7" xfId="26103" xr:uid="{17D035CD-CF44-455D-91E0-F9D98A89295D}"/>
    <cellStyle name="Note 49 2 8" xfId="31793" xr:uid="{4A6E1080-47BA-4A21-B5FA-1E34D65E5CE8}"/>
    <cellStyle name="Note 49 2 9" xfId="27446" xr:uid="{7FC280D4-174E-48C9-B187-6FAE3C9280FF}"/>
    <cellStyle name="Note 49 3" xfId="10494" xr:uid="{24917FF7-7123-4014-8EA8-6BC9EABD6B7B}"/>
    <cellStyle name="Note 49 3 2" xfId="19609" xr:uid="{CE5B0068-6B87-4125-8A7E-B1F6F12F26FF}"/>
    <cellStyle name="Note 49 3 2 2" xfId="32542" xr:uid="{22C83BBE-8785-42E0-9C51-5B7CB1888BD0}"/>
    <cellStyle name="Note 49 3 2 3" xfId="22213" xr:uid="{78EFC9A2-7C16-4251-94C7-5819F9A369F7}"/>
    <cellStyle name="Note 49 3 2 4" xfId="22472" xr:uid="{00F684CC-3D73-452C-9DFE-A161B091B8B4}"/>
    <cellStyle name="Note 49 3 2 5" xfId="36793" xr:uid="{873589C3-C18E-485F-BDFF-01BF8BFB46B6}"/>
    <cellStyle name="Note 49 3 2 6" xfId="37735" xr:uid="{54E5C63B-1F86-483B-B99C-567ADB00F147}"/>
    <cellStyle name="Note 49 3 2 7" xfId="38772" xr:uid="{4FB10EE8-9FDF-4AB3-8EA1-28E2EF006017}"/>
    <cellStyle name="Note 49 3 2 8" xfId="31865" xr:uid="{BD0DA7C0-2AD9-4D31-9563-769C69191229}"/>
    <cellStyle name="Note 49 3 2 9" xfId="48208" xr:uid="{30EE9E5F-0691-4766-B801-952C11040436}"/>
    <cellStyle name="Note 49 3 3" xfId="41471" xr:uid="{B34CB3D5-888A-4212-8E95-F5B5EA8C2131}"/>
    <cellStyle name="Note 49 4" xfId="20937" xr:uid="{53D682C2-6E2F-4505-BA28-8521F05D564D}"/>
    <cellStyle name="Note 49 4 2" xfId="46049" xr:uid="{1CA06C30-5AF8-46D4-983A-866562AFB612}"/>
    <cellStyle name="Note 49 5" xfId="19607" xr:uid="{5E3869B3-BD5A-4D1E-93C1-5A22739E1CE4}"/>
    <cellStyle name="Note 49 5 2" xfId="32540" xr:uid="{0AB2EBF9-B1EE-466E-9A57-B99E474D56DC}"/>
    <cellStyle name="Note 49 5 3" xfId="22215" xr:uid="{820CDDA5-CACE-4180-A4E5-C2891AF2B51D}"/>
    <cellStyle name="Note 49 5 4" xfId="31694" xr:uid="{C133E9A0-2114-458F-B1D3-1B14A36BD0D6}"/>
    <cellStyle name="Note 49 5 5" xfId="32350" xr:uid="{768A2607-1A03-4747-837F-74157C68E397}"/>
    <cellStyle name="Note 49 5 6" xfId="29244" xr:uid="{990F2098-011B-4CAB-9888-B1B984E828B4}"/>
    <cellStyle name="Note 49 5 7" xfId="38770" xr:uid="{DB7EB17B-F1CF-47BB-BD83-4FECA573EB62}"/>
    <cellStyle name="Note 49 5 8" xfId="39007" xr:uid="{007DEB80-5C37-4DA6-B857-B318BEA56295}"/>
    <cellStyle name="Note 49 5 9" xfId="48206" xr:uid="{C2339C34-CE1A-49B2-AD66-6B7518F561E0}"/>
    <cellStyle name="Note 49 6" xfId="32274" xr:uid="{D1A73000-2D83-405F-A008-2AAF3BBDF89F}"/>
    <cellStyle name="Note 49 7" xfId="25881" xr:uid="{B08C23BE-C07C-49C8-9603-532EE412171F}"/>
    <cellStyle name="Note 49 8" xfId="36303" xr:uid="{2D7BABA0-DDEC-4AEF-A244-6CA3037836C3}"/>
    <cellStyle name="Note 49 9" xfId="35376" xr:uid="{A65B7C6E-B32A-435F-9C17-0899BF7FB33C}"/>
    <cellStyle name="Note 5" xfId="3486" xr:uid="{AB593708-C387-4173-A601-EFECA35C706A}"/>
    <cellStyle name="Note 5 10" xfId="19610" xr:uid="{77837B62-53FE-470C-BED9-23182A5D44A9}"/>
    <cellStyle name="Note 5 10 2" xfId="32543" xr:uid="{268D103E-D74F-446D-94F1-7F044810BC82}"/>
    <cellStyle name="Note 5 10 3" xfId="22212" xr:uid="{A169FF5B-4EAE-4F0F-8F1E-1664789E974C}"/>
    <cellStyle name="Note 5 10 4" xfId="26152" xr:uid="{A3F7DE7E-3295-4D4B-BCD6-281E23D794FC}"/>
    <cellStyle name="Note 5 10 5" xfId="23484" xr:uid="{8BC81D20-7D34-45DB-B752-0E1FEA18D15C}"/>
    <cellStyle name="Note 5 10 6" xfId="38270" xr:uid="{6C0FC97F-A88B-4945-AF11-07E974FEF006}"/>
    <cellStyle name="Note 5 10 7" xfId="38773" xr:uid="{91B1F3C2-2BEC-4234-957E-1E7174754D0E}"/>
    <cellStyle name="Note 5 10 8" xfId="28268" xr:uid="{3CC64167-D674-42E5-AC55-7BC3999E35DA}"/>
    <cellStyle name="Note 5 10 9" xfId="48209" xr:uid="{205BA849-F92D-4964-AAC8-826B91B060E1}"/>
    <cellStyle name="Note 5 11" xfId="32273" xr:uid="{4A592079-5F22-471C-8783-B3765C30E4B7}"/>
    <cellStyle name="Note 5 12" xfId="25778" xr:uid="{5A8998F3-17EF-41C7-83FB-2372AF73C54C}"/>
    <cellStyle name="Note 5 13" xfId="36440" xr:uid="{E52D43C9-B9E6-4431-8708-6CE6CC2CBB76}"/>
    <cellStyle name="Note 5 14" xfId="23174" xr:uid="{551E98AA-BEC1-49DC-AE76-8BEEF18A89F3}"/>
    <cellStyle name="Note 5 15" xfId="34027" xr:uid="{E8049FD4-25F2-4547-9EBC-E77464B4E4D3}"/>
    <cellStyle name="Note 5 16" xfId="23540" xr:uid="{948ECFA0-111D-4F82-94E3-E86203760D75}"/>
    <cellStyle name="Note 5 17" xfId="39776" xr:uid="{B16C97BD-7AD5-4D46-9C6A-89C0BB419863}"/>
    <cellStyle name="Note 5 18" xfId="42018" xr:uid="{4409640E-A3AA-4231-BD82-448AAD60D908}"/>
    <cellStyle name="Note 5 2" xfId="6595" xr:uid="{1A9318EC-0322-4A76-8F63-767371231D9E}"/>
    <cellStyle name="Note 5 2 10" xfId="34316" xr:uid="{6ED3A1A7-3297-4EF0-AF84-377A4614793F}"/>
    <cellStyle name="Note 5 2 11" xfId="23085" xr:uid="{CC16E3BE-D1C4-4371-97BA-93B4C69E6CC1}"/>
    <cellStyle name="Note 5 2 12" xfId="26809" xr:uid="{9D4E72F9-80DF-4C83-9D8D-26C5B5C39AED}"/>
    <cellStyle name="Note 5 2 13" xfId="40198" xr:uid="{EC6D82D6-246C-4B60-8A19-D0D7D843DD77}"/>
    <cellStyle name="Note 5 2 14" xfId="44568" xr:uid="{D6F51FA9-6783-4D01-9B79-1188AD37B516}"/>
    <cellStyle name="Note 5 2 15" xfId="9124" xr:uid="{E68ED4D2-4941-4487-A7B7-58433FAAF2FA}"/>
    <cellStyle name="Note 5 2 2" xfId="10248" xr:uid="{8E4CEC6D-2E9B-47E3-B47A-4D7AB0BAAFFC}"/>
    <cellStyle name="Note 5 2 2 2" xfId="20740" xr:uid="{749D4BBB-D275-4BBD-81F2-0E4A0ACC6B82}"/>
    <cellStyle name="Note 5 2 2 2 2" xfId="45867" xr:uid="{777E1E5E-9AA3-4543-8CBA-3121F8856E52}"/>
    <cellStyle name="Note 5 2 2 3" xfId="41277" xr:uid="{536F7314-DC3E-4734-A025-CCF7D564C468}"/>
    <cellStyle name="Note 5 2 3" xfId="12663" xr:uid="{85F49BE3-7948-4343-8E80-572D94C89C14}"/>
    <cellStyle name="Note 5 2 3 2" xfId="43418" xr:uid="{D98F4DB8-F255-44AA-A45A-BE2B83C26BDD}"/>
    <cellStyle name="Note 5 2 4" xfId="16730" xr:uid="{D039A293-D1CE-4569-8EC6-04F3D5ECC9D4}"/>
    <cellStyle name="Note 5 2 4 2" xfId="30500" xr:uid="{5CA3C7B7-9A75-4564-8CB6-89F619DEED95}"/>
    <cellStyle name="Note 5 2 4 3" xfId="24494" xr:uid="{ED9331F1-0FBF-40BA-A351-F4262CAF6818}"/>
    <cellStyle name="Note 5 2 4 4" xfId="25853" xr:uid="{01C0A86A-464B-464D-9E60-A0BFC4125D23}"/>
    <cellStyle name="Note 5 2 4 5" xfId="33850" xr:uid="{4391B6A9-0867-4B0C-8E19-2400F85284EF}"/>
    <cellStyle name="Note 5 2 4 6" xfId="21908" xr:uid="{ECC4F09A-A15F-4CD4-B5D0-833124DEDE31}"/>
    <cellStyle name="Note 5 2 4 7" xfId="35231" xr:uid="{F032BBC5-F46A-4153-B2FD-BFEB2002FD23}"/>
    <cellStyle name="Note 5 2 4 8" xfId="32891" xr:uid="{6E069A3B-0957-4386-BAFC-AB03F2E8E9C0}"/>
    <cellStyle name="Note 5 2 4 9" xfId="47226" xr:uid="{461A5E58-E4D9-47E0-AF49-D2E951C4596F}"/>
    <cellStyle name="Note 5 2 5" xfId="19611" xr:uid="{8B446078-87AB-4761-B736-62815CEE6E13}"/>
    <cellStyle name="Note 5 2 5 2" xfId="32544" xr:uid="{DEC5AE33-7BB9-4C56-B7A2-7A52101120FE}"/>
    <cellStyle name="Note 5 2 5 3" xfId="22211" xr:uid="{25C8A416-B558-416D-8F6B-3DE02AAFA2B9}"/>
    <cellStyle name="Note 5 2 5 4" xfId="28490" xr:uid="{B6B53762-5D34-41EF-A0CA-90F4C7F2C585}"/>
    <cellStyle name="Note 5 2 5 5" xfId="34197" xr:uid="{B930730E-26B8-41DC-ACAB-52CDB81CF935}"/>
    <cellStyle name="Note 5 2 5 6" xfId="23741" xr:uid="{CFAF188C-D0FD-4A18-A451-39BF80F8875B}"/>
    <cellStyle name="Note 5 2 5 7" xfId="38774" xr:uid="{4977CC3C-A656-4D63-A4C0-9594355E3249}"/>
    <cellStyle name="Note 5 2 5 8" xfId="38633" xr:uid="{C3ED99DD-5E89-4F64-B985-31596FDD18B7}"/>
    <cellStyle name="Note 5 2 5 9" xfId="48210" xr:uid="{07D5C47E-D9FC-4321-A6C4-6CD04E6E0648}"/>
    <cellStyle name="Note 5 2 6" xfId="24270" xr:uid="{05FA9A0C-F3E1-4667-B2CF-E6BB0AB064BF}"/>
    <cellStyle name="Note 5 2 7" xfId="25037" xr:uid="{B1AB6072-6CFD-4BF3-B583-82A9E075A659}"/>
    <cellStyle name="Note 5 2 8" xfId="29507" xr:uid="{121A110D-4555-4EE0-8415-CBBBBF30DFE3}"/>
    <cellStyle name="Note 5 2 9" xfId="36610" xr:uid="{1D125EC1-B8BE-4896-B695-BEE2D93CBF6B}"/>
    <cellStyle name="Note 5 3" xfId="7952" xr:uid="{AA75CEC2-B215-4132-AB45-4A56535B937A}"/>
    <cellStyle name="Note 5 3 2" xfId="16731" xr:uid="{ED741490-4BFD-4185-A761-96EC2F057A35}"/>
    <cellStyle name="Note 5 3 2 10" xfId="47227" xr:uid="{1525D771-F108-459F-84C3-56B59BCBE86A}"/>
    <cellStyle name="Note 5 3 2 2" xfId="21640" xr:uid="{94DBF2EA-8FF5-4538-A18E-29ABCA8B6095}"/>
    <cellStyle name="Note 5 3 2 3" xfId="30501" xr:uid="{11CFBC11-3D44-4FCD-A387-5831831E1F22}"/>
    <cellStyle name="Note 5 3 2 4" xfId="26520" xr:uid="{FE94EA0C-A603-43BB-88EB-DE3D609D6B46}"/>
    <cellStyle name="Note 5 3 2 5" xfId="36024" xr:uid="{D4ECB144-BF99-42A9-97CA-C024365312B9}"/>
    <cellStyle name="Note 5 3 2 6" xfId="25291" xr:uid="{C941CCD0-DAA3-4242-BD91-350696E0E54E}"/>
    <cellStyle name="Note 5 3 2 7" xfId="38002" xr:uid="{388A8B07-6E8B-4852-8C2E-27F55AE44D66}"/>
    <cellStyle name="Note 5 3 2 8" xfId="25991" xr:uid="{84B5A36D-6FFA-4B8C-A6B3-709D62DE6B49}"/>
    <cellStyle name="Note 5 3 2 9" xfId="37883" xr:uid="{D3AB8196-E6CB-4FD6-864E-77BACCDE5673}"/>
    <cellStyle name="Note 5 3 3" xfId="19612" xr:uid="{4ED843D5-60AD-4F88-AC02-D4A7715D5891}"/>
    <cellStyle name="Note 5 3 3 2" xfId="32545" xr:uid="{65A8F88E-1F25-4B79-89D3-474EB31E6AD0}"/>
    <cellStyle name="Note 5 3 3 3" xfId="22210" xr:uid="{212D38AC-35CB-4A63-AE8F-0948AA1F6EC5}"/>
    <cellStyle name="Note 5 3 3 4" xfId="26549" xr:uid="{8FB8C5B1-EE6A-4669-B246-7493242A6712}"/>
    <cellStyle name="Note 5 3 3 5" xfId="28168" xr:uid="{E07E3F7E-BF57-4F5B-B9F0-BE74980F2E83}"/>
    <cellStyle name="Note 5 3 3 6" xfId="36949" xr:uid="{07527909-CD17-4B75-879E-389570A0EBAA}"/>
    <cellStyle name="Note 5 3 3 7" xfId="38775" xr:uid="{B2A3CEEB-7282-49AD-83D7-D676D05326CA}"/>
    <cellStyle name="Note 5 3 3 8" xfId="23908" xr:uid="{9395FEC0-4904-4E8B-928D-5EED07673383}"/>
    <cellStyle name="Note 5 3 3 9" xfId="48211" xr:uid="{B2CF208F-0F52-40B4-8FFF-06D0CDA2A2D2}"/>
    <cellStyle name="Note 5 4" xfId="7224" xr:uid="{77A64455-BDE2-45AD-AE21-F8A630039DB6}"/>
    <cellStyle name="Note 5 4 2" xfId="16732" xr:uid="{982E3B86-56AD-4EE4-8E93-8235B1CAAF96}"/>
    <cellStyle name="Note 5 4 2 2" xfId="30502" xr:uid="{F5577BED-E60B-4599-AC33-3D03D028AB4D}"/>
    <cellStyle name="Note 5 4 2 3" xfId="32979" xr:uid="{6BF32079-9361-470B-A6FC-49F047949718}"/>
    <cellStyle name="Note 5 4 2 4" xfId="23110" xr:uid="{34E574C0-27EA-4E86-A7CF-D38A06DB84B9}"/>
    <cellStyle name="Note 5 4 2 5" xfId="31674" xr:uid="{CDDE630B-97A4-4804-B199-E73EA4FEE94A}"/>
    <cellStyle name="Note 5 4 2 6" xfId="24418" xr:uid="{A0E65EC3-9248-498C-9A07-C98BD44964AB}"/>
    <cellStyle name="Note 5 4 2 7" xfId="35514" xr:uid="{53C7F4E1-6563-4071-B7F5-8D9AFB7DE247}"/>
    <cellStyle name="Note 5 4 2 8" xfId="37638" xr:uid="{9FA645F3-A3F6-4716-B14A-EC25EEEF21CE}"/>
    <cellStyle name="Note 5 4 2 9" xfId="47228" xr:uid="{E03F7CD3-99D9-42DB-A997-13FAA0D86A58}"/>
    <cellStyle name="Note 5 5" xfId="16733" xr:uid="{9C4E5415-E73A-41B0-BA4B-DE8634077BCF}"/>
    <cellStyle name="Note 5 5 2" xfId="30503" xr:uid="{0856A709-52B5-4650-8F6F-236576C3EDB6}"/>
    <cellStyle name="Note 5 5 3" xfId="27451" xr:uid="{DD15888D-85B1-4FB7-9832-F990189A8AAC}"/>
    <cellStyle name="Note 5 5 4" xfId="34937" xr:uid="{B1D3FD4B-6070-4184-AE0C-5660E6763932}"/>
    <cellStyle name="Note 5 5 5" xfId="36017" xr:uid="{36B3468A-15DA-4D72-9A6A-D1C6DDF720E8}"/>
    <cellStyle name="Note 5 5 6" xfId="25131" xr:uid="{A3FF2B54-E224-48C8-BCF4-C3D3C89AE1DF}"/>
    <cellStyle name="Note 5 5 7" xfId="34877" xr:uid="{DF7491D8-3594-437E-87B7-9575F17F38B0}"/>
    <cellStyle name="Note 5 5 8" xfId="39127" xr:uid="{0D37C2DB-9374-49F0-A5DA-274AD30738E0}"/>
    <cellStyle name="Note 5 5 9" xfId="47229" xr:uid="{B6EBEB00-B485-4F81-8953-3D95827EB497}"/>
    <cellStyle name="Note 5 6" xfId="16734" xr:uid="{937B793F-70C5-48E4-991C-964577564EC1}"/>
    <cellStyle name="Note 5 6 2" xfId="30504" xr:uid="{EBFF79B3-4482-425A-852D-BE8639D2A508}"/>
    <cellStyle name="Note 5 6 3" xfId="24710" xr:uid="{0A4C43F6-E084-44E4-B081-679B11B8177A}"/>
    <cellStyle name="Note 5 6 4" xfId="23986" xr:uid="{1AC3B0C7-C0A2-4CD7-AA8B-66C3388CBFCD}"/>
    <cellStyle name="Note 5 6 5" xfId="36894" xr:uid="{BB44BE41-3333-4C02-8CB6-6CD82DE39A49}"/>
    <cellStyle name="Note 5 6 6" xfId="33404" xr:uid="{E1AA737F-55FC-465B-836D-38B23807D1A6}"/>
    <cellStyle name="Note 5 6 7" xfId="37510" xr:uid="{444F2837-D9B2-44AF-9CB6-766F2ACEF310}"/>
    <cellStyle name="Note 5 6 8" xfId="35058" xr:uid="{82CBDF89-A83A-4B7F-A646-382DE33F0092}"/>
    <cellStyle name="Note 5 6 9" xfId="47230" xr:uid="{D3049C6B-60A3-4126-9180-FE1D2A8DA88E}"/>
    <cellStyle name="Note 5 7" xfId="17579" xr:uid="{A26BC281-35AC-4192-BE7E-654D142269C3}"/>
    <cellStyle name="Note 5 7 2" xfId="31213" xr:uid="{BBF95F92-92EA-46F5-9EE5-C3928A48AA25}"/>
    <cellStyle name="Note 5 7 3" xfId="32928" xr:uid="{65125254-25FD-4329-A538-B0B13ADE2AA0}"/>
    <cellStyle name="Note 5 7 4" xfId="26525" xr:uid="{2C3C0C5F-D4EF-44D5-8609-B2627223FB45}"/>
    <cellStyle name="Note 5 7 5" xfId="24574" xr:uid="{3D540646-E5E0-4930-9166-12A680D9B9D5}"/>
    <cellStyle name="Note 5 7 6" xfId="37212" xr:uid="{FACF5ADA-66FA-430D-A605-4304599D3A6C}"/>
    <cellStyle name="Note 5 7 7" xfId="34495" xr:uid="{E254B3BB-86E6-48A3-AF58-EBB1AD09BFBB}"/>
    <cellStyle name="Note 5 7 8" xfId="27616" xr:uid="{CCBB1F74-D824-490B-94FD-730031A9D829}"/>
    <cellStyle name="Note 5 7 9" xfId="47782" xr:uid="{1CF0C94D-AD6B-4E16-A171-FDDFC6870ABA}"/>
    <cellStyle name="Note 5 8" xfId="17759" xr:uid="{F3158B79-83E5-403C-9DB3-F4A9B58D3EE4}"/>
    <cellStyle name="Note 5 8 2" xfId="31361" xr:uid="{7950E5B4-8FB1-4653-ADE4-D11EA851A74A}"/>
    <cellStyle name="Note 5 8 3" xfId="28022" xr:uid="{FDE09FE5-B906-4D4C-AEAE-389B237786A5}"/>
    <cellStyle name="Note 5 8 4" xfId="31998" xr:uid="{0F86716A-B05B-4A23-BCED-97BB95928D07}"/>
    <cellStyle name="Note 5 8 5" xfId="33848" xr:uid="{34F43D47-52FF-47FA-BE4E-80F51AD2095B}"/>
    <cellStyle name="Note 5 8 6" xfId="38558" xr:uid="{B9763AAB-31C0-4E4C-BD81-AB9FA7887196}"/>
    <cellStyle name="Note 5 8 7" xfId="35702" xr:uid="{262BB4A6-8F92-4467-9D34-3B6525248F65}"/>
    <cellStyle name="Note 5 8 8" xfId="23561" xr:uid="{8B3B7BD6-9FA8-4876-8977-27036BF40491}"/>
    <cellStyle name="Note 5 8 9" xfId="47897" xr:uid="{E4F9D3A6-DAC6-4D82-A775-B59F2379FF75}"/>
    <cellStyle name="Note 5 9" xfId="16729" xr:uid="{A4892AFD-FB2B-4FFD-8C52-866C13358921}"/>
    <cellStyle name="Note 5 9 2" xfId="30499" xr:uid="{0DB68B0F-2757-4B4E-985C-B4BF5A186275}"/>
    <cellStyle name="Note 5 9 3" xfId="28757" xr:uid="{6715111A-2377-48DD-84E8-AC09BF1FE83E}"/>
    <cellStyle name="Note 5 9 4" xfId="36423" xr:uid="{F286DCCF-6F96-446A-AA4E-EF95F118FA29}"/>
    <cellStyle name="Note 5 9 5" xfId="23196" xr:uid="{29809709-DEEA-4D20-938E-FE23A6E875D9}"/>
    <cellStyle name="Note 5 9 6" xfId="34332" xr:uid="{8CA9B457-1D9B-4822-B7FD-0F1544871300}"/>
    <cellStyle name="Note 5 9 7" xfId="36997" xr:uid="{47AF839E-FD3B-4D22-8F74-35929C9B74ED}"/>
    <cellStyle name="Note 5 9 8" xfId="39397" xr:uid="{6ADF820E-9F9C-40E9-87F6-6849D66D3A64}"/>
    <cellStyle name="Note 5 9 9" xfId="47225" xr:uid="{EA55B889-7EC1-48E8-89B2-2DB977D381B8}"/>
    <cellStyle name="Note 50" xfId="3487" xr:uid="{84C7218C-4B0E-4FD6-9A98-BE539D8EE18A}"/>
    <cellStyle name="Note 50 10" xfId="37810" xr:uid="{D185E457-1D42-4514-81C7-8D666DD1924E}"/>
    <cellStyle name="Note 50 11" xfId="25945" xr:uid="{68B4F6C7-9A96-4DB8-920B-C36BBDF43EEF}"/>
    <cellStyle name="Note 50 12" xfId="39777" xr:uid="{D4311367-00B3-45D5-91B4-A96E7B3CCD04}"/>
    <cellStyle name="Note 50 13" xfId="46102" xr:uid="{5EBDD14D-5B37-4420-B07B-D61751DEF9F7}"/>
    <cellStyle name="Note 50 2" xfId="6259" xr:uid="{39A747CC-1C69-4FC2-8B74-843BA2BEE94F}"/>
    <cellStyle name="Note 50 2 10" xfId="38540" xr:uid="{2C700D67-E649-4119-87F8-381FB8635D99}"/>
    <cellStyle name="Note 50 2 11" xfId="40199" xr:uid="{93F88068-1CFE-4A1E-998E-53E6F61550CA}"/>
    <cellStyle name="Note 50 2 12" xfId="44394" xr:uid="{7C0EE967-2452-47CE-BD44-0B2BB7172A58}"/>
    <cellStyle name="Note 50 2 13" xfId="9125" xr:uid="{2D0E9AAA-9ED2-48F8-AD73-722E836CEAA6}"/>
    <cellStyle name="Note 50 2 2" xfId="12905" xr:uid="{96978B36-C74D-4E7F-B22A-5BED0E033500}"/>
    <cellStyle name="Note 50 2 2 2" xfId="43615" xr:uid="{5DF1C1DB-3FDD-4CAB-98E1-644A77EF8B82}"/>
    <cellStyle name="Note 50 2 3" xfId="19614" xr:uid="{9AD9EBD4-D060-4F9C-9432-80D4B2D653B4}"/>
    <cellStyle name="Note 50 2 3 2" xfId="32547" xr:uid="{58EDDA95-AA38-42DF-9CD0-1A67D21247DB}"/>
    <cellStyle name="Note 50 2 3 3" xfId="22208" xr:uid="{AE5AE67A-B1C7-4656-BA4E-B6EEC5583654}"/>
    <cellStyle name="Note 50 2 3 4" xfId="35247" xr:uid="{60168621-BD4D-468A-92D0-29A464A056AB}"/>
    <cellStyle name="Note 50 2 3 5" xfId="23696" xr:uid="{D0A0FD12-479C-4702-964A-8D3B3DF1CF01}"/>
    <cellStyle name="Note 50 2 3 6" xfId="38262" xr:uid="{5BF2EBB4-EF6A-4E28-95B9-7473FB61F235}"/>
    <cellStyle name="Note 50 2 3 7" xfId="38777" xr:uid="{F9C70906-EBD7-4668-B31B-2EFA25E9F12E}"/>
    <cellStyle name="Note 50 2 3 8" xfId="33385" xr:uid="{09C648D9-D318-4ED1-B956-734E7CEABD57}"/>
    <cellStyle name="Note 50 2 3 9" xfId="48213" xr:uid="{1C499BE6-4A40-467E-B395-8418E8A5173D}"/>
    <cellStyle name="Note 50 2 4" xfId="24271" xr:uid="{FBA0C269-6702-4518-B4D7-887995A6447D}"/>
    <cellStyle name="Note 50 2 5" xfId="33181" xr:uid="{D999C7B1-2BAB-4584-BA78-C5078CAC9BF5}"/>
    <cellStyle name="Note 50 2 6" xfId="26904" xr:uid="{254A7FCD-DE73-4FDC-A605-95B828B339B8}"/>
    <cellStyle name="Note 50 2 7" xfId="31682" xr:uid="{25EE4647-37A4-4A3C-9063-80FAE4491F1B}"/>
    <cellStyle name="Note 50 2 8" xfId="27140" xr:uid="{FD3C46D1-DE4A-4525-B442-3209EED7EB92}"/>
    <cellStyle name="Note 50 2 9" xfId="36758" xr:uid="{5831AA59-EE93-40D8-9D0E-5B4B38BAB96B}"/>
    <cellStyle name="Note 50 3" xfId="10510" xr:uid="{614B1869-7392-4CCE-A911-573629EC7F40}"/>
    <cellStyle name="Note 50 3 2" xfId="19615" xr:uid="{847A69A2-07B7-4EFC-BD99-E40AB9BFFE54}"/>
    <cellStyle name="Note 50 3 2 2" xfId="32548" xr:uid="{2590EF77-A0C9-487E-9193-22E7D4B06725}"/>
    <cellStyle name="Note 50 3 2 3" xfId="22207" xr:uid="{9B653C6E-5201-4741-A874-42CA5DCBB9E3}"/>
    <cellStyle name="Note 50 3 2 4" xfId="33569" xr:uid="{895F15BA-99FA-4907-AA34-8713CF8B3F0B}"/>
    <cellStyle name="Note 50 3 2 5" xfId="27864" xr:uid="{81D07730-E605-47E3-AA81-3BC519702B4D}"/>
    <cellStyle name="Note 50 3 2 6" xfId="35601" xr:uid="{23F0B02B-F33E-463D-9BCF-8293F882DFFE}"/>
    <cellStyle name="Note 50 3 2 7" xfId="38778" xr:uid="{C90AAE3B-6982-4940-ABF1-557FCB2873F9}"/>
    <cellStyle name="Note 50 3 2 8" xfId="22902" xr:uid="{41654D16-CABE-4FEC-8AC2-003B3A74CD37}"/>
    <cellStyle name="Note 50 3 2 9" xfId="48214" xr:uid="{55E7FF55-127E-459C-A347-9D564820E184}"/>
    <cellStyle name="Note 50 3 3" xfId="41484" xr:uid="{14AF30F3-A04A-43BE-B154-2BFDDA3C9C77}"/>
    <cellStyle name="Note 50 4" xfId="20950" xr:uid="{58971468-55C8-473A-A444-AFB58FAA51B0}"/>
    <cellStyle name="Note 50 4 2" xfId="46062" xr:uid="{A632FD7A-6717-4B9F-ACEC-795ECF27AD5F}"/>
    <cellStyle name="Note 50 5" xfId="19613" xr:uid="{4F0E5C58-CBE2-4118-AA6C-6B57494754B8}"/>
    <cellStyle name="Note 50 5 2" xfId="32546" xr:uid="{6DD6EE66-466E-4B85-B2BF-49D0652A76EB}"/>
    <cellStyle name="Note 50 5 3" xfId="22209" xr:uid="{B067505D-3FFF-4E8F-A22E-FCD1738CC411}"/>
    <cellStyle name="Note 50 5 4" xfId="35301" xr:uid="{3AB8CA68-2C1B-4C82-BA8F-A5A35663796A}"/>
    <cellStyle name="Note 50 5 5" xfId="37232" xr:uid="{C9F387C0-1CF7-4ECB-905E-92EB61362F81}"/>
    <cellStyle name="Note 50 5 6" xfId="28964" xr:uid="{95B7DAE3-5DFC-4320-8CCC-7A50DDE6DB4C}"/>
    <cellStyle name="Note 50 5 7" xfId="38776" xr:uid="{00AAA7DC-82D9-4F7A-8C82-94D564A6F8D3}"/>
    <cellStyle name="Note 50 5 8" xfId="34669" xr:uid="{0270154D-79CF-4677-85B8-F64ADCB53DF7}"/>
    <cellStyle name="Note 50 5 9" xfId="48212" xr:uid="{437040E8-08D5-4309-B87E-3CC0D9DC3C10}"/>
    <cellStyle name="Note 50 6" xfId="32272" xr:uid="{304C7B22-5A9C-4D48-83D0-114E2ED72AB0}"/>
    <cellStyle name="Note 50 7" xfId="21858" xr:uid="{56DA6028-EC86-42E9-A0C2-83E826C81070}"/>
    <cellStyle name="Note 50 8" xfId="31658" xr:uid="{2781526F-5488-46F8-9924-B685C966B42D}"/>
    <cellStyle name="Note 50 9" xfId="32779" xr:uid="{F8C641D3-6451-4527-BCE5-77D4650DB644}"/>
    <cellStyle name="Note 51" xfId="3488" xr:uid="{0A76F590-47C4-4EB9-BF67-32173F4BA015}"/>
    <cellStyle name="Note 51 10" xfId="33770" xr:uid="{AE5D9FCB-6806-420D-BF6A-A08D731CBBCD}"/>
    <cellStyle name="Note 51 11" xfId="27151" xr:uid="{578DA9BC-3EBF-4CFA-A41A-625CFF2114BB}"/>
    <cellStyle name="Note 51 12" xfId="39778" xr:uid="{BB8BEC76-2B3B-48EB-BF98-F42E2F736399}"/>
    <cellStyle name="Note 51 13" xfId="46581" xr:uid="{F3AAB383-6CCC-4715-ABAD-E928F31FA6A1}"/>
    <cellStyle name="Note 51 2" xfId="6218" xr:uid="{9EB912DB-E288-402D-8909-F07B0132B151}"/>
    <cellStyle name="Note 51 2 10" xfId="37839" xr:uid="{214BB573-2B95-42E5-A2E1-6899039C3A12}"/>
    <cellStyle name="Note 51 2 11" xfId="40200" xr:uid="{D7FE905A-9705-4737-B2EE-9229D43A9626}"/>
    <cellStyle name="Note 51 2 12" xfId="44393" xr:uid="{29B0FFB2-17C7-4927-A89A-038C8063A479}"/>
    <cellStyle name="Note 51 2 13" xfId="9126" xr:uid="{58AAEB35-7F87-4E31-81FB-20990A24EB91}"/>
    <cellStyle name="Note 51 2 2" xfId="12921" xr:uid="{DB8CD6B1-5AE2-4FFD-88EC-323406B1E9B6}"/>
    <cellStyle name="Note 51 2 2 2" xfId="43628" xr:uid="{CC3DFED1-EF5F-4D68-87D6-E8B731A7D9F1}"/>
    <cellStyle name="Note 51 2 3" xfId="19617" xr:uid="{CC8E0AF1-45FC-48AC-A8A6-B0B747D98892}"/>
    <cellStyle name="Note 51 2 3 2" xfId="32550" xr:uid="{6314E22A-CAB3-4DAF-A8DD-143334CB5A39}"/>
    <cellStyle name="Note 51 2 3 3" xfId="22205" xr:uid="{75644F57-0344-4BBA-BA16-A26B85C6495A}"/>
    <cellStyle name="Note 51 2 3 4" xfId="35832" xr:uid="{3B62EF59-E379-45A3-873C-E75F0D15ECB6}"/>
    <cellStyle name="Note 51 2 3 5" xfId="36011" xr:uid="{10F9DFDE-357C-48EB-AA25-2BE2014E076E}"/>
    <cellStyle name="Note 51 2 3 6" xfId="27670" xr:uid="{23D30802-7A44-4676-A893-D5034F14F642}"/>
    <cellStyle name="Note 51 2 3 7" xfId="38780" xr:uid="{4CE1101D-A6D0-4040-B60B-EB6AF88CD07B}"/>
    <cellStyle name="Note 51 2 3 8" xfId="34930" xr:uid="{96024961-30A1-4C45-9592-82F039EFD734}"/>
    <cellStyle name="Note 51 2 3 9" xfId="48216" xr:uid="{2B55954E-3348-4887-AC74-2461D69EA1CD}"/>
    <cellStyle name="Note 51 2 4" xfId="24272" xr:uid="{D8CC33BE-F460-4335-9C07-475AD8EECFD5}"/>
    <cellStyle name="Note 51 2 5" xfId="31557" xr:uid="{A0A31120-2862-4244-B4AD-27DCD024A3F0}"/>
    <cellStyle name="Note 51 2 6" xfId="24759" xr:uid="{6FC8CA50-F413-4B25-AECF-EF3A2C3E6A7B}"/>
    <cellStyle name="Note 51 2 7" xfId="21780" xr:uid="{AAF7DC42-4A83-4BF7-B515-D01F97B85072}"/>
    <cellStyle name="Note 51 2 8" xfId="38108" xr:uid="{3D199E68-71DD-4124-A9F3-115D555AB9E9}"/>
    <cellStyle name="Note 51 2 9" xfId="33307" xr:uid="{37DDD258-5494-4532-A95A-1888778D406E}"/>
    <cellStyle name="Note 51 3" xfId="10526" xr:uid="{40ABFAD7-DA53-4086-8281-98643AE57F16}"/>
    <cellStyle name="Note 51 3 2" xfId="19618" xr:uid="{F35E7F90-1080-48CE-AC59-021264F1811A}"/>
    <cellStyle name="Note 51 3 2 2" xfId="32551" xr:uid="{20CBA4F0-044B-405C-BCA8-803D400F4AC1}"/>
    <cellStyle name="Note 51 3 2 3" xfId="22204" xr:uid="{7B715ADC-D162-4B52-BE0D-D73CE31C0A2F}"/>
    <cellStyle name="Note 51 3 2 4" xfId="25983" xr:uid="{BAF40111-2A05-4DB1-ABCD-3CA78FA9AD64}"/>
    <cellStyle name="Note 51 3 2 5" xfId="32388" xr:uid="{9FBD6F0D-58C5-4CF3-9023-D1A98E14E89C}"/>
    <cellStyle name="Note 51 3 2 6" xfId="38255" xr:uid="{E0C93390-457B-47BE-8226-15BEBAAFA162}"/>
    <cellStyle name="Note 51 3 2 7" xfId="38781" xr:uid="{51803687-A9B8-48D0-A801-AD06E33F3FDB}"/>
    <cellStyle name="Note 51 3 2 8" xfId="38943" xr:uid="{B38FA902-6A0C-4014-85A4-EEC455B34249}"/>
    <cellStyle name="Note 51 3 2 9" xfId="48217" xr:uid="{A4A5F568-0FAA-4706-9B80-7F902598EC2E}"/>
    <cellStyle name="Note 51 3 3" xfId="41497" xr:uid="{F9318153-1BE5-4CE3-A5A2-0971464674DE}"/>
    <cellStyle name="Note 51 4" xfId="20963" xr:uid="{AA84BD70-32E7-4690-82B1-DA9D4E574373}"/>
    <cellStyle name="Note 51 4 2" xfId="46075" xr:uid="{49BC7F16-C620-4463-873F-9F59A236261A}"/>
    <cellStyle name="Note 51 5" xfId="19616" xr:uid="{A76F794C-3379-437E-9B7D-871F81F3BA12}"/>
    <cellStyle name="Note 51 5 2" xfId="32549" xr:uid="{829C8E09-D87F-4DBE-A44B-0F4C2479349A}"/>
    <cellStyle name="Note 51 5 3" xfId="22206" xr:uid="{95BEB7DA-7242-4904-9203-F7E9AB6BB558}"/>
    <cellStyle name="Note 51 5 4" xfId="22177" xr:uid="{12186191-7CD1-4F6E-9F9F-DCBC99F029C9}"/>
    <cellStyle name="Note 51 5 5" xfId="37231" xr:uid="{825EDCAB-4BE7-466E-8FA8-66FB8FC7186A}"/>
    <cellStyle name="Note 51 5 6" xfId="23495" xr:uid="{B400D739-11C9-4B2C-AD26-A8EDAB8F937C}"/>
    <cellStyle name="Note 51 5 7" xfId="38779" xr:uid="{C31DA9A0-AD9E-4565-97C6-4BDE17555677}"/>
    <cellStyle name="Note 51 5 8" xfId="24965" xr:uid="{76AB2F7E-28BB-42FB-B93B-F800C87FEFDA}"/>
    <cellStyle name="Note 51 5 9" xfId="48215" xr:uid="{EE9F2C39-4EA8-4585-BD42-66F85E2E6995}"/>
    <cellStyle name="Note 51 6" xfId="32271" xr:uid="{3F6D512E-6E0D-48CE-8312-8F1CCBE6ABCD}"/>
    <cellStyle name="Note 51 7" xfId="28108" xr:uid="{E659933C-92B6-4DAC-81C7-BB9A4BADCD1A}"/>
    <cellStyle name="Note 51 8" xfId="36598" xr:uid="{A5880A5A-DA82-4DB7-AA2A-060310CE9C1E}"/>
    <cellStyle name="Note 51 9" xfId="26269" xr:uid="{01B8D5B2-112A-433C-AA6B-31EE5BA52C9F}"/>
    <cellStyle name="Note 52" xfId="3489" xr:uid="{A178533E-B7FE-4FF6-B621-25871D65ABC7}"/>
    <cellStyle name="Note 52 10" xfId="33924" xr:uid="{0D489CCF-CB16-4F36-9F02-146DE846EFDD}"/>
    <cellStyle name="Note 52 11" xfId="36640" xr:uid="{42882067-6345-4134-A7B3-15DC6E1A1165}"/>
    <cellStyle name="Note 52 12" xfId="39779" xr:uid="{63BF7D7D-080F-47FF-8066-3DED743EA135}"/>
    <cellStyle name="Note 52 13" xfId="42019" xr:uid="{AAEB832A-64D4-4DA6-AF7B-9E11B4619640}"/>
    <cellStyle name="Note 52 2" xfId="6182" xr:uid="{11EFC744-CA8B-444C-AF23-C407B9C6D20F}"/>
    <cellStyle name="Note 52 2 10" xfId="33324" xr:uid="{071F65D4-8875-4424-8A5E-5F4F263FEE43}"/>
    <cellStyle name="Note 52 2 11" xfId="40201" xr:uid="{0D398191-A128-4753-A349-DBBE9AA533AC}"/>
    <cellStyle name="Note 52 2 12" xfId="44392" xr:uid="{403FE00A-4066-4234-8433-EA70EE0CC546}"/>
    <cellStyle name="Note 52 2 13" xfId="9127" xr:uid="{1864D57E-AEC4-4DA6-A9CD-F8E19ABB3DBA}"/>
    <cellStyle name="Note 52 2 2" xfId="12937" xr:uid="{D39675F4-BE1A-4E70-BD23-69B19A6C5016}"/>
    <cellStyle name="Note 52 2 2 2" xfId="43641" xr:uid="{A06D4B77-21C4-4025-8287-CF6969D45207}"/>
    <cellStyle name="Note 52 2 3" xfId="19620" xr:uid="{8FEF2817-26DC-4D52-9B82-C2762EA4FB95}"/>
    <cellStyle name="Note 52 2 3 2" xfId="32553" xr:uid="{AC797FB4-185B-4473-9775-E6AD719972CB}"/>
    <cellStyle name="Note 52 2 3 3" xfId="22202" xr:uid="{DF9A0393-23A4-4493-9DB1-3F0CB2D36BC5}"/>
    <cellStyle name="Note 52 2 3 4" xfId="23435" xr:uid="{A8C836A8-8FC1-40EC-89DF-2AAA333B0B69}"/>
    <cellStyle name="Note 52 2 3 5" xfId="28613" xr:uid="{34460355-1370-4BA2-B487-BCD2C75D5F87}"/>
    <cellStyle name="Note 52 2 3 6" xfId="35975" xr:uid="{04588864-1351-49DB-9840-26BA7340EFBA}"/>
    <cellStyle name="Note 52 2 3 7" xfId="38783" xr:uid="{DD8E8751-9D92-4D19-A8C3-E93FE1D29762}"/>
    <cellStyle name="Note 52 2 3 8" xfId="36726" xr:uid="{DF9DD31A-6438-4E6D-AED6-8EB83AB9B6E6}"/>
    <cellStyle name="Note 52 2 3 9" xfId="48219" xr:uid="{93434ED7-B7FF-4BCE-9636-98E18D4769E7}"/>
    <cellStyle name="Note 52 2 4" xfId="24273" xr:uid="{11F23E19-1791-43C9-A7E1-DF77CC56A503}"/>
    <cellStyle name="Note 52 2 5" xfId="27684" xr:uid="{2B5CAAFA-99FF-4BDD-B2F9-FE530C027E5D}"/>
    <cellStyle name="Note 52 2 6" xfId="29513" xr:uid="{B65C41A1-9F92-4413-997C-4BD6D1963D76}"/>
    <cellStyle name="Note 52 2 7" xfId="25132" xr:uid="{FBD9BED2-A026-4A56-BE7F-6000AAC7EE7B}"/>
    <cellStyle name="Note 52 2 8" xfId="37207" xr:uid="{1AC8BFF3-861E-447E-8299-618147DBFA65}"/>
    <cellStyle name="Note 52 2 9" xfId="38457" xr:uid="{500BFA37-7AF6-4ADD-A4D6-8CD62FD615A1}"/>
    <cellStyle name="Note 52 3" xfId="10542" xr:uid="{0A1B3A6E-36B5-44FE-8D29-25DA3272AA85}"/>
    <cellStyle name="Note 52 3 2" xfId="19621" xr:uid="{E980F524-DF3E-4EB1-87B3-A64A704FCB5A}"/>
    <cellStyle name="Note 52 3 2 2" xfId="32554" xr:uid="{A47D5BBA-77BA-4D81-975E-5E9AF870C1C4}"/>
    <cellStyle name="Note 52 3 2 3" xfId="31699" xr:uid="{AACDD182-6FC3-4C10-BC6C-30CFBB58EE59}"/>
    <cellStyle name="Note 52 3 2 4" xfId="24553" xr:uid="{42F888D6-6A6D-4765-AFE9-5A91BD80344C}"/>
    <cellStyle name="Note 52 3 2 5" xfId="29210" xr:uid="{10C6A42B-929D-4DDD-B4E6-7F41295F64CB}"/>
    <cellStyle name="Note 52 3 2 6" xfId="24872" xr:uid="{8CCCA4FE-49DA-4B97-8D99-E43DA27B5275}"/>
    <cellStyle name="Note 52 3 2 7" xfId="38784" xr:uid="{6416ED14-D5F9-4214-9187-2374AC32E8B5}"/>
    <cellStyle name="Note 52 3 2 8" xfId="39259" xr:uid="{DCB651CC-BCD0-41B8-B473-A21F41013802}"/>
    <cellStyle name="Note 52 3 2 9" xfId="48220" xr:uid="{8DAD8CC3-4EE4-496B-8DD3-4295129178DE}"/>
    <cellStyle name="Note 52 3 3" xfId="41510" xr:uid="{553B97CA-5525-4A2C-B420-3B237604B09B}"/>
    <cellStyle name="Note 52 4" xfId="20976" xr:uid="{E15C3DFF-27D2-4899-9497-CDCC1F25AC52}"/>
    <cellStyle name="Note 52 4 2" xfId="46088" xr:uid="{F4E8234D-6373-4CAB-91F3-33E40925CE0C}"/>
    <cellStyle name="Note 52 5" xfId="19619" xr:uid="{FEF73AFB-23F8-41D0-8479-22DB3359308B}"/>
    <cellStyle name="Note 52 5 2" xfId="32552" xr:uid="{54955AD9-4F31-4D54-9096-38AE28A6D0E7}"/>
    <cellStyle name="Note 52 5 3" xfId="22203" xr:uid="{20D4C13F-2378-4983-9B04-0764F5F496EB}"/>
    <cellStyle name="Note 52 5 4" xfId="35992" xr:uid="{0F55338C-6F62-45ED-AD1B-E9818168BD89}"/>
    <cellStyle name="Note 52 5 5" xfId="37230" xr:uid="{B619C908-736B-4EAE-B084-5FF735D63C01}"/>
    <cellStyle name="Note 52 5 6" xfId="23705" xr:uid="{3EAFFB46-8321-4BE5-A6CE-BB07C6EDFEB0}"/>
    <cellStyle name="Note 52 5 7" xfId="38782" xr:uid="{B911C103-9D29-4A4B-B7B2-FBD001F10B8A}"/>
    <cellStyle name="Note 52 5 8" xfId="27968" xr:uid="{3F52A487-CD90-47BF-A96E-4BC6B148EF0C}"/>
    <cellStyle name="Note 52 5 9" xfId="48218" xr:uid="{9A86F22B-DF51-4102-8999-0BACEBCD6392}"/>
    <cellStyle name="Note 52 6" xfId="32270" xr:uid="{927AAB0B-68C7-4F86-88E4-20AEDC5E9885}"/>
    <cellStyle name="Note 52 7" xfId="23267" xr:uid="{6482CA76-F3D2-4A18-B9F6-BAD24A4AAE00}"/>
    <cellStyle name="Note 52 8" xfId="27615" xr:uid="{8788D8D2-EF5B-4DCB-9B9A-3FE41A7D6048}"/>
    <cellStyle name="Note 52 9" xfId="23956" xr:uid="{86E12145-C4B3-4A95-ACB7-B301C7F562AE}"/>
    <cellStyle name="Note 53" xfId="3490" xr:uid="{5D957F1C-D643-44C0-A80D-35611BE824EB}"/>
    <cellStyle name="Note 53 10" xfId="35786" xr:uid="{60CDA90F-F47B-4F66-9C07-28A18F94111A}"/>
    <cellStyle name="Note 53 11" xfId="23343" xr:uid="{56A31498-8CA3-4D75-B02D-572EAFA4D402}"/>
    <cellStyle name="Note 53 12" xfId="39780" xr:uid="{F29F2EEE-1A6C-482A-819D-7C61B4D3B687}"/>
    <cellStyle name="Note 53 13" xfId="41525" xr:uid="{9DF5C35A-32D2-4E1A-8B19-7229645431CD}"/>
    <cellStyle name="Note 53 2" xfId="8083" xr:uid="{53038FD1-0D6A-487E-9F4B-C091C04F0FEC}"/>
    <cellStyle name="Note 53 2 10" xfId="34752" xr:uid="{E7DCBE65-E82B-423A-975C-8397847F5F7E}"/>
    <cellStyle name="Note 53 2 11" xfId="40202" xr:uid="{9BC57A4E-77E4-4F5B-BE5A-34AC7BE53FAB}"/>
    <cellStyle name="Note 53 2 12" xfId="44391" xr:uid="{ABCC9C4D-BCAF-420B-9448-BD09A13581FD}"/>
    <cellStyle name="Note 53 2 13" xfId="9128" xr:uid="{41C744A7-B734-483E-A634-958D6344CAA5}"/>
    <cellStyle name="Note 53 2 2" xfId="11133" xr:uid="{C23E0B35-2334-433D-8B5B-8299C2CB29BA}"/>
    <cellStyle name="Note 53 2 3" xfId="19623" xr:uid="{66FCE407-9FFC-4E27-B9D9-87B8B8CB1A70}"/>
    <cellStyle name="Note 53 2 3 2" xfId="32556" xr:uid="{44077952-0E7D-44EC-A3AC-1EC110A5739C}"/>
    <cellStyle name="Note 53 2 3 3" xfId="21762" xr:uid="{B10F96C7-A37D-4962-A3A1-ABCBD3E48129}"/>
    <cellStyle name="Note 53 2 3 4" xfId="28595" xr:uid="{A2B2D1CC-0E50-458D-B8C3-4CCBFAE885D3}"/>
    <cellStyle name="Note 53 2 3 5" xfId="35127" xr:uid="{126B0EE7-5420-444C-B2C2-83105C7F5C5C}"/>
    <cellStyle name="Note 53 2 3 6" xfId="34505" xr:uid="{DB8C713A-63E3-48FF-8371-0CBB48D2F39D}"/>
    <cellStyle name="Note 53 2 3 7" xfId="38786" xr:uid="{8BC92FB7-604C-47EA-887E-6FFA672DA867}"/>
    <cellStyle name="Note 53 2 3 8" xfId="38916" xr:uid="{60E02C2B-082F-431D-BB16-8C9EB579ACDB}"/>
    <cellStyle name="Note 53 2 3 9" xfId="48222" xr:uid="{78438715-6179-45D4-859E-29346D172F76}"/>
    <cellStyle name="Note 53 2 4" xfId="24274" xr:uid="{99961696-6350-40EF-A11E-A5C270FD9D32}"/>
    <cellStyle name="Note 53 2 5" xfId="25038" xr:uid="{05879DFD-7CE1-4072-95BD-BBDB726BB88B}"/>
    <cellStyle name="Note 53 2 6" xfId="22060" xr:uid="{1A0445F8-C018-40FF-B921-F9CD8C2FB2AA}"/>
    <cellStyle name="Note 53 2 7" xfId="30588" xr:uid="{7E7F5AD9-72CA-411F-ADF5-E0E989317D41}"/>
    <cellStyle name="Note 53 2 8" xfId="30135" xr:uid="{315D6D00-77F0-40CB-B90D-F02C70E9AE52}"/>
    <cellStyle name="Note 53 2 9" xfId="27325" xr:uid="{24786FD9-B269-40C5-8946-86081E11E832}"/>
    <cellStyle name="Note 53 3" xfId="6151" xr:uid="{BE430F57-14FC-4E3F-8C61-7C79F68D8A41}"/>
    <cellStyle name="Note 53 3 2" xfId="19624" xr:uid="{A27469F8-D5BF-4026-944F-63888D2D53BA}"/>
    <cellStyle name="Note 53 3 2 2" xfId="32557" xr:uid="{6D49622C-94D9-49BF-A12D-6CD3207CD68E}"/>
    <cellStyle name="Note 53 3 2 3" xfId="22201" xr:uid="{89360112-48CD-40D6-ACEA-4F6B939DD3B4}"/>
    <cellStyle name="Note 53 3 2 4" xfId="21731" xr:uid="{9C84938C-D71A-4C2D-BE53-D97F84A1C6A5}"/>
    <cellStyle name="Note 53 3 2 5" xfId="36109" xr:uid="{9658A8D0-3C81-4B5E-9898-F07400875DB4}"/>
    <cellStyle name="Note 53 3 2 6" xfId="33862" xr:uid="{4707060E-3DF9-4981-99D1-DD98D1776F01}"/>
    <cellStyle name="Note 53 3 2 7" xfId="38787" xr:uid="{C80C67AE-0805-4ACD-A77D-6748A71A63E6}"/>
    <cellStyle name="Note 53 3 2 8" xfId="23425" xr:uid="{DC591FBD-82EB-436A-B8D6-86C1BAD2BCBB}"/>
    <cellStyle name="Note 53 3 2 9" xfId="48223" xr:uid="{25458174-A687-4762-917A-AB9ACF08D86E}"/>
    <cellStyle name="Note 53 4" xfId="20989" xr:uid="{8908BD5E-A75D-435A-8C42-8F7DAD0CBB5A}"/>
    <cellStyle name="Note 53 5" xfId="19622" xr:uid="{633FEAB8-6BCC-4D57-B5B5-C06354773BB8}"/>
    <cellStyle name="Note 53 5 2" xfId="32555" xr:uid="{9D61D5E5-1708-49DC-9777-0F5BA7924051}"/>
    <cellStyle name="Note 53 5 3" xfId="21763" xr:uid="{114C4177-4DA3-45F9-9331-6D9E96ADF5E0}"/>
    <cellStyle name="Note 53 5 4" xfId="35256" xr:uid="{E21A793A-9169-4523-B62D-DE227CB94871}"/>
    <cellStyle name="Note 53 5 5" xfId="37229" xr:uid="{C8E5901A-64E1-49ED-8BCF-61D5C51523D2}"/>
    <cellStyle name="Note 53 5 6" xfId="38246" xr:uid="{1D377336-C48A-45D7-88AB-C7CA936D8EF8}"/>
    <cellStyle name="Note 53 5 7" xfId="38785" xr:uid="{B2A00049-D3D1-4B57-B375-E514A1AC8EE4}"/>
    <cellStyle name="Note 53 5 8" xfId="25250" xr:uid="{808C274D-529E-417A-BEE4-9D6633489063}"/>
    <cellStyle name="Note 53 5 9" xfId="48221" xr:uid="{91E6514C-7611-4E02-92EA-53EB82F59ACD}"/>
    <cellStyle name="Note 53 6" xfId="32269" xr:uid="{5B4D61C9-4ECB-4B11-A56B-7B0C1D37A360}"/>
    <cellStyle name="Note 53 7" xfId="33995" xr:uid="{824D797A-7B73-4C9D-808C-7AE4451833C3}"/>
    <cellStyle name="Note 53 8" xfId="22355" xr:uid="{32E3E79F-A430-44E7-A8E5-8D6B49219058}"/>
    <cellStyle name="Note 53 9" xfId="25892" xr:uid="{38793661-48A4-4D8B-AAB2-BF9AC907FC9F}"/>
    <cellStyle name="Note 54" xfId="3491" xr:uid="{542F7D62-47ED-42B8-A733-347FBA3B6AA6}"/>
    <cellStyle name="Note 54 10" xfId="37611" xr:uid="{FAA63E42-EF3C-425F-BCA7-B7987D33386E}"/>
    <cellStyle name="Note 54 11" xfId="27032" xr:uid="{EBB96150-C676-4890-9884-44B7B781C89F}"/>
    <cellStyle name="Note 54 12" xfId="39781" xr:uid="{990C3040-5ACB-4BB9-B234-C1C801D1B516}"/>
    <cellStyle name="Note 54 13" xfId="39727" xr:uid="{612CA514-1DFE-4F6E-A151-F94AD71DB4C1}"/>
    <cellStyle name="Note 54 2" xfId="5160" xr:uid="{94C9E5ED-2168-4863-8785-058AD93F0495}"/>
    <cellStyle name="Note 54 2 10" xfId="38573" xr:uid="{A7EDC2B7-1A58-46B2-B013-BB471B6B364B}"/>
    <cellStyle name="Note 54 2 11" xfId="40203" xr:uid="{981DDE27-B1CE-438A-AF66-EFE7C47A956A}"/>
    <cellStyle name="Note 54 2 12" xfId="41052" xr:uid="{AA8B4918-A8F7-44E8-BCB9-7795CCE26D3E}"/>
    <cellStyle name="Note 54 2 13" xfId="9129" xr:uid="{DB1FDF24-E7FD-4FAB-898F-891820092088}"/>
    <cellStyle name="Note 54 2 2" xfId="13400" xr:uid="{EF0B800B-A5FC-48B9-A6A7-DFCA91B569BC}"/>
    <cellStyle name="Note 54 2 2 2" xfId="44077" xr:uid="{5021C592-5867-433C-9489-060FF22C4D17}"/>
    <cellStyle name="Note 54 2 3" xfId="19626" xr:uid="{994C50F6-3CD0-4F1B-B435-36068AB65210}"/>
    <cellStyle name="Note 54 2 3 2" xfId="32559" xr:uid="{D3ACA4DD-1009-44DD-9ACD-E1F23E281383}"/>
    <cellStyle name="Note 54 2 3 3" xfId="22199" xr:uid="{4E1C7610-ABED-49EF-A8B7-09CA7A967756}"/>
    <cellStyle name="Note 54 2 3 4" xfId="33676" xr:uid="{B78ABB7D-5243-4681-81C7-B383BB8F596A}"/>
    <cellStyle name="Note 54 2 3 5" xfId="35902" xr:uid="{9B3864A5-98A9-48A6-8950-A7C391B2543B}"/>
    <cellStyle name="Note 54 2 3 6" xfId="38239" xr:uid="{F039E460-7F41-45DA-8A17-57CB0FD35DBB}"/>
    <cellStyle name="Note 54 2 3 7" xfId="38789" xr:uid="{3FFEF878-AF66-43AB-B37F-7E8DB91DD2F8}"/>
    <cellStyle name="Note 54 2 3 8" xfId="22837" xr:uid="{2FF05E6A-9410-486E-B50A-2DD63DC3FC76}"/>
    <cellStyle name="Note 54 2 3 9" xfId="48225" xr:uid="{BFB1B544-E255-4472-93D5-6B0A1C0FBDD7}"/>
    <cellStyle name="Note 54 2 4" xfId="24275" xr:uid="{768F2C26-50C1-4EAE-AC7E-684CF0BE3444}"/>
    <cellStyle name="Note 54 2 5" xfId="22026" xr:uid="{2209A76F-C39F-46C5-A1B8-CF820ED1D176}"/>
    <cellStyle name="Note 54 2 6" xfId="27117" xr:uid="{D4BFBDB7-C04D-4427-9754-F5CF58C1C451}"/>
    <cellStyle name="Note 54 2 7" xfId="29593" xr:uid="{A7F2D201-3284-405C-BFF5-17877CB9A3C1}"/>
    <cellStyle name="Note 54 2 8" xfId="26879" xr:uid="{B7D3B54C-9881-4DC5-A6CE-D0FFBEEE64C1}"/>
    <cellStyle name="Note 54 2 9" xfId="23304" xr:uid="{25B0741E-AB96-4699-8604-0C92EF711550}"/>
    <cellStyle name="Note 54 3" xfId="11014" xr:uid="{E88F85BB-EB73-49B4-B720-616D8EF2517B}"/>
    <cellStyle name="Note 54 3 2" xfId="19627" xr:uid="{C0EA5F21-9620-4FFD-856A-BF7247F0050E}"/>
    <cellStyle name="Note 54 3 2 2" xfId="32560" xr:uid="{0F1FA10D-84FB-4E51-A16C-6E5B5E79CE85}"/>
    <cellStyle name="Note 54 3 2 3" xfId="22198" xr:uid="{9F9AE60E-C45B-4A82-AE8C-BC88DAB08E46}"/>
    <cellStyle name="Note 54 3 2 4" xfId="29526" xr:uid="{3DFF8FC4-BAC6-4B2C-A2C2-CBBBFDCBB577}"/>
    <cellStyle name="Note 54 3 2 5" xfId="29054" xr:uid="{26C0354F-26A3-4B37-8BBF-7CF70BDF4F35}"/>
    <cellStyle name="Note 54 3 2 6" xfId="37470" xr:uid="{5E43E834-D756-483B-8BC6-5ED059370164}"/>
    <cellStyle name="Note 54 3 2 7" xfId="38790" xr:uid="{50B5CF4A-0C40-42FA-8EC7-9A39EFEF951A}"/>
    <cellStyle name="Note 54 3 2 8" xfId="38466" xr:uid="{AC66A3E2-4569-493F-8D91-6F14B328047C}"/>
    <cellStyle name="Note 54 3 2 9" xfId="48226" xr:uid="{402321B1-3803-4160-8FAD-BD995C39EF16}"/>
    <cellStyle name="Note 54 3 3" xfId="41950" xr:uid="{A2976EA0-7339-45E5-B869-05563C6CF0EB}"/>
    <cellStyle name="Note 54 4" xfId="21534" xr:uid="{82830DFC-A872-4EA5-856B-2FDF13253C99}"/>
    <cellStyle name="Note 54 4 2" xfId="46527" xr:uid="{E5313300-BD2F-4021-953F-6D367D97950D}"/>
    <cellStyle name="Note 54 5" xfId="19625" xr:uid="{81112217-8F83-4200-B3F5-885B71E4BED5}"/>
    <cellStyle name="Note 54 5 2" xfId="32558" xr:uid="{9309C028-189D-425F-830D-664BB07D6C8C}"/>
    <cellStyle name="Note 54 5 3" xfId="22200" xr:uid="{822FA145-9006-4E3E-9890-3962DFBA96FE}"/>
    <cellStyle name="Note 54 5 4" xfId="23355" xr:uid="{B8AF72D3-C3A9-46A3-9BB7-8286508B54BA}"/>
    <cellStyle name="Note 54 5 5" xfId="37228" xr:uid="{F8A1B75C-9FD3-4A4B-885D-41382836057B}"/>
    <cellStyle name="Note 54 5 6" xfId="37734" xr:uid="{D26413CD-6A0C-42A3-89A3-661C7800F014}"/>
    <cellStyle name="Note 54 5 7" xfId="38788" xr:uid="{718508E1-579B-43EE-90AF-DDA77418B357}"/>
    <cellStyle name="Note 54 5 8" xfId="36810" xr:uid="{E65D1B92-F822-4B2F-BAD7-594E10309F1A}"/>
    <cellStyle name="Note 54 5 9" xfId="48224" xr:uid="{73DFCA0C-74AA-4DBB-9160-61DF236E1A05}"/>
    <cellStyle name="Note 54 6" xfId="32268" xr:uid="{3CA9179B-FB6A-498C-A883-C64E34BF32F4}"/>
    <cellStyle name="Note 54 7" xfId="25779" xr:uid="{1850D6E2-21C5-4C40-8F9B-EBA376B0C117}"/>
    <cellStyle name="Note 54 8" xfId="35680" xr:uid="{2CBFDABB-AC09-4B87-992A-442A47A85D4F}"/>
    <cellStyle name="Note 54 9" xfId="26315" xr:uid="{A520EC7E-AD23-4002-A038-9F3E2E678A2A}"/>
    <cellStyle name="Note 55" xfId="3492" xr:uid="{57535DB5-DBE3-47F8-81BA-C8EEE334E972}"/>
    <cellStyle name="Note 55 10" xfId="33170" xr:uid="{3E0F830C-E1DE-4825-AE6B-D70B4FC00974}"/>
    <cellStyle name="Note 55 11" xfId="35532" xr:uid="{BAD5FC52-2CEE-463C-8334-AE608DAA0D0F}"/>
    <cellStyle name="Note 55 12" xfId="39782" xr:uid="{0A26FBEA-8452-4F49-9D59-E5887735E0CA}"/>
    <cellStyle name="Note 55 13" xfId="44818" xr:uid="{729C3383-FD6D-47D5-B014-6FF9BF1E5B3F}"/>
    <cellStyle name="Note 55 2" xfId="5159" xr:uid="{D2FB115A-35B2-4B97-86F9-D71528DCB18F}"/>
    <cellStyle name="Note 55 2 10" xfId="37730" xr:uid="{21D342A4-3F15-4A46-8809-C94E835F5B08}"/>
    <cellStyle name="Note 55 2 11" xfId="40204" xr:uid="{0C9D4285-9299-4262-B59F-63C25646B7D3}"/>
    <cellStyle name="Note 55 2 12" xfId="44390" xr:uid="{163C109C-EE0A-4746-81A8-C708CBD0D848}"/>
    <cellStyle name="Note 55 2 13" xfId="9130" xr:uid="{73DF2E7D-5646-4818-904E-8F53FB497775}"/>
    <cellStyle name="Note 55 2 2" xfId="13401" xr:uid="{3C85F8A4-1E07-4936-AEE0-777E31955374}"/>
    <cellStyle name="Note 55 2 2 2" xfId="44078" xr:uid="{A026BE65-6E0F-4AD7-9036-90E20C087CD0}"/>
    <cellStyle name="Note 55 2 3" xfId="19629" xr:uid="{5AC63B68-819C-473C-A3FC-DFFE98DA77C6}"/>
    <cellStyle name="Note 55 2 3 2" xfId="32562" xr:uid="{9E6C68F5-9765-4B2F-A5DB-CB6FF7F90894}"/>
    <cellStyle name="Note 55 2 3 3" xfId="22196" xr:uid="{E6F5E2F6-C9C0-4135-9C16-91808ACB4A96}"/>
    <cellStyle name="Note 55 2 3 4" xfId="23558" xr:uid="{D63C3044-492B-4C1C-AEF4-BD96C0DF88F5}"/>
    <cellStyle name="Note 55 2 3 5" xfId="35068" xr:uid="{D9AEC0A5-E1EB-4F33-BB10-D87636F7C2F3}"/>
    <cellStyle name="Note 55 2 3 6" xfId="31927" xr:uid="{E698C0D4-03B2-4B4D-ACC7-391E2ADC2F02}"/>
    <cellStyle name="Note 55 2 3 7" xfId="38792" xr:uid="{C22FFD20-0867-4CB2-96EE-894CCBBFB55C}"/>
    <cellStyle name="Note 55 2 3 8" xfId="23108" xr:uid="{BDA97D9C-6078-4D0E-A50C-409EA90E08DA}"/>
    <cellStyle name="Note 55 2 3 9" xfId="48228" xr:uid="{4651D314-C8FE-4D2F-9B50-EFE0EC8128F8}"/>
    <cellStyle name="Note 55 2 4" xfId="24276" xr:uid="{20270747-B248-48EB-B21B-3DB48583C939}"/>
    <cellStyle name="Note 55 2 5" xfId="32128" xr:uid="{00F62325-6A4C-45CC-B192-1EAF27461135}"/>
    <cellStyle name="Note 55 2 6" xfId="23409" xr:uid="{6ECED20F-1678-47B1-AE8E-9E7861B170B1}"/>
    <cellStyle name="Note 55 2 7" xfId="27250" xr:uid="{0E3CEF89-4AC2-4A58-A3C3-F2A20263444D}"/>
    <cellStyle name="Note 55 2 8" xfId="38109" xr:uid="{9C1A037E-3124-41B0-9B89-FF6422E3B18B}"/>
    <cellStyle name="Note 55 2 9" xfId="35693" xr:uid="{F88EFF0D-74C5-45E5-B3E6-D8EABF88EB8E}"/>
    <cellStyle name="Note 55 3" xfId="11015" xr:uid="{646D448B-542E-4509-B08E-7B2FC511179D}"/>
    <cellStyle name="Note 55 3 2" xfId="19630" xr:uid="{E4DD675A-3118-4016-9D2F-1A25E4EC7039}"/>
    <cellStyle name="Note 55 3 2 2" xfId="32563" xr:uid="{A108C141-C5C8-4939-A7CC-3B1CD582F7A6}"/>
    <cellStyle name="Note 55 3 2 3" xfId="22195" xr:uid="{BB7E995B-1968-415B-8694-AD6231D2803A}"/>
    <cellStyle name="Note 55 3 2 4" xfId="31919" xr:uid="{B49AE527-2059-4CD1-BBDF-62CE861281FB}"/>
    <cellStyle name="Note 55 3 2 5" xfId="23688" xr:uid="{83EFB7AB-5926-4B49-B117-F7CDFFE42568}"/>
    <cellStyle name="Note 55 3 2 6" xfId="38230" xr:uid="{E9664B94-2552-4FF4-9A06-87E511C5766C}"/>
    <cellStyle name="Note 55 3 2 7" xfId="38793" xr:uid="{20257CDF-929D-4492-859B-69FB39AA6F8F}"/>
    <cellStyle name="Note 55 3 2 8" xfId="28265" xr:uid="{E88EAC52-1F76-444C-BF95-A09F009259CA}"/>
    <cellStyle name="Note 55 3 2 9" xfId="48229" xr:uid="{A6DCB6B3-B654-43D0-974F-05B6BEB93441}"/>
    <cellStyle name="Note 55 3 3" xfId="41951" xr:uid="{4D275DC0-4D0A-42BF-ACE6-B45C11F181DC}"/>
    <cellStyle name="Note 55 4" xfId="21535" xr:uid="{A1308CB6-D939-40F8-A9C1-C8206F59C72C}"/>
    <cellStyle name="Note 55 4 2" xfId="46528" xr:uid="{F0B67A77-1080-44EE-B088-75A3A4C21CDA}"/>
    <cellStyle name="Note 55 5" xfId="19628" xr:uid="{1F9F54B8-7BDC-49B5-A0EE-747A07BA3FC4}"/>
    <cellStyle name="Note 55 5 2" xfId="32561" xr:uid="{68B8B18D-CAEE-4D9A-994A-D8D95C6BD463}"/>
    <cellStyle name="Note 55 5 3" xfId="22197" xr:uid="{054DDACB-5380-4ACD-BE05-910208177711}"/>
    <cellStyle name="Note 55 5 4" xfId="34019" xr:uid="{81E617C2-FB52-42EE-97A4-51BA962E78F3}"/>
    <cellStyle name="Note 55 5 5" xfId="37227" xr:uid="{D09C3343-02F7-4EC6-84D3-3426983EFCEB}"/>
    <cellStyle name="Note 55 5 6" xfId="34610" xr:uid="{1C5FAC5E-22A4-45CA-A162-DE71EB96559F}"/>
    <cellStyle name="Note 55 5 7" xfId="38791" xr:uid="{388274C0-96D3-434C-B285-7C6AFCA93271}"/>
    <cellStyle name="Note 55 5 8" xfId="37696" xr:uid="{70D4B9C7-361B-4EF6-BBEB-7D48176A8540}"/>
    <cellStyle name="Note 55 5 9" xfId="48227" xr:uid="{B1BFFD1B-D2DA-4867-B30C-C44FF44E3AD0}"/>
    <cellStyle name="Note 55 6" xfId="32267" xr:uid="{F8E69D55-FA43-4EF7-B0FA-3D57E793F2A0}"/>
    <cellStyle name="Note 55 7" xfId="33555" xr:uid="{F66B52F0-9791-43EC-862A-3D7D54DCD302}"/>
    <cellStyle name="Note 55 8" xfId="25839" xr:uid="{725BAABB-577E-4373-9ED3-52CB029C1AB1}"/>
    <cellStyle name="Note 55 9" xfId="25335" xr:uid="{DD30731C-113A-412E-9260-9A6BBAC0C82F}"/>
    <cellStyle name="Note 56" xfId="3493" xr:uid="{C2D4ABDF-5E80-4AC8-9F02-575EE30F50A4}"/>
    <cellStyle name="Note 56 10" xfId="26156" xr:uid="{B7CD0BE2-5EB3-4FC6-8AB6-E9BDAD037991}"/>
    <cellStyle name="Note 56 11" xfId="29136" xr:uid="{F575FC22-D59C-4971-9902-A1159940E1E8}"/>
    <cellStyle name="Note 56 12" xfId="39783" xr:uid="{A97D0DF0-8791-47AC-9A07-20E12F777DF6}"/>
    <cellStyle name="Note 56 13" xfId="44474" xr:uid="{B73F9BD8-6095-434C-88EF-3D04CF751AF9}"/>
    <cellStyle name="Note 56 2" xfId="5151" xr:uid="{95885DFF-E454-4840-8CF2-FFA12E5393E5}"/>
    <cellStyle name="Note 56 2 10" xfId="24861" xr:uid="{1DA8A8FE-BB3F-4E3C-AC00-A4830CAB973F}"/>
    <cellStyle name="Note 56 2 11" xfId="40205" xr:uid="{EA86EF84-74CB-48C3-8220-00F12423BE63}"/>
    <cellStyle name="Note 56 2 12" xfId="43235" xr:uid="{227CEFD5-BC93-4A2A-BBE3-5AD95FB58385}"/>
    <cellStyle name="Note 56 2 13" xfId="9131" xr:uid="{B29C4150-BE13-40CE-A12B-EBAE4F1FF251}"/>
    <cellStyle name="Note 56 2 2" xfId="13402" xr:uid="{2CFFC27A-899A-43E6-B0AA-A7D0878BBD69}"/>
    <cellStyle name="Note 56 2 2 2" xfId="44079" xr:uid="{CF99C805-9A8D-4754-8342-B39BA68BFCC9}"/>
    <cellStyle name="Note 56 2 3" xfId="19632" xr:uid="{8DD390C9-D1CD-482A-9A4A-520F00397EBB}"/>
    <cellStyle name="Note 56 2 3 2" xfId="32565" xr:uid="{AA62BB2E-5830-4C80-A659-5E50FD5981E7}"/>
    <cellStyle name="Note 56 2 3 3" xfId="22193" xr:uid="{7480E855-50DC-4BCF-8180-1346098197B2}"/>
    <cellStyle name="Note 56 2 3 4" xfId="26327" xr:uid="{481E7C0C-466B-4752-B7F1-9A902BB7CA47}"/>
    <cellStyle name="Note 56 2 3 5" xfId="26888" xr:uid="{CAC0D53A-AD73-4777-AB69-9FAC670C8C2F}"/>
    <cellStyle name="Note 56 2 3 6" xfId="36814" xr:uid="{F6C34F74-2223-410E-A32A-38FB67A33526}"/>
    <cellStyle name="Note 56 2 3 7" xfId="38795" xr:uid="{B0C55B68-245A-4383-9EBB-4CCEF903743E}"/>
    <cellStyle name="Note 56 2 3 8" xfId="35195" xr:uid="{78C1A405-4633-4A19-93F2-8882FE2F5237}"/>
    <cellStyle name="Note 56 2 3 9" xfId="48231" xr:uid="{9AE45D0F-5DDB-4774-8CC2-F8EB1D1ABF8A}"/>
    <cellStyle name="Note 56 2 4" xfId="24277" xr:uid="{4624EA70-844B-4B0A-868C-AF4985B68A06}"/>
    <cellStyle name="Note 56 2 5" xfId="30014" xr:uid="{6E0D92D0-37F0-40A4-B467-6D5733976303}"/>
    <cellStyle name="Note 56 2 6" xfId="27219" xr:uid="{599367B5-B8A2-44DA-9738-21621474694C}"/>
    <cellStyle name="Note 56 2 7" xfId="27772" xr:uid="{E433AA94-BAE4-4663-8817-C0293A4E2188}"/>
    <cellStyle name="Note 56 2 8" xfId="23559" xr:uid="{91BB4187-F7E6-41CA-A345-0614B2EF4AC4}"/>
    <cellStyle name="Note 56 2 9" xfId="37644" xr:uid="{75DD092B-76C2-41F2-8ADC-945112F1BE77}"/>
    <cellStyle name="Note 56 3" xfId="11016" xr:uid="{F4DE1552-8C7D-4C75-B48C-873BBEE8E017}"/>
    <cellStyle name="Note 56 3 2" xfId="19633" xr:uid="{1FA09AB5-F40D-470F-A074-7ABBF024EA0A}"/>
    <cellStyle name="Note 56 3 2 2" xfId="32566" xr:uid="{BF50702B-F865-44CD-B338-E26544B74A88}"/>
    <cellStyle name="Note 56 3 2 3" xfId="22192" xr:uid="{86F5D703-3E39-4066-A940-0FDC1B60A704}"/>
    <cellStyle name="Note 56 3 2 4" xfId="23534" xr:uid="{A628B036-32F3-48DF-ABC6-B20042C00751}"/>
    <cellStyle name="Note 56 3 2 5" xfId="23970" xr:uid="{33C3A77E-5F0E-487B-AECC-08CF762BC8E1}"/>
    <cellStyle name="Note 56 3 2 6" xfId="35508" xr:uid="{FE6D34D4-20AF-4C48-9411-636C6F25C781}"/>
    <cellStyle name="Note 56 3 2 7" xfId="38796" xr:uid="{086C740E-0661-4B7B-8C7C-69A548AB1C96}"/>
    <cellStyle name="Note 56 3 2 8" xfId="28421" xr:uid="{6DDDC71F-847D-43A4-8131-DCB6E9D7842F}"/>
    <cellStyle name="Note 56 3 2 9" xfId="48232" xr:uid="{C7679135-2907-4D4C-8871-698B1A8CAB37}"/>
    <cellStyle name="Note 56 3 3" xfId="41952" xr:uid="{CAC284E8-CE9D-4FE1-9138-A07B0766DD3A}"/>
    <cellStyle name="Note 56 4" xfId="21536" xr:uid="{213EDF48-F658-4E2F-AA23-158F1A7FC714}"/>
    <cellStyle name="Note 56 4 2" xfId="46529" xr:uid="{E7E1188C-E6DF-45CA-B778-9917668901C0}"/>
    <cellStyle name="Note 56 5" xfId="19631" xr:uid="{F9838C7B-5381-4BA5-8F34-0A570AB50DD6}"/>
    <cellStyle name="Note 56 5 2" xfId="32564" xr:uid="{E5FE2615-86D6-4008-BB1D-7093DEB3968B}"/>
    <cellStyle name="Note 56 5 3" xfId="22194" xr:uid="{76DA61E1-AA02-42E2-BDD7-069C13B70AEF}"/>
    <cellStyle name="Note 56 5 4" xfId="29434" xr:uid="{0D8F14B3-5423-4CC7-9CE3-85E65D12821C}"/>
    <cellStyle name="Note 56 5 5" xfId="37226" xr:uid="{6267E83E-DDF7-47DF-9020-FC6EBA1559F3}"/>
    <cellStyle name="Note 56 5 6" xfId="21834" xr:uid="{496EA8A3-2050-4F52-B4EE-F902924F5B31}"/>
    <cellStyle name="Note 56 5 7" xfId="38794" xr:uid="{BE9AC6FD-3A1F-440D-A4A2-92A0E981F2CF}"/>
    <cellStyle name="Note 56 5 8" xfId="22339" xr:uid="{D528C7FD-1946-4C8A-87F7-9CB6B00323A6}"/>
    <cellStyle name="Note 56 5 9" xfId="48230" xr:uid="{11CCE099-E021-4343-B65F-8E1F9B4EE50E}"/>
    <cellStyle name="Note 56 6" xfId="32266" xr:uid="{5ABC544C-EBCD-40DB-9E1E-193DDD9C8940}"/>
    <cellStyle name="Note 56 7" xfId="28197" xr:uid="{03866751-029F-4F16-A0B6-94D591474DE6}"/>
    <cellStyle name="Note 56 8" xfId="28170" xr:uid="{29DC15AE-02C5-42AB-A243-1803D35281E9}"/>
    <cellStyle name="Note 56 9" xfId="38151" xr:uid="{5568AF06-2498-48B4-9F3C-8062BAE2766E}"/>
    <cellStyle name="Note 57" xfId="5158" xr:uid="{B5971EE8-F708-40C0-98ED-C4E10AAD784B}"/>
    <cellStyle name="Note 57 2" xfId="13403" xr:uid="{4BF81FB2-5352-4B0F-8E8C-03BA728BE939}"/>
    <cellStyle name="Note 57 2 2" xfId="19635" xr:uid="{AF150F09-231D-4CE6-8535-BA0B6AE6793F}"/>
    <cellStyle name="Note 57 2 2 2" xfId="32568" xr:uid="{7A6A8C09-9B80-4D36-9A5A-A87A88741A82}"/>
    <cellStyle name="Note 57 2 2 3" xfId="21760" xr:uid="{F3E2F77C-4E84-41F3-A40A-31833CD40DDD}"/>
    <cellStyle name="Note 57 2 2 4" xfId="24656" xr:uid="{A9C54D74-76A7-4039-8282-59E8E12254A1}"/>
    <cellStyle name="Note 57 2 2 5" xfId="33437" xr:uid="{E3B0B65C-7FC7-4246-9C17-D046A991B8A3}"/>
    <cellStyle name="Note 57 2 2 6" xfId="21887" xr:uid="{E88DA479-7226-42A9-97C7-6D2EB2CFB28D}"/>
    <cellStyle name="Note 57 2 2 7" xfId="38798" xr:uid="{E0C43163-EFF5-41A0-B1FB-10CE73360E68}"/>
    <cellStyle name="Note 57 2 2 8" xfId="26158" xr:uid="{5A784FFA-1697-4DA1-8E7E-9BD5876CCDC7}"/>
    <cellStyle name="Note 57 2 2 9" xfId="48234" xr:uid="{0ACC8C0F-631A-4924-9EF5-5FDA58CABFEE}"/>
    <cellStyle name="Note 57 2 3" xfId="44080" xr:uid="{BC148C2F-0CD4-40E8-87E4-FAAC9CDA64F9}"/>
    <cellStyle name="Note 57 3" xfId="19636" xr:uid="{28068931-5799-40A9-B10E-980896C84EC4}"/>
    <cellStyle name="Note 57 3 2" xfId="32569" xr:uid="{3582B37D-E5EF-4B41-B613-6565AD50001A}"/>
    <cellStyle name="Note 57 3 3" xfId="21759" xr:uid="{F06F76E6-4444-41D7-A556-B71B7286A8E3}"/>
    <cellStyle name="Note 57 3 4" xfId="31839" xr:uid="{98A5B1B6-2A62-4671-933A-0825FA81DD2A}"/>
    <cellStyle name="Note 57 3 5" xfId="29042" xr:uid="{C4E9EC7F-12D3-4608-9526-F4EAA08E7949}"/>
    <cellStyle name="Note 57 3 6" xfId="33811" xr:uid="{2C54A5AA-0D76-468B-A7E0-C3E2462BC11C}"/>
    <cellStyle name="Note 57 3 7" xfId="38799" xr:uid="{A97D2929-D997-4653-9ACB-DC4371C85DE2}"/>
    <cellStyle name="Note 57 3 8" xfId="32031" xr:uid="{2C8917B7-CA24-4DF7-B2CC-1B9DCB3B635C}"/>
    <cellStyle name="Note 57 3 9" xfId="48235" xr:uid="{B1A045F4-24FB-4EAD-A1B7-380C49121258}"/>
    <cellStyle name="Note 57 4" xfId="21537" xr:uid="{BD3F5657-4C70-494A-B796-FFCDAE9308B6}"/>
    <cellStyle name="Note 57 4 2" xfId="46530" xr:uid="{F822600D-91B5-402D-B3AC-60E2BED7F18C}"/>
    <cellStyle name="Note 57 5" xfId="19634" xr:uid="{150CDD79-2A22-45A0-B5C5-5535B5379981}"/>
    <cellStyle name="Note 57 5 2" xfId="32567" xr:uid="{E8CEF4CD-C8C0-4628-BA3E-1294992B28E9}"/>
    <cellStyle name="Note 57 5 3" xfId="21761" xr:uid="{BFC54937-B953-4CAA-9113-08D0B40B24DD}"/>
    <cellStyle name="Note 57 5 4" xfId="26004" xr:uid="{2FE3C4CC-723F-4FDF-A83D-FC1AD9260C29}"/>
    <cellStyle name="Note 57 5 5" xfId="37225" xr:uid="{30AFCBC2-4E42-4671-9244-895F8274A6D7}"/>
    <cellStyle name="Note 57 5 6" xfId="38223" xr:uid="{EB88EBA6-E94A-4CC0-A0BD-D89F20CE8C42}"/>
    <cellStyle name="Note 57 5 7" xfId="38797" xr:uid="{D71A8A77-E459-4756-B46B-646148F08DD6}"/>
    <cellStyle name="Note 57 5 8" xfId="39016" xr:uid="{93DBBE71-C0DB-4527-B97E-1907E8C2A5A2}"/>
    <cellStyle name="Note 57 5 9" xfId="48233" xr:uid="{5BFD81F2-5C9F-4B82-8B8D-B48A0975CA6E}"/>
    <cellStyle name="Note 57 6" xfId="41953" xr:uid="{92A5D11D-BDE5-45D1-9169-546017CBA97D}"/>
    <cellStyle name="Note 57 7" xfId="11017" xr:uid="{B6001C0C-BEF5-4927-8817-959EBBE34490}"/>
    <cellStyle name="Note 58" xfId="5157" xr:uid="{7515D734-F7B1-4FF1-AA5E-401A66E22241}"/>
    <cellStyle name="Note 58 2" xfId="13404" xr:uid="{01DA296A-73F1-4712-97EE-CE4785BDED6B}"/>
    <cellStyle name="Note 58 2 2" xfId="19638" xr:uid="{43C38CE6-090C-495D-B24E-32B408DFB04D}"/>
    <cellStyle name="Note 58 2 2 2" xfId="32571" xr:uid="{9FC5EDAA-E490-40AD-AEE5-DFAD491EA04F}"/>
    <cellStyle name="Note 58 2 2 3" xfId="33869" xr:uid="{5E3358D3-619E-44DD-B354-6DBEFE22B0B3}"/>
    <cellStyle name="Note 58 2 2 4" xfId="34787" xr:uid="{358C3A76-359D-458A-B788-32CB42B0B2D7}"/>
    <cellStyle name="Note 58 2 2 5" xfId="26977" xr:uid="{E4CECA57-442D-40AF-9F36-DEE2DFAF6440}"/>
    <cellStyle name="Note 58 2 2 6" xfId="38214" xr:uid="{DA27BF18-2D98-41DE-88BF-75C639813957}"/>
    <cellStyle name="Note 58 2 2 7" xfId="38801" xr:uid="{C220CD95-0523-4E9A-A454-BC6DCAC2F640}"/>
    <cellStyle name="Note 58 2 2 8" xfId="39123" xr:uid="{EAE593E6-EB79-4EAA-BD0F-F00C06588D66}"/>
    <cellStyle name="Note 58 2 2 9" xfId="48237" xr:uid="{1DF83160-A8E6-42C0-A791-083571845F99}"/>
    <cellStyle name="Note 58 2 3" xfId="44081" xr:uid="{EE614CCD-C36F-41E0-B3E8-299AF550EE66}"/>
    <cellStyle name="Note 58 3" xfId="19639" xr:uid="{67CC33DD-F6C4-40CE-B278-4097111E06BE}"/>
    <cellStyle name="Note 58 3 2" xfId="32572" xr:uid="{9CDBBDEE-EA1A-47BA-9BA3-DCBCFA93AE73}"/>
    <cellStyle name="Note 58 3 3" xfId="33870" xr:uid="{35E36F91-BAE1-4218-AF32-B2E897D58399}"/>
    <cellStyle name="Note 58 3 4" xfId="31805" xr:uid="{38747DD7-27AE-4302-8A49-5B32CB114D50}"/>
    <cellStyle name="Note 58 3 5" xfId="31887" xr:uid="{2342CFA5-579B-4DC6-A040-D7CD0169AF65}"/>
    <cellStyle name="Note 58 3 6" xfId="36242" xr:uid="{B38FFD09-EA0B-48E7-A079-B3EA629B4C5D}"/>
    <cellStyle name="Note 58 3 7" xfId="38802" xr:uid="{A9B6B377-9BC5-4F0A-8A1B-DB747C705E31}"/>
    <cellStyle name="Note 58 3 8" xfId="37983" xr:uid="{03B7FDF3-6870-4D58-8ED3-264BDB0948F8}"/>
    <cellStyle name="Note 58 3 9" xfId="48238" xr:uid="{D9AFCFF8-A3CB-4A93-BE86-05F52DDA3255}"/>
    <cellStyle name="Note 58 4" xfId="21538" xr:uid="{5C94D314-2E50-4D2A-A5AC-0E1C7CF28825}"/>
    <cellStyle name="Note 58 4 2" xfId="46531" xr:uid="{FF97E06B-65BF-487C-AA96-2A33A93F09CA}"/>
    <cellStyle name="Note 58 5" xfId="19637" xr:uid="{6B8578B7-8B9A-4027-9B55-E141A698AC11}"/>
    <cellStyle name="Note 58 5 2" xfId="32570" xr:uid="{6CC26C40-187B-429E-84CA-AA17E4924815}"/>
    <cellStyle name="Note 58 5 3" xfId="33868" xr:uid="{D1F4C074-59AF-4CDA-A02C-80CFB1E91D84}"/>
    <cellStyle name="Note 58 5 4" xfId="23323" xr:uid="{1883C305-550B-437B-9D3F-117B70319F0C}"/>
    <cellStyle name="Note 58 5 5" xfId="37224" xr:uid="{4DF81B8B-78FB-4681-99F4-46C6E1D309E3}"/>
    <cellStyle name="Note 58 5 6" xfId="34354" xr:uid="{0A31373C-69B5-44F4-8F8E-C0EEDBD9525E}"/>
    <cellStyle name="Note 58 5 7" xfId="38800" xr:uid="{2F7A31BE-9DA0-40B0-838E-1F7AB514FDD6}"/>
    <cellStyle name="Note 58 5 8" xfId="32772" xr:uid="{B1F95E64-D4A4-4340-88EB-11A852DBDDAE}"/>
    <cellStyle name="Note 58 5 9" xfId="48236" xr:uid="{73E92BF6-6192-4294-BE3A-FBFAF11056E8}"/>
    <cellStyle name="Note 58 6" xfId="41954" xr:uid="{D99BC940-E77B-4588-9733-E10F13A14F31}"/>
    <cellStyle name="Note 58 7" xfId="11018" xr:uid="{D29EA457-D7AF-458F-93DA-53B520D1D838}"/>
    <cellStyle name="Note 59" xfId="5156" xr:uid="{9D55386A-4107-494A-981B-8C3EEBDC48DF}"/>
    <cellStyle name="Note 59 2" xfId="13405" xr:uid="{B4947871-27FA-4EAC-AC44-0C87BE9B2953}"/>
    <cellStyle name="Note 59 2 2" xfId="19641" xr:uid="{8BD83B90-7733-4B61-A0C5-71D7EDDEFB06}"/>
    <cellStyle name="Note 59 2 2 2" xfId="32574" xr:uid="{4570B59C-A510-4104-AB49-78029481EC40}"/>
    <cellStyle name="Note 59 2 2 3" xfId="33872" xr:uid="{3DE7F209-BCA6-43E5-B07A-BBBC1DDBC694}"/>
    <cellStyle name="Note 59 2 2 4" xfId="36121" xr:uid="{5E1113E2-0F50-4103-BA9D-25D39985F486}"/>
    <cellStyle name="Note 59 2 2 5" xfId="35128" xr:uid="{B63992FD-AA4F-4DBA-83E5-162DFFE1B32F}"/>
    <cellStyle name="Note 59 2 2 6" xfId="36092" xr:uid="{EF276D99-109F-4452-A1DB-50289220BAFB}"/>
    <cellStyle name="Note 59 2 2 7" xfId="38804" xr:uid="{4BDB89E0-1870-4BB2-8D8A-19346CE607A4}"/>
    <cellStyle name="Note 59 2 2 8" xfId="33758" xr:uid="{90D14B7C-CE71-4179-84FF-9220BEF7C89B}"/>
    <cellStyle name="Note 59 2 2 9" xfId="48240" xr:uid="{6FE78A4F-BA8C-46B6-BD2F-EF905A991E56}"/>
    <cellStyle name="Note 59 2 3" xfId="44082" xr:uid="{78B7811C-30EC-4CB2-953F-00C8DDEEA935}"/>
    <cellStyle name="Note 59 3" xfId="19642" xr:uid="{6A79963A-075C-4F91-93F8-97AD9AC8C7BF}"/>
    <cellStyle name="Note 59 3 2" xfId="32575" xr:uid="{D94710EA-E977-4CD8-B2F4-1DBD66918DA8}"/>
    <cellStyle name="Note 59 3 3" xfId="33873" xr:uid="{92C4E4B2-394B-49D0-B927-E24D632B182F}"/>
    <cellStyle name="Note 59 3 4" xfId="30629" xr:uid="{6C0B5D83-9A6C-4031-B21A-214EE82AA889}"/>
    <cellStyle name="Note 59 3 5" xfId="32784" xr:uid="{0CBEB204-DF32-41AD-B1AE-6E80C480C8E2}"/>
    <cellStyle name="Note 59 3 6" xfId="36891" xr:uid="{8329CBC0-638C-4997-8987-240B1DBCB06B}"/>
    <cellStyle name="Note 59 3 7" xfId="38805" xr:uid="{AEBB4126-CB11-4080-B594-0A86E1B7E35E}"/>
    <cellStyle name="Note 59 3 8" xfId="36764" xr:uid="{03D96FA8-0E7A-4632-8FEF-79BA854935AD}"/>
    <cellStyle name="Note 59 3 9" xfId="48241" xr:uid="{B57A8345-D9F7-488F-AD89-D13EDDED1F37}"/>
    <cellStyle name="Note 59 4" xfId="21539" xr:uid="{2A3BD9CE-C8B4-460C-BFF6-18B6A8C5BDAB}"/>
    <cellStyle name="Note 59 4 2" xfId="46532" xr:uid="{244257F1-E31D-49F1-9420-10EF5BBC722B}"/>
    <cellStyle name="Note 59 5" xfId="19640" xr:uid="{9B38D859-1232-45FF-BA12-53F75D59AB55}"/>
    <cellStyle name="Note 59 5 2" xfId="32573" xr:uid="{4110FA34-FE43-420F-B0E6-B286141C7CCF}"/>
    <cellStyle name="Note 59 5 3" xfId="33871" xr:uid="{BFCA1968-484A-42AF-8FE6-836366D9D5BA}"/>
    <cellStyle name="Note 59 5 4" xfId="26059" xr:uid="{10DE3B9D-958B-42A3-ADA7-6C9D5D785A36}"/>
    <cellStyle name="Note 59 5 5" xfId="37223" xr:uid="{E4A4A38D-1616-488F-A55D-3751251CD8F1}"/>
    <cellStyle name="Note 59 5 6" xfId="35108" xr:uid="{4712DBAE-5857-4649-85DC-FD193F30160A}"/>
    <cellStyle name="Note 59 5 7" xfId="38803" xr:uid="{BB8233A7-D82B-4960-A0C4-24359DFC2CAB}"/>
    <cellStyle name="Note 59 5 8" xfId="23182" xr:uid="{200EE86B-7197-4A49-949A-D2198BCED1B7}"/>
    <cellStyle name="Note 59 5 9" xfId="48239" xr:uid="{EA0A194B-28EB-4BF1-8AD3-9C523FBBA102}"/>
    <cellStyle name="Note 59 6" xfId="41955" xr:uid="{DDA1ED80-E103-4A47-A995-E3B389567E2A}"/>
    <cellStyle name="Note 59 7" xfId="11019" xr:uid="{19CE456F-EC9F-413B-832B-98948DB44788}"/>
    <cellStyle name="Note 6" xfId="3494" xr:uid="{46079061-3BEC-4C40-8ECF-49B66F91A64B}"/>
    <cellStyle name="Note 6 10" xfId="19643" xr:uid="{BE07A08F-7C53-4C89-BF94-23521431122D}"/>
    <cellStyle name="Note 6 10 2" xfId="32576" xr:uid="{9F6C24DC-E955-4153-BEBE-E24EF2BB73A5}"/>
    <cellStyle name="Note 6 10 3" xfId="33874" xr:uid="{50847564-F5FB-40D5-B4F7-9FA957C4E7F1}"/>
    <cellStyle name="Note 6 10 4" xfId="34414" xr:uid="{C3A53619-5477-4BFE-AC92-043DDC64B673}"/>
    <cellStyle name="Note 6 10 5" xfId="33663" xr:uid="{77C29FAB-24D5-4A76-A6CA-AF7554D1A399}"/>
    <cellStyle name="Note 6 10 6" xfId="38207" xr:uid="{9268CDB5-00CA-41A7-B093-25F7541C0B65}"/>
    <cellStyle name="Note 6 10 7" xfId="38806" xr:uid="{5CEA82C8-9F3C-4795-8D52-338C7C4493A1}"/>
    <cellStyle name="Note 6 10 8" xfId="21732" xr:uid="{7A405A7F-292F-4222-99CC-EE6F34614440}"/>
    <cellStyle name="Note 6 10 9" xfId="48242" xr:uid="{FB02BE5E-F636-4F77-AC05-1B98B69062FE}"/>
    <cellStyle name="Note 6 11" xfId="32265" xr:uid="{8270A4D7-BBCC-436D-A7C3-28A3910FB967}"/>
    <cellStyle name="Note 6 12" xfId="28208" xr:uid="{C20E0FC3-3846-44DF-B75F-D30193080E2D}"/>
    <cellStyle name="Note 6 13" xfId="22497" xr:uid="{62A81DDE-3931-4EB8-879D-60A84D2A5ACC}"/>
    <cellStyle name="Note 6 14" xfId="34608" xr:uid="{3296674E-ED5F-47BB-8F29-CCE6518FD98C}"/>
    <cellStyle name="Note 6 15" xfId="38616" xr:uid="{A8608023-A20C-4F58-A0E4-58EE4A888665}"/>
    <cellStyle name="Note 6 16" xfId="32075" xr:uid="{56B43A5D-9498-4354-8FB2-CD564FA608C4}"/>
    <cellStyle name="Note 6 17" xfId="39784" xr:uid="{72BF841F-29AC-4BF4-B91B-CA0794F62A50}"/>
    <cellStyle name="Note 6 18" xfId="39728" xr:uid="{28B9B17A-ADFB-432F-8AB6-8A984E19750C}"/>
    <cellStyle name="Note 6 2" xfId="6594" xr:uid="{1DD6E76E-E945-4442-9011-A352280EFD0E}"/>
    <cellStyle name="Note 6 2 10" xfId="33563" xr:uid="{0932C9FE-485D-4D39-B284-25C0ED809539}"/>
    <cellStyle name="Note 6 2 11" xfId="38576" xr:uid="{CBA3BBC7-A2D0-47FB-A784-9F7B85A85B98}"/>
    <cellStyle name="Note 6 2 12" xfId="37053" xr:uid="{90B6B198-2D15-4041-87FB-4D20617C41B3}"/>
    <cellStyle name="Note 6 2 13" xfId="40206" xr:uid="{17CF0E73-190E-44F3-93FC-ECAD19FDA655}"/>
    <cellStyle name="Note 6 2 14" xfId="44383" xr:uid="{B76EAFFB-A52A-4DDB-9B8E-A6EB729A8F33}"/>
    <cellStyle name="Note 6 2 15" xfId="9132" xr:uid="{9D8BEC91-CD32-4E8C-B003-5A8D4C600F56}"/>
    <cellStyle name="Note 6 2 2" xfId="10249" xr:uid="{883192EF-ABCA-4FAF-A391-1ED984270642}"/>
    <cellStyle name="Note 6 2 2 2" xfId="20741" xr:uid="{39493883-C087-4099-A32A-B896C5BAA40E}"/>
    <cellStyle name="Note 6 2 2 2 2" xfId="45868" xr:uid="{5F9852AC-FAC6-45FA-B0EA-93C91117C7C2}"/>
    <cellStyle name="Note 6 2 2 3" xfId="41278" xr:uid="{08025579-35AE-45A8-82EA-256F1D065B7F}"/>
    <cellStyle name="Note 6 2 3" xfId="12664" xr:uid="{07580967-B02F-4C8E-8457-1521A518DEF6}"/>
    <cellStyle name="Note 6 2 3 2" xfId="43419" xr:uid="{78A2EA65-2A7B-4E5C-A6F9-94FB3A193E92}"/>
    <cellStyle name="Note 6 2 4" xfId="16736" xr:uid="{77A6BA4D-48F1-400A-B094-49A258203FE1}"/>
    <cellStyle name="Note 6 2 4 2" xfId="30506" xr:uid="{EE755579-43A8-4FC2-9616-04AB6189109D}"/>
    <cellStyle name="Note 6 2 4 3" xfId="33533" xr:uid="{74ACCF53-CF98-4C06-9F76-19BA01978731}"/>
    <cellStyle name="Note 6 2 4 4" xfId="33381" xr:uid="{A8DFBC1C-E5ED-4B8F-AAC4-B31BB643EE4B}"/>
    <cellStyle name="Note 6 2 4 5" xfId="25128" xr:uid="{F81CAB0C-0ACE-4717-BED3-34032E95854D}"/>
    <cellStyle name="Note 6 2 4 6" xfId="24084" xr:uid="{0F55D475-DFCF-463A-BB3D-19E398680CCB}"/>
    <cellStyle name="Note 6 2 4 7" xfId="38319" xr:uid="{4EFD15A7-DA25-4D72-8D78-5F4620A0D476}"/>
    <cellStyle name="Note 6 2 4 8" xfId="31412" xr:uid="{B5171DD1-A62E-4352-91E0-618F8B7CF934}"/>
    <cellStyle name="Note 6 2 4 9" xfId="47232" xr:uid="{8DCB6F10-D907-45AC-896D-C42BD0C74535}"/>
    <cellStyle name="Note 6 2 5" xfId="19644" xr:uid="{ADE6A894-35CD-4F7D-B88F-440FDCE479BF}"/>
    <cellStyle name="Note 6 2 5 2" xfId="32577" xr:uid="{1A9BF906-4FCF-4A83-BF57-B89E6AEDB83F}"/>
    <cellStyle name="Note 6 2 5 3" xfId="33875" xr:uid="{B40EF110-26C0-4A67-A626-D706F43E8662}"/>
    <cellStyle name="Note 6 2 5 4" xfId="25498" xr:uid="{BE01A826-18C2-4253-935D-D0C2680A5165}"/>
    <cellStyle name="Note 6 2 5 5" xfId="25388" xr:uid="{ED947018-025A-4001-B1E7-788158834689}"/>
    <cellStyle name="Note 6 2 5 6" xfId="22942" xr:uid="{9B739B08-0CA2-497E-9F2C-5D8FAD529EE5}"/>
    <cellStyle name="Note 6 2 5 7" xfId="38807" xr:uid="{BDCC71ED-CB4E-4D89-A5DE-6CC4CCADB617}"/>
    <cellStyle name="Note 6 2 5 8" xfId="37092" xr:uid="{1813F436-3870-4900-A916-586E40889E04}"/>
    <cellStyle name="Note 6 2 5 9" xfId="48243" xr:uid="{34C15920-E611-4BCE-83C7-41096A7C000E}"/>
    <cellStyle name="Note 6 2 6" xfId="24278" xr:uid="{B087A672-636B-4FE4-ACAE-709E3E6E13A9}"/>
    <cellStyle name="Note 6 2 7" xfId="23932" xr:uid="{D2C7EB85-4BD3-4000-B649-3FB04C15A8DA}"/>
    <cellStyle name="Note 6 2 8" xfId="32865" xr:uid="{CB55C550-B356-4B29-93B3-7B6E69732118}"/>
    <cellStyle name="Note 6 2 9" xfId="29020" xr:uid="{FC59F2BF-ED85-4F47-B25E-3B2C24B91055}"/>
    <cellStyle name="Note 6 3" xfId="7967" xr:uid="{A2AFD7F1-520C-48B6-BB8A-077F1AAB4FF6}"/>
    <cellStyle name="Note 6 3 2" xfId="16737" xr:uid="{7C49E984-D12C-4394-AD40-B87B037FFEC7}"/>
    <cellStyle name="Note 6 3 2 10" xfId="47233" xr:uid="{86C35524-41FF-4650-967A-5964365D29E4}"/>
    <cellStyle name="Note 6 3 2 2" xfId="21641" xr:uid="{C3498A37-925C-4B6D-BEC1-7628C04FDB19}"/>
    <cellStyle name="Note 6 3 2 3" xfId="30507" xr:uid="{91A61630-A10B-44C1-8066-98E4F84E754A}"/>
    <cellStyle name="Note 6 3 2 4" xfId="28086" xr:uid="{E1781852-41CD-4203-9D26-71DBF2978915}"/>
    <cellStyle name="Note 6 3 2 5" xfId="32728" xr:uid="{7DC90B70-24E8-4EB0-91B8-B3BB3F83CC9D}"/>
    <cellStyle name="Note 6 3 2 6" xfId="31769" xr:uid="{9CF757F7-9F25-40AA-81A7-C4E3D066EEEC}"/>
    <cellStyle name="Note 6 3 2 7" xfId="37721" xr:uid="{6B6BBA13-2709-4DC4-840F-EA2C3184178C}"/>
    <cellStyle name="Note 6 3 2 8" xfId="22895" xr:uid="{A9CF58F2-9FE9-42C1-B1AB-E2506F7B6C35}"/>
    <cellStyle name="Note 6 3 2 9" xfId="37628" xr:uid="{A3E8349E-2058-4BB1-AE2E-ED2DC6CD1F2F}"/>
    <cellStyle name="Note 6 3 3" xfId="19645" xr:uid="{6234E724-BA10-4702-840D-D5F20D80BA21}"/>
    <cellStyle name="Note 6 3 3 2" xfId="32578" xr:uid="{B563F991-3A84-4413-A148-5945A17A34E3}"/>
    <cellStyle name="Note 6 3 3 3" xfId="33876" xr:uid="{4565DA12-2CA7-4421-B0F0-572A885D53D3}"/>
    <cellStyle name="Note 6 3 3 4" xfId="22151" xr:uid="{75098CC3-2389-4CF0-ACDA-AF9A88014CD2}"/>
    <cellStyle name="Note 6 3 3 5" xfId="35843" xr:uid="{CAA45C21-7E38-4B1A-87E2-027E0AD295F5}"/>
    <cellStyle name="Note 6 3 3 6" xfId="36499" xr:uid="{D2C927F3-70D2-45F8-8A0B-7FFF752136DF}"/>
    <cellStyle name="Note 6 3 3 7" xfId="38808" xr:uid="{FB612D58-DC90-4BDB-8929-D95E8DB90298}"/>
    <cellStyle name="Note 6 3 3 8" xfId="38553" xr:uid="{F605EBE9-6147-46D5-B2B5-16F91B77AA2B}"/>
    <cellStyle name="Note 6 3 3 9" xfId="48244" xr:uid="{9CB43FE8-521E-4058-9054-D007EBBA987F}"/>
    <cellStyle name="Note 6 4" xfId="7223" xr:uid="{2F069315-66B4-41A3-8F31-4FAC5D9B5B52}"/>
    <cellStyle name="Note 6 4 2" xfId="16738" xr:uid="{99C8BD2C-BA14-43D0-AE20-C71140206C0C}"/>
    <cellStyle name="Note 6 4 2 2" xfId="30508" xr:uid="{E644E0AD-304C-4832-8699-ED86A03E6B4C}"/>
    <cellStyle name="Note 6 4 2 3" xfId="25750" xr:uid="{4724AA79-B28A-4615-BB07-F1AD253C641B}"/>
    <cellStyle name="Note 6 4 2 4" xfId="33100" xr:uid="{1CE4D2F0-FF20-4CA9-A21D-438B6E1D0F9C}"/>
    <cellStyle name="Note 6 4 2 5" xfId="22932" xr:uid="{6E19AD3A-066F-44EF-9252-88AF69C3A15E}"/>
    <cellStyle name="Note 6 4 2 6" xfId="38001" xr:uid="{DD7835E7-C1DC-44B3-AF74-94D834FB9E40}"/>
    <cellStyle name="Note 6 4 2 7" xfId="35768" xr:uid="{B56636B6-A872-4AD1-8B25-A223B885A58D}"/>
    <cellStyle name="Note 6 4 2 8" xfId="27943" xr:uid="{4ED07B96-B66A-469A-B001-3AB4BBCB791C}"/>
    <cellStyle name="Note 6 4 2 9" xfId="47234" xr:uid="{9FC23D51-168F-4A9F-AE2A-1B658970B735}"/>
    <cellStyle name="Note 6 5" xfId="16739" xr:uid="{A3FE7CD8-DCF9-4163-9FCB-D33CCA0B2870}"/>
    <cellStyle name="Note 6 5 2" xfId="30509" xr:uid="{AD2F00CA-4C58-4401-8865-0CE431AA427D}"/>
    <cellStyle name="Note 6 5 3" xfId="33532" xr:uid="{E32A84E0-AFF3-4D12-9665-7CE1BC4C8559}"/>
    <cellStyle name="Note 6 5 4" xfId="36422" xr:uid="{A910BB7A-4A14-4830-8CE2-607D8D3C4F93}"/>
    <cellStyle name="Note 6 5 5" xfId="34430" xr:uid="{330A438A-1977-49DE-9856-2B5C99842494}"/>
    <cellStyle name="Note 6 5 6" xfId="36076" xr:uid="{AAAB3216-CA81-48F7-AAD6-EED963BF94EF}"/>
    <cellStyle name="Note 6 5 7" xfId="25227" xr:uid="{C34E5D8A-73D7-4E92-8428-E09ECA44EF7F}"/>
    <cellStyle name="Note 6 5 8" xfId="39396" xr:uid="{CC65828F-8ACB-40F3-9F62-BB64EF44756A}"/>
    <cellStyle name="Note 6 5 9" xfId="47235" xr:uid="{D7285583-81D6-4337-AC87-C9679ADA0B01}"/>
    <cellStyle name="Note 6 6" xfId="16740" xr:uid="{246506BE-A06C-4622-A227-BE3E81DCA33F}"/>
    <cellStyle name="Note 6 6 2" xfId="30510" xr:uid="{FE5506A4-5F69-4F3A-A579-4F4DFF0A1C3F}"/>
    <cellStyle name="Note 6 6 3" xfId="28085" xr:uid="{9648F2EC-08F4-407B-86BB-9394BC770DB2}"/>
    <cellStyle name="Note 6 6 4" xfId="30651" xr:uid="{2913B3DB-E3D6-4945-9D50-245E7EF2F1E9}"/>
    <cellStyle name="Note 6 6 5" xfId="37166" xr:uid="{5EE9390F-95D7-4163-AB94-0B14963E63E7}"/>
    <cellStyle name="Note 6 6 6" xfId="33501" xr:uid="{005C5A7B-C0E3-4625-924B-AC86C0579B10}"/>
    <cellStyle name="Note 6 6 7" xfId="38621" xr:uid="{D7F1AFB7-9B19-4BA6-8965-547FB24DF497}"/>
    <cellStyle name="Note 6 6 8" xfId="38264" xr:uid="{CC44795E-CDC5-47D9-9895-7613C30BC906}"/>
    <cellStyle name="Note 6 6 9" xfId="47236" xr:uid="{E2691C7D-3BC0-4213-8D6C-B310167F14D5}"/>
    <cellStyle name="Note 6 7" xfId="17580" xr:uid="{634BBD98-1F1E-4FC4-AFEE-B5B7B8B937A1}"/>
    <cellStyle name="Note 6 7 2" xfId="31214" xr:uid="{B02C94FC-77F6-46D4-A282-C7447DA123B7}"/>
    <cellStyle name="Note 6 7 3" xfId="27399" xr:uid="{2375EBD4-3BD4-4655-87B9-BED35AF91ADA}"/>
    <cellStyle name="Note 6 7 4" xfId="32656" xr:uid="{7EA946CF-FB79-4CCA-B0F0-F7B72E4C40C4}"/>
    <cellStyle name="Note 6 7 5" xfId="26060" xr:uid="{BD25EB92-8085-429B-A15B-A431A510C10D}"/>
    <cellStyle name="Note 6 7 6" xfId="38275" xr:uid="{50B77AA3-961C-42B5-96D1-5BB544AFF234}"/>
    <cellStyle name="Note 6 7 7" xfId="33085" xr:uid="{2EE1B3DF-1BE9-465D-BA6C-4103A51C036E}"/>
    <cellStyle name="Note 6 7 8" xfId="37056" xr:uid="{EB5A5ED7-BDD3-4C5A-B0E4-8DB1D2A2B3E2}"/>
    <cellStyle name="Note 6 7 9" xfId="47783" xr:uid="{01C68629-D842-49F4-827D-E668322B10A1}"/>
    <cellStyle name="Note 6 8" xfId="17760" xr:uid="{9A60F13A-7C97-4236-A8FD-25904E668C5A}"/>
    <cellStyle name="Note 6 8 2" xfId="31362" xr:uid="{E2AB415D-4FC0-42DF-BA73-3C3D80922B3A}"/>
    <cellStyle name="Note 6 8 3" xfId="25688" xr:uid="{E4AC4D18-6992-450E-90D9-7ED6922AEF8B}"/>
    <cellStyle name="Note 6 8 4" xfId="36362" xr:uid="{147D0200-998A-4EE7-BA1A-2E5B28426355}"/>
    <cellStyle name="Note 6 8 5" xfId="36661" xr:uid="{20D3A50E-7780-4CC9-9F62-1006F6625F3A}"/>
    <cellStyle name="Note 6 8 6" xfId="29956" xr:uid="{0306D9E8-7870-493A-AADC-28FF506EC2AA}"/>
    <cellStyle name="Note 6 8 7" xfId="23251" xr:uid="{2E0751B0-2C45-4EE2-AC1D-143D8692AD97}"/>
    <cellStyle name="Note 6 8 8" xfId="39345" xr:uid="{660BD3CD-6F8C-4E57-854A-543D5EBE2C17}"/>
    <cellStyle name="Note 6 8 9" xfId="47898" xr:uid="{A0D9327B-C53B-4592-A463-E57BDB3FF68F}"/>
    <cellStyle name="Note 6 9" xfId="16735" xr:uid="{ED565C71-94A6-4808-A33A-7CBB08D646B8}"/>
    <cellStyle name="Note 6 9 2" xfId="30505" xr:uid="{CA975282-E2DB-4AD7-92E3-C38330601C91}"/>
    <cellStyle name="Note 6 9 3" xfId="22589" xr:uid="{01C2870A-15F0-4D7E-9DB9-1516A6DA6F8D}"/>
    <cellStyle name="Note 6 9 4" xfId="22110" xr:uid="{9C423E2B-E597-47C6-BA72-255F00B8D845}"/>
    <cellStyle name="Note 6 9 5" xfId="25989" xr:uid="{C68A607E-E900-4835-913C-E3598CA159B5}"/>
    <cellStyle name="Note 6 9 6" xfId="34131" xr:uid="{0D4FDFF0-B57F-4032-A309-E500DB8DEFE8}"/>
    <cellStyle name="Note 6 9 7" xfId="34512" xr:uid="{21A4D9AC-6D02-415D-AA7A-48FADEED5D30}"/>
    <cellStyle name="Note 6 9 8" xfId="31043" xr:uid="{4AA38453-3BA4-4AA6-A8ED-079E6B877CFB}"/>
    <cellStyle name="Note 6 9 9" xfId="47231" xr:uid="{6CC4C3D7-49E0-4FA2-BCDB-FFC122131041}"/>
    <cellStyle name="Note 60" xfId="5155" xr:uid="{5A8953E8-CE72-4CEE-A529-307F61ADB45D}"/>
    <cellStyle name="Note 60 2" xfId="13406" xr:uid="{8C6B9B49-0293-44D1-AC19-1B1F253E2573}"/>
    <cellStyle name="Note 60 2 2" xfId="19647" xr:uid="{C1232DA2-6CAC-418D-AD21-65F1900AA7F4}"/>
    <cellStyle name="Note 60 2 2 2" xfId="32580" xr:uid="{ACEC52F3-F77D-405C-AE9F-5CEA3D75A79E}"/>
    <cellStyle name="Note 60 2 2 3" xfId="33878" xr:uid="{6120E9E9-110C-4948-A4CB-17021E2303DD}"/>
    <cellStyle name="Note 60 2 2 4" xfId="34318" xr:uid="{EA8600AD-9F92-4438-98D5-9EBA37EFCF4D}"/>
    <cellStyle name="Note 60 2 2 5" xfId="30196" xr:uid="{5617F9DC-0ADD-4CC4-B482-26C431EBC02C}"/>
    <cellStyle name="Note 60 2 2 6" xfId="36790" xr:uid="{EA02F2AB-EF48-4C74-8F74-220993B70C7E}"/>
    <cellStyle name="Note 60 2 2 7" xfId="38810" xr:uid="{62F20D7B-E1DC-4022-9B2A-7A25871994B2}"/>
    <cellStyle name="Note 60 2 2 8" xfId="38056" xr:uid="{372236ED-88DE-4F0F-902C-577F3E5870F5}"/>
    <cellStyle name="Note 60 2 2 9" xfId="48246" xr:uid="{46A3C219-1890-4760-AF18-B5D6D42CB04B}"/>
    <cellStyle name="Note 60 2 3" xfId="44083" xr:uid="{0D40E26D-1E12-4F2E-91CC-66BB630FB3EE}"/>
    <cellStyle name="Note 60 3" xfId="19648" xr:uid="{BFFEA80C-C93B-4ED3-966B-455AFF2B17A6}"/>
    <cellStyle name="Note 60 3 2" xfId="32581" xr:uid="{EDAF6E15-A4C8-4FFF-AACF-61C33B71E037}"/>
    <cellStyle name="Note 60 3 3" xfId="33879" xr:uid="{048A44F0-39BD-4E11-9014-810CB5CEBEA6}"/>
    <cellStyle name="Note 60 3 4" xfId="32382" xr:uid="{EACA0725-3331-4367-83BA-3E99F23173DF}"/>
    <cellStyle name="Note 60 3 5" xfId="23757" xr:uid="{EEA1BBD7-21DA-43EA-9F5B-1518DEF8A372}"/>
    <cellStyle name="Note 60 3 6" xfId="27494" xr:uid="{3973AFA4-38B7-4B35-ACAE-AA19D123C0A9}"/>
    <cellStyle name="Note 60 3 7" xfId="38811" xr:uid="{CE1C2E5E-865D-4144-9B29-AC5BFC3C5002}"/>
    <cellStyle name="Note 60 3 8" xfId="33113" xr:uid="{F63B4707-1061-4155-955D-A93E89DFC656}"/>
    <cellStyle name="Note 60 3 9" xfId="48247" xr:uid="{221B6CA8-F91C-4415-81A0-3A039E8B882C}"/>
    <cellStyle name="Note 60 4" xfId="21540" xr:uid="{2697B675-92E8-409D-8C2D-E09310B0988D}"/>
    <cellStyle name="Note 60 4 2" xfId="46533" xr:uid="{95DEB43D-B114-4A0D-8A56-FF28BFE10C8A}"/>
    <cellStyle name="Note 60 5" xfId="19646" xr:uid="{C7B1F2F8-7633-4129-BDDF-40A2929EB9CC}"/>
    <cellStyle name="Note 60 5 2" xfId="32579" xr:uid="{6E134614-7189-4B84-9CA8-AD63E22ABF52}"/>
    <cellStyle name="Note 60 5 3" xfId="33877" xr:uid="{8A9A702A-44D6-4B47-BF4B-D3BF53B79868}"/>
    <cellStyle name="Note 60 5 4" xfId="29598" xr:uid="{F6FEA791-5BFA-4E3F-81E3-2C24BD974FE4}"/>
    <cellStyle name="Note 60 5 5" xfId="36792" xr:uid="{AA7E5F93-2381-4DF4-8042-263C86902F0D}"/>
    <cellStyle name="Note 60 5 6" xfId="25980" xr:uid="{37B74743-18EE-4DBF-A11A-74D46E7656E1}"/>
    <cellStyle name="Note 60 5 7" xfId="38809" xr:uid="{BAB996DC-55D2-44BD-A97B-F88BF40AF721}"/>
    <cellStyle name="Note 60 5 8" xfId="39186" xr:uid="{C98242A9-2A47-477C-B838-446D9D8A5787}"/>
    <cellStyle name="Note 60 5 9" xfId="48245" xr:uid="{FDEE44F5-4900-431B-82AA-15B060B2E85E}"/>
    <cellStyle name="Note 60 6" xfId="41956" xr:uid="{E1AE9635-04DA-426E-90F9-CA8C1479D0F3}"/>
    <cellStyle name="Note 60 7" xfId="11020" xr:uid="{5216EE2F-D0C2-408F-B683-0A424DF70FE5}"/>
    <cellStyle name="Note 61" xfId="5154" xr:uid="{415CA729-CB63-4E47-A33C-90E9734BB361}"/>
    <cellStyle name="Note 61 2" xfId="13407" xr:uid="{BFAA08F4-05C1-4391-97D2-A7A73D8FB03B}"/>
    <cellStyle name="Note 61 2 2" xfId="19650" xr:uid="{490CCEBE-C6C3-4649-A458-003ACD5EF4BD}"/>
    <cellStyle name="Note 61 2 2 2" xfId="32583" xr:uid="{EE2C9B5C-B9E5-4C88-9B03-9957A6A4D97D}"/>
    <cellStyle name="Note 61 2 2 3" xfId="33881" xr:uid="{03B8B478-0D45-4717-AC3A-84E8F597842F}"/>
    <cellStyle name="Note 61 2 2 4" xfId="26622" xr:uid="{FA62A297-9EA4-498D-9CAB-9CF4DEC5BD5A}"/>
    <cellStyle name="Note 61 2 2 5" xfId="37222" xr:uid="{8EE8B719-F972-4602-8E97-9D5DEF2CE3CA}"/>
    <cellStyle name="Note 61 2 2 6" xfId="25022" xr:uid="{10175C70-1C8F-4B82-AA46-F25B81F198DC}"/>
    <cellStyle name="Note 61 2 2 7" xfId="38813" xr:uid="{52224467-F517-4B05-887E-02295B35A81B}"/>
    <cellStyle name="Note 61 2 2 8" xfId="36960" xr:uid="{40127475-5AC3-419B-A2B6-61F9FC6A86FB}"/>
    <cellStyle name="Note 61 2 2 9" xfId="48249" xr:uid="{07514A46-DEB6-47C9-A2D9-C6EF422E2ABE}"/>
    <cellStyle name="Note 61 2 3" xfId="44084" xr:uid="{262D46E7-82DB-4877-98EF-9B0893C56E17}"/>
    <cellStyle name="Note 61 3" xfId="19651" xr:uid="{18708B4F-3782-43C3-ACE5-A397078E598C}"/>
    <cellStyle name="Note 61 3 2" xfId="32584" xr:uid="{341BC83E-7FAD-436D-8D85-DE8D8FDE8C97}"/>
    <cellStyle name="Note 61 3 3" xfId="33882" xr:uid="{37B4D1A3-303D-4F30-BBC5-ACD66ACD35E6}"/>
    <cellStyle name="Note 61 3 4" xfId="25550" xr:uid="{A1A5A3FC-BF4D-4ABD-90EB-DC82B71B953C}"/>
    <cellStyle name="Note 61 3 5" xfId="23463" xr:uid="{4DFB4DE9-7CAC-4E43-98C4-D99EE366D50F}"/>
    <cellStyle name="Note 61 3 6" xfId="34596" xr:uid="{D96C60DA-53EE-4C3A-9D8C-3C940D508BA9}"/>
    <cellStyle name="Note 61 3 7" xfId="38814" xr:uid="{D83602BA-BB4D-4301-A521-36E4B47996E2}"/>
    <cellStyle name="Note 61 3 8" xfId="23980" xr:uid="{85D4923F-4CFC-4DC0-A7D7-E5D905856328}"/>
    <cellStyle name="Note 61 3 9" xfId="48250" xr:uid="{33D36794-B3A6-4409-9549-37BA93F5B321}"/>
    <cellStyle name="Note 61 4" xfId="21541" xr:uid="{4AE45DC8-DEEC-422B-975B-5D46F91A2204}"/>
    <cellStyle name="Note 61 4 2" xfId="46534" xr:uid="{D119663F-3013-4956-BADA-684E4828285C}"/>
    <cellStyle name="Note 61 5" xfId="19649" xr:uid="{E09C9BED-BA72-4719-9CEF-7F4EE504CA62}"/>
    <cellStyle name="Note 61 5 2" xfId="32582" xr:uid="{0495DE79-E6F9-423D-BBE9-8F602D964515}"/>
    <cellStyle name="Note 61 5 3" xfId="33880" xr:uid="{A0E32EA8-7AF6-4A98-9A96-F4C3B2B45C17}"/>
    <cellStyle name="Note 61 5 4" xfId="22572" xr:uid="{A198340E-8FAD-4DEA-85F9-4600383FB8AF}"/>
    <cellStyle name="Note 61 5 5" xfId="26194" xr:uid="{E49809F1-A2A3-4B4C-9841-FCD0BBC659D8}"/>
    <cellStyle name="Note 61 5 6" xfId="26746" xr:uid="{B4065EF1-249B-4909-A256-B0C9D2C6BD7A}"/>
    <cellStyle name="Note 61 5 7" xfId="38812" xr:uid="{79F102C7-9804-4FBC-9A7A-C9DFCC3C830B}"/>
    <cellStyle name="Note 61 5 8" xfId="33793" xr:uid="{355B9DCE-12BF-43DD-BB85-D568AE8CBE92}"/>
    <cellStyle name="Note 61 5 9" xfId="48248" xr:uid="{B4F413AD-CD94-48AF-A60A-F90F9BA73E25}"/>
    <cellStyle name="Note 61 6" xfId="41957" xr:uid="{68092646-1DDA-4DAB-B244-058052741C1F}"/>
    <cellStyle name="Note 61 7" xfId="11021" xr:uid="{B6F15489-C399-45D2-82E0-0E96DF1816F7}"/>
    <cellStyle name="Note 62" xfId="5153" xr:uid="{D53011B7-959B-4D01-82A1-E075E2F0381F}"/>
    <cellStyle name="Note 62 2" xfId="13408" xr:uid="{B12188B3-1EC6-44B7-9F90-2F28A2E81DE9}"/>
    <cellStyle name="Note 62 2 2" xfId="19653" xr:uid="{08B5497A-A6AA-44A5-805E-918FABDD5313}"/>
    <cellStyle name="Note 62 2 2 2" xfId="32586" xr:uid="{0BBA0833-D2E4-43E9-B7F6-61E13AD60657}"/>
    <cellStyle name="Note 62 2 2 3" xfId="33884" xr:uid="{31B23E53-713B-4E99-B4F1-5A67F553C2E3}"/>
    <cellStyle name="Note 62 2 2 4" xfId="33435" xr:uid="{E31ADC16-5718-4365-9F29-8FAA7FB8747A}"/>
    <cellStyle name="Note 62 2 2 5" xfId="37221" xr:uid="{80B4DC54-92B5-4296-B182-2B8E28E73BA2}"/>
    <cellStyle name="Note 62 2 2 6" xfId="37736" xr:uid="{D344DD5B-1FEA-4CAB-ACD4-2F23495B1A87}"/>
    <cellStyle name="Note 62 2 2 7" xfId="38816" xr:uid="{DA01EA9F-5B3E-495C-AD54-0B5726E0B62B}"/>
    <cellStyle name="Note 62 2 2 8" xfId="26755" xr:uid="{8E50008C-33EC-4FAA-A9B0-20F02298FF45}"/>
    <cellStyle name="Note 62 2 2 9" xfId="48252" xr:uid="{FB0F584E-5016-4677-880B-B73E72096FB6}"/>
    <cellStyle name="Note 62 2 3" xfId="44085" xr:uid="{56BAD001-FED0-4833-955F-47A14933F96B}"/>
    <cellStyle name="Note 62 3" xfId="19654" xr:uid="{FC636246-0785-45FA-8CB0-A2F7E861674A}"/>
    <cellStyle name="Note 62 3 2" xfId="32587" xr:uid="{D9C96F18-C5DC-45EC-B342-916CD5F8133D}"/>
    <cellStyle name="Note 62 3 3" xfId="33885" xr:uid="{2A6788E8-D73F-4281-9986-99547919E57A}"/>
    <cellStyle name="Note 62 3 4" xfId="31686" xr:uid="{658CC45B-CA8A-48FF-AF2F-75CCF478AB89}"/>
    <cellStyle name="Note 62 3 5" xfId="31069" xr:uid="{5CEB482C-EEB2-4067-8E8B-8D0EF9D03174}"/>
    <cellStyle name="Note 62 3 6" xfId="37808" xr:uid="{36FE6AA5-C655-4BE0-8FDF-7D95E8C5E1ED}"/>
    <cellStyle name="Note 62 3 7" xfId="38817" xr:uid="{1A19C382-9269-4680-B2E9-D3E712E09C75}"/>
    <cellStyle name="Note 62 3 8" xfId="22496" xr:uid="{67FFA05C-F79A-47D0-9E16-1380EC3119A8}"/>
    <cellStyle name="Note 62 3 9" xfId="48253" xr:uid="{0876593C-D6F7-4264-A60A-EBE59D8C57A1}"/>
    <cellStyle name="Note 62 4" xfId="21542" xr:uid="{2F7CE9ED-82BF-4FB7-97E8-9BC5214C993B}"/>
    <cellStyle name="Note 62 4 2" xfId="46535" xr:uid="{AD790C45-2FE2-4C45-B1A2-CCB2C6CD902C}"/>
    <cellStyle name="Note 62 5" xfId="19652" xr:uid="{4C533279-7DE9-484B-A4A6-2F25CBF01B9E}"/>
    <cellStyle name="Note 62 5 2" xfId="32585" xr:uid="{53A00E14-BE88-4F17-8544-10C7C42D842A}"/>
    <cellStyle name="Note 62 5 3" xfId="33883" xr:uid="{11714378-EF11-4CA2-9647-02201CD95AC0}"/>
    <cellStyle name="Note 62 5 4" xfId="27362" xr:uid="{D28DB63A-2D9A-4B9F-9793-7281DA6E2EFF}"/>
    <cellStyle name="Note 62 5 5" xfId="23618" xr:uid="{C3D58A17-9EE7-4602-BA1A-3E45CDD6BA22}"/>
    <cellStyle name="Note 62 5 6" xfId="21736" xr:uid="{394B76EF-93CB-4027-A2B7-8BFF7512B42F}"/>
    <cellStyle name="Note 62 5 7" xfId="38815" xr:uid="{C8EB2275-717C-42E0-B235-E21657341BB2}"/>
    <cellStyle name="Note 62 5 8" xfId="23692" xr:uid="{BC294857-3D5C-43BE-8E44-65ACAE327948}"/>
    <cellStyle name="Note 62 5 9" xfId="48251" xr:uid="{9FE532E1-A181-45D7-981D-7DCB739B8AA9}"/>
    <cellStyle name="Note 62 6" xfId="41958" xr:uid="{337F035B-C675-49F0-948C-9FDA137AE7A0}"/>
    <cellStyle name="Note 62 7" xfId="11022" xr:uid="{81D56A70-C414-4C7B-B1FB-226D792D0489}"/>
    <cellStyle name="Note 63" xfId="5152" xr:uid="{5519A71C-2738-4958-BBA2-C1C2B6779C2F}"/>
    <cellStyle name="Note 63 2" xfId="13409" xr:uid="{AD21E1C8-1979-49F1-AD6B-727FD3317759}"/>
    <cellStyle name="Note 63 2 2" xfId="19656" xr:uid="{0CA2611B-D107-457D-9540-652A26246004}"/>
    <cellStyle name="Note 63 2 2 2" xfId="32589" xr:uid="{D8DE605C-D658-4687-93D4-A67A22F69126}"/>
    <cellStyle name="Note 63 2 2 3" xfId="33887" xr:uid="{2023CEC1-01BD-4E48-B656-148A340B33A2}"/>
    <cellStyle name="Note 63 2 2 4" xfId="29405" xr:uid="{45253698-2360-4322-A9CA-77155D8E5DDB}"/>
    <cellStyle name="Note 63 2 2 5" xfId="37220" xr:uid="{A79087C6-214A-4056-B8B1-943C14A39128}"/>
    <cellStyle name="Note 63 2 2 6" xfId="30156" xr:uid="{105185EB-958C-4659-9B33-125961C45DCD}"/>
    <cellStyle name="Note 63 2 2 7" xfId="38819" xr:uid="{C58CB439-F927-49A4-B072-6F22CA4D3B70}"/>
    <cellStyle name="Note 63 2 2 8" xfId="23262" xr:uid="{D97C7F45-B79F-4B24-9916-C747209748B6}"/>
    <cellStyle name="Note 63 2 2 9" xfId="48255" xr:uid="{7E2CDD8E-E421-446C-96E6-B4A473CEDB4E}"/>
    <cellStyle name="Note 63 2 3" xfId="44086" xr:uid="{0E50E520-570B-4A4E-842F-B293D6FD5854}"/>
    <cellStyle name="Note 63 3" xfId="19657" xr:uid="{67D8CD72-3CD5-4CBB-86BB-D83697FFC92A}"/>
    <cellStyle name="Note 63 3 2" xfId="32590" xr:uid="{ADC366B5-43D1-4D7B-8BB0-5836352AEF85}"/>
    <cellStyle name="Note 63 3 3" xfId="33888" xr:uid="{19EFE9C3-68D0-471B-9095-CF85B809F3D6}"/>
    <cellStyle name="Note 63 3 4" xfId="27782" xr:uid="{C7960DB1-D339-41C3-80D0-F2549FEEE2A4}"/>
    <cellStyle name="Note 63 3 5" xfId="24474" xr:uid="{8B55A04F-7A90-4B0D-9438-33EC5063B689}"/>
    <cellStyle name="Note 63 3 6" xfId="28185" xr:uid="{178E5F79-5759-4A37-872A-EBDF9E03C223}"/>
    <cellStyle name="Note 63 3 7" xfId="38820" xr:uid="{B93D5C64-33F6-4064-A840-BC1468A53B65}"/>
    <cellStyle name="Note 63 3 8" xfId="30090" xr:uid="{B7D527A7-F853-4363-9484-C7708050428F}"/>
    <cellStyle name="Note 63 3 9" xfId="48256" xr:uid="{4E4D00CE-DF23-4D49-A5A0-31D99E207141}"/>
    <cellStyle name="Note 63 4" xfId="21543" xr:uid="{90D48945-19F5-4D0A-B4D7-314F30A95CAB}"/>
    <cellStyle name="Note 63 4 2" xfId="46536" xr:uid="{C3DEAA91-8AAD-4689-9907-5026BD764A55}"/>
    <cellStyle name="Note 63 5" xfId="19655" xr:uid="{1B83AD67-890D-4299-8D7C-85406E9669D4}"/>
    <cellStyle name="Note 63 5 2" xfId="32588" xr:uid="{17D131C6-F2BD-4EE0-8962-3ABF0D33AA15}"/>
    <cellStyle name="Note 63 5 3" xfId="33886" xr:uid="{E1E66C0F-3F85-4F53-AF45-A40487DD65E6}"/>
    <cellStyle name="Note 63 5 4" xfId="33089" xr:uid="{D8588B68-E961-41CE-B6E0-EFE9C7746191}"/>
    <cellStyle name="Note 63 5 5" xfId="33791" xr:uid="{6E68DCD3-6472-4D61-9BC2-AE4599570E51}"/>
    <cellStyle name="Note 63 5 6" xfId="27869" xr:uid="{6B9FB01A-327C-4A95-A596-E126EEADA7FC}"/>
    <cellStyle name="Note 63 5 7" xfId="38818" xr:uid="{1B879DB1-6958-4A66-91E7-5D63D28C4018}"/>
    <cellStyle name="Note 63 5 8" xfId="39265" xr:uid="{0BF729C0-1460-481C-B9D3-04143E6E8CFE}"/>
    <cellStyle name="Note 63 5 9" xfId="48254" xr:uid="{8409EB4C-09F3-4983-B5F6-99371D288114}"/>
    <cellStyle name="Note 63 6" xfId="41959" xr:uid="{61770B6E-FB02-4D9F-9B57-A8C7978EAEC5}"/>
    <cellStyle name="Note 63 7" xfId="11023" xr:uid="{C6C6494C-2A5C-4BAD-9FD7-5ED602C4A1EA}"/>
    <cellStyle name="Note 64" xfId="5150" xr:uid="{B3FF264C-CDF1-4164-B2AC-756052E9FF99}"/>
    <cellStyle name="Note 64 2" xfId="13410" xr:uid="{659CA01B-EA0E-460F-AC8F-73030AFF30A2}"/>
    <cellStyle name="Note 64 2 2" xfId="19659" xr:uid="{F43EA926-5191-4917-9401-A37CD3B131AA}"/>
    <cellStyle name="Note 64 2 2 2" xfId="32592" xr:uid="{C87D22B5-7D1C-41DB-9D27-FF744EBFB2B8}"/>
    <cellStyle name="Note 64 2 2 3" xfId="33890" xr:uid="{AC53A691-5348-4847-9334-B5270025F0C6}"/>
    <cellStyle name="Note 64 2 2 4" xfId="27146" xr:uid="{D09A8187-6694-410C-81BE-EC18CFBFD07A}"/>
    <cellStyle name="Note 64 2 2 5" xfId="37219" xr:uid="{717B24A9-BE8B-4ECE-887C-6F23E0309227}"/>
    <cellStyle name="Note 64 2 2 6" xfId="36488" xr:uid="{67F962B7-4C7D-4E40-A32D-3FA7DF94E005}"/>
    <cellStyle name="Note 64 2 2 7" xfId="38822" xr:uid="{3559CC3B-8A37-48E6-A1C8-C0FD46BF1DD7}"/>
    <cellStyle name="Note 64 2 2 8" xfId="22627" xr:uid="{B11C25BD-3AE4-41CC-8F7D-510DCB353C9E}"/>
    <cellStyle name="Note 64 2 2 9" xfId="48258" xr:uid="{6E2757C6-B359-40A9-8CDD-535A69ACE88C}"/>
    <cellStyle name="Note 64 2 3" xfId="44087" xr:uid="{B086AA4F-0F15-4045-8A60-A7134E6685CA}"/>
    <cellStyle name="Note 64 3" xfId="19660" xr:uid="{11204954-C101-4D69-A2EF-F25A66A9F015}"/>
    <cellStyle name="Note 64 3 2" xfId="32593" xr:uid="{29CEB76F-F57E-4D18-B0BC-E48D3BE44EEF}"/>
    <cellStyle name="Note 64 3 3" xfId="33891" xr:uid="{8767E132-0376-4698-BAE6-D471FBB6B07D}"/>
    <cellStyle name="Note 64 3 4" xfId="34783" xr:uid="{05E1DC6A-D62E-4AA1-825B-89D77817282F}"/>
    <cellStyle name="Note 64 3 5" xfId="27126" xr:uid="{241C4213-8106-4A07-8A37-2B662769D33E}"/>
    <cellStyle name="Note 64 3 6" xfId="27874" xr:uid="{9099F4F6-2D89-4C66-AC8C-FD5D73631DC3}"/>
    <cellStyle name="Note 64 3 7" xfId="38823" xr:uid="{B8D92237-C7A6-4304-8482-3F58B1CB8EE6}"/>
    <cellStyle name="Note 64 3 8" xfId="38587" xr:uid="{43BEAE03-7BEC-4797-87CB-577D46156C67}"/>
    <cellStyle name="Note 64 3 9" xfId="48259" xr:uid="{08154C52-C523-497F-B3C7-BDB223D272C0}"/>
    <cellStyle name="Note 64 4" xfId="21544" xr:uid="{FEE498B1-8E33-415A-BB29-4E857C735748}"/>
    <cellStyle name="Note 64 4 2" xfId="46537" xr:uid="{E65D3036-1D8B-4996-AF46-C6BFED576449}"/>
    <cellStyle name="Note 64 5" xfId="19658" xr:uid="{3B8085EF-B18B-498F-AC7F-CBD4FD3D00BC}"/>
    <cellStyle name="Note 64 5 2" xfId="32591" xr:uid="{8AEC0A43-D2CF-4DC4-91C2-5C208F8B10C5}"/>
    <cellStyle name="Note 64 5 3" xfId="33889" xr:uid="{D5D64737-1773-4E1B-AD7E-FBBA66406FE4}"/>
    <cellStyle name="Note 64 5 4" xfId="26996" xr:uid="{E28A5CFA-60D0-40B0-9B09-60ECA5176ACB}"/>
    <cellStyle name="Note 64 5 5" xfId="31975" xr:uid="{94FDAB16-046A-435F-9647-F5E08921C724}"/>
    <cellStyle name="Note 64 5 6" xfId="37928" xr:uid="{2BF63BAB-5B7B-4535-A0D0-FAB289FEDAEA}"/>
    <cellStyle name="Note 64 5 7" xfId="38821" xr:uid="{F7B721AA-3ADE-408F-AC25-1F72A3458A25}"/>
    <cellStyle name="Note 64 5 8" xfId="21964" xr:uid="{1A9A814B-9D36-489A-9762-8B83A48C5B3F}"/>
    <cellStyle name="Note 64 5 9" xfId="48257" xr:uid="{D050487F-FA7D-4C94-82D8-44BBFEE6558F}"/>
    <cellStyle name="Note 64 6" xfId="41960" xr:uid="{C29E8AF1-CC0D-4A34-940E-B1E04EAAEB7B}"/>
    <cellStyle name="Note 64 7" xfId="11024" xr:uid="{103A3459-E23A-4AFC-A6A5-9079A29AC0A4}"/>
    <cellStyle name="Note 65" xfId="5149" xr:uid="{A6CDD18D-3E31-4D4E-B876-4F64A92F60BF}"/>
    <cellStyle name="Note 65 2" xfId="13411" xr:uid="{387EA698-15AE-4670-B976-8CD4AA1C87F1}"/>
    <cellStyle name="Note 65 2 2" xfId="19662" xr:uid="{2FA23E02-B018-4B0A-8904-11F539F277BA}"/>
    <cellStyle name="Note 65 2 2 2" xfId="32595" xr:uid="{7D2A1C33-B619-498D-ABB7-7064DF897241}"/>
    <cellStyle name="Note 65 2 2 3" xfId="33893" xr:uid="{D3FD9A60-71AE-4F5F-9438-56398BF37FFB}"/>
    <cellStyle name="Note 65 2 2 4" xfId="22568" xr:uid="{85FC3B3A-67DE-4240-8836-F74EAABAE516}"/>
    <cellStyle name="Note 65 2 2 5" xfId="37218" xr:uid="{3D28C2DF-5DCC-4AFC-A982-657B4858771A}"/>
    <cellStyle name="Note 65 2 2 6" xfId="25651" xr:uid="{D2D350BF-DD67-49B3-9966-2947A346626B}"/>
    <cellStyle name="Note 65 2 2 7" xfId="38825" xr:uid="{11BC177F-9654-4997-B95C-95A53207C771}"/>
    <cellStyle name="Note 65 2 2 8" xfId="28643" xr:uid="{787CD4C3-32F0-43FF-A143-004454912AD8}"/>
    <cellStyle name="Note 65 2 2 9" xfId="48261" xr:uid="{B54F24CB-0996-4A7F-A66C-F57B96893197}"/>
    <cellStyle name="Note 65 2 3" xfId="44088" xr:uid="{9A168AB2-4A97-447C-8AFB-185C7AB3DCD1}"/>
    <cellStyle name="Note 65 3" xfId="19663" xr:uid="{6F9BE30F-1234-427D-90D7-8ECA3D473427}"/>
    <cellStyle name="Note 65 3 2" xfId="32596" xr:uid="{07DCF61B-AED0-490A-ACF9-06BC4A20F822}"/>
    <cellStyle name="Note 65 3 3" xfId="33894" xr:uid="{0CEC24BA-522C-4D30-BF26-ACDC1BA51FF5}"/>
    <cellStyle name="Note 65 3 4" xfId="31755" xr:uid="{44427F69-9A3A-4346-8686-27521EB53B26}"/>
    <cellStyle name="Note 65 3 5" xfId="34080" xr:uid="{69BD695D-B131-4092-9814-83D96D5AAF1E}"/>
    <cellStyle name="Note 65 3 6" xfId="29060" xr:uid="{0A4F66ED-720F-43EB-86E7-8723F9D6B077}"/>
    <cellStyle name="Note 65 3 7" xfId="38826" xr:uid="{DB5095B8-1AC9-47E4-994F-C47FB14DA78C}"/>
    <cellStyle name="Note 65 3 8" xfId="39005" xr:uid="{B1ECA7E3-3DCE-4109-872E-1495F651AF14}"/>
    <cellStyle name="Note 65 3 9" xfId="48262" xr:uid="{D0C34A40-4D2D-41BB-B560-CCAC3463B807}"/>
    <cellStyle name="Note 65 4" xfId="21545" xr:uid="{622C650C-D661-4FB2-9730-3D45A9C46617}"/>
    <cellStyle name="Note 65 4 2" xfId="46538" xr:uid="{50A07E97-2F00-4FC2-B325-BDB94898F642}"/>
    <cellStyle name="Note 65 5" xfId="19661" xr:uid="{9DDEBCB9-2AE9-4FD3-97FF-FC7DF5DBBBAF}"/>
    <cellStyle name="Note 65 5 2" xfId="32594" xr:uid="{67AE8792-99A9-4A35-B8F2-CD0479802A9B}"/>
    <cellStyle name="Note 65 5 3" xfId="33892" xr:uid="{CFDBF621-CA8C-48D0-8195-5F810D8D0CD2}"/>
    <cellStyle name="Note 65 5 4" xfId="32307" xr:uid="{8352A56D-05AC-487A-B027-7438E3C8FF07}"/>
    <cellStyle name="Note 65 5 5" xfId="34927" xr:uid="{C6F9D57F-0485-49A0-89D5-84E85877B13B}"/>
    <cellStyle name="Note 65 5 6" xfId="35212" xr:uid="{360E449D-0072-4EAC-BC02-C512020F670B}"/>
    <cellStyle name="Note 65 5 7" xfId="38824" xr:uid="{965FF285-7BE2-4EE3-9F31-75CF338BAE76}"/>
    <cellStyle name="Note 65 5 8" xfId="38585" xr:uid="{EA13DC55-4979-4E88-83FB-C6522F64AA3D}"/>
    <cellStyle name="Note 65 5 9" xfId="48260" xr:uid="{29650DAF-45F5-4E83-8E93-6ECE2CF3042F}"/>
    <cellStyle name="Note 65 6" xfId="41961" xr:uid="{1B637965-B023-4DDA-80FA-2E09A7430EB5}"/>
    <cellStyle name="Note 65 7" xfId="11025" xr:uid="{82C3353B-E424-44A5-AF5E-1278E5F4CE49}"/>
    <cellStyle name="Note 66" xfId="5148" xr:uid="{20608FC0-0F55-43F0-8CD2-E3F19652B562}"/>
    <cellStyle name="Note 66 2" xfId="13412" xr:uid="{F8B19D93-F65B-4BF3-BBBB-8D54F9DBAFE1}"/>
    <cellStyle name="Note 66 2 2" xfId="19665" xr:uid="{991A50F5-D434-48A6-A711-252F7C84BCCF}"/>
    <cellStyle name="Note 66 2 2 2" xfId="32598" xr:uid="{2C3C9E5D-8A23-47A8-9E60-F8F01FA69834}"/>
    <cellStyle name="Note 66 2 2 3" xfId="33896" xr:uid="{5C110DBE-8437-4A1D-A680-70639F80F7CA}"/>
    <cellStyle name="Note 66 2 2 4" xfId="23589" xr:uid="{0BF3F2C8-5A90-4C1D-8F76-CAF080E8C92B}"/>
    <cellStyle name="Note 66 2 2 5" xfId="37217" xr:uid="{30BBD5C9-659E-4F3B-9DF2-DE480EDAEC23}"/>
    <cellStyle name="Note 66 2 2 6" xfId="28359" xr:uid="{A67844CD-0214-4EA3-A2EC-9135C711DA21}"/>
    <cellStyle name="Note 66 2 2 7" xfId="38828" xr:uid="{5124B657-6FA8-474C-A525-EDB6CDC27956}"/>
    <cellStyle name="Note 66 2 2 8" xfId="34563" xr:uid="{19CC69E5-485E-4D32-9206-C6C69B20A954}"/>
    <cellStyle name="Note 66 2 2 9" xfId="48264" xr:uid="{845CEE75-950E-4DD2-998B-EA2CB78D53B4}"/>
    <cellStyle name="Note 66 2 3" xfId="44089" xr:uid="{62A8F05C-1527-45D0-90F0-D29CFFA848F8}"/>
    <cellStyle name="Note 66 3" xfId="19666" xr:uid="{8942AB4A-821F-46DE-AA4C-B46EDB47BB57}"/>
    <cellStyle name="Note 66 3 2" xfId="32599" xr:uid="{B9227CFE-D711-42A1-8FDF-4BE0AB86E82E}"/>
    <cellStyle name="Note 66 3 3" xfId="33897" xr:uid="{C797236C-BA6F-47CA-A466-8A1BB949C5DC}"/>
    <cellStyle name="Note 66 3 4" xfId="27707" xr:uid="{42C3458B-A805-431B-B636-130690DA6505}"/>
    <cellStyle name="Note 66 3 5" xfId="26354" xr:uid="{FF7B9077-A4EE-4043-B8DD-91182E255277}"/>
    <cellStyle name="Note 66 3 6" xfId="33117" xr:uid="{05C75041-336B-4635-AEBA-0336A448D4F8}"/>
    <cellStyle name="Note 66 3 7" xfId="38829" xr:uid="{879143BB-B8C6-4AC4-A103-FA44ED8C211B}"/>
    <cellStyle name="Note 66 3 8" xfId="25163" xr:uid="{2848FD8F-A640-47F2-AEC6-FF5DC602B363}"/>
    <cellStyle name="Note 66 3 9" xfId="48265" xr:uid="{102194A3-8AEC-4377-94C5-1C8BA247B40A}"/>
    <cellStyle name="Note 66 4" xfId="21546" xr:uid="{647DF88A-6F13-4CD6-A4B9-2716D8116598}"/>
    <cellStyle name="Note 66 4 2" xfId="46539" xr:uid="{4EED9636-1B95-4505-9114-A51A70660670}"/>
    <cellStyle name="Note 66 5" xfId="19664" xr:uid="{ED61463B-4310-4F6C-9CC9-3EED145BCDF8}"/>
    <cellStyle name="Note 66 5 2" xfId="32597" xr:uid="{D776BD84-7B84-4EAC-B211-BC790BA6A3E1}"/>
    <cellStyle name="Note 66 5 3" xfId="33895" xr:uid="{06A14460-AE86-46D0-BB98-B85182B0253F}"/>
    <cellStyle name="Note 66 5 4" xfId="23594" xr:uid="{D6E1CB21-4D52-43BB-AC15-99663C9999F6}"/>
    <cellStyle name="Note 66 5 5" xfId="33822" xr:uid="{EAE9FC37-5F38-47E3-905A-0FD7D210A8D3}"/>
    <cellStyle name="Note 66 5 6" xfId="28634" xr:uid="{C34BFD8A-F699-4C35-855A-FC8F5BB42D07}"/>
    <cellStyle name="Note 66 5 7" xfId="38827" xr:uid="{CACB9488-557C-461B-9DC7-74B1D7422C20}"/>
    <cellStyle name="Note 66 5 8" xfId="39015" xr:uid="{B4D02B96-105D-4A3D-A5E9-197BE1C5FF04}"/>
    <cellStyle name="Note 66 5 9" xfId="48263" xr:uid="{0F6DA8D5-61F8-4D4F-9D20-4F2BFB1E077F}"/>
    <cellStyle name="Note 66 6" xfId="41962" xr:uid="{72CFA020-AF39-485D-9AC4-30560B826B6C}"/>
    <cellStyle name="Note 66 7" xfId="11026" xr:uid="{73725333-3D9C-40D6-987F-CB4E08B319BD}"/>
    <cellStyle name="Note 67" xfId="5147" xr:uid="{0772FB67-D717-4623-8FF1-D2590F512D79}"/>
    <cellStyle name="Note 67 2" xfId="13413" xr:uid="{ACF299DB-1FC8-457E-AE6D-322FC7AD0355}"/>
    <cellStyle name="Note 67 2 2" xfId="19668" xr:uid="{21AA9B31-6EE7-473E-AFB4-B8FDC189DF18}"/>
    <cellStyle name="Note 67 2 2 2" xfId="32601" xr:uid="{C2FE001D-8E3C-4C4E-B49E-B0633A852B06}"/>
    <cellStyle name="Note 67 2 2 3" xfId="33899" xr:uid="{F6273A56-E0B9-42BF-87F7-0395DD6206D4}"/>
    <cellStyle name="Note 67 2 2 4" xfId="22560" xr:uid="{AA1A214B-FF6A-491F-8E15-FBC82049A409}"/>
    <cellStyle name="Note 67 2 2 5" xfId="37216" xr:uid="{6DA14FC2-5CF3-46D3-8497-E396D75BB8C0}"/>
    <cellStyle name="Note 67 2 2 6" xfId="25069" xr:uid="{760B99E4-C893-42D4-A75A-1D4D6C77EA7A}"/>
    <cellStyle name="Note 67 2 2 7" xfId="38831" xr:uid="{DB6B68D2-9A7F-4FF5-A27C-333446AEB90B}"/>
    <cellStyle name="Note 67 2 2 8" xfId="28350" xr:uid="{981B82D0-626E-46C3-B63C-A26B57E9B6CA}"/>
    <cellStyle name="Note 67 2 2 9" xfId="48267" xr:uid="{2BF1C473-F989-465B-BB70-30FAF150C92E}"/>
    <cellStyle name="Note 67 2 3" xfId="44090" xr:uid="{2DBF4129-6D8F-4052-B8D9-68F141BE329C}"/>
    <cellStyle name="Note 67 3" xfId="19669" xr:uid="{D9B09703-727D-4DB0-A484-0EF05DA6B3F1}"/>
    <cellStyle name="Note 67 3 2" xfId="32602" xr:uid="{DCFE50D5-8C04-48E4-B575-ACA0FFF79377}"/>
    <cellStyle name="Note 67 3 3" xfId="33900" xr:uid="{570988C1-19AB-4D18-9854-2FA6BABE9903}"/>
    <cellStyle name="Note 67 3 4" xfId="35822" xr:uid="{A468DD82-860B-4382-9E3F-58014EF4F382}"/>
    <cellStyle name="Note 67 3 5" xfId="24460" xr:uid="{0D466BEB-A9B1-445D-9BDC-DFD58D113AE4}"/>
    <cellStyle name="Note 67 3 6" xfId="38201" xr:uid="{728EAFA3-F12A-4F17-8478-16BF20CC87AE}"/>
    <cellStyle name="Note 67 3 7" xfId="38832" xr:uid="{C1D13D4A-D630-4CAC-9BB1-20EDEB8A84FB}"/>
    <cellStyle name="Note 67 3 8" xfId="25680" xr:uid="{BFF321EC-19A4-45AD-888E-BC6AAA73E568}"/>
    <cellStyle name="Note 67 3 9" xfId="48268" xr:uid="{ACBC115E-34D7-4C3D-A08E-0B21178D6DE7}"/>
    <cellStyle name="Note 67 4" xfId="21547" xr:uid="{576761F3-55BD-49DE-9C05-9B5C2CD3BF48}"/>
    <cellStyle name="Note 67 4 2" xfId="46540" xr:uid="{6CB21F14-2043-4497-8F97-C8EFAD86EE03}"/>
    <cellStyle name="Note 67 5" xfId="19667" xr:uid="{81008AEC-CB8C-4FE3-9E7D-7C07409B1C3D}"/>
    <cellStyle name="Note 67 5 2" xfId="32600" xr:uid="{FDFF230F-63B3-48F7-854B-B1266343575E}"/>
    <cellStyle name="Note 67 5 3" xfId="33898" xr:uid="{8BAC56F0-F19F-4FC9-B924-198A7C5A0FD7}"/>
    <cellStyle name="Note 67 5 4" xfId="23286" xr:uid="{3F3239BF-4613-4B3A-882D-816E84558E3B}"/>
    <cellStyle name="Note 67 5 5" xfId="27716" xr:uid="{478F6C3F-72C4-47CD-BBC1-5C462E03267F}"/>
    <cellStyle name="Note 67 5 6" xfId="28017" xr:uid="{3152D945-05E5-4098-89AE-74C67C25E3B2}"/>
    <cellStyle name="Note 67 5 7" xfId="38830" xr:uid="{7E661E36-FC1A-4267-A4AE-C10CA8BB8112}"/>
    <cellStyle name="Note 67 5 8" xfId="37880" xr:uid="{CEA7FCC4-A8BE-456D-9BE4-29D817D0D3E2}"/>
    <cellStyle name="Note 67 5 9" xfId="48266" xr:uid="{4E9B4971-5388-4B3F-A5CC-F09F9F082FCB}"/>
    <cellStyle name="Note 67 6" xfId="41963" xr:uid="{B8DCDA81-A427-47EB-8EF6-8F11A86332D3}"/>
    <cellStyle name="Note 67 7" xfId="11027" xr:uid="{735346AD-5D24-4586-9DD1-5333AC1B35E0}"/>
    <cellStyle name="Note 68" xfId="5146" xr:uid="{00A7F154-86F3-4D6E-946B-9D5FB33389C2}"/>
    <cellStyle name="Note 68 2" xfId="13414" xr:uid="{46F9AACA-ADD1-42DA-B631-D2BB9B765B08}"/>
    <cellStyle name="Note 68 2 2" xfId="19671" xr:uid="{0F71CD5D-42F6-4215-A70A-0A8EC6C7A31F}"/>
    <cellStyle name="Note 68 2 2 2" xfId="32604" xr:uid="{93357780-69D6-4DE4-A50F-1B02846427C2}"/>
    <cellStyle name="Note 68 2 2 3" xfId="33902" xr:uid="{CFDA0A39-ADC2-4666-9617-8BC51A172F79}"/>
    <cellStyle name="Note 68 2 2 4" xfId="28247" xr:uid="{EA3D054C-3DAD-419F-9174-ADF5ACCFE3ED}"/>
    <cellStyle name="Note 68 2 2 5" xfId="37215" xr:uid="{97786701-8EE1-4FBB-B31E-6B3726DC6C3C}"/>
    <cellStyle name="Note 68 2 2 6" xfId="25930" xr:uid="{C0EDBA62-96B3-41E8-AA25-D4A94A580711}"/>
    <cellStyle name="Note 68 2 2 7" xfId="38834" xr:uid="{C0B8CDF8-C0DE-4DC6-95EC-98B7C6DBB649}"/>
    <cellStyle name="Note 68 2 2 8" xfId="38018" xr:uid="{EB87B025-58C6-4428-A707-34A5F2032B17}"/>
    <cellStyle name="Note 68 2 2 9" xfId="48270" xr:uid="{60619DDA-9E4C-45FA-B0A9-7EFB7DA9035E}"/>
    <cellStyle name="Note 68 2 3" xfId="44091" xr:uid="{1220EB25-D37F-47C8-9E0D-9607BC70DBB2}"/>
    <cellStyle name="Note 68 3" xfId="19672" xr:uid="{57E9DFD4-ACF9-4881-8B8C-293A12F10287}"/>
    <cellStyle name="Note 68 3 2" xfId="32605" xr:uid="{7F2F77AF-B2DB-4C8E-9419-4D8888B574C1}"/>
    <cellStyle name="Note 68 3 3" xfId="33903" xr:uid="{13EF546B-F5D7-4DF5-8942-8D1EAB062ACB}"/>
    <cellStyle name="Note 68 3 4" xfId="23803" xr:uid="{BDBE33AC-A7C1-4004-BAD2-578E9FF2137B}"/>
    <cellStyle name="Note 68 3 5" xfId="32839" xr:uid="{BA08DDC0-1CA1-4B77-B793-205BFE78A3AB}"/>
    <cellStyle name="Note 68 3 6" xfId="29492" xr:uid="{27ED3CF9-AF73-4196-8064-74FB7EAA00FF}"/>
    <cellStyle name="Note 68 3 7" xfId="38835" xr:uid="{A6980C74-530E-44C9-B825-F0A6C831AE4F}"/>
    <cellStyle name="Note 68 3 8" xfId="34757" xr:uid="{0B2C4264-5FA9-46CC-8050-F84D401960C1}"/>
    <cellStyle name="Note 68 3 9" xfId="48271" xr:uid="{050819EE-FB00-4C9D-B7B5-627B207E4257}"/>
    <cellStyle name="Note 68 4" xfId="21548" xr:uid="{5FDD8FB7-4853-43C6-8E8F-A872A9540D42}"/>
    <cellStyle name="Note 68 4 2" xfId="46541" xr:uid="{B72E4201-5B15-4795-80E6-951667EFF553}"/>
    <cellStyle name="Note 68 5" xfId="19670" xr:uid="{39219AA0-902E-4E7C-95DE-7D7700E56F45}"/>
    <cellStyle name="Note 68 5 2" xfId="32603" xr:uid="{509D3036-1A2B-4ECF-8D7B-7F9B8B6AB3C3}"/>
    <cellStyle name="Note 68 5 3" xfId="33901" xr:uid="{41555032-32FF-495E-8944-C3B3177AD231}"/>
    <cellStyle name="Note 68 5 4" xfId="22172" xr:uid="{8A079965-30F8-43A7-AF8F-C497EAFF876A}"/>
    <cellStyle name="Note 68 5 5" xfId="35419" xr:uid="{8B1C54DC-F11D-4BDB-87D6-B97DC472716D}"/>
    <cellStyle name="Note 68 5 6" xfId="26523" xr:uid="{6970D9BE-0AD8-42AB-8649-9BA40FC5E807}"/>
    <cellStyle name="Note 68 5 7" xfId="38833" xr:uid="{B8727C46-ABC6-4E25-A41E-641EE10B8BF5}"/>
    <cellStyle name="Note 68 5 8" xfId="39057" xr:uid="{00725C5F-9C3B-40F3-9F30-2FF24C74E0D0}"/>
    <cellStyle name="Note 68 5 9" xfId="48269" xr:uid="{C8E5A228-FD32-4A73-AAD6-37BA998957CB}"/>
    <cellStyle name="Note 68 6" xfId="41964" xr:uid="{12FAA35E-BFB4-4D31-B823-CA368487786E}"/>
    <cellStyle name="Note 68 7" xfId="11028" xr:uid="{A856A598-C0CC-4E8D-91FD-6F833A067A16}"/>
    <cellStyle name="Note 69" xfId="5145" xr:uid="{A85CF807-4C01-4E15-8688-9712C8F8B392}"/>
    <cellStyle name="Note 69 2" xfId="13415" xr:uid="{32E17080-684F-493E-93CB-37DC2311287C}"/>
    <cellStyle name="Note 69 2 2" xfId="44092" xr:uid="{58A6F44C-66F2-48A5-8B98-FA5D9049DD11}"/>
    <cellStyle name="Note 69 3" xfId="21549" xr:uid="{74CA2796-6E21-48E3-9213-EBD0819FB812}"/>
    <cellStyle name="Note 69 3 2" xfId="46542" xr:uid="{B982EE21-ACD3-4AF6-A65E-C28CC804EBDB}"/>
    <cellStyle name="Note 69 4" xfId="41965" xr:uid="{7DBD367F-0962-4D95-B5FA-80D7D38D6ADB}"/>
    <cellStyle name="Note 69 5" xfId="11029" xr:uid="{1197F02A-0FC8-472D-9977-A49D2AD7E803}"/>
    <cellStyle name="Note 7" xfId="3495" xr:uid="{49D28B6A-D3C4-4D9A-97DA-4A5FFAE59E5D}"/>
    <cellStyle name="Note 7 10" xfId="19673" xr:uid="{22A6DAC5-AC4F-4EBA-9D2A-7A6B8C2B2205}"/>
    <cellStyle name="Note 7 10 2" xfId="32606" xr:uid="{6900B723-8649-42DE-BD44-7B2E7AE38D53}"/>
    <cellStyle name="Note 7 10 3" xfId="33904" xr:uid="{318B1F5B-23DD-45F3-9B89-06E0F7F65ED7}"/>
    <cellStyle name="Note 7 10 4" xfId="27631" xr:uid="{0D52923A-B86A-41E3-9ED8-564EA09C2F09}"/>
    <cellStyle name="Note 7 10 5" xfId="22347" xr:uid="{1837255B-B39F-4EA9-9619-3AC5528CEA34}"/>
    <cellStyle name="Note 7 10 6" xfId="30188" xr:uid="{10CD992F-EEF2-44B2-90B5-1BEFBC097250}"/>
    <cellStyle name="Note 7 10 7" xfId="38836" xr:uid="{556894BD-290F-444A-8409-963BED928BEC}"/>
    <cellStyle name="Note 7 10 8" xfId="34013" xr:uid="{95AD55F9-3592-4082-93DF-D890ABE0378F}"/>
    <cellStyle name="Note 7 10 9" xfId="48272" xr:uid="{EB8C73FA-C780-4494-B6FD-17A9AD496C01}"/>
    <cellStyle name="Note 7 11" xfId="32264" xr:uid="{18678084-209A-45D6-AC88-F15C3940DF6C}"/>
    <cellStyle name="Note 7 12" xfId="33556" xr:uid="{50918880-A366-48DA-8347-338FA5A6E7D1}"/>
    <cellStyle name="Note 7 13" xfId="23233" xr:uid="{6BB6A6CC-CDEB-4AFF-80A8-42935D5657FC}"/>
    <cellStyle name="Note 7 14" xfId="36573" xr:uid="{D0855B25-D4FF-4C62-ADD7-258BFFD6F7CD}"/>
    <cellStyle name="Note 7 15" xfId="38023" xr:uid="{C97F56A0-97B1-4785-B7B7-ED36DCD5C045}"/>
    <cellStyle name="Note 7 16" xfId="29486" xr:uid="{AE09F2A5-3019-4C01-85E6-462EDEA9430D}"/>
    <cellStyle name="Note 7 17" xfId="39785" xr:uid="{3B2FA958-B875-439C-A0CB-ABDFD929BDAA}"/>
    <cellStyle name="Note 7 18" xfId="39535" xr:uid="{1B376117-3910-48B7-9E9E-90496013DDD3}"/>
    <cellStyle name="Note 7 2" xfId="6593" xr:uid="{6DE93DD8-2C41-4579-B879-D4F0F3736032}"/>
    <cellStyle name="Note 7 2 10" xfId="36432" xr:uid="{62DB0AAA-DE49-462B-A652-78D2EBB963A8}"/>
    <cellStyle name="Note 7 2 11" xfId="27540" xr:uid="{0C2C1FFC-FDD5-42A5-A23A-A162FB79C718}"/>
    <cellStyle name="Note 7 2 12" xfId="37936" xr:uid="{59D90085-566D-4669-9089-7F24F43275B7}"/>
    <cellStyle name="Note 7 2 13" xfId="40207" xr:uid="{FC3BDDC4-419E-4310-83C2-5152EFBCAE7B}"/>
    <cellStyle name="Note 7 2 14" xfId="44567" xr:uid="{8AE364D5-808E-46F3-B869-4F8613F91EC1}"/>
    <cellStyle name="Note 7 2 15" xfId="9133" xr:uid="{96C72D2D-A8D2-44CD-840A-1EB33D82FCA5}"/>
    <cellStyle name="Note 7 2 2" xfId="10250" xr:uid="{FFF15A9F-CE75-409E-B021-DD8E1CC6B329}"/>
    <cellStyle name="Note 7 2 2 2" xfId="20742" xr:uid="{278D6F58-6FB9-472C-B60F-B431B7DE40BB}"/>
    <cellStyle name="Note 7 2 2 2 2" xfId="45869" xr:uid="{CED5A656-7B22-437C-8711-8DDCF854100B}"/>
    <cellStyle name="Note 7 2 2 3" xfId="41279" xr:uid="{63FA50BA-05EE-4273-B22A-F6B1D935932B}"/>
    <cellStyle name="Note 7 2 3" xfId="12665" xr:uid="{2CC56531-8D82-4C9B-8DA2-F38615CE0472}"/>
    <cellStyle name="Note 7 2 3 2" xfId="43420" xr:uid="{E81BB45A-CA3D-4612-A21F-EEA2F0A74AE8}"/>
    <cellStyle name="Note 7 2 4" xfId="16742" xr:uid="{09DDF7DE-9D01-4234-A542-66D644107562}"/>
    <cellStyle name="Note 7 2 4 2" xfId="30512" xr:uid="{383E3E37-CB55-4756-A720-C4643A03740C}"/>
    <cellStyle name="Note 7 2 4 3" xfId="33531" xr:uid="{3FC7D04E-BE4F-4C4F-A90E-98F91003DA78}"/>
    <cellStyle name="Note 7 2 4 4" xfId="36421" xr:uid="{609248AA-9A8F-4A5F-8CA6-A105E10AED05}"/>
    <cellStyle name="Note 7 2 4 5" xfId="23153" xr:uid="{777A6CE5-E3ED-493B-A095-C5C7F1111FC5}"/>
    <cellStyle name="Note 7 2 4 6" xfId="34422" xr:uid="{C95842B2-BAEC-41A5-B50C-B4392D838BAB}"/>
    <cellStyle name="Note 7 2 4 7" xfId="35584" xr:uid="{23723EA7-B6B5-4CCF-83CE-B1878AD55E90}"/>
    <cellStyle name="Note 7 2 4 8" xfId="39395" xr:uid="{BB5E57D9-E7D8-43E9-AC2B-F43B96A3FA62}"/>
    <cellStyle name="Note 7 2 4 9" xfId="47238" xr:uid="{98179AD2-F5BF-4CCF-9F02-2FBA31FD0D2F}"/>
    <cellStyle name="Note 7 2 5" xfId="19674" xr:uid="{2BCF7DBB-BFF7-4B94-AB09-BA97CA0C73FC}"/>
    <cellStyle name="Note 7 2 5 2" xfId="32607" xr:uid="{0E8CB8EE-1487-44E8-8E59-32C07212EDC3}"/>
    <cellStyle name="Note 7 2 5 3" xfId="33905" xr:uid="{281768A3-DE8C-4492-9A96-0B7984BD0058}"/>
    <cellStyle name="Note 7 2 5 4" xfId="23014" xr:uid="{5D6D0154-6A65-4553-8812-B9CA3FE623FE}"/>
    <cellStyle name="Note 7 2 5 5" xfId="37214" xr:uid="{1A3DBD26-F058-4633-A25A-8CFD27846511}"/>
    <cellStyle name="Note 7 2 5 6" xfId="38193" xr:uid="{2B76D54E-8248-42FA-8422-8EEDC4F4AF36}"/>
    <cellStyle name="Note 7 2 5 7" xfId="38837" xr:uid="{CA2AF324-2A7D-4016-B964-CEC9111221D5}"/>
    <cellStyle name="Note 7 2 5 8" xfId="34140" xr:uid="{F818FE74-83D9-4811-98EB-28E4173FEF6C}"/>
    <cellStyle name="Note 7 2 5 9" xfId="48273" xr:uid="{784A5B2A-759D-41B6-A47C-34C0D5BA7849}"/>
    <cellStyle name="Note 7 2 6" xfId="24279" xr:uid="{91FB5ABF-5DA9-4582-BE9A-875D380CDF9C}"/>
    <cellStyle name="Note 7 2 7" xfId="32130" xr:uid="{9E985BBB-61B3-42DE-8EA7-6A22C69C7D8C}"/>
    <cellStyle name="Note 7 2 8" xfId="27085" xr:uid="{0CD66E63-A464-415E-8B4B-658E6DEF6DBE}"/>
    <cellStyle name="Note 7 2 9" xfId="34046" xr:uid="{A09E14BE-D48B-4F89-80B2-F113208515C7}"/>
    <cellStyle name="Note 7 3" xfId="7983" xr:uid="{0CEA4BE9-1870-419C-AAF8-5C120939C091}"/>
    <cellStyle name="Note 7 3 2" xfId="16743" xr:uid="{3F4EA3C0-5CC4-43F4-B6CD-757B9DF51FED}"/>
    <cellStyle name="Note 7 3 2 10" xfId="47239" xr:uid="{6EF278CF-9CD0-43AA-9A21-838929F257A7}"/>
    <cellStyle name="Note 7 3 2 2" xfId="21642" xr:uid="{D109C0C0-8055-4F61-8BBC-FE2A3D8791BA}"/>
    <cellStyle name="Note 7 3 2 3" xfId="30513" xr:uid="{D6D273C1-3EC3-4B16-A203-6151D1DDFC2A}"/>
    <cellStyle name="Note 7 3 2 4" xfId="28084" xr:uid="{D90C66A5-6336-418C-BA94-D8967890E46A}"/>
    <cellStyle name="Note 7 3 2 5" xfId="34313" xr:uid="{BC631F35-F625-4CF4-8509-54F408FB1E1C}"/>
    <cellStyle name="Note 7 3 2 6" xfId="25201" xr:uid="{738C3B0D-1DFF-41CC-B834-899DB87782CD}"/>
    <cellStyle name="Note 7 3 2 7" xfId="38000" xr:uid="{F892E924-6118-469A-A7EE-37D8FD68B4E3}"/>
    <cellStyle name="Note 7 3 2 8" xfId="37445" xr:uid="{78D98267-63D5-4FEF-9C6A-A047306CBB74}"/>
    <cellStyle name="Note 7 3 2 9" xfId="36738" xr:uid="{C10B70A3-41C5-4964-99A8-2529E253A519}"/>
    <cellStyle name="Note 7 3 3" xfId="19675" xr:uid="{95457CAE-A75D-4753-B1C3-D12BFBA04549}"/>
    <cellStyle name="Note 7 3 3 2" xfId="32608" xr:uid="{B9B93D34-E895-4B8D-BF5D-ECF6C6CCDFE6}"/>
    <cellStyle name="Note 7 3 3 3" xfId="33906" xr:uid="{2DF6109A-F06E-4B5A-A9B9-FF44E7A10ACD}"/>
    <cellStyle name="Note 7 3 3 4" xfId="29611" xr:uid="{58EFD74D-2039-4A00-9C8F-8F5576C7C8EF}"/>
    <cellStyle name="Note 7 3 3 5" xfId="35793" xr:uid="{4C782D7E-19F8-4423-B02F-9AC93F889C70}"/>
    <cellStyle name="Note 7 3 3 6" xfId="36766" xr:uid="{6CF12C09-9B4C-4664-83ED-3B7EBD9B238A}"/>
    <cellStyle name="Note 7 3 3 7" xfId="38838" xr:uid="{8CD4B18E-E043-45F6-B966-040C296AE768}"/>
    <cellStyle name="Note 7 3 3 8" xfId="37353" xr:uid="{33EFFFA9-00A9-48AA-8B01-79C928F78CB3}"/>
    <cellStyle name="Note 7 3 3 9" xfId="48274" xr:uid="{10966839-A20C-4CC9-B138-86015B288E99}"/>
    <cellStyle name="Note 7 4" xfId="7222" xr:uid="{4FF5C1D9-9A3D-4888-856D-5FC7972B1967}"/>
    <cellStyle name="Note 7 4 2" xfId="16744" xr:uid="{0B1BF7F5-2DC5-4243-85DC-95AFF6862F47}"/>
    <cellStyle name="Note 7 4 2 2" xfId="30514" xr:uid="{0CA635EB-AB85-41C1-B751-3A7A7E6DDA9E}"/>
    <cellStyle name="Note 7 4 2 3" xfId="25748" xr:uid="{11A43768-3673-423C-AFEC-E64BB66C421E}"/>
    <cellStyle name="Note 7 4 2 4" xfId="33330" xr:uid="{E73CE502-FFBC-4AB8-A285-BB6B97BE6BE5}"/>
    <cellStyle name="Note 7 4 2 5" xfId="37156" xr:uid="{58865F45-5C87-4DD3-9E7B-9F677097C670}"/>
    <cellStyle name="Note 7 4 2 6" xfId="37618" xr:uid="{E4C58918-25B5-489C-9797-E84AD13D88D7}"/>
    <cellStyle name="Note 7 4 2 7" xfId="35476" xr:uid="{F3357983-693C-48B5-9C98-A6DE10663FA8}"/>
    <cellStyle name="Note 7 4 2 8" xfId="34085" xr:uid="{1E24B80E-3A31-45C5-9AD7-795338ECF3FB}"/>
    <cellStyle name="Note 7 4 2 9" xfId="47240" xr:uid="{CB38259A-82C5-4CFA-BE35-7D1FA3790CA4}"/>
    <cellStyle name="Note 7 5" xfId="16745" xr:uid="{ED8DC189-C088-4061-9716-8A86CD544A1D}"/>
    <cellStyle name="Note 7 5 2" xfId="30515" xr:uid="{013E083C-D4C4-4805-AE78-36F240C01D0D}"/>
    <cellStyle name="Note 7 5 3" xfId="33530" xr:uid="{1E6C3867-D31D-4356-B29A-965E9B4854F0}"/>
    <cellStyle name="Note 7 5 4" xfId="36420" xr:uid="{D7002C84-95FC-4F23-8B8C-7A3B334E0E32}"/>
    <cellStyle name="Note 7 5 5" xfId="22844" xr:uid="{E7C93ADE-75D4-4048-95A2-397F0C167282}"/>
    <cellStyle name="Note 7 5 6" xfId="22997" xr:uid="{C69C94BB-9408-4AA4-8CB3-9883F38BC38B}"/>
    <cellStyle name="Note 7 5 7" xfId="30107" xr:uid="{B1CE648D-5D8E-43C3-8F32-7A1384354BFD}"/>
    <cellStyle name="Note 7 5 8" xfId="39394" xr:uid="{A3BE2A61-020C-46A2-A17E-5E0B1880F5D9}"/>
    <cellStyle name="Note 7 5 9" xfId="47241" xr:uid="{DDFBC0FF-C4C6-43BD-997A-1BA906DBA37C}"/>
    <cellStyle name="Note 7 6" xfId="16746" xr:uid="{113584D8-4619-4E94-BCDA-2CA05CA7A696}"/>
    <cellStyle name="Note 7 6 2" xfId="30516" xr:uid="{DE1A9BD2-4478-4AF2-BBEF-B5B87E579442}"/>
    <cellStyle name="Note 7 6 3" xfId="28083" xr:uid="{DB22ACD8-886E-4FD1-A623-C8979C4FF7B1}"/>
    <cellStyle name="Note 7 6 4" xfId="28470" xr:uid="{09B3EE56-D97E-4F53-BA04-5CDEDD073546}"/>
    <cellStyle name="Note 7 6 5" xfId="29617" xr:uid="{2BC9343D-AFA6-455F-94ED-C5DC3F798706}"/>
    <cellStyle name="Note 7 6 6" xfId="23142" xr:uid="{BBF35DC7-0326-4021-9E78-3E435A7B02FD}"/>
    <cellStyle name="Note 7 6 7" xfId="22041" xr:uid="{C2925170-35C0-4562-98A3-8D315BADC4AE}"/>
    <cellStyle name="Note 7 6 8" xfId="22259" xr:uid="{46D91A98-5FEE-4947-AF47-467CF818C02E}"/>
    <cellStyle name="Note 7 6 9" xfId="47242" xr:uid="{CC6E710F-08C6-449E-AB74-90F91D519382}"/>
    <cellStyle name="Note 7 7" xfId="17581" xr:uid="{71ACBC30-B01D-4E1D-8AE2-87CCF5345EFB}"/>
    <cellStyle name="Note 7 7 2" xfId="31215" xr:uid="{EE09B4A6-281D-4091-8E91-8089FE834922}"/>
    <cellStyle name="Note 7 7 3" xfId="28376" xr:uid="{393F04CB-DBAA-44D6-8CB9-AF2A709240D2}"/>
    <cellStyle name="Note 7 7 4" xfId="33166" xr:uid="{97C7B241-C13E-4BF1-9C9D-EDAC4EAD2FFE}"/>
    <cellStyle name="Note 7 7 5" xfId="27259" xr:uid="{E117A6EA-2A3B-443A-9D76-C491AEDA42AE}"/>
    <cellStyle name="Note 7 7 6" xfId="28267" xr:uid="{2897BCC4-8BFA-4A32-A3FC-EAE8A1318706}"/>
    <cellStyle name="Note 7 7 7" xfId="30627" xr:uid="{69BC8CCB-1FD6-412D-9FA6-0E6B713300D8}"/>
    <cellStyle name="Note 7 7 8" xfId="38480" xr:uid="{008D4775-7EA1-406D-A801-FECE39FA9A93}"/>
    <cellStyle name="Note 7 7 9" xfId="47784" xr:uid="{FE98DEA9-14E0-43FE-B153-F4E82EB35923}"/>
    <cellStyle name="Note 7 8" xfId="17761" xr:uid="{DDEACFE4-7095-44FB-9D4D-03B08622BE1F}"/>
    <cellStyle name="Note 7 8 2" xfId="31363" xr:uid="{4D7CAAB9-6E21-42C9-8721-5669F1BE212B}"/>
    <cellStyle name="Note 7 8 3" xfId="22444" xr:uid="{6AD2C9A8-D520-4C20-8FBA-5BB0A526CD81}"/>
    <cellStyle name="Note 7 8 4" xfId="22944" xr:uid="{A75C68FE-1B49-4C02-9D91-14B66F5AA560}"/>
    <cellStyle name="Note 7 8 5" xfId="34731" xr:uid="{44FE9C46-473D-42E7-B756-45EA9FB3B9A9}"/>
    <cellStyle name="Note 7 8 6" xfId="23931" xr:uid="{77253952-3605-4D80-811F-B50EF65973EA}"/>
    <cellStyle name="Note 7 8 7" xfId="34811" xr:uid="{B11ADF8F-5565-4977-BC46-C4DD210F0FAA}"/>
    <cellStyle name="Note 7 8 8" xfId="25898" xr:uid="{3E76A2BF-4EAA-49EF-8308-6AC71D8305D3}"/>
    <cellStyle name="Note 7 8 9" xfId="47899" xr:uid="{D137AEE7-C6CD-43ED-93D0-DFB5180DFFF1}"/>
    <cellStyle name="Note 7 9" xfId="16741" xr:uid="{A2563DAA-9B44-4265-B907-FC3DA0B87FDC}"/>
    <cellStyle name="Note 7 9 2" xfId="30511" xr:uid="{61C1A85E-922A-4680-9330-1A4D2436586B}"/>
    <cellStyle name="Note 7 9 3" xfId="25749" xr:uid="{C0D90108-FAB9-4EEE-A4AC-90D3BF8BA5F8}"/>
    <cellStyle name="Note 7 9 4" xfId="26188" xr:uid="{DD510A91-B5AE-4744-9EF3-6C37A15BF886}"/>
    <cellStyle name="Note 7 9 5" xfId="35661" xr:uid="{6D9FC69B-0243-40A0-9842-3411FBBA1504}"/>
    <cellStyle name="Note 7 9 6" xfId="35826" xr:uid="{4D0C66EC-89AE-4798-9EC4-F25C047D2B78}"/>
    <cellStyle name="Note 7 9 7" xfId="33637" xr:uid="{41DCE9F0-A3EB-4403-AB71-06E8098B59F3}"/>
    <cellStyle name="Note 7 9 8" xfId="28916" xr:uid="{89FFCCEF-FFEB-4594-B342-28648A69E1CB}"/>
    <cellStyle name="Note 7 9 9" xfId="47237" xr:uid="{46692A4D-98CA-49A7-9C5E-225DBF2A2A38}"/>
    <cellStyle name="Note 70" xfId="5144" xr:uid="{B88D0EB8-27AF-48CE-9BEB-CB4872D13237}"/>
    <cellStyle name="Note 70 2" xfId="13416" xr:uid="{90878D85-3800-44FB-AF6F-7E67D4834A9D}"/>
    <cellStyle name="Note 70 2 2" xfId="44093" xr:uid="{81CFA4BC-9FA6-44EE-8DBB-1F926083DC26}"/>
    <cellStyle name="Note 70 3" xfId="21550" xr:uid="{78DD35A2-0FCE-4E72-BA39-EDF02A187288}"/>
    <cellStyle name="Note 70 3 2" xfId="46543" xr:uid="{AB58910C-06CC-4D3A-8828-3371875836BF}"/>
    <cellStyle name="Note 70 4" xfId="41966" xr:uid="{1D179CBA-B0AA-4F18-94C3-9E4147AF8AE3}"/>
    <cellStyle name="Note 70 5" xfId="11030" xr:uid="{7C2DF0B9-A953-4453-AFCA-3A30BA81186E}"/>
    <cellStyle name="Note 71" xfId="5143" xr:uid="{A7353476-8EB9-4B3F-88D4-BC733B0865B7}"/>
    <cellStyle name="Note 71 2" xfId="13417" xr:uid="{E794846F-92AA-474D-8842-7729395129E5}"/>
    <cellStyle name="Note 71 2 2" xfId="44094" xr:uid="{1FE8450B-107F-4301-A89E-3A5992E004C7}"/>
    <cellStyle name="Note 71 3" xfId="21551" xr:uid="{8E3D08B2-0E6B-438D-8DE1-E016238D2EB7}"/>
    <cellStyle name="Note 71 3 2" xfId="46544" xr:uid="{FA317532-DE0E-49A7-A8CE-2EBB3CEDD80C}"/>
    <cellStyle name="Note 71 4" xfId="41967" xr:uid="{D175AB14-D06C-4A01-B022-576690178B1A}"/>
    <cellStyle name="Note 71 5" xfId="11031" xr:uid="{C95D1962-B794-42A8-88BF-5036BBDD32FC}"/>
    <cellStyle name="Note 72" xfId="5142" xr:uid="{2BB986CD-ECA9-41E9-8975-A574B09B04FB}"/>
    <cellStyle name="Note 72 2" xfId="13418" xr:uid="{06C289DC-2502-43C4-AA8E-994A8A852930}"/>
    <cellStyle name="Note 72 2 2" xfId="44095" xr:uid="{68216735-329E-4B5D-AA85-F97A55E88D15}"/>
    <cellStyle name="Note 72 3" xfId="21552" xr:uid="{E45E355E-A1AE-4272-9DCD-34C52B6A354A}"/>
    <cellStyle name="Note 72 3 2" xfId="46545" xr:uid="{6EAB223E-8F62-48FC-AA66-A2C052328A56}"/>
    <cellStyle name="Note 72 4" xfId="41968" xr:uid="{87957090-69E2-4422-A7D0-686CA5F91501}"/>
    <cellStyle name="Note 72 5" xfId="11032" xr:uid="{41D99740-84E5-417A-A1D2-404214B95629}"/>
    <cellStyle name="Note 73" xfId="5141" xr:uid="{C9D41915-313F-4436-8984-E6562BD17107}"/>
    <cellStyle name="Note 73 2" xfId="13419" xr:uid="{A693C3F9-DE58-4C19-A3E8-660B20E3C47C}"/>
    <cellStyle name="Note 73 2 2" xfId="44096" xr:uid="{C587A525-32D4-479B-BD61-74EE3031571D}"/>
    <cellStyle name="Note 73 3" xfId="21553" xr:uid="{3BF0A4B1-6C29-4D46-A979-90949ED4670E}"/>
    <cellStyle name="Note 73 3 2" xfId="46546" xr:uid="{CC7C92F0-3EBB-4B81-AEE0-63CCF4819CE6}"/>
    <cellStyle name="Note 73 4" xfId="41969" xr:uid="{FFFC7EE9-F6B2-4F87-8BEA-E76A04F3365B}"/>
    <cellStyle name="Note 73 5" xfId="11033" xr:uid="{35A37286-692D-4C7C-9F52-A1360C881367}"/>
    <cellStyle name="Note 74" xfId="5140" xr:uid="{8622C6AB-AC92-4FAA-9D1F-FA5AF2953B58}"/>
    <cellStyle name="Note 74 2" xfId="13420" xr:uid="{3F33FA72-2DE9-4AC2-8400-B5C5120AFC56}"/>
    <cellStyle name="Note 74 2 2" xfId="44097" xr:uid="{807AFA8B-9B45-433F-A6B8-BFB12B7928AA}"/>
    <cellStyle name="Note 74 3" xfId="21554" xr:uid="{96412740-674C-44C1-B71D-BFE841BD170A}"/>
    <cellStyle name="Note 74 3 2" xfId="46547" xr:uid="{5E30D221-E39C-41DC-9C8B-40CCADCBF3E8}"/>
    <cellStyle name="Note 74 4" xfId="41970" xr:uid="{BA15150A-3702-4AAB-9751-F88E2938378F}"/>
    <cellStyle name="Note 74 5" xfId="11034" xr:uid="{36169249-D8A6-458C-A7B8-353B03BD6F68}"/>
    <cellStyle name="Note 75" xfId="5139" xr:uid="{AC329F17-7ED5-46EE-BC73-4A3AA33F2715}"/>
    <cellStyle name="Note 75 2" xfId="13421" xr:uid="{D6071F49-9C89-4527-A816-B229627806A2}"/>
    <cellStyle name="Note 75 2 2" xfId="44098" xr:uid="{67037E9F-888D-450B-97EA-F42CAE6E40BF}"/>
    <cellStyle name="Note 75 3" xfId="21555" xr:uid="{FEFAC34D-C117-4580-87CD-96549A00658F}"/>
    <cellStyle name="Note 75 3 2" xfId="46548" xr:uid="{90BEC9AE-42B1-41F6-B585-6AAAB95441C2}"/>
    <cellStyle name="Note 75 4" xfId="41971" xr:uid="{8161E5B5-4D2E-4663-B695-BDE5D2B6E8B8}"/>
    <cellStyle name="Note 75 5" xfId="11035" xr:uid="{A210E9D1-444F-4C0A-9292-FEB2BCFA80E0}"/>
    <cellStyle name="Note 76" xfId="5138" xr:uid="{6B991C81-05C1-4515-800F-45D6CB16AE65}"/>
    <cellStyle name="Note 76 2" xfId="13422" xr:uid="{A6DB90CE-F3FD-49EC-917C-6E75B508FF1A}"/>
    <cellStyle name="Note 76 2 2" xfId="44099" xr:uid="{65605B77-6425-4B57-B8A2-6954908AED0B}"/>
    <cellStyle name="Note 76 3" xfId="21556" xr:uid="{FD2E3BB2-9502-4FD2-9F59-F60DBD90BB9E}"/>
    <cellStyle name="Note 76 3 2" xfId="46549" xr:uid="{EE7B77A6-97BB-4CD8-9F8B-221180A7FE09}"/>
    <cellStyle name="Note 76 4" xfId="41972" xr:uid="{5DC9D7E6-7B7E-4477-BAD0-FA91C3991141}"/>
    <cellStyle name="Note 76 5" xfId="11036" xr:uid="{A9CB0B11-7EAA-4E0B-A14F-9881F24F38BB}"/>
    <cellStyle name="Note 77" xfId="5137" xr:uid="{A3A704A1-CD58-4564-82E1-B93371C8B73A}"/>
    <cellStyle name="Note 77 2" xfId="13423" xr:uid="{84347ADC-A8F5-403F-8805-6BE9B8242600}"/>
    <cellStyle name="Note 77 2 2" xfId="44100" xr:uid="{659A7808-5CBA-4B40-AEA4-CE6C05573B63}"/>
    <cellStyle name="Note 77 3" xfId="21557" xr:uid="{DCCCAE69-9AD9-4D43-A4E0-B02C1B990042}"/>
    <cellStyle name="Note 77 3 2" xfId="46550" xr:uid="{53C970B1-0007-4DBD-9A13-17E31FD6E794}"/>
    <cellStyle name="Note 77 4" xfId="41973" xr:uid="{F498FB1C-195E-4DA5-A726-3397A8865EC0}"/>
    <cellStyle name="Note 77 5" xfId="11037" xr:uid="{C51895D3-19E7-4DF9-B344-181E1C5BF7AF}"/>
    <cellStyle name="Note 78" xfId="5136" xr:uid="{3239CC25-BFBD-42E0-976D-2A233BE89BDA}"/>
    <cellStyle name="Note 78 2" xfId="13424" xr:uid="{ACB87429-4ABD-4C32-B4B8-8A0C6B1E482C}"/>
    <cellStyle name="Note 78 2 2" xfId="44101" xr:uid="{E248A493-C55B-4FDD-B23C-CDB8D43FF05D}"/>
    <cellStyle name="Note 78 3" xfId="21558" xr:uid="{EF11FCEB-A33B-454E-9001-BEBECBC8AAB7}"/>
    <cellStyle name="Note 78 3 2" xfId="46551" xr:uid="{85B4CB1A-E166-43A8-84BA-A1C3F6597680}"/>
    <cellStyle name="Note 78 4" xfId="41974" xr:uid="{C82D274F-2FD1-4A08-9BE3-49D72CD5F091}"/>
    <cellStyle name="Note 78 5" xfId="11038" xr:uid="{7E4FACC2-367D-4129-836A-9E90CC07D3DC}"/>
    <cellStyle name="Note 79" xfId="5135" xr:uid="{21CB6646-9924-45F3-942E-9D9CDEDDD0F7}"/>
    <cellStyle name="Note 79 2" xfId="13425" xr:uid="{21B2B133-7A41-4344-B0CB-D32462435F80}"/>
    <cellStyle name="Note 79 2 2" xfId="44102" xr:uid="{34D89178-FC54-4874-AD1F-F967C8002356}"/>
    <cellStyle name="Note 79 3" xfId="21559" xr:uid="{2B66CB03-D54D-48B9-B103-51637F7E712E}"/>
    <cellStyle name="Note 79 3 2" xfId="46552" xr:uid="{A0A399C8-FB73-4032-BCFD-1493DE57D067}"/>
    <cellStyle name="Note 79 4" xfId="41975" xr:uid="{02777420-918E-4393-A47D-C96A62D19194}"/>
    <cellStyle name="Note 79 5" xfId="11039" xr:uid="{67FFBB2F-1D27-4F40-B845-9F49ADEACE27}"/>
    <cellStyle name="Note 8" xfId="3496" xr:uid="{37123F7F-697D-4C01-8439-5AB9BE53686E}"/>
    <cellStyle name="Note 8 10" xfId="19676" xr:uid="{31C35D31-CE4E-40ED-BCD1-E6789A252FEB}"/>
    <cellStyle name="Note 8 10 2" xfId="32609" xr:uid="{AAD6F4A8-4036-49DA-B797-208229EFDEB4}"/>
    <cellStyle name="Note 8 10 3" xfId="33907" xr:uid="{1A2ECD5A-F1D0-470A-AAE8-44BA8257BDA9}"/>
    <cellStyle name="Note 8 10 4" xfId="34323" xr:uid="{FC532FAA-149E-4B77-A71B-0F1D64EA941B}"/>
    <cellStyle name="Note 8 10 5" xfId="27784" xr:uid="{AA76E803-D841-45C8-95F8-FD938D6A7263}"/>
    <cellStyle name="Note 8 10 6" xfId="35349" xr:uid="{1B46D50E-4779-415D-90C1-7DB04CCE1DE1}"/>
    <cellStyle name="Note 8 10 7" xfId="38839" xr:uid="{25D00DB0-D29F-4A63-947A-EACAC37AC8F2}"/>
    <cellStyle name="Note 8 10 8" xfId="37358" xr:uid="{6F8B0D53-9411-4DAC-8D92-0881786DFE0D}"/>
    <cellStyle name="Note 8 10 9" xfId="48275" xr:uid="{FC5B4E42-05DA-43D7-8003-25C98D2D08FF}"/>
    <cellStyle name="Note 8 11" xfId="32263" xr:uid="{63417E96-2AB1-4FAC-9955-C335B54A218E}"/>
    <cellStyle name="Note 8 12" xfId="28201" xr:uid="{C29183BC-251C-451C-B415-FEDC00DEB4CA}"/>
    <cellStyle name="Note 8 13" xfId="29162" xr:uid="{C547BD00-40E3-42EA-A157-973CF1EAB17C}"/>
    <cellStyle name="Note 8 14" xfId="33371" xr:uid="{0C1E021D-A3F0-45BA-8B31-A792B1E5B702}"/>
    <cellStyle name="Note 8 15" xfId="22341" xr:uid="{042D6C73-49DD-406A-B799-009666FAD887}"/>
    <cellStyle name="Note 8 16" xfId="33693" xr:uid="{5FBA39C9-C9FC-4E1C-B7FE-4E19C106418F}"/>
    <cellStyle name="Note 8 17" xfId="39786" xr:uid="{AAECBCC5-620E-43A9-9519-6DD0F65DD908}"/>
    <cellStyle name="Note 8 18" xfId="39534" xr:uid="{A0C9BB0B-54CF-4D96-9964-043EAC86D897}"/>
    <cellStyle name="Note 8 2" xfId="6592" xr:uid="{0192A344-C18D-4042-B252-8999523214B3}"/>
    <cellStyle name="Note 8 2 10" xfId="37119" xr:uid="{1DB04C44-CE1A-446B-97F3-0005299E359B}"/>
    <cellStyle name="Note 8 2 11" xfId="27993" xr:uid="{2D575908-640A-4AD3-A82F-0F33AD0A7580}"/>
    <cellStyle name="Note 8 2 12" xfId="32153" xr:uid="{7AB0C738-49C8-434F-A95E-29B935A14E14}"/>
    <cellStyle name="Note 8 2 13" xfId="40208" xr:uid="{5D8C589C-2A14-4292-A42C-E74F04210C85}"/>
    <cellStyle name="Note 8 2 14" xfId="44388" xr:uid="{C1CAAB32-E238-4376-950A-6BF3190C6C41}"/>
    <cellStyle name="Note 8 2 15" xfId="9134" xr:uid="{402627D3-FD34-413A-B7CB-E6119F5D170C}"/>
    <cellStyle name="Note 8 2 2" xfId="10251" xr:uid="{1C88166E-01EC-43BB-802D-ADABBA3B9666}"/>
    <cellStyle name="Note 8 2 2 2" xfId="20743" xr:uid="{8D635485-1B32-40F3-ACC6-41C379A4C4B5}"/>
    <cellStyle name="Note 8 2 2 2 2" xfId="45870" xr:uid="{E2C5E306-F71E-4548-86C5-8E0E1A6344F2}"/>
    <cellStyle name="Note 8 2 2 3" xfId="41280" xr:uid="{A04FCE7F-069C-447C-A9E0-D2326D5ACE82}"/>
    <cellStyle name="Note 8 2 3" xfId="12666" xr:uid="{00CC1D6F-F11B-4629-9A67-CB426DBD8237}"/>
    <cellStyle name="Note 8 2 3 2" xfId="43421" xr:uid="{0E9A237C-B654-4A21-9C74-D4BB7FACD3AC}"/>
    <cellStyle name="Note 8 2 4" xfId="16748" xr:uid="{DE098097-87C8-4F15-9436-425C0C700B8C}"/>
    <cellStyle name="Note 8 2 4 2" xfId="30518" xr:uid="{9829BFEC-40E4-41FA-8C10-5DB9FD0AB69E}"/>
    <cellStyle name="Note 8 2 4 3" xfId="33529" xr:uid="{18016832-DB9E-4656-9B42-C0B4EB88CABA}"/>
    <cellStyle name="Note 8 2 4 4" xfId="36419" xr:uid="{222FFE96-70AB-441F-9A41-00F1357B5AC0}"/>
    <cellStyle name="Note 8 2 4 5" xfId="37152" xr:uid="{FDB68375-89FC-46BD-8AAA-25AD4FE704FB}"/>
    <cellStyle name="Note 8 2 4 6" xfId="37999" xr:uid="{11989101-D5BA-4CD9-9820-3A60EE6893C9}"/>
    <cellStyle name="Note 8 2 4 7" xfId="35739" xr:uid="{533715EC-A630-472F-B62C-53E836427048}"/>
    <cellStyle name="Note 8 2 4 8" xfId="39393" xr:uid="{B02A8E96-79CC-461A-9AE9-E371D1B5EC58}"/>
    <cellStyle name="Note 8 2 4 9" xfId="47244" xr:uid="{158F4F31-39C9-403C-B813-4168995066FE}"/>
    <cellStyle name="Note 8 2 5" xfId="19677" xr:uid="{00383B36-B8A4-4430-BC57-D6B0D92B3F13}"/>
    <cellStyle name="Note 8 2 5 2" xfId="32610" xr:uid="{A194C9D8-4B7F-4E9B-9279-10BD15F75938}"/>
    <cellStyle name="Note 8 2 5 3" xfId="33908" xr:uid="{ED6870E4-6FF7-464C-B565-2E21BFA2433E}"/>
    <cellStyle name="Note 8 2 5 4" xfId="33495" xr:uid="{BCBF2D84-5F3E-4261-91BC-F535AD0FE4C3}"/>
    <cellStyle name="Note 8 2 5 5" xfId="37213" xr:uid="{94284FA3-ED01-4B0E-88A0-F95648DEC21E}"/>
    <cellStyle name="Note 8 2 5 6" xfId="31311" xr:uid="{9B187679-9822-47ED-B867-9EDA97ADDF71}"/>
    <cellStyle name="Note 8 2 5 7" xfId="38840" xr:uid="{62CA1F53-EB07-47DB-A8B5-2FB7CAF9E3BD}"/>
    <cellStyle name="Note 8 2 5 8" xfId="35734" xr:uid="{B02FFFC0-1872-4589-AA7D-F283396EE743}"/>
    <cellStyle name="Note 8 2 5 9" xfId="48276" xr:uid="{2E9BCE79-4590-4996-88A5-E9EB1B0784CE}"/>
    <cellStyle name="Note 8 2 6" xfId="24280" xr:uid="{38622811-832D-4643-9373-DD31E6C7365D}"/>
    <cellStyle name="Note 8 2 7" xfId="26536" xr:uid="{25C32820-E879-45BE-9801-BB3D1CCA7C73}"/>
    <cellStyle name="Note 8 2 8" xfId="25051" xr:uid="{614C7104-6404-40CE-9469-810C11F230DF}"/>
    <cellStyle name="Note 8 2 9" xfId="29590" xr:uid="{3282F38D-99F2-4521-8D13-FE6F10D95688}"/>
    <cellStyle name="Note 8 3" xfId="8000" xr:uid="{1FEDBF28-E98B-49FF-A25B-091F13E3420C}"/>
    <cellStyle name="Note 8 3 2" xfId="16749" xr:uid="{496B2A1A-FC08-45C5-968B-FCE403C344E5}"/>
    <cellStyle name="Note 8 3 2 10" xfId="47245" xr:uid="{17FAD19E-92D9-41DA-9A75-0C5CAB6D51E1}"/>
    <cellStyle name="Note 8 3 2 2" xfId="21643" xr:uid="{386D8A58-C2EA-4D75-8046-40C0EA2AC566}"/>
    <cellStyle name="Note 8 3 2 3" xfId="30519" xr:uid="{9F5CD65C-1B6A-4D52-AD50-0465E3B0300D}"/>
    <cellStyle name="Note 8 3 2 4" xfId="28082" xr:uid="{C5744FC3-BE20-4C35-A050-DEEA6FE5FBEE}"/>
    <cellStyle name="Note 8 3 2 5" xfId="25251" xr:uid="{329175A3-1220-40B4-BCC0-E4DD1DE8B390}"/>
    <cellStyle name="Note 8 3 2 6" xfId="36058" xr:uid="{EF16ED07-F078-48D6-9601-F84D3968DD7E}"/>
    <cellStyle name="Note 8 3 2 7" xfId="36359" xr:uid="{B9715E1C-8D1F-47FC-99F9-D555EA628339}"/>
    <cellStyle name="Note 8 3 2 8" xfId="23865" xr:uid="{50D04B63-0D09-470E-9937-8824C000707A}"/>
    <cellStyle name="Note 8 3 2 9" xfId="38346" xr:uid="{BAC0CB64-1DF0-4644-88C7-71DCBC46784A}"/>
    <cellStyle name="Note 8 3 3" xfId="19678" xr:uid="{0E7F32B6-6464-4A01-ACD3-CFE6A95B51AD}"/>
    <cellStyle name="Note 8 3 3 2" xfId="32611" xr:uid="{1539BB8B-DE03-44A3-83C9-6F0264E1AF26}"/>
    <cellStyle name="Note 8 3 3 3" xfId="33909" xr:uid="{2BC2AD5A-D587-4E4E-B872-4E2E962D8F87}"/>
    <cellStyle name="Note 8 3 3 4" xfId="27009" xr:uid="{96D50C2E-34CD-4DE7-B5D1-C36BB616BAC0}"/>
    <cellStyle name="Note 8 3 3 5" xfId="27210" xr:uid="{10912B90-7511-454A-A657-E1C6031CF1DE}"/>
    <cellStyle name="Note 8 3 3 6" xfId="32997" xr:uid="{6757D358-C640-4C1F-95E3-810ECBFA7DA8}"/>
    <cellStyle name="Note 8 3 3 7" xfId="38841" xr:uid="{BD190C55-8AD9-4CC4-B3B5-887F368F96C1}"/>
    <cellStyle name="Note 8 3 3 8" xfId="37637" xr:uid="{69F34155-3FDC-421A-BC1A-8FA08EF51347}"/>
    <cellStyle name="Note 8 3 3 9" xfId="48277" xr:uid="{6102AF11-471B-4E46-B354-E31C9CA0BA11}"/>
    <cellStyle name="Note 8 4" xfId="7221" xr:uid="{A11F6A2D-22A2-41E3-AC1B-2E18AE781929}"/>
    <cellStyle name="Note 8 4 2" xfId="16750" xr:uid="{C519F671-E653-4E1C-831D-781CEB157C3A}"/>
    <cellStyle name="Note 8 4 2 2" xfId="30520" xr:uid="{D9E0309E-52C1-4806-BD25-62F26B6950ED}"/>
    <cellStyle name="Note 8 4 2 3" xfId="25746" xr:uid="{B562D0F3-74E7-4B2B-8951-663EABF61018}"/>
    <cellStyle name="Note 8 4 2 4" xfId="23401" xr:uid="{208A5C00-01CE-4C39-A78A-816ED7CA8892}"/>
    <cellStyle name="Note 8 4 2 5" xfId="25323" xr:uid="{3E924577-8E4C-494B-93A5-D40FA430C67E}"/>
    <cellStyle name="Note 8 4 2 6" xfId="35549" xr:uid="{5CC76E06-15EA-4DBC-8C17-57FEBCEFBA54}"/>
    <cellStyle name="Note 8 4 2 7" xfId="21892" xr:uid="{E5F1F77D-C35B-4C9A-AB8E-E34DFAAD80A1}"/>
    <cellStyle name="Note 8 4 2 8" xfId="22850" xr:uid="{5EA5099A-1ED0-4BD8-9E46-C0CCC8F10A1B}"/>
    <cellStyle name="Note 8 4 2 9" xfId="47246" xr:uid="{81DAB4D4-99C3-4036-AE88-371FBBF0C8B6}"/>
    <cellStyle name="Note 8 5" xfId="16751" xr:uid="{8B3B8204-2BB9-4CFF-BA17-408F1F89B923}"/>
    <cellStyle name="Note 8 5 2" xfId="30521" xr:uid="{D927E34C-0EDD-48E3-B4A9-5BA3055D3A0C}"/>
    <cellStyle name="Note 8 5 3" xfId="33528" xr:uid="{8248B8F5-B825-4925-81DE-1E508D189F37}"/>
    <cellStyle name="Note 8 5 4" xfId="36418" xr:uid="{4495F48E-BAE3-4CCC-8434-EFB67B4B135C}"/>
    <cellStyle name="Note 8 5 5" xfId="35883" xr:uid="{8F63E909-7B70-4E10-812F-2C0C87DE7C8E}"/>
    <cellStyle name="Note 8 5 6" xfId="26989" xr:uid="{29345E38-448A-4DAC-87C8-DC7C322C0BF3}"/>
    <cellStyle name="Note 8 5 7" xfId="35660" xr:uid="{33E3A735-B876-46CE-AAAB-6559CDF81C8E}"/>
    <cellStyle name="Note 8 5 8" xfId="39392" xr:uid="{0384791A-9436-4683-8379-C79375560936}"/>
    <cellStyle name="Note 8 5 9" xfId="47247" xr:uid="{00396DA8-EC0F-4A75-8CBC-4F36E5650D35}"/>
    <cellStyle name="Note 8 6" xfId="16752" xr:uid="{2AAA07C3-4A2E-494D-B437-DC68B27B71D0}"/>
    <cellStyle name="Note 8 6 2" xfId="30522" xr:uid="{5B821129-8743-4A5F-9D55-9760B132AD72}"/>
    <cellStyle name="Note 8 6 3" xfId="28081" xr:uid="{AF2A8731-D203-4ADE-8762-8E28F8E234F9}"/>
    <cellStyle name="Note 8 6 4" xfId="27793" xr:uid="{A6C539F9-7580-4E82-AF0C-1D02CF672896}"/>
    <cellStyle name="Note 8 6 5" xfId="37143" xr:uid="{756AA7B3-167A-45DE-AF50-15563A7AA71D}"/>
    <cellStyle name="Note 8 6 6" xfId="35860" xr:uid="{F77E9B66-09E2-4BA5-AB16-1FE0C2F9E604}"/>
    <cellStyle name="Note 8 6 7" xfId="29952" xr:uid="{A522D20A-CB26-4230-ADC6-4E49DE70D808}"/>
    <cellStyle name="Note 8 6 8" xfId="36179" xr:uid="{C5E6842C-B76C-4FB6-B79C-AEA5E6E753E7}"/>
    <cellStyle name="Note 8 6 9" xfId="47248" xr:uid="{4D679CF0-FD2D-4893-BF15-DF22A196BF9D}"/>
    <cellStyle name="Note 8 7" xfId="17582" xr:uid="{FE918E89-AAB2-41BF-A3F8-5F580E2821A3}"/>
    <cellStyle name="Note 8 7 2" xfId="31216" xr:uid="{4635190D-F7E5-4A64-99C6-C81464B54D99}"/>
    <cellStyle name="Note 8 7 3" xfId="24640" xr:uid="{F7201CE5-99C1-4021-8A47-A08640FB821C}"/>
    <cellStyle name="Note 8 7 4" xfId="34710" xr:uid="{AE0589A8-DAB1-48C4-8B9C-AAA4AA590AEE}"/>
    <cellStyle name="Note 8 7 5" xfId="22111" xr:uid="{DA9B8BDA-75AA-42CE-BBC7-4D778C70122B}"/>
    <cellStyle name="Note 8 7 6" xfId="24874" xr:uid="{13ACD161-3862-474B-8978-999B481AF126}"/>
    <cellStyle name="Note 8 7 7" xfId="26583" xr:uid="{98E5CF1A-07A5-4939-81F0-D9EA70350E9F}"/>
    <cellStyle name="Note 8 7 8" xfId="28275" xr:uid="{B17E684F-2699-4CAD-8762-AAD7794310CE}"/>
    <cellStyle name="Note 8 7 9" xfId="47785" xr:uid="{6D31D2F6-C97A-4357-A7AA-4E2DE399F7CE}"/>
    <cellStyle name="Note 8 8" xfId="17762" xr:uid="{A00892E0-3B6A-47E7-8E64-C997BC16B52F}"/>
    <cellStyle name="Note 8 8 2" xfId="31364" xr:uid="{D7AEC2F6-A824-4CF8-9E0E-6583EB6B3A48}"/>
    <cellStyle name="Note 8 8 3" xfId="33465" xr:uid="{80BD0030-CDA2-4C9A-8855-4319589DA280}"/>
    <cellStyle name="Note 8 8 4" xfId="22918" xr:uid="{516EBC6B-ABE7-445A-8F84-AA5859FC9E41}"/>
    <cellStyle name="Note 8 8 5" xfId="25362" xr:uid="{0F674E2D-0F8A-445A-9FC9-30774EDA7C79}"/>
    <cellStyle name="Note 8 8 6" xfId="36965" xr:uid="{8FCA082D-CB2E-48CC-B7B0-2D0FB6E8E43A}"/>
    <cellStyle name="Note 8 8 7" xfId="29955" xr:uid="{4AFA2DED-2BC1-4DC3-B2D2-84AC05F46A84}"/>
    <cellStyle name="Note 8 8 8" xfId="39032" xr:uid="{56D10453-D077-44B5-B8E9-B37DB236B567}"/>
    <cellStyle name="Note 8 8 9" xfId="47900" xr:uid="{4718B562-17C8-4AD6-9B84-3CC87E5D4BBB}"/>
    <cellStyle name="Note 8 9" xfId="16747" xr:uid="{1D417D12-E1CF-49C1-8638-135F5869DAA7}"/>
    <cellStyle name="Note 8 9 2" xfId="30517" xr:uid="{AB525F35-02E1-4C3D-B3BD-2EA2983E856E}"/>
    <cellStyle name="Note 8 9 3" xfId="25747" xr:uid="{900AE622-E21F-46E5-BE44-327E53A0DBD3}"/>
    <cellStyle name="Note 8 9 4" xfId="34214" xr:uid="{455E2D4D-4CFA-4FAA-A929-6459E4890852}"/>
    <cellStyle name="Note 8 9 5" xfId="34900" xr:uid="{55D23304-B5F8-44CB-A336-169F624F4A8A}"/>
    <cellStyle name="Note 8 9 6" xfId="36998" xr:uid="{F18D810D-0DFF-4840-9C8A-0D5B93C1BFCC}"/>
    <cellStyle name="Note 8 9 7" xfId="36918" xr:uid="{84BAF698-673A-4A8A-9BE1-8066D775C851}"/>
    <cellStyle name="Note 8 9 8" xfId="22138" xr:uid="{1E0D5B84-8642-4D39-8653-45C67C4C6689}"/>
    <cellStyle name="Note 8 9 9" xfId="47243" xr:uid="{BC823B1F-C6B8-4CA0-87C4-79A101190A15}"/>
    <cellStyle name="Note 80" xfId="5134" xr:uid="{4FE71BDD-A32A-4FAF-8164-C5333796A1CE}"/>
    <cellStyle name="Note 80 2" xfId="13426" xr:uid="{5B9DCCEE-F855-4161-89CF-1156734240BA}"/>
    <cellStyle name="Note 80 2 2" xfId="44103" xr:uid="{201E3311-88DF-49EF-AB87-B6DB34C90C05}"/>
    <cellStyle name="Note 80 3" xfId="21560" xr:uid="{214BE0AB-450D-46A5-B33B-E3257CE688C7}"/>
    <cellStyle name="Note 80 3 2" xfId="46553" xr:uid="{E33969D2-7AC0-46FB-80D6-F92A6B873B25}"/>
    <cellStyle name="Note 80 4" xfId="41976" xr:uid="{49FE6B0E-15DB-4E53-9058-7336C84BE1ED}"/>
    <cellStyle name="Note 80 5" xfId="11040" xr:uid="{ABB4DB8C-AFAB-4732-87A2-1657AED26B4C}"/>
    <cellStyle name="Note 81" xfId="5133" xr:uid="{83300278-817C-4E41-AFEE-4EF05FD62E16}"/>
    <cellStyle name="Note 81 2" xfId="13427" xr:uid="{EE04FB32-F957-4C88-88C5-F4CFD1A424F6}"/>
    <cellStyle name="Note 81 2 2" xfId="44104" xr:uid="{FB496B84-56BE-45F8-AEA9-CC76369EB439}"/>
    <cellStyle name="Note 81 3" xfId="21561" xr:uid="{78340DDC-1BA1-4707-B3F5-A0667BE96E35}"/>
    <cellStyle name="Note 81 3 2" xfId="46554" xr:uid="{34D165D0-46B9-407C-8A39-1BF2D9EDB290}"/>
    <cellStyle name="Note 81 4" xfId="41977" xr:uid="{8C6A46C1-C90B-481C-9E8C-D2D66A647348}"/>
    <cellStyle name="Note 81 5" xfId="11041" xr:uid="{AEA8FCFB-85C1-42AE-923A-7D9BCF4AE24C}"/>
    <cellStyle name="Note 82" xfId="5132" xr:uid="{A5AEAB8B-AED3-4F23-92CA-AAFA8982F2E9}"/>
    <cellStyle name="Note 82 2" xfId="13428" xr:uid="{4DE0281A-02F2-487C-85EB-AF35594AA45E}"/>
    <cellStyle name="Note 82 2 2" xfId="44105" xr:uid="{2EFAB8FC-4C39-48DC-BAAB-F5A4A7123215}"/>
    <cellStyle name="Note 82 3" xfId="21562" xr:uid="{F64D829D-6CAC-41A1-950D-1613F6A885E5}"/>
    <cellStyle name="Note 82 3 2" xfId="46555" xr:uid="{D6E20A86-9514-4912-8528-254117C1516C}"/>
    <cellStyle name="Note 82 4" xfId="41978" xr:uid="{F68ACC28-3340-4C6B-9611-3BE44BD978F3}"/>
    <cellStyle name="Note 82 5" xfId="11042" xr:uid="{31E1CDEA-B165-48CA-8E5A-3D1D15FC8770}"/>
    <cellStyle name="Note 83" xfId="5131" xr:uid="{AC24F133-A8EE-44AD-BC2A-D4955D8ED189}"/>
    <cellStyle name="Note 83 2" xfId="13429" xr:uid="{B22B4B69-BAA5-4EEE-95E4-67692873D2B8}"/>
    <cellStyle name="Note 83 2 2" xfId="44106" xr:uid="{D1191A9D-0E99-4C12-9689-9427F786D37F}"/>
    <cellStyle name="Note 83 3" xfId="21563" xr:uid="{ED89488D-3DD7-4970-895C-32FD59CD1471}"/>
    <cellStyle name="Note 83 3 2" xfId="46556" xr:uid="{9C00257A-0520-4659-9E2D-B074E2138BF3}"/>
    <cellStyle name="Note 83 4" xfId="41979" xr:uid="{2F88249F-5C35-4112-8B3C-28C192691F8E}"/>
    <cellStyle name="Note 83 5" xfId="11043" xr:uid="{B9027CFC-3FEA-4DAA-B04A-1C59BBC4A08B}"/>
    <cellStyle name="Note 84" xfId="7792" xr:uid="{DFC8E402-E5D5-4115-8F47-133A6A87E6AE}"/>
    <cellStyle name="Note 84 2" xfId="8137" xr:uid="{DEB0CB80-D00F-4002-8A30-FB214AEB4758}"/>
    <cellStyle name="Note 85" xfId="7814" xr:uid="{0B836758-1D9C-49E3-A624-78CD55416CBB}"/>
    <cellStyle name="Note 85 2" xfId="8164" xr:uid="{8CA9E812-6229-4EF3-947E-62EC55A9BCE0}"/>
    <cellStyle name="Note 86" xfId="7829" xr:uid="{F0EF22E6-1DB7-4F12-8718-553ED836DAC3}"/>
    <cellStyle name="Note 86 2" xfId="8178" xr:uid="{D960B2B8-9CF3-4425-B4AA-B78A39F2E15D}"/>
    <cellStyle name="Note 87" xfId="7845" xr:uid="{9C3A3C5B-D24F-4834-8FFA-CC40493AAE1C}"/>
    <cellStyle name="Note 87 2" xfId="8193" xr:uid="{FA21D098-4B01-4694-9D14-92D20FAACB83}"/>
    <cellStyle name="Note 88" xfId="7862" xr:uid="{315F5401-D75C-433D-9C3F-1EFE63F66FB3}"/>
    <cellStyle name="Note 88 2" xfId="8208" xr:uid="{0A6FD251-ADCC-4A22-9534-281628B83C03}"/>
    <cellStyle name="Note 89" xfId="7887" xr:uid="{1801E397-8EDE-43F6-81F7-9647C41BBD75}"/>
    <cellStyle name="Note 9" xfId="690" xr:uid="{D84808E1-B975-4599-978F-FF2284EC88C1}"/>
    <cellStyle name="Note 9 10" xfId="19679" xr:uid="{8756FC63-2A04-408D-81F0-F938D2C42438}"/>
    <cellStyle name="Note 9 10 2" xfId="32612" xr:uid="{9A16C65F-6AA4-4037-A6DA-45CFE08B9F51}"/>
    <cellStyle name="Note 9 10 3" xfId="33910" xr:uid="{993764E0-F2A1-4E50-95F5-748270C47AB3}"/>
    <cellStyle name="Note 9 10 4" xfId="31886" xr:uid="{CFE406C1-191B-4C5C-864A-300A7AF8347F}"/>
    <cellStyle name="Note 9 10 5" xfId="34250" xr:uid="{3BE57CC6-ACC2-4E39-91D6-E9F087CF3CC3}"/>
    <cellStyle name="Note 9 10 6" xfId="38183" xr:uid="{F296B956-1088-4242-8B33-A4974C6820C6}"/>
    <cellStyle name="Note 9 10 7" xfId="38842" xr:uid="{5096E5D0-1DEE-43CC-902E-5A2F32EC1C61}"/>
    <cellStyle name="Note 9 10 8" xfId="36781" xr:uid="{2EAAC921-0AE5-4CA9-BACC-0C9CBE6870A7}"/>
    <cellStyle name="Note 9 10 9" xfId="48278" xr:uid="{3CA46E0D-E82F-4635-B1E5-39ACED45F012}"/>
    <cellStyle name="Note 9 11" xfId="39583" xr:uid="{80706789-2370-406F-A52A-83182E384F0E}"/>
    <cellStyle name="Note 9 12" xfId="8827" xr:uid="{36A70A04-6170-40FC-81FC-13BF9BF9FF4E}"/>
    <cellStyle name="Note 9 2" xfId="3497" xr:uid="{E915C472-33B8-4F7F-BA1B-1D86C5228EE6}"/>
    <cellStyle name="Note 9 2 10" xfId="34157" xr:uid="{A4160D46-E4DC-4171-9AB0-CDF93D23D585}"/>
    <cellStyle name="Note 9 2 11" xfId="35431" xr:uid="{70C89497-ADA5-4189-9634-7DEA66341884}"/>
    <cellStyle name="Note 9 2 12" xfId="39787" xr:uid="{6F7F1F0E-AE7F-4C3D-B7FE-B7A84891296E}"/>
    <cellStyle name="Note 9 2 13" xfId="40025" xr:uid="{22A49F3F-9FD9-49AA-89F5-426DF93E61D3}"/>
    <cellStyle name="Note 9 2 2" xfId="6590" xr:uid="{B9DC44D2-AA89-4BAE-9172-01A040C8A710}"/>
    <cellStyle name="Note 9 2 2 10" xfId="34490" xr:uid="{B8C9A684-8710-4FA7-B78C-87CFB7C1424C}"/>
    <cellStyle name="Note 9 2 2 11" xfId="40209" xr:uid="{CCD58375-35C1-4115-AD04-809C73A5C937}"/>
    <cellStyle name="Note 9 2 2 12" xfId="44387" xr:uid="{30CEFBD1-0564-4993-89BC-D1BFCB09A54D}"/>
    <cellStyle name="Note 9 2 2 13" xfId="9135" xr:uid="{1DDC4E8D-D44E-4184-8093-042D5A5648C0}"/>
    <cellStyle name="Note 9 2 2 2" xfId="12668" xr:uid="{F2431140-7F8D-42DA-8FA8-14056C485115}"/>
    <cellStyle name="Note 9 2 2 2 2" xfId="43423" xr:uid="{89E7FD40-6D04-4C7E-B7B8-6B8E77032586}"/>
    <cellStyle name="Note 9 2 2 3" xfId="20745" xr:uid="{585E73D8-3462-4F30-86E6-8C39006D8E9C}"/>
    <cellStyle name="Note 9 2 2 3 2" xfId="45872" xr:uid="{B490C821-FE10-4565-9955-DEE1854D4CCB}"/>
    <cellStyle name="Note 9 2 2 4" xfId="24281" xr:uid="{67A67090-896F-4522-9793-D0D53859915D}"/>
    <cellStyle name="Note 9 2 2 5" xfId="23663" xr:uid="{8EFBEA3A-76AB-42C9-A2E2-819FDB22E985}"/>
    <cellStyle name="Note 9 2 2 6" xfId="28514" xr:uid="{5F2B8EF6-465A-4E14-874B-58834F8911BA}"/>
    <cellStyle name="Note 9 2 2 7" xfId="35074" xr:uid="{0DCF2D28-A0BB-4BC0-B50B-188AE477ADCA}"/>
    <cellStyle name="Note 9 2 2 8" xfId="27688" xr:uid="{69E26C7C-7FA3-4483-B21A-7D299137BF54}"/>
    <cellStyle name="Note 9 2 2 9" xfId="38352" xr:uid="{B72FC21E-C1E2-4C2D-9A7D-8569F523B9B0}"/>
    <cellStyle name="Note 9 2 3" xfId="10253" xr:uid="{662505EA-6270-49D3-A97E-D18A611F3685}"/>
    <cellStyle name="Note 9 2 3 2" xfId="41282" xr:uid="{4F381EBE-D7C3-49CD-B26C-C03D22EC6AED}"/>
    <cellStyle name="Note 9 2 4" xfId="16754" xr:uid="{0348BD38-2FB9-4187-9672-F6ECF0862576}"/>
    <cellStyle name="Note 9 2 4 2" xfId="30524" xr:uid="{1E67C5FE-AC46-49CE-BAA8-AF4D82114B29}"/>
    <cellStyle name="Note 9 2 4 3" xfId="33527" xr:uid="{D7A22083-058D-4BA1-92E0-5C3037696A87}"/>
    <cellStyle name="Note 9 2 4 4" xfId="36417" xr:uid="{0FB8B342-C410-4C0C-B2E3-235B63DC5D4E}"/>
    <cellStyle name="Note 9 2 4 5" xfId="33549" xr:uid="{80BDC1D5-F506-4943-9DF3-FA99F6530AF8}"/>
    <cellStyle name="Note 9 2 4 6" xfId="36187" xr:uid="{610BEACF-2A31-4849-9B9C-61AD3C33C0BF}"/>
    <cellStyle name="Note 9 2 4 7" xfId="22926" xr:uid="{0676D412-1B13-45C0-B2F4-B4A500A21BFC}"/>
    <cellStyle name="Note 9 2 4 8" xfId="39391" xr:uid="{7BD0157A-C74F-4682-B2B2-6902687EEE4A}"/>
    <cellStyle name="Note 9 2 4 9" xfId="47250" xr:uid="{36D93F2D-B912-4721-9E8D-6DF2B0305093}"/>
    <cellStyle name="Note 9 2 5" xfId="19680" xr:uid="{D6A93ECF-2225-450F-9F9C-82484A88B0D0}"/>
    <cellStyle name="Note 9 2 5 2" xfId="32613" xr:uid="{617DA0CA-35FC-4491-8BE0-441AF9DB6643}"/>
    <cellStyle name="Note 9 2 5 3" xfId="33911" xr:uid="{0CC1358A-AB86-4D11-B27D-E6B716759AF1}"/>
    <cellStyle name="Note 9 2 5 4" xfId="33628" xr:uid="{F321D396-71FD-42AE-8A1F-BE5A7F642519}"/>
    <cellStyle name="Note 9 2 5 5" xfId="36166" xr:uid="{B071510A-BD76-4734-ADF9-BD73FE1F34C4}"/>
    <cellStyle name="Note 9 2 5 6" xfId="30145" xr:uid="{6B03EF89-2B55-47ED-AF5A-92F4FF1656C6}"/>
    <cellStyle name="Note 9 2 5 7" xfId="38843" xr:uid="{AEA8FCD7-4E04-4D05-801A-5F672E54F2D4}"/>
    <cellStyle name="Note 9 2 5 8" xfId="37355" xr:uid="{9FD63036-BCFD-4BB4-A566-DDF091D0FA87}"/>
    <cellStyle name="Note 9 2 5 9" xfId="48279" xr:uid="{99B05BDE-787B-41DB-BDA6-1EFBE4187C7A}"/>
    <cellStyle name="Note 9 2 6" xfId="32262" xr:uid="{3338EB2E-4898-49EE-9692-BDA37BD1390C}"/>
    <cellStyle name="Note 9 2 7" xfId="28109" xr:uid="{5CF950CF-7ED7-4FFC-BD5E-1779652E8ADA}"/>
    <cellStyle name="Note 9 2 8" xfId="28179" xr:uid="{C614E34D-0297-4097-864F-1AFCD5E74DAB}"/>
    <cellStyle name="Note 9 2 9" xfId="35099" xr:uid="{D3B64743-2881-4BA5-B50A-73ED298F3785}"/>
    <cellStyle name="Note 9 3" xfId="4867" xr:uid="{24E12EE2-19A3-4DBF-9E3E-191B33F5DF9A}"/>
    <cellStyle name="Note 9 3 2" xfId="8481" xr:uid="{85D8D6E9-D5B6-419D-8807-2F0C119C2612}"/>
    <cellStyle name="Note 9 3 3" xfId="11564" xr:uid="{63ECCF0D-A82A-42B0-9B44-7033CC9B316E}"/>
    <cellStyle name="Note 9 3 3 2" xfId="42344" xr:uid="{1C46EB4A-9BB7-4B21-8E8A-72CB70ECD845}"/>
    <cellStyle name="Note 9 3 4" xfId="16755" xr:uid="{7ABE8359-6AAB-4BC5-99E6-F9ADA48D70E2}"/>
    <cellStyle name="Note 9 3 4 2" xfId="30525" xr:uid="{8C23E6B2-D9C1-4F34-82B0-8A2A7894325F}"/>
    <cellStyle name="Note 9 3 4 3" xfId="28080" xr:uid="{8FBA7290-FBC3-4BCC-8F80-18FF85107FA6}"/>
    <cellStyle name="Note 9 3 4 4" xfId="26281" xr:uid="{6531C96B-8FC1-46FD-B2C5-5FD0827A526F}"/>
    <cellStyle name="Note 9 3 4 5" xfId="22029" xr:uid="{9AE55A5B-6279-4EB4-8844-453040CFC163}"/>
    <cellStyle name="Note 9 3 4 6" xfId="26693" xr:uid="{CD7D1706-C592-4BAC-88EE-FC56F433AEB1}"/>
    <cellStyle name="Note 9 3 4 7" xfId="37073" xr:uid="{FA505175-8695-46CA-857D-6D7709FAAC2E}"/>
    <cellStyle name="Note 9 3 4 8" xfId="38905" xr:uid="{462EACD7-0087-4518-BDEE-880720D2EBFD}"/>
    <cellStyle name="Note 9 3 4 9" xfId="47251" xr:uid="{A9B1D567-17B9-4FDD-ABCA-8A952443C181}"/>
    <cellStyle name="Note 9 3 5" xfId="19681" xr:uid="{0E094747-E14E-4DAF-87E4-64C96888E6FE}"/>
    <cellStyle name="Note 9 3 5 2" xfId="32614" xr:uid="{8A3D8B9F-DDF9-42E5-A1F1-A0DFF1A9BDA7}"/>
    <cellStyle name="Note 9 3 5 3" xfId="33912" xr:uid="{A76652D9-5062-4C45-8697-18AD98318339}"/>
    <cellStyle name="Note 9 3 5 4" xfId="33763" xr:uid="{8C3F4F63-4ADF-4B16-8AE3-7C095E947E84}"/>
    <cellStyle name="Note 9 3 5 5" xfId="25917" xr:uid="{AF16BDB7-0BA3-4A11-B3F9-C14D16BE5159}"/>
    <cellStyle name="Note 9 3 5 6" xfId="24466" xr:uid="{B864C093-0046-4299-821C-F36B5CBACFC4}"/>
    <cellStyle name="Note 9 3 5 7" xfId="38844" xr:uid="{B02CD8D7-D5EA-4076-A09B-DC6B36549EF0}"/>
    <cellStyle name="Note 9 3 5 8" xfId="39066" xr:uid="{5808EF49-E152-46FE-9C16-F43B8258B243}"/>
    <cellStyle name="Note 9 3 5 9" xfId="48280" xr:uid="{87DD6406-121B-4AA5-AA59-5A0741A95BB6}"/>
    <cellStyle name="Note 9 3 6" xfId="41281" xr:uid="{62252EF8-76D2-456F-BC21-AD1EA7E482C1}"/>
    <cellStyle name="Note 9 3 7" xfId="10252" xr:uid="{E00ABAD1-52A7-435B-A0ED-3622253C6404}"/>
    <cellStyle name="Note 9 4" xfId="6591" xr:uid="{39458611-BA09-44E9-B9D6-073AB05529AE}"/>
    <cellStyle name="Note 9 4 2" xfId="16756" xr:uid="{3A3B1015-D950-4D3B-A23B-A1267B133973}"/>
    <cellStyle name="Note 9 4 2 10" xfId="47252" xr:uid="{F832799A-9106-4E6A-B990-B336AEE15702}"/>
    <cellStyle name="Note 9 4 2 2" xfId="20744" xr:uid="{2CAC9817-8796-488F-BD4F-999C53416415}"/>
    <cellStyle name="Note 9 4 2 2 2" xfId="45871" xr:uid="{6B9FB401-D7EE-4356-ADDE-B2B21345FD20}"/>
    <cellStyle name="Note 9 4 2 3" xfId="30526" xr:uid="{BA292BC1-B9B8-4A69-8C12-CC929CC91C43}"/>
    <cellStyle name="Note 9 4 2 4" xfId="25744" xr:uid="{A2DE737E-729F-4C00-BDAE-EF2E6B87C161}"/>
    <cellStyle name="Note 9 4 2 5" xfId="25885" xr:uid="{16D17767-23F2-4D9D-95F1-F5C0B67C190A}"/>
    <cellStyle name="Note 9 4 2 6" xfId="37135" xr:uid="{689C8E4E-6C53-41A4-A306-2DBEDB52E18E}"/>
    <cellStyle name="Note 9 4 2 7" xfId="36492" xr:uid="{BE505E6D-A337-4075-A460-5AE0CC4C33E0}"/>
    <cellStyle name="Note 9 4 2 8" xfId="23005" xr:uid="{D25A6E74-9C86-4485-9A19-5BEBF88F73CD}"/>
    <cellStyle name="Note 9 4 2 9" xfId="21756" xr:uid="{4AC3116D-9516-4330-B8D5-F5E69FA59779}"/>
    <cellStyle name="Note 9 4 3" xfId="19682" xr:uid="{99921BEC-0C0D-4177-AE5F-F12AF4F339B8}"/>
    <cellStyle name="Note 9 4 4" xfId="43422" xr:uid="{40921CD3-60D1-451D-A645-A021705EFB93}"/>
    <cellStyle name="Note 9 4 5" xfId="12667" xr:uid="{F4FC2BBE-FFDC-40B9-AB17-02B47D56A20E}"/>
    <cellStyle name="Note 9 5" xfId="7220" xr:uid="{BB310918-F85A-46B9-B9C6-09D5CCF87DE3}"/>
    <cellStyle name="Note 9 5 2" xfId="16757" xr:uid="{C27BA9B9-9735-4AA4-93B7-EA81209E7787}"/>
    <cellStyle name="Note 9 5 2 2" xfId="30527" xr:uid="{A29ECC67-24AE-4409-B191-6968BEA177B3}"/>
    <cellStyle name="Note 9 5 2 3" xfId="33526" xr:uid="{D6B85FD9-E081-4DB1-B174-2236C0860F8F}"/>
    <cellStyle name="Note 9 5 2 4" xfId="36416" xr:uid="{6006185D-69C4-4AF4-B0C4-8C446CC6ED10}"/>
    <cellStyle name="Note 9 5 2 5" xfId="26672" xr:uid="{013EF385-993C-4C26-821F-E9DC348EAF19}"/>
    <cellStyle name="Note 9 5 2 6" xfId="33835" xr:uid="{7A2FD165-C1B7-4A53-9797-D52340EE92E7}"/>
    <cellStyle name="Note 9 5 2 7" xfId="32882" xr:uid="{6D7F4B16-343B-4E2C-94D9-1133C42E725D}"/>
    <cellStyle name="Note 9 5 2 8" xfId="39390" xr:uid="{101D0A30-CA59-41BF-9197-862C8EA04382}"/>
    <cellStyle name="Note 9 5 2 9" xfId="47253" xr:uid="{4BCAC485-701B-430D-9743-BE0C2C9B1C74}"/>
    <cellStyle name="Note 9 6" xfId="11307" xr:uid="{7A5A1CAD-86A9-41CE-AA22-3D0CDFCB9265}"/>
    <cellStyle name="Note 9 6 2" xfId="16758" xr:uid="{851D29A5-CD46-4053-9DE4-4B548AC4DED4}"/>
    <cellStyle name="Note 9 6 2 2" xfId="30528" xr:uid="{A54060FA-14B8-4EA0-B675-5A879FB27F8E}"/>
    <cellStyle name="Note 9 6 2 3" xfId="28079" xr:uid="{7BEB7590-00B4-4FBE-A43A-D5C5747FB1D9}"/>
    <cellStyle name="Note 9 6 2 4" xfId="34405" xr:uid="{EC8408C2-1019-4172-B0E6-71333FEC7580}"/>
    <cellStyle name="Note 9 6 2 5" xfId="33301" xr:uid="{D1B9D713-1241-4C47-A150-508070AEDD01}"/>
    <cellStyle name="Note 9 6 2 6" xfId="37873" xr:uid="{D6BC90AA-8983-4208-93C3-9F86FF86E496}"/>
    <cellStyle name="Note 9 6 2 7" xfId="34879" xr:uid="{B23A18D8-2342-4E99-B11A-D61F10A56301}"/>
    <cellStyle name="Note 9 6 2 8" xfId="25160" xr:uid="{18B23F96-FC87-4635-87B8-B4B9E552AE3E}"/>
    <cellStyle name="Note 9 6 2 9" xfId="47254" xr:uid="{6E9EEE6E-5188-4EE7-86A0-368F2A3FBD90}"/>
    <cellStyle name="Note 9 6 3" xfId="42148" xr:uid="{940228D8-C347-4301-BAE8-286782AF9C86}"/>
    <cellStyle name="Note 9 7" xfId="17583" xr:uid="{182BD972-41E3-422C-872E-0875011A413A}"/>
    <cellStyle name="Note 9 7 2" xfId="31217" xr:uid="{22FD85EC-85B1-4014-85EF-F8D2559FB816}"/>
    <cellStyle name="Note 9 7 3" xfId="32929" xr:uid="{783A05F3-0226-42C1-862E-C8FD4298D609}"/>
    <cellStyle name="Note 9 7 4" xfId="35820" xr:uid="{71C55492-079E-493E-957D-482471B9BD09}"/>
    <cellStyle name="Note 9 7 5" xfId="36850" xr:uid="{0C40CA3D-1DDF-4CD0-AD61-3A3792F3FC9D}"/>
    <cellStyle name="Note 9 7 6" xfId="23554" xr:uid="{044AF6E4-5950-44C6-A544-815DA8F8FB05}"/>
    <cellStyle name="Note 9 7 7" xfId="23955" xr:uid="{D827CB03-F989-4E96-8EEE-B38F93E9F167}"/>
    <cellStyle name="Note 9 7 8" xfId="38850" xr:uid="{16B05CFE-D6AB-418F-B2DE-F8DD2240D1BD}"/>
    <cellStyle name="Note 9 7 9" xfId="47786" xr:uid="{11CB95F2-94BD-4ABC-B31F-A1B4D6993DC1}"/>
    <cellStyle name="Note 9 8" xfId="17763" xr:uid="{3B64ED07-897B-4E04-899B-6AE170C20C1F}"/>
    <cellStyle name="Note 9 8 2" xfId="31365" xr:uid="{277362DE-CFF5-47DA-8FA9-B8AE8DE97138}"/>
    <cellStyle name="Note 9 8 3" xfId="28021" xr:uid="{6212070C-25FB-4F91-98F6-68EA3AA8B178}"/>
    <cellStyle name="Note 9 8 4" xfId="36361" xr:uid="{9B8731AB-65BD-4DA5-BC4E-F0A6C027E5ED}"/>
    <cellStyle name="Note 9 8 5" xfId="35506" xr:uid="{CF5693B9-010D-41CF-A4F0-5B78FD7FDD74}"/>
    <cellStyle name="Note 9 8 6" xfId="33308" xr:uid="{43C95353-A83C-4A66-B8F8-0A7217F678F8}"/>
    <cellStyle name="Note 9 8 7" xfId="26517" xr:uid="{B34D4F83-EA5B-4D07-B861-44F2C5D06562}"/>
    <cellStyle name="Note 9 8 8" xfId="39344" xr:uid="{8BA6E0E8-F7A4-4ADA-9258-B3F6B98D4D58}"/>
    <cellStyle name="Note 9 8 9" xfId="47901" xr:uid="{DE269AB6-6629-499C-B32D-D97565D0E2DA}"/>
    <cellStyle name="Note 9 9" xfId="16753" xr:uid="{66CCD5E1-879C-4EC5-AA69-F5F2BA59A017}"/>
    <cellStyle name="Note 9 9 2" xfId="30523" xr:uid="{11614A97-73EF-49E6-AA37-40CB99C89A9D}"/>
    <cellStyle name="Note 9 9 3" xfId="25745" xr:uid="{4EE18C79-AD1E-4AB1-9037-80BE20C1AFAF}"/>
    <cellStyle name="Note 9 9 4" xfId="25555" xr:uid="{E5B78CE3-A8DE-44FD-A392-0DD744E22976}"/>
    <cellStyle name="Note 9 9 5" xfId="23855" xr:uid="{0B9E8595-B0EC-441C-A4F7-AF94905EFF3D}"/>
    <cellStyle name="Note 9 9 6" xfId="37881" xr:uid="{727D082A-391F-4895-941C-F3055B1DAB7E}"/>
    <cellStyle name="Note 9 9 7" xfId="37002" xr:uid="{3A8A21F3-5ACF-4AC2-A68B-4D1FB8EC3A5F}"/>
    <cellStyle name="Note 9 9 8" xfId="39023" xr:uid="{14757BCF-5C7D-47FB-9536-72FFE9C8C5FD}"/>
    <cellStyle name="Note 9 9 9" xfId="47249" xr:uid="{61020D7B-0E08-469C-808E-6B51C877EA1C}"/>
    <cellStyle name="Note 90" xfId="8072" xr:uid="{9FFF4E08-7C9C-43B6-B280-0631EA8693EF}"/>
    <cellStyle name="Note 90 2" xfId="21649" xr:uid="{362D7842-E04D-4408-9BBA-2DD760DDFA45}"/>
    <cellStyle name="Note 90 2 2" xfId="33834" xr:uid="{F7AD5E49-8F2E-450C-BE22-F801C450F007}"/>
    <cellStyle name="Note 90 2 3" xfId="34869" xr:uid="{97D01A55-0F59-47DF-84B0-941AF0DBC225}"/>
    <cellStyle name="Note 90 2 4" xfId="33198" xr:uid="{EE7E79C4-6EBC-4AA5-8A96-EDCD1E942BFC}"/>
    <cellStyle name="Note 90 2 5" xfId="37759" xr:uid="{BEF8C85E-9DFD-4117-9E6D-BB05545E5134}"/>
    <cellStyle name="Note 90 2 6" xfId="38614" xr:uid="{46B5905D-DDFC-4C05-B8B8-CB3DE0A515DB}"/>
    <cellStyle name="Note 90 2 7" xfId="39111" xr:uid="{E9BF13C9-1882-47DB-A13A-86B4EDCE7D6C}"/>
    <cellStyle name="Note 90 2 8" xfId="36742" xr:uid="{25BF24A6-6512-4C35-8D67-0D91DFA1F2D0}"/>
    <cellStyle name="Note 90 2 9" xfId="48324" xr:uid="{94D39D10-0B95-424E-8097-9D963E3EA4B8}"/>
    <cellStyle name="Note 90 3" xfId="26569" xr:uid="{1F790A18-78D1-4BC9-B98D-CAA8923AFA60}"/>
    <cellStyle name="Note 90 4" xfId="33267" xr:uid="{DB9DFF5D-DB17-41DE-A44D-E4B87E45555F}"/>
    <cellStyle name="Note 90 5" xfId="42017" xr:uid="{F7FA4C5B-D2C3-4A5D-8EF8-C22C2852DDC3}"/>
    <cellStyle name="Note 91" xfId="8255" xr:uid="{80AED312-2908-4011-B34B-E2512E793195}"/>
    <cellStyle name="Note 91 2" xfId="8539" xr:uid="{1DA763CF-5A15-435A-814D-DB6CF72F4A07}"/>
    <cellStyle name="Note 92" xfId="8290" xr:uid="{A07EC0B0-4CCD-4A44-998A-165CA546FC3E}"/>
    <cellStyle name="Note 92 2" xfId="8556" xr:uid="{2B1852CF-2D17-4BCB-AB21-98733C6FC9DA}"/>
    <cellStyle name="Note 93" xfId="8309" xr:uid="{56F7B63A-F72C-4F15-B510-C4C8DA57AE14}"/>
    <cellStyle name="Note 93 2" xfId="8571" xr:uid="{E9AF5D86-B248-4682-95C2-4336D2A8A0B7}"/>
    <cellStyle name="Note 94" xfId="8326" xr:uid="{1C3894E9-26FA-4866-9B52-8DD220454210}"/>
    <cellStyle name="Note 95" xfId="4636" xr:uid="{3C10286C-88C9-4EA8-899B-C5CCC526B4AC}"/>
    <cellStyle name="Note 95 2" xfId="20754" xr:uid="{ACA01B0F-EB62-4DE2-82E9-41B672573737}"/>
    <cellStyle name="Note 95 2 2" xfId="33260" xr:uid="{29E8C9F7-3DBF-4F15-A7F2-7E0BD1D2E004}"/>
    <cellStyle name="Note 95 2 3" xfId="34445" xr:uid="{854CF9DC-5C45-4FAB-96CF-680D79F44592}"/>
    <cellStyle name="Note 95 2 4" xfId="25971" xr:uid="{C0728B47-52CB-4828-BC33-D8D7AA7C6458}"/>
    <cellStyle name="Note 95 2 5" xfId="29164" xr:uid="{1B109CBA-A12C-437E-B7FF-CF5F6E19F44C}"/>
    <cellStyle name="Note 95 2 6" xfId="29463" xr:uid="{895F12F1-5E29-411D-AE0F-CD850595C675}"/>
    <cellStyle name="Note 95 2 7" xfId="38980" xr:uid="{EC5B2795-FF39-4681-B2C0-D87478D281CE}"/>
    <cellStyle name="Note 95 2 8" xfId="39030" xr:uid="{B424DD38-D8FA-4BCA-B8E4-5A7A63B21707}"/>
    <cellStyle name="Note 95 2 9" xfId="48304" xr:uid="{3569AC52-650B-4CB5-8B7E-FA13F117136F}"/>
    <cellStyle name="Note 95 3" xfId="25182" xr:uid="{08738272-F121-4CB3-A2B3-8F2DDB363845}"/>
    <cellStyle name="Note 95 4" xfId="29567" xr:uid="{299C4D56-C9A8-467C-B05E-FF679D3560A7}"/>
    <cellStyle name="Note 95 5" xfId="41289" xr:uid="{203B7459-27FD-4556-A12E-10C0FE2E36A7}"/>
    <cellStyle name="Note 96" xfId="13756" xr:uid="{13A8E3E4-7727-4C3B-ABCB-5E2E2C8EBD67}"/>
    <cellStyle name="Note 96 2" xfId="44240" xr:uid="{77540B2B-2BF2-4B7D-B06B-156C0EC0979C}"/>
    <cellStyle name="nPloded" xfId="5130" xr:uid="{A5A8467C-AA37-42A7-811D-545A2173E008}"/>
    <cellStyle name="Œ…‹æØ‚è [0.00]_Region Orders (2)" xfId="16759" xr:uid="{2ABDDF84-A40D-44A0-B43D-93C97D3ECF33}"/>
    <cellStyle name="Œ…‹æØ‚è_Region Orders (2)" xfId="16760" xr:uid="{A6357087-39E5-4F31-B563-909A6D97A206}"/>
    <cellStyle name="oft Excel]_x000d__x000a_Comment=The open=/f lines load custom functions into the Paste Function list._x000d__x000a_Maximized=3_x000d__x000a_Basics=1_x000d__x000a_A" xfId="3498" xr:uid="{14101815-660B-4781-9845-B179F2A1F756}"/>
    <cellStyle name="Output" xfId="4189" builtinId="21" customBuiltin="1"/>
    <cellStyle name="Output 10" xfId="3499" xr:uid="{54D97847-0458-426D-894E-4A3E37FBC2D5}"/>
    <cellStyle name="Output 10 10" xfId="34675" xr:uid="{D6224135-2E52-4458-873A-120AF4281D17}"/>
    <cellStyle name="Output 10 11" xfId="39788" xr:uid="{92B0564D-A1CC-41AE-A1E7-40641D685664}"/>
    <cellStyle name="Output 10 2" xfId="7734" xr:uid="{9B8AAC51-4907-4D1D-A09B-4C8EAB26AB7E}"/>
    <cellStyle name="Output 10 2 10" xfId="35121" xr:uid="{63FF1777-E454-4AA4-997C-B1C16E6DE3B9}"/>
    <cellStyle name="Output 10 2 11" xfId="40210" xr:uid="{3FF7997C-8685-4DEA-975A-982F413D1A7E}"/>
    <cellStyle name="Output 10 2 12" xfId="44386" xr:uid="{4A83A7BF-307F-464F-BB38-5838971AB9BB}"/>
    <cellStyle name="Output 10 2 13" xfId="9136" xr:uid="{5C9B9720-CD73-4F1D-8F20-56262D6AB29F}"/>
    <cellStyle name="Output 10 2 2" xfId="12775" xr:uid="{B746B14E-D59C-4007-A35A-1BFFFE622B91}"/>
    <cellStyle name="Output 10 2 3" xfId="17915" xr:uid="{CC44BD6D-8863-4317-8CC3-C15FDA807C39}"/>
    <cellStyle name="Output 10 2 3 2" xfId="31482" xr:uid="{CF1130FE-0DBF-42C5-917B-1DABDD089FE2}"/>
    <cellStyle name="Output 10 2 3 3" xfId="32706" xr:uid="{C0DD0605-8B11-4016-BFA2-040926916FEC}"/>
    <cellStyle name="Output 10 2 3 4" xfId="24439" xr:uid="{785E9352-C169-4B65-9655-1906A3813ED6}"/>
    <cellStyle name="Output 10 2 3 5" xfId="24050" xr:uid="{C7B67B32-2CC2-4035-A892-A767A9A9E3B0}"/>
    <cellStyle name="Output 10 2 3 6" xfId="34361" xr:uid="{5863B9A9-1308-47CF-8F57-A3360484AB4D}"/>
    <cellStyle name="Output 10 2 3 7" xfId="38250" xr:uid="{0942466D-4E4C-4482-B94C-638C9F08A355}"/>
    <cellStyle name="Output 10 2 3 8" xfId="26453" xr:uid="{E6B65C7F-0B37-4B6B-9B25-725D59C4FA4E}"/>
    <cellStyle name="Output 10 2 3 9" xfId="47964" xr:uid="{3B22FAD0-58D6-4A87-BE3C-2B2939E49655}"/>
    <cellStyle name="Output 10 2 4" xfId="24282" xr:uid="{4BB3C5CB-F89C-4A45-9103-AFB551BAB0F3}"/>
    <cellStyle name="Output 10 2 5" xfId="32129" xr:uid="{72AF5CE0-C34F-4E17-AE8F-2F35BEC35CFC}"/>
    <cellStyle name="Output 10 2 6" xfId="28825" xr:uid="{3CE67CE5-001C-49ED-8A08-C5C499964D38}"/>
    <cellStyle name="Output 10 2 7" xfId="35782" xr:uid="{0F038F80-3B85-4B90-A952-24684674C0E7}"/>
    <cellStyle name="Output 10 2 8" xfId="33374" xr:uid="{BB5E3859-3200-428C-AAEF-A5636DA59A88}"/>
    <cellStyle name="Output 10 2 9" xfId="37503" xr:uid="{C3838CAA-4509-4FD8-83E4-9E316230BCC5}"/>
    <cellStyle name="Output 10 3" xfId="10380" xr:uid="{0E31D3D5-C672-45F7-AD70-0E264A5DD476}"/>
    <cellStyle name="Output 10 4" xfId="16761" xr:uid="{A15FFD32-7B75-4785-80BD-1CC5ABEE094C}"/>
    <cellStyle name="Output 10 4 2" xfId="30530" xr:uid="{3E7D7A20-97F6-41A6-A779-751C462432A6}"/>
    <cellStyle name="Output 10 4 3" xfId="28078" xr:uid="{F994835C-3F01-41D4-A867-33CAF5C05B36}"/>
    <cellStyle name="Output 10 4 4" xfId="23536" xr:uid="{5D403A14-3F1F-4A80-B270-9958603CF105}"/>
    <cellStyle name="Output 10 4 5" xfId="28935" xr:uid="{0D62C32C-03B8-44BB-9A94-AA316804A611}"/>
    <cellStyle name="Output 10 4 6" xfId="36592" xr:uid="{284FEF2C-B9C1-4086-9ED9-D0C1186545D3}"/>
    <cellStyle name="Output 10 4 7" xfId="37693" xr:uid="{70E95E32-8753-4594-BD69-77130CCD31D3}"/>
    <cellStyle name="Output 10 4 8" xfId="26010" xr:uid="{0D91591C-D6BE-45D9-967B-573EE5AFB42C}"/>
    <cellStyle name="Output 10 4 9" xfId="47255" xr:uid="{83C2B61E-F7F7-4C44-9011-FA09F9611DE5}"/>
    <cellStyle name="Output 10 5" xfId="32261" xr:uid="{71CD145B-7532-44E8-8D4F-0505B99C4EBC}"/>
    <cellStyle name="Output 10 6" xfId="30033" xr:uid="{74CB1FE4-97DA-431B-A7C7-19A578E33868}"/>
    <cellStyle name="Output 10 7" xfId="21948" xr:uid="{1E2C34D9-35D8-46A3-8B38-8F1819B24A57}"/>
    <cellStyle name="Output 10 8" xfId="29280" xr:uid="{CFAA21F9-1C9A-44BD-9FAE-633DF99F96E1}"/>
    <cellStyle name="Output 10 9" xfId="36243" xr:uid="{C1902441-F648-460A-A7FE-02A49694C461}"/>
    <cellStyle name="Output 11" xfId="3500" xr:uid="{A510F82A-45E9-4F10-B6ED-11E3B74AE51A}"/>
    <cellStyle name="Output 11 10" xfId="36711" xr:uid="{5E4FE343-0644-4E66-9EFD-EDDC9C418942}"/>
    <cellStyle name="Output 11 11" xfId="39789" xr:uid="{6C67D9CC-3D0B-44C7-B216-DE640D1BB67A}"/>
    <cellStyle name="Output 11 2" xfId="4427" xr:uid="{4A6852E5-2C3E-4452-B969-DB712BE5EABC}"/>
    <cellStyle name="Output 11 2 10" xfId="35009" xr:uid="{CDFFDE00-42F2-482F-A519-554ECB9ACA2D}"/>
    <cellStyle name="Output 11 2 11" xfId="40211" xr:uid="{4FAC50C8-40A8-4391-995D-B50E58C1B8DF}"/>
    <cellStyle name="Output 11 2 12" xfId="44385" xr:uid="{52C9FC64-7B32-4754-A4D4-060807525F31}"/>
    <cellStyle name="Output 11 2 13" xfId="9137" xr:uid="{F62EB237-F1CF-4E27-A00F-ACD407855556}"/>
    <cellStyle name="Output 11 2 2" xfId="12791" xr:uid="{08E2F51C-8C6B-448B-9D5E-B164FAEC87F2}"/>
    <cellStyle name="Output 11 2 3" xfId="17916" xr:uid="{82A10AF1-BE01-4E2E-9A9F-BECF13A68DE5}"/>
    <cellStyle name="Output 11 2 3 2" xfId="31483" xr:uid="{FE5775E7-FBA5-4885-80BF-F6DC755DECCC}"/>
    <cellStyle name="Output 11 2 3 3" xfId="22411" xr:uid="{1B1C8333-AB4B-49E6-884C-6D1C08FA8528}"/>
    <cellStyle name="Output 11 2 3 4" xfId="28544" xr:uid="{26DD751B-34E0-45AD-9345-76AB9E9BB6EC}"/>
    <cellStyle name="Output 11 2 3 5" xfId="28936" xr:uid="{B9DAEEB2-3C71-4571-A7A5-5309B540B40F}"/>
    <cellStyle name="Output 11 2 3 6" xfId="25604" xr:uid="{C36FE078-9DBA-476C-88D9-2EC06BD4A667}"/>
    <cellStyle name="Output 11 2 3 7" xfId="27889" xr:uid="{DB8B427F-9EFA-4A45-B7F4-D4429B46438D}"/>
    <cellStyle name="Output 11 2 3 8" xfId="24752" xr:uid="{B9E09A42-95B5-484C-ADCC-9F6C4CF0E066}"/>
    <cellStyle name="Output 11 2 3 9" xfId="47965" xr:uid="{E21038B2-AE01-4F4D-871A-0DE1554AA2F1}"/>
    <cellStyle name="Output 11 2 4" xfId="24283" xr:uid="{5B0C052F-31C0-4D5C-A201-E3DE1AFE3644}"/>
    <cellStyle name="Output 11 2 5" xfId="31546" xr:uid="{BCEDB22F-C955-42BD-922A-4C956BB50639}"/>
    <cellStyle name="Output 11 2 6" xfId="32715" xr:uid="{FC1ECF9D-1C9A-45D0-BE89-17287555E2A2}"/>
    <cellStyle name="Output 11 2 7" xfId="25594" xr:uid="{31749271-9468-4BBF-8A8B-CF1666681A69}"/>
    <cellStyle name="Output 11 2 8" xfId="38106" xr:uid="{3EC2EB01-4521-43F8-98A9-102E3353488E}"/>
    <cellStyle name="Output 11 2 9" xfId="22376" xr:uid="{30209D18-CF35-4B5D-B9D3-7E98B46C048C}"/>
    <cellStyle name="Output 11 3" xfId="10396" xr:uid="{85451C7A-3D2F-44E3-A5B3-0754792A7BCE}"/>
    <cellStyle name="Output 11 4" xfId="16762" xr:uid="{BBB49FA9-EDAE-48AF-8E82-78B8C893A509}"/>
    <cellStyle name="Output 11 4 2" xfId="30531" xr:uid="{488AC27D-937F-4442-BAEA-8D6BC112D3F7}"/>
    <cellStyle name="Output 11 4 3" xfId="25743" xr:uid="{BB17FA9F-7AAD-4466-99C9-1909371BA36F}"/>
    <cellStyle name="Output 11 4 4" xfId="34215" xr:uid="{BCD0BBC4-01A5-4A34-9582-F852925FF821}"/>
    <cellStyle name="Output 11 4 5" xfId="34053" xr:uid="{E897234D-D581-409B-AFE1-8700F9ADE2E1}"/>
    <cellStyle name="Output 11 4 6" xfId="36393" xr:uid="{9C1A0AE4-339E-4C86-B834-7C067CF5BA28}"/>
    <cellStyle name="Output 11 4 7" xfId="37842" xr:uid="{CF63A0A5-D5B1-4971-A3AA-4FB4F30E30D2}"/>
    <cellStyle name="Output 11 4 8" xfId="35499" xr:uid="{35C7DE84-06C0-4D85-A661-97F09C159173}"/>
    <cellStyle name="Output 11 4 9" xfId="47256" xr:uid="{38DE32A1-7BEE-4D47-AE08-4B9875EFFE23}"/>
    <cellStyle name="Output 11 5" xfId="32260" xr:uid="{3396D298-B7B7-442F-9295-3C40CB52DB2C}"/>
    <cellStyle name="Output 11 6" xfId="25780" xr:uid="{857143B6-6394-4E04-BE28-50370ACE2B27}"/>
    <cellStyle name="Output 11 7" xfId="26939" xr:uid="{195CDCDA-02D1-4423-B369-EC472133EA21}"/>
    <cellStyle name="Output 11 8" xfId="29242" xr:uid="{3BDE61C5-EE0D-44FF-BC70-590CA37362EC}"/>
    <cellStyle name="Output 11 9" xfId="33958" xr:uid="{AE72627E-DCBB-4E46-9AC1-C03E1C0FD179}"/>
    <cellStyle name="Output 12" xfId="3501" xr:uid="{BF27A2D3-3D97-47F1-B9C2-61B2F0A41CA0}"/>
    <cellStyle name="Output 12 10" xfId="38622" xr:uid="{F9CF16AF-C700-4E23-B5CE-687E0E811111}"/>
    <cellStyle name="Output 12 11" xfId="39790" xr:uid="{0679C770-A844-4DC7-B191-6FA056EF88A3}"/>
    <cellStyle name="Output 12 2" xfId="6468" xr:uid="{FF4C6746-8D98-483A-A938-CA1C9CA99326}"/>
    <cellStyle name="Output 12 2 10" xfId="35959" xr:uid="{D577E594-F7DB-4344-8C25-8A8F25929DEB}"/>
    <cellStyle name="Output 12 2 11" xfId="40212" xr:uid="{24B88300-F359-4F27-BD9F-16C8DE0AFDBE}"/>
    <cellStyle name="Output 12 2 12" xfId="41051" xr:uid="{12702D0E-6407-4A92-8AFF-ABC0E0B17B90}"/>
    <cellStyle name="Output 12 2 13" xfId="9138" xr:uid="{2C6245D6-C33D-48AB-BC7E-3B7D34C2A435}"/>
    <cellStyle name="Output 12 2 2" xfId="12807" xr:uid="{880935F7-487B-4BED-8C1B-5042D4A8738C}"/>
    <cellStyle name="Output 12 2 3" xfId="17917" xr:uid="{8B7F2D22-D5A2-4BDF-83DC-D060704FF0F8}"/>
    <cellStyle name="Output 12 2 3 2" xfId="31484" xr:uid="{09A974A7-E525-4C18-A245-A4758F25FE51}"/>
    <cellStyle name="Output 12 2 3 3" xfId="26482" xr:uid="{779D0004-D9AB-4591-847F-22F0E36E0AD4}"/>
    <cellStyle name="Output 12 2 3 4" xfId="28174" xr:uid="{2EBA8E7C-AE76-4801-B448-79E162B1176A}"/>
    <cellStyle name="Output 12 2 3 5" xfId="23906" xr:uid="{507D91BA-31F9-464F-BEDA-E461F15A0EBE}"/>
    <cellStyle name="Output 12 2 3 6" xfId="35375" xr:uid="{BA373B93-ABC1-490A-A69B-0D501500C0BD}"/>
    <cellStyle name="Output 12 2 3 7" xfId="29279" xr:uid="{AFFD0D40-1C61-414D-8C24-F62EDCDE7F89}"/>
    <cellStyle name="Output 12 2 3 8" xfId="37514" xr:uid="{933878AD-A292-44FD-9CE6-F2E472C15CCC}"/>
    <cellStyle name="Output 12 2 3 9" xfId="47966" xr:uid="{FFB40F07-6697-4569-AF4B-CC0B243C33CE}"/>
    <cellStyle name="Output 12 2 4" xfId="24284" xr:uid="{CFC0103D-0483-4058-8788-A982B3B7FD27}"/>
    <cellStyle name="Output 12 2 5" xfId="27682" xr:uid="{F5B45967-AC2E-43B2-B578-A5571B8DBFFD}"/>
    <cellStyle name="Output 12 2 6" xfId="28549" xr:uid="{AFC1D4DB-C9FA-4DF5-9422-75E00F8399DD}"/>
    <cellStyle name="Output 12 2 7" xfId="28963" xr:uid="{A0387E0B-718E-41E0-AB30-46888033E982}"/>
    <cellStyle name="Output 12 2 8" xfId="29428" xr:uid="{45E6B9F5-AF71-4053-BBD9-75779F5730CD}"/>
    <cellStyle name="Output 12 2 9" xfId="38458" xr:uid="{EEA58B62-F600-4484-8871-711F6D31F398}"/>
    <cellStyle name="Output 12 3" xfId="10412" xr:uid="{0291D27C-B75D-48DB-A841-0B9039A9D826}"/>
    <cellStyle name="Output 12 4" xfId="16763" xr:uid="{F46AB7AC-515F-4F25-8B57-38A0B3702AEB}"/>
    <cellStyle name="Output 12 4 2" xfId="30532" xr:uid="{B03FFF5F-1D83-4CB7-851B-148DB20AE7B0}"/>
    <cellStyle name="Output 12 4 3" xfId="33524" xr:uid="{704649F9-B5E7-4217-B60D-69B91FEF9354}"/>
    <cellStyle name="Output 12 4 4" xfId="36414" xr:uid="{0C099587-4740-421F-AF52-8A819CE86394}"/>
    <cellStyle name="Output 12 4 5" xfId="33566" xr:uid="{396AA422-8100-4044-AA86-3CED5F49E5CC}"/>
    <cellStyle name="Output 12 4 6" xfId="37867" xr:uid="{32238D00-BA82-40A5-8347-BF9667251757}"/>
    <cellStyle name="Output 12 4 7" xfId="24548" xr:uid="{13C42ADE-6978-4E55-A03F-A34D341A3D2F}"/>
    <cellStyle name="Output 12 4 8" xfId="39389" xr:uid="{6C5219A5-D43C-4D2D-9F05-55FF9F1E7D00}"/>
    <cellStyle name="Output 12 4 9" xfId="47257" xr:uid="{BE246917-A44A-4999-A0F1-465AB97BCA97}"/>
    <cellStyle name="Output 12 5" xfId="32259" xr:uid="{03A5E9B1-3966-498D-8E4C-42E0E6743C46}"/>
    <cellStyle name="Output 12 6" xfId="25878" xr:uid="{D2FEA149-3E26-4D7E-BF60-31A43055C55F}"/>
    <cellStyle name="Output 12 7" xfId="28597" xr:uid="{26153821-04F2-40B1-9F8F-16D98473D347}"/>
    <cellStyle name="Output 12 8" xfId="36060" xr:uid="{B2BA5830-B238-4E8A-99D1-6EE7E10C786E}"/>
    <cellStyle name="Output 12 9" xfId="36986" xr:uid="{B296DEC4-C3F6-4ECA-ABC9-EBAFAC990553}"/>
    <cellStyle name="Output 13" xfId="3502" xr:uid="{29273349-2AE6-49B7-9D0C-3B2C4AC626F9}"/>
    <cellStyle name="Output 13 10" xfId="23924" xr:uid="{CF051151-93AE-446A-AFCD-805785C9DFD8}"/>
    <cellStyle name="Output 13 11" xfId="39791" xr:uid="{8AC30BD4-386C-43BE-AD5E-D3BC5A980160}"/>
    <cellStyle name="Output 13 2" xfId="6431" xr:uid="{10396DB9-308C-4FB0-AEDC-604CDCE54F31}"/>
    <cellStyle name="Output 13 2 10" xfId="24945" xr:uid="{7D4764CB-5969-4EFA-9B6B-2F8CC13EB14A}"/>
    <cellStyle name="Output 13 2 11" xfId="40213" xr:uid="{19FE3B4F-DC19-4A7A-A430-32764C401410}"/>
    <cellStyle name="Output 13 2 12" xfId="44384" xr:uid="{91817F13-1C80-4116-83F0-B3BA426187EB}"/>
    <cellStyle name="Output 13 2 13" xfId="9139" xr:uid="{0F0BCA97-5899-45A2-8DD1-E370DB6109AC}"/>
    <cellStyle name="Output 13 2 2" xfId="12823" xr:uid="{B4908E06-5268-4835-AB70-44107DA77002}"/>
    <cellStyle name="Output 13 2 3" xfId="17918" xr:uid="{692ABC6D-3495-42EF-8BFA-75070CFD744D}"/>
    <cellStyle name="Output 13 2 3 2" xfId="31485" xr:uid="{1E605FE5-44AA-4A86-8421-10ADF3782443}"/>
    <cellStyle name="Output 13 2 3 3" xfId="22410" xr:uid="{12EBE3B5-0534-433C-9365-B5BA554703C0}"/>
    <cellStyle name="Output 13 2 3 4" xfId="34286" xr:uid="{A079F0A1-2760-494B-9D1D-F87B60BA8203}"/>
    <cellStyle name="Output 13 2 3 5" xfId="26875" xr:uid="{3DFEF2F8-E6FE-4C12-BBFB-9D7ADAF5F8C1}"/>
    <cellStyle name="Output 13 2 3 6" xfId="31543" xr:uid="{F71169A7-4D68-48C9-8208-A00B053E05CD}"/>
    <cellStyle name="Output 13 2 3 7" xfId="26882" xr:uid="{0F10CCC4-065F-4D3C-8884-6092A4DB84FA}"/>
    <cellStyle name="Output 13 2 3 8" xfId="39175" xr:uid="{FAC8690B-F629-462E-BB37-253AFBF1D40E}"/>
    <cellStyle name="Output 13 2 3 9" xfId="47967" xr:uid="{3B23EC6B-0640-4274-BF85-E444A3F03CD2}"/>
    <cellStyle name="Output 13 2 4" xfId="24285" xr:uid="{504C35E6-DB56-43FD-BB6D-FBF9A05E8483}"/>
    <cellStyle name="Output 13 2 5" xfId="25036" xr:uid="{10B2A2F5-5544-4B52-A636-8B6E9EA828B6}"/>
    <cellStyle name="Output 13 2 6" xfId="32684" xr:uid="{2DACF665-1F77-4B93-BE80-6D36ECBB1BF5}"/>
    <cellStyle name="Output 13 2 7" xfId="22010" xr:uid="{1EACDA00-C318-4DF2-9979-6A2C3550FB9C}"/>
    <cellStyle name="Output 13 2 8" xfId="36591" xr:uid="{1D2EDCFE-811A-4D3F-BB09-89BDAB51CFAB}"/>
    <cellStyle name="Output 13 2 9" xfId="37487" xr:uid="{C83D6A17-021A-4349-A820-A2C6A81053BF}"/>
    <cellStyle name="Output 13 3" xfId="10428" xr:uid="{DBC2B792-020E-4FA8-AC8B-36691C573294}"/>
    <cellStyle name="Output 13 4" xfId="16764" xr:uid="{EF6EC059-BA49-48F6-8133-12AADBB368A6}"/>
    <cellStyle name="Output 13 4 2" xfId="30533" xr:uid="{7A712CBF-8388-4A35-92AC-F9B90795E84A}"/>
    <cellStyle name="Output 13 4 3" xfId="28077" xr:uid="{192E79B4-69C7-4A11-876E-2F7213D349B2}"/>
    <cellStyle name="Output 13 4 4" xfId="25214" xr:uid="{53C44563-B694-40DF-8D23-AD61CA625C24}"/>
    <cellStyle name="Output 13 4 5" xfId="37118" xr:uid="{538B2832-40E5-4FDD-AA68-A8714B8DD2C8}"/>
    <cellStyle name="Output 13 4 6" xfId="25382" xr:uid="{7F670390-D182-4CFC-9F37-94756DBE2357}"/>
    <cellStyle name="Output 13 4 7" xfId="24558" xr:uid="{9E01C7F3-CF45-46F1-B2EC-CB7C8666170A}"/>
    <cellStyle name="Output 13 4 8" xfId="29264" xr:uid="{6BCA15D8-94C2-4A34-B079-1D20E2347E7E}"/>
    <cellStyle name="Output 13 4 9" xfId="47258" xr:uid="{5E01D1C7-CE18-4384-8E7A-0FEDA55711AD}"/>
    <cellStyle name="Output 13 5" xfId="32258" xr:uid="{DC9B7E8E-4ED6-4CD5-9094-037B59D9A037}"/>
    <cellStyle name="Output 13 6" xfId="33557" xr:uid="{B541A2BD-2B85-4E17-9149-D48F96ECDD9E}"/>
    <cellStyle name="Output 13 7" xfId="32814" xr:uid="{4DA0C54A-0F76-405D-8DDA-99F4975F5FBD}"/>
    <cellStyle name="Output 13 8" xfId="38150" xr:uid="{1CA8FC47-804B-49FD-97AC-6579C4E69826}"/>
    <cellStyle name="Output 13 9" xfId="24921" xr:uid="{537D3B25-6860-4B88-A37A-03AB797FF831}"/>
    <cellStyle name="Output 14" xfId="3503" xr:uid="{500ACBA9-FA4A-4BA7-A0A3-96123DDADF40}"/>
    <cellStyle name="Output 14 10" xfId="37553" xr:uid="{DF7D273E-BA1C-4F2F-B0C5-FC4546838F9E}"/>
    <cellStyle name="Output 14 11" xfId="39792" xr:uid="{D26B18D6-6D66-4609-8872-3E1C3890F6A7}"/>
    <cellStyle name="Output 14 2" xfId="6391" xr:uid="{CD70FF43-6ACC-450F-97C9-FA390900BEF8}"/>
    <cellStyle name="Output 14 2 10" xfId="29000" xr:uid="{F62315A3-6843-48DF-B9C2-666915CB93A1}"/>
    <cellStyle name="Output 14 2 11" xfId="40214" xr:uid="{81459B67-E4F8-427D-9587-B21F00CB6571}"/>
    <cellStyle name="Output 14 2 12" xfId="43234" xr:uid="{0C0A1ECE-B6B7-4B18-ADA3-00A09253FD25}"/>
    <cellStyle name="Output 14 2 13" xfId="9140" xr:uid="{0B99C46D-33AD-4EEB-8C04-801F283D872A}"/>
    <cellStyle name="Output 14 2 2" xfId="12839" xr:uid="{49BFB084-094A-44AD-8A56-37F1AAE84422}"/>
    <cellStyle name="Output 14 2 3" xfId="17919" xr:uid="{FE0F0AB1-AC92-4391-ABBA-FAD4BD9AA464}"/>
    <cellStyle name="Output 14 2 3 2" xfId="31486" xr:uid="{7F695113-D36E-4793-AAF0-EE3CF9F6B680}"/>
    <cellStyle name="Output 14 2 3 3" xfId="32908" xr:uid="{DA895A65-03F1-4473-BE20-946A4C65D6E3}"/>
    <cellStyle name="Output 14 2 3 4" xfId="26753" xr:uid="{D11E1617-0E2A-4D7F-8185-5F9237ED43C4}"/>
    <cellStyle name="Output 14 2 3 5" xfId="27648" xr:uid="{3CF70219-3555-4DB3-A983-E324A36EA984}"/>
    <cellStyle name="Output 14 2 3 6" xfId="31966" xr:uid="{BDC58CBE-6319-42C6-8F71-F3114E6F62CB}"/>
    <cellStyle name="Output 14 2 3 7" xfId="35249" xr:uid="{477E00B6-B6D0-4D48-BEE3-9916E35AF7CD}"/>
    <cellStyle name="Output 14 2 3 8" xfId="39092" xr:uid="{B63C62BE-7409-46C7-9C23-F13892740DDC}"/>
    <cellStyle name="Output 14 2 3 9" xfId="47968" xr:uid="{020304D1-F49C-4F76-9AA9-D7112D8DB070}"/>
    <cellStyle name="Output 14 2 4" xfId="24286" xr:uid="{606E7EAB-8F69-4E3D-8017-DFDC3D0809D0}"/>
    <cellStyle name="Output 14 2 5" xfId="22025" xr:uid="{05D98066-A622-4D42-90EA-EFE6041B82D2}"/>
    <cellStyle name="Output 14 2 6" xfId="26080" xr:uid="{F5AF05A2-33C3-4530-8099-658A38C61B0E}"/>
    <cellStyle name="Output 14 2 7" xfId="29127" xr:uid="{F6E04E4C-3E02-438E-BAAF-97F246DD165E}"/>
    <cellStyle name="Output 14 2 8" xfId="37422" xr:uid="{83317F6C-C9E3-4130-9BBE-90975676C804}"/>
    <cellStyle name="Output 14 2 9" xfId="37122" xr:uid="{A4F4A378-8A12-424A-9DFB-1266AC1206EA}"/>
    <cellStyle name="Output 14 3" xfId="10444" xr:uid="{F9B2FB56-E8CA-42C4-9CFA-DC3730191DDA}"/>
    <cellStyle name="Output 14 4" xfId="16765" xr:uid="{D2F99BB0-67E4-43DA-B96A-B339373481CA}"/>
    <cellStyle name="Output 14 4 2" xfId="30534" xr:uid="{EBA5121D-0BB0-4E6B-832A-BE39163F4866}"/>
    <cellStyle name="Output 14 4 3" xfId="25742" xr:uid="{AEBB47F6-9664-42AA-BB52-1C0587D4B064}"/>
    <cellStyle name="Output 14 4 4" xfId="23154" xr:uid="{0888AF2B-3118-4DAB-8948-C893F762CED5}"/>
    <cellStyle name="Output 14 4 5" xfId="22929" xr:uid="{75B3D6DA-74A6-42B8-9F97-39112861BF51}"/>
    <cellStyle name="Output 14 4 6" xfId="24942" xr:uid="{595B1803-4AD4-41A9-AEE1-D2B61C3BF427}"/>
    <cellStyle name="Output 14 4 7" xfId="35868" xr:uid="{EFE250AC-88B1-41A2-BEB6-5E9A27256437}"/>
    <cellStyle name="Output 14 4 8" xfId="38310" xr:uid="{5851E11D-0EB4-457C-A655-F8DD45926214}"/>
    <cellStyle name="Output 14 4 9" xfId="47259" xr:uid="{8A40383C-4440-4EEA-ACDF-ACFDD93A1206}"/>
    <cellStyle name="Output 14 5" xfId="32257" xr:uid="{1753B67C-9F7F-419A-A484-900007E033B9}"/>
    <cellStyle name="Output 14 6" xfId="28110" xr:uid="{80E6879C-B428-4121-BD85-B9F48EE542C4}"/>
    <cellStyle name="Output 14 7" xfId="28401" xr:uid="{4AA3DFF7-569B-45D5-B0C5-07F6104CF192}"/>
    <cellStyle name="Output 14 8" xfId="23905" xr:uid="{CA5661DC-C04F-4F74-B008-8DEBB0F78815}"/>
    <cellStyle name="Output 14 9" xfId="38024" xr:uid="{31721F63-F155-4B49-91B6-8687EE3B9F9D}"/>
    <cellStyle name="Output 15" xfId="3504" xr:uid="{28122234-990D-4CA3-A8D2-FD2D72568D6B}"/>
    <cellStyle name="Output 15 10" xfId="32055" xr:uid="{FE787663-5421-47A1-A469-5B295903F580}"/>
    <cellStyle name="Output 15 11" xfId="39793" xr:uid="{F17C1EF2-FDA3-4160-9CFE-D3E872265E73}"/>
    <cellStyle name="Output 15 2" xfId="4386" xr:uid="{43BFEF52-67F9-4AC3-BE21-48CB4558C5B0}"/>
    <cellStyle name="Output 15 2 10" xfId="35076" xr:uid="{E03B7ECF-2304-4C47-A766-A9F6F0FAF621}"/>
    <cellStyle name="Output 15 2 11" xfId="40215" xr:uid="{14F42F6E-FE54-45EE-9E31-932E82686D29}"/>
    <cellStyle name="Output 15 2 12" xfId="44377" xr:uid="{01598ED4-C4C2-4DF7-851D-B852E5795483}"/>
    <cellStyle name="Output 15 2 13" xfId="9141" xr:uid="{FEC0F48E-CDA9-4A77-84DF-C8C65B73D1C7}"/>
    <cellStyle name="Output 15 2 2" xfId="12855" xr:uid="{9E336FDA-7AB1-41F6-9278-6EC518556235}"/>
    <cellStyle name="Output 15 2 3" xfId="17920" xr:uid="{CC18E846-A6C2-48A3-A6F8-E052AA31AC9B}"/>
    <cellStyle name="Output 15 2 3 2" xfId="31487" xr:uid="{6DB0A1A8-659D-46F0-B961-29B5545CEEE3}"/>
    <cellStyle name="Output 15 2 3 3" xfId="27380" xr:uid="{02FBD3BC-A5E8-4384-891F-6C731CA5CDC1}"/>
    <cellStyle name="Output 15 2 3 4" xfId="27994" xr:uid="{6C07AC4F-204D-4A5F-AFD1-2DB659692D11}"/>
    <cellStyle name="Output 15 2 3 5" xfId="37257" xr:uid="{AF51573D-383B-4197-89F1-C25B02483C2C}"/>
    <cellStyle name="Output 15 2 3 6" xfId="25354" xr:uid="{883CFBA7-8F04-47A0-B5BA-6A17D9DC7B40}"/>
    <cellStyle name="Output 15 2 3 7" xfId="37574" xr:uid="{79EA61BA-CFA2-4BF4-9534-AF81CD79119B}"/>
    <cellStyle name="Output 15 2 3 8" xfId="30192" xr:uid="{BD6190E4-57CE-4EEE-9F8E-4ED7E298CCD3}"/>
    <cellStyle name="Output 15 2 3 9" xfId="47969" xr:uid="{73C33D84-E972-427E-BE46-499A7E867617}"/>
    <cellStyle name="Output 15 2 4" xfId="24287" xr:uid="{21CEBE13-8D33-42D0-BB89-C8FF49342C3C}"/>
    <cellStyle name="Output 15 2 5" xfId="22024" xr:uid="{6120EDE9-67AD-455B-B574-32A2FB8E9F5B}"/>
    <cellStyle name="Output 15 2 6" xfId="22651" xr:uid="{B6F99A93-A87C-4B08-91DB-A62A3F6E7950}"/>
    <cellStyle name="Output 15 2 7" xfId="27925" xr:uid="{B3E4DCAF-527C-4F1D-A4CF-97CF8DFC4213}"/>
    <cellStyle name="Output 15 2 8" xfId="37560" xr:uid="{165CC549-615A-4A45-B47B-E39D50285362}"/>
    <cellStyle name="Output 15 2 9" xfId="33238" xr:uid="{4BD6FB26-5DBA-4C33-B4CE-2F35325DBF52}"/>
    <cellStyle name="Output 15 3" xfId="10460" xr:uid="{DF3A164B-BF54-4167-A28F-6CA322380EA3}"/>
    <cellStyle name="Output 15 4" xfId="16766" xr:uid="{D2749518-7592-4DB8-9F18-F1A9F5E08EC4}"/>
    <cellStyle name="Output 15 4 2" xfId="30535" xr:uid="{59C6B254-9DE1-46D1-BB6B-9CCBB8502482}"/>
    <cellStyle name="Output 15 4 3" xfId="28756" xr:uid="{8D19A612-ACDF-4750-BEFD-D20F8144173A}"/>
    <cellStyle name="Output 15 4 4" xfId="36413" xr:uid="{5756EF0C-7B1E-44FB-B90C-EB74B07832CE}"/>
    <cellStyle name="Output 15 4 5" xfId="29968" xr:uid="{E931C118-26A2-4BE7-BAF9-92FFAE4A03D8}"/>
    <cellStyle name="Output 15 4 6" xfId="35215" xr:uid="{B0515FAD-5CB1-4D6E-A403-5E6DDB2BFE94}"/>
    <cellStyle name="Output 15 4 7" xfId="26151" xr:uid="{C2D8E1E0-55AA-4908-92CE-022B59835BCC}"/>
    <cellStyle name="Output 15 4 8" xfId="39388" xr:uid="{7D287931-9723-4181-98CC-9D9C9B56C897}"/>
    <cellStyle name="Output 15 4 9" xfId="47260" xr:uid="{2C09548A-0A37-46E7-A550-6A4410FC5468}"/>
    <cellStyle name="Output 15 5" xfId="32256" xr:uid="{94A6149F-8381-470C-B2C5-F1128EFCA511}"/>
    <cellStyle name="Output 15 6" xfId="27605" xr:uid="{93F1A462-C8BB-4C67-82B2-10239EFF900F}"/>
    <cellStyle name="Output 15 7" xfId="34169" xr:uid="{E71086F0-5B74-4CED-ACDE-A0D6A4044685}"/>
    <cellStyle name="Output 15 8" xfId="35844" xr:uid="{127FF074-4131-4D92-B40A-50E267A47772}"/>
    <cellStyle name="Output 15 9" xfId="25413" xr:uid="{8FED64F5-F614-43BB-877A-551D8A010044}"/>
    <cellStyle name="Output 16" xfId="3505" xr:uid="{0F52C646-E04D-4C5B-9DDF-64E4C81C1A41}"/>
    <cellStyle name="Output 16 10" xfId="23349" xr:uid="{D02D0D87-8826-4AD6-8B8B-B5C8D418B7BF}"/>
    <cellStyle name="Output 16 11" xfId="39794" xr:uid="{717436C8-581D-42C1-8504-11CFFEE95AF4}"/>
    <cellStyle name="Output 16 2" xfId="6338" xr:uid="{119E61B4-BC9B-4EB3-84E2-3E94DCE7BAEC}"/>
    <cellStyle name="Output 16 2 10" xfId="34082" xr:uid="{94E60592-C690-4152-9D21-E6458B6443A0}"/>
    <cellStyle name="Output 16 2 11" xfId="40216" xr:uid="{58EDEA92-EA53-4DF0-B238-710BB98AC13E}"/>
    <cellStyle name="Output 16 2 12" xfId="44566" xr:uid="{0211DCB5-5A1C-4B5D-B3E4-548DC6028574}"/>
    <cellStyle name="Output 16 2 13" xfId="9142" xr:uid="{5E412CFC-6DD4-4AC4-BFF6-42244C84F580}"/>
    <cellStyle name="Output 16 2 2" xfId="12871" xr:uid="{A90D8F5B-B419-497B-81E2-59E2B6EC13C7}"/>
    <cellStyle name="Output 16 2 3" xfId="17921" xr:uid="{869F7E4E-4891-4554-8E95-9FA99BA3008A}"/>
    <cellStyle name="Output 16 2 3 2" xfId="31488" xr:uid="{14D7C55A-DD71-47C6-831D-187A8374C416}"/>
    <cellStyle name="Output 16 2 3 3" xfId="24621" xr:uid="{EF2F8AD6-38B4-45FC-ABE2-1209B3CF7094}"/>
    <cellStyle name="Output 16 2 3 4" xfId="33389" xr:uid="{F57BD9D0-854D-4687-9AD4-7AF28FDB7759}"/>
    <cellStyle name="Output 16 2 3 5" xfId="36002" xr:uid="{7ECEDB50-F675-46D1-B018-5DEF558716DB}"/>
    <cellStyle name="Output 16 2 3 6" xfId="32047" xr:uid="{EE0ACE57-A320-4C46-B5D1-1C6BC4845719}"/>
    <cellStyle name="Output 16 2 3 7" xfId="27924" xr:uid="{F6B2EE5D-4076-4857-8E27-68063D1369F0}"/>
    <cellStyle name="Output 16 2 3 8" xfId="32778" xr:uid="{5B0E368F-6FDC-4E43-B4E7-3D5FF642E221}"/>
    <cellStyle name="Output 16 2 3 9" xfId="47970" xr:uid="{0AB79AFB-6A58-426B-AD52-FBEF2C12657D}"/>
    <cellStyle name="Output 16 2 4" xfId="24288" xr:uid="{9B5E8561-392B-4D43-A580-2D6A61D71FC5}"/>
    <cellStyle name="Output 16 2 5" xfId="32127" xr:uid="{B25A8383-3630-49DF-999A-D99C929D7937}"/>
    <cellStyle name="Output 16 2 6" xfId="24762" xr:uid="{E4A4D2F2-A5C3-4CE8-A08D-6B3A2E76D3E3}"/>
    <cellStyle name="Output 16 2 7" xfId="36619" xr:uid="{A04D14DE-7DBA-4398-99CF-6D407FA1DD60}"/>
    <cellStyle name="Output 16 2 8" xfId="38107" xr:uid="{16941F44-D737-407B-89E8-A374E073FB69}"/>
    <cellStyle name="Output 16 2 9" xfId="34199" xr:uid="{53BE0352-20FF-4547-B110-DF4BDF2E344A}"/>
    <cellStyle name="Output 16 3" xfId="10476" xr:uid="{E1928AB9-A367-4FD8-A2CA-084E015A5982}"/>
    <cellStyle name="Output 16 4" xfId="16767" xr:uid="{0DFB09D6-EB53-4963-B5B5-5ACBB417C71E}"/>
    <cellStyle name="Output 16 4 2" xfId="30536" xr:uid="{8C645FB9-0CE8-47AA-ACAD-156F185CEF54}"/>
    <cellStyle name="Output 16 4 3" xfId="24484" xr:uid="{8E790AD6-7428-4FCD-BA53-FC6144371065}"/>
    <cellStyle name="Output 16 4 4" xfId="25960" xr:uid="{42F79EAE-6BE9-4C5D-8949-02349E5DACCC}"/>
    <cellStyle name="Output 16 4 5" xfId="35013" xr:uid="{0205FEDF-E68E-4E3B-9672-3CC1392D7FF2}"/>
    <cellStyle name="Output 16 4 6" xfId="26935" xr:uid="{A82740A9-8592-4700-A776-042A8611D770}"/>
    <cellStyle name="Output 16 4 7" xfId="37351" xr:uid="{B501070A-CC5B-4583-8B01-6699BE495FC6}"/>
    <cellStyle name="Output 16 4 8" xfId="36572" xr:uid="{EF257248-079C-4162-A109-F9CBCE9B21BD}"/>
    <cellStyle name="Output 16 4 9" xfId="47261" xr:uid="{A96E3A14-630C-4436-9423-BA85ECB125DE}"/>
    <cellStyle name="Output 16 5" xfId="32255" xr:uid="{58C10168-6401-4074-A3C0-DB59BD490C8E}"/>
    <cellStyle name="Output 16 6" xfId="33558" xr:uid="{C95DD8B9-9752-4A0A-984D-B325BBB7A06E}"/>
    <cellStyle name="Output 16 7" xfId="28997" xr:uid="{49C63C3A-F98E-4E3E-8400-169CCE77D5E3}"/>
    <cellStyle name="Output 16 8" xfId="37678" xr:uid="{DFB428CF-90CC-49E6-8701-1186803B9852}"/>
    <cellStyle name="Output 16 9" xfId="32308" xr:uid="{CA5872E4-916C-4AAF-A230-6A29E7D45B05}"/>
    <cellStyle name="Output 17" xfId="3506" xr:uid="{7470656C-8A2F-4CDB-AB14-B8309A5FABF5}"/>
    <cellStyle name="Output 17 10" xfId="33777" xr:uid="{7891569D-FFBA-49D8-8F84-CFCAAFD4D076}"/>
    <cellStyle name="Output 17 11" xfId="39795" xr:uid="{01EF48DD-4B58-4F03-8C28-3BFCF2B1DDFB}"/>
    <cellStyle name="Output 17 2" xfId="6301" xr:uid="{C5C59984-5022-406F-9FD9-A7548709C5D9}"/>
    <cellStyle name="Output 17 2 10" xfId="33686" xr:uid="{FD454064-603A-4142-BB66-24CB08E66221}"/>
    <cellStyle name="Output 17 2 11" xfId="40217" xr:uid="{8275C59F-C6E4-44E1-BD77-92324DCA90EA}"/>
    <cellStyle name="Output 17 2 12" xfId="44382" xr:uid="{8D9AF73E-B96E-4494-AB46-C4AD53EF0AED}"/>
    <cellStyle name="Output 17 2 13" xfId="9143" xr:uid="{D4A619FE-0174-4473-97B1-EEF81A4F7307}"/>
    <cellStyle name="Output 17 2 2" xfId="12887" xr:uid="{EA791BCF-6F58-44DA-834C-80D15F12DB73}"/>
    <cellStyle name="Output 17 2 3" xfId="17922" xr:uid="{4C7DE775-5A72-42AF-BBFE-2C86C217EFA4}"/>
    <cellStyle name="Output 17 2 3 2" xfId="31489" xr:uid="{DBB26671-01F4-408B-8B8E-CA098D27058F}"/>
    <cellStyle name="Output 17 2 3 3" xfId="22409" xr:uid="{D59650DB-385B-4391-A34F-5EDA1A7E673B}"/>
    <cellStyle name="Output 17 2 3 4" xfId="26301" xr:uid="{3B4BDB74-9B46-4B18-A4BB-051F4FB4CEC6}"/>
    <cellStyle name="Output 17 2 3 5" xfId="21963" xr:uid="{9C298DBE-3390-4CFD-9DF7-E89E7BBC946A}"/>
    <cellStyle name="Output 17 2 3 6" xfId="38373" xr:uid="{208A3E19-69E5-457E-AF3A-6EC40B9812C6}"/>
    <cellStyle name="Output 17 2 3 7" xfId="25879" xr:uid="{46D9992A-A7E9-49FC-8749-D4E2465DC558}"/>
    <cellStyle name="Output 17 2 3 8" xfId="39078" xr:uid="{B986BBDC-7437-4B1F-9195-D434C104770D}"/>
    <cellStyle name="Output 17 2 3 9" xfId="47971" xr:uid="{A25F3E1B-A176-4D3F-BE63-848FABC0680C}"/>
    <cellStyle name="Output 17 2 4" xfId="24289" xr:uid="{C9118412-2E71-418A-ADF6-15F42D2E7D70}"/>
    <cellStyle name="Output 17 2 5" xfId="27138" xr:uid="{0E5677FD-C3D5-40A3-ACEB-72738E9980EC}"/>
    <cellStyle name="Output 17 2 6" xfId="30118" xr:uid="{0BDD6A31-624F-4B1A-BEEA-56D7FADE1AC3}"/>
    <cellStyle name="Output 17 2 7" xfId="26440" xr:uid="{FEBCBB6E-B82D-4A0E-B5FF-B072234883A2}"/>
    <cellStyle name="Output 17 2 8" xfId="29413" xr:uid="{595C66EF-7028-4478-B354-2E51F64CA056}"/>
    <cellStyle name="Output 17 2 9" xfId="28471" xr:uid="{0588094E-2DA4-4F9D-A203-A1B3D06CF80A}"/>
    <cellStyle name="Output 17 3" xfId="10492" xr:uid="{1FB447AD-49F1-4C8E-BDFB-BA35CB95A04C}"/>
    <cellStyle name="Output 17 4" xfId="16768" xr:uid="{2CE3B6E2-BF50-47BE-863D-86A7EB69257A}"/>
    <cellStyle name="Output 17 4 2" xfId="30537" xr:uid="{36F94307-FE43-4947-BBC7-8B202B272A39}"/>
    <cellStyle name="Output 17 4 3" xfId="26509" xr:uid="{68C293F3-0AC6-4601-BDEE-49D48438BFD1}"/>
    <cellStyle name="Output 17 4 4" xfId="26732" xr:uid="{5BA9E921-1D7B-4751-911B-9E04B0E94DC4}"/>
    <cellStyle name="Output 17 4 5" xfId="37113" xr:uid="{89C067C1-302B-4286-BB2B-0E0870EB0DC3}"/>
    <cellStyle name="Output 17 4 6" xfId="37862" xr:uid="{D3C1E83E-903A-4C14-83C3-09DE7B78921D}"/>
    <cellStyle name="Output 17 4 7" xfId="27921" xr:uid="{7FC6E3F1-862B-4175-B206-885744BECBE9}"/>
    <cellStyle name="Output 17 4 8" xfId="37687" xr:uid="{A5C560FD-F488-4B84-BD59-2C0D4FD5B5B4}"/>
    <cellStyle name="Output 17 4 9" xfId="47262" xr:uid="{4345BE6A-B80E-4F42-9E23-00318562B1DD}"/>
    <cellStyle name="Output 17 5" xfId="32254" xr:uid="{BA860976-568C-47EF-8C8C-CD46AFB910E8}"/>
    <cellStyle name="Output 17 6" xfId="25781" xr:uid="{896372CD-EFAA-4F01-9BC3-812436DE6A4A}"/>
    <cellStyle name="Output 17 7" xfId="32786" xr:uid="{1CE0089E-5F03-42F5-8138-34558308143E}"/>
    <cellStyle name="Output 17 8" xfId="37359" xr:uid="{2E502A8B-CF86-4173-8829-309DBFDFBAB1}"/>
    <cellStyle name="Output 17 9" xfId="23303" xr:uid="{8FD959F1-8548-4EFC-8D3F-D606E08E81B7}"/>
    <cellStyle name="Output 18" xfId="3507" xr:uid="{294CD51A-1B7C-4DE8-9E85-E9877A10DF02}"/>
    <cellStyle name="Output 18 10" xfId="25618" xr:uid="{A3346B1A-24D2-43D2-8CFC-28D9EC7871D3}"/>
    <cellStyle name="Output 18 11" xfId="39796" xr:uid="{05D8061E-1629-49E5-81A3-7D67AE0EE6CA}"/>
    <cellStyle name="Output 18 2" xfId="6264" xr:uid="{175F62EF-F330-4122-AC15-F6310E4B7877}"/>
    <cellStyle name="Output 18 2 10" xfId="36778" xr:uid="{BEE0C7E5-C114-4F09-A10C-B6B1F0465642}"/>
    <cellStyle name="Output 18 2 11" xfId="40218" xr:uid="{3F9CCDE1-BC29-4D71-9829-7B26C85B510E}"/>
    <cellStyle name="Output 18 2 12" xfId="44381" xr:uid="{2758A69E-2E35-4AD9-8A8A-FDDD16057704}"/>
    <cellStyle name="Output 18 2 13" xfId="9144" xr:uid="{D473AE22-E47D-4501-9D98-07B327149C66}"/>
    <cellStyle name="Output 18 2 2" xfId="12903" xr:uid="{E62AF8B2-73C2-49CC-9A20-76431CC8678B}"/>
    <cellStyle name="Output 18 2 3" xfId="17923" xr:uid="{0E7872D5-AD06-4B61-A789-BA6652C14A69}"/>
    <cellStyle name="Output 18 2 3 2" xfId="31490" xr:uid="{3ACDC8BC-293F-4B4B-8DF9-DA9F93CB8F16}"/>
    <cellStyle name="Output 18 2 3 3" xfId="31723" xr:uid="{D49389AE-C729-420F-9104-694587D10250}"/>
    <cellStyle name="Output 18 2 3 4" xfId="32370" xr:uid="{EDDA847F-AF2A-430D-9350-C49F48497BA2}"/>
    <cellStyle name="Output 18 2 3 5" xfId="23205" xr:uid="{995C4E85-AEB9-4B57-861C-F253F48ECA9B}"/>
    <cellStyle name="Output 18 2 3 6" xfId="34802" xr:uid="{02076966-F060-408A-A272-93B391C152FD}"/>
    <cellStyle name="Output 18 2 3 7" xfId="26546" xr:uid="{AEC1FA59-AB30-4FE0-A19B-633B156ACE1A}"/>
    <cellStyle name="Output 18 2 3 8" xfId="35430" xr:uid="{135BA9A2-14B9-4A51-816F-4EA6A24217DB}"/>
    <cellStyle name="Output 18 2 3 9" xfId="47972" xr:uid="{F723A24D-CA39-4553-AC7E-DC3ED7907F58}"/>
    <cellStyle name="Output 18 2 4" xfId="24290" xr:uid="{5C9356B9-927B-4710-9A4D-113FCEFA4BC4}"/>
    <cellStyle name="Output 18 2 5" xfId="27291" xr:uid="{8C3CC22A-7969-458D-8B72-01F624A998EB}"/>
    <cellStyle name="Output 18 2 6" xfId="32302" xr:uid="{5827E306-2C39-4BAB-8541-7DEC433FD72F}"/>
    <cellStyle name="Output 18 2 7" xfId="36039" xr:uid="{C314F3F7-EFD0-4969-B0D6-8D3549A3E411}"/>
    <cellStyle name="Output 18 2 8" xfId="21803" xr:uid="{EC1D48A1-4E18-4806-B09B-D0BAA09808D6}"/>
    <cellStyle name="Output 18 2 9" xfId="35973" xr:uid="{A3AC18D5-E2C0-4F3F-A6B5-A363C9BE4070}"/>
    <cellStyle name="Output 18 3" xfId="10508" xr:uid="{8B4AB5C9-5808-4922-B53A-3D33EDB48300}"/>
    <cellStyle name="Output 18 4" xfId="16769" xr:uid="{8957154B-D47F-432A-89B4-022D3487FF96}"/>
    <cellStyle name="Output 18 4 2" xfId="30538" xr:uid="{4778135F-AE0E-435B-BE29-132C4D557DAF}"/>
    <cellStyle name="Output 18 4 3" xfId="32978" xr:uid="{64C2FD0E-94CD-46DE-984D-D5A33B735B99}"/>
    <cellStyle name="Output 18 4 4" xfId="23313" xr:uid="{4FA7EBC7-8254-4A55-A23D-A0BF02936543}"/>
    <cellStyle name="Output 18 4 5" xfId="23523" xr:uid="{D1CF6A13-A6D3-4A87-A465-B0A30C83DD3B}"/>
    <cellStyle name="Output 18 4 6" xfId="26885" xr:uid="{340825DA-C1D8-43E9-8C7F-0AB242B1893D}"/>
    <cellStyle name="Output 18 4 7" xfId="37899" xr:uid="{8E6F0870-9BB7-42C8-A4B1-34E46CEF230D}"/>
    <cellStyle name="Output 18 4 8" xfId="23102" xr:uid="{F6AD7CC5-1FB2-44AA-88F5-2009B1DA1D5A}"/>
    <cellStyle name="Output 18 4 9" xfId="47263" xr:uid="{87F42296-9CAB-42B9-A692-30A7E0E0E5E1}"/>
    <cellStyle name="Output 18 5" xfId="32253" xr:uid="{77EEB3FF-0A9A-43B3-9CDE-6137FCA9B971}"/>
    <cellStyle name="Output 18 6" xfId="28111" xr:uid="{7907251A-56AC-4885-8B53-3FCFC9B2FBFC}"/>
    <cellStyle name="Output 18 7" xfId="22853" xr:uid="{8E5F92A1-9545-4D18-A81D-F907BDD3471B}"/>
    <cellStyle name="Output 18 8" xfId="36233" xr:uid="{E557F4B2-6BEF-4723-BC00-5A72D0CCED5F}"/>
    <cellStyle name="Output 18 9" xfId="24800" xr:uid="{A96C35A7-EEE0-4129-91AA-B687E40C93D3}"/>
    <cellStyle name="Output 19" xfId="3508" xr:uid="{101D1841-7BAA-4752-B00F-EDF4569C9C16}"/>
    <cellStyle name="Output 19 10" xfId="37774" xr:uid="{B382A469-A622-43CE-9148-AD0408345EB5}"/>
    <cellStyle name="Output 19 11" xfId="39797" xr:uid="{84F5E1AB-528A-4B29-875B-F11D85BD5BB8}"/>
    <cellStyle name="Output 19 2" xfId="6223" xr:uid="{5A0DFD37-F617-46EC-8B4D-C390DA017891}"/>
    <cellStyle name="Output 19 2 10" xfId="37242" xr:uid="{DF141BE9-4F8D-4F06-830A-3D39C72A9DDD}"/>
    <cellStyle name="Output 19 2 11" xfId="40219" xr:uid="{C946989B-0EC5-4485-B1F4-2D41E0095498}"/>
    <cellStyle name="Output 19 2 12" xfId="44380" xr:uid="{FB91AEB0-C24B-4287-B3D1-213997390A95}"/>
    <cellStyle name="Output 19 2 13" xfId="9145" xr:uid="{64499621-F173-4AEA-8B27-7344966843B9}"/>
    <cellStyle name="Output 19 2 2" xfId="12919" xr:uid="{2B8DAE7C-06F0-440D-939E-DE081FD2E841}"/>
    <cellStyle name="Output 19 2 3" xfId="17924" xr:uid="{0B736898-0CF6-44DC-AC42-3DA29BC0B9DB}"/>
    <cellStyle name="Output 19 2 3 2" xfId="31491" xr:uid="{5F8BE737-B8AB-4489-A3A0-A9D40039B8E5}"/>
    <cellStyle name="Output 19 2 3 3" xfId="28659" xr:uid="{AE160DDC-1B16-407C-AB4C-CD7D9F46909B}"/>
    <cellStyle name="Output 19 2 3 4" xfId="32090" xr:uid="{3EBD6EDF-5338-4597-B48A-EF9A53E7D5A6}"/>
    <cellStyle name="Output 19 2 3 5" xfId="35392" xr:uid="{3835002A-29F9-4DF9-8808-29B0D51E83E4}"/>
    <cellStyle name="Output 19 2 3 6" xfId="28968" xr:uid="{02CC64BD-F3C5-42B8-B05F-C63DE1FFCB22}"/>
    <cellStyle name="Output 19 2 3 7" xfId="29632" xr:uid="{89C2E23E-C2E5-4F08-97B6-06A8572B5476}"/>
    <cellStyle name="Output 19 2 3 8" xfId="29464" xr:uid="{F6E96BD4-CE8F-49A7-A318-BDE3F590F799}"/>
    <cellStyle name="Output 19 2 3 9" xfId="47973" xr:uid="{D5AF255B-C70C-46F1-885C-3A0246EE1AF5}"/>
    <cellStyle name="Output 19 2 4" xfId="24291" xr:uid="{1A342E01-F8D3-4F9A-8259-A9D2A5704565}"/>
    <cellStyle name="Output 19 2 5" xfId="27064" xr:uid="{963F623F-0819-4D53-91C6-F90E8E8FF1FA}"/>
    <cellStyle name="Output 19 2 6" xfId="22062" xr:uid="{81FD5317-2ADA-4480-9D87-298CEFE6C33E}"/>
    <cellStyle name="Output 19 2 7" xfId="25240" xr:uid="{D62D5136-C63F-46EE-A03A-A25747952EB6}"/>
    <cellStyle name="Output 19 2 8" xfId="27556" xr:uid="{5086DDB8-88F7-46DD-BCF9-E504A3AC0FE4}"/>
    <cellStyle name="Output 19 2 9" xfId="37490" xr:uid="{E1563F01-54F6-4B53-AA71-C30372029219}"/>
    <cellStyle name="Output 19 3" xfId="10524" xr:uid="{C8AB9628-07E8-497A-A394-2ABEAAC8AE0D}"/>
    <cellStyle name="Output 19 4" xfId="16770" xr:uid="{9258A89F-35D3-4E74-BA0A-3433FF47AF81}"/>
    <cellStyle name="Output 19 4 2" xfId="30539" xr:uid="{EE00E393-A332-49B0-B999-87AD8A70A961}"/>
    <cellStyle name="Output 19 4 3" xfId="27450" xr:uid="{24A0769D-9162-4C64-91A1-05F40CA67FBA}"/>
    <cellStyle name="Output 19 4 4" xfId="32022" xr:uid="{1E129652-28D3-42A6-8029-7C547BD65A9F}"/>
    <cellStyle name="Output 19 4 5" xfId="31071" xr:uid="{9BF2D8FF-9609-4D6A-A926-24BAE0CBDD3D}"/>
    <cellStyle name="Output 19 4 6" xfId="29282" xr:uid="{58E77C55-D166-4B8F-A120-52E77BBC318E}"/>
    <cellStyle name="Output 19 4 7" xfId="28906" xr:uid="{A47324B2-0CB7-47D9-AAE0-E342C551DB6C}"/>
    <cellStyle name="Output 19 4 8" xfId="33219" xr:uid="{83833C7F-63BF-46CD-A150-56DC6B3D64CE}"/>
    <cellStyle name="Output 19 4 9" xfId="47264" xr:uid="{91E9C3A4-657B-4DC7-96DF-22825B50F8C3}"/>
    <cellStyle name="Output 19 5" xfId="32252" xr:uid="{DD46E2A4-0796-4769-A603-38CD2960FAB1}"/>
    <cellStyle name="Output 19 6" xfId="23243" xr:uid="{EF2F094B-ED7E-4321-96B3-24B249348A2C}"/>
    <cellStyle name="Output 19 7" xfId="27618" xr:uid="{33444BE3-A0B3-44CC-9724-7C5EFF249EF8}"/>
    <cellStyle name="Output 19 8" xfId="25950" xr:uid="{7060D1A7-A207-4B11-B3AB-3622E96E318E}"/>
    <cellStyle name="Output 19 9" xfId="32840" xr:uid="{7B50DE82-5405-4C19-AEDA-61C1E96D4144}"/>
    <cellStyle name="Output 2" xfId="691" xr:uid="{7625C600-039C-46D5-A40B-4BC0C654750E}"/>
    <cellStyle name="Output 2 10" xfId="17925" xr:uid="{AB7252CD-F7A1-49BE-8C90-9EFA7AA2CC02}"/>
    <cellStyle name="Output 2 10 2" xfId="31492" xr:uid="{1D085208-01A4-4112-9370-316A0A579EB6}"/>
    <cellStyle name="Output 2 10 3" xfId="22408" xr:uid="{66C7B050-8C10-44F8-9290-4F82E4E3D053}"/>
    <cellStyle name="Output 2 10 4" xfId="33772" xr:uid="{7BCDBC5F-8A98-4013-9343-4850BE27D3E6}"/>
    <cellStyle name="Output 2 10 5" xfId="28006" xr:uid="{BDF9FA20-5EFB-47A9-B35A-2D538803BDA3}"/>
    <cellStyle name="Output 2 10 6" xfId="38372" xr:uid="{4D4579F9-07C1-4D54-8C29-CC699242250B}"/>
    <cellStyle name="Output 2 10 7" xfId="23735" xr:uid="{734945E0-F22F-428E-A48F-03ADBCDEE97A}"/>
    <cellStyle name="Output 2 10 8" xfId="21913" xr:uid="{78B6D58F-90DE-4D65-A875-FBC4E0A38AF1}"/>
    <cellStyle name="Output 2 10 9" xfId="47974" xr:uid="{03E28299-6019-4DB9-AE29-7E113D7CDA61}"/>
    <cellStyle name="Output 2 11" xfId="16771" xr:uid="{22362B84-5AE7-418E-B1BB-8D3BC86BFBFB}"/>
    <cellStyle name="Output 2 11 2" xfId="30540" xr:uid="{15BC457D-3BCB-4BBD-892C-8272D5D2B4C3}"/>
    <cellStyle name="Output 2 11 3" xfId="24709" xr:uid="{AAF1B266-B7D9-434E-AA61-09DF63474E82}"/>
    <cellStyle name="Output 2 11 4" xfId="31433" xr:uid="{EE01652C-C2F1-421D-BE55-3DB77E2AB657}"/>
    <cellStyle name="Output 2 11 5" xfId="30941" xr:uid="{A3DAC6EF-1F18-465F-B07A-8121F831821E}"/>
    <cellStyle name="Output 2 11 6" xfId="36209" xr:uid="{D4C0E11A-B1B4-42B7-AC94-A319F01A93B4}"/>
    <cellStyle name="Output 2 11 7" xfId="36721" xr:uid="{175D60FF-7E15-4B95-AB37-1969BEE89C83}"/>
    <cellStyle name="Output 2 11 8" xfId="38907" xr:uid="{379D706F-5A0A-401E-BAD1-857B5B7C9115}"/>
    <cellStyle name="Output 2 11 9" xfId="47265" xr:uid="{19AF44E9-AA16-413C-9DA1-6812E0C68BD4}"/>
    <cellStyle name="Output 2 12" xfId="19683" xr:uid="{8A7EC5A5-24DC-4FA1-A352-2641F72DF9F4}"/>
    <cellStyle name="Output 2 12 2" xfId="32616" xr:uid="{F70D1E6A-878D-47FC-8926-206E92F1BED9}"/>
    <cellStyle name="Output 2 12 3" xfId="33914" xr:uid="{43CBFA12-C75B-419E-AAF4-CAAA68A877E2}"/>
    <cellStyle name="Output 2 12 4" xfId="25121" xr:uid="{2C66DCDB-450C-45A5-9C9B-C320F00F5F8D}"/>
    <cellStyle name="Output 2 12 5" xfId="36791" xr:uid="{DDA1921B-4C35-4074-8774-0DA814A9F746}"/>
    <cellStyle name="Output 2 12 6" xfId="22873" xr:uid="{7EF3C671-968E-48E4-A771-1EA335D054A2}"/>
    <cellStyle name="Output 2 12 7" xfId="38845" xr:uid="{C8C1A338-F96C-4E05-AB5B-DF16552A1A61}"/>
    <cellStyle name="Output 2 12 8" xfId="28057" xr:uid="{C9462A97-0DA0-4AB3-883A-F527F289163E}"/>
    <cellStyle name="Output 2 12 9" xfId="48281" xr:uid="{A700CA02-2984-4DAA-ACF3-40A9765AA979}"/>
    <cellStyle name="Output 2 2" xfId="692" xr:uid="{45A69F3A-B47F-49FD-BEFA-944DC3903D18}"/>
    <cellStyle name="Output 2 2 2" xfId="8958" xr:uid="{1B4DD495-9D0B-4288-84A9-AE5643BA9653}"/>
    <cellStyle name="Output 2 2 2 10" xfId="25638" xr:uid="{9C744E19-A7BF-4E23-999F-CC4A49013B58}"/>
    <cellStyle name="Output 2 2 2 11" xfId="40035" xr:uid="{2020ED47-6E78-4435-BF29-451A33091C80}"/>
    <cellStyle name="Output 2 2 2 12" xfId="44465" xr:uid="{952D51AD-D7FE-4EF5-A28B-4DB68D46DCC3}"/>
    <cellStyle name="Output 2 2 2 2" xfId="17926" xr:uid="{172365FC-C90A-46D4-A417-9F473721C06D}"/>
    <cellStyle name="Output 2 2 2 2 2" xfId="31493" xr:uid="{EB373F66-0194-4EE9-B840-FFABBCE0DB06}"/>
    <cellStyle name="Output 2 2 2 2 3" xfId="32907" xr:uid="{B666A1CE-2539-4E85-BC67-9EF45387A2E3}"/>
    <cellStyle name="Output 2 2 2 2 4" xfId="26387" xr:uid="{EBEF4922-282D-42F8-BEA8-DCF35B967971}"/>
    <cellStyle name="Output 2 2 2 2 5" xfId="22100" xr:uid="{595CA993-C54D-439C-9601-7956F851F19E}"/>
    <cellStyle name="Output 2 2 2 2 6" xfId="31768" xr:uid="{57361AE8-F349-496B-921C-6C94A2A409DB}"/>
    <cellStyle name="Output 2 2 2 2 7" xfId="24878" xr:uid="{B34E3108-552B-45E9-8B9B-AD08F6FD78B3}"/>
    <cellStyle name="Output 2 2 2 2 8" xfId="28608" xr:uid="{365C1399-8879-49A9-8886-602E280D8939}"/>
    <cellStyle name="Output 2 2 2 2 9" xfId="47975" xr:uid="{C80CE553-168F-4CBC-B7FC-180E84BD9E89}"/>
    <cellStyle name="Output 2 2 2 3" xfId="19685" xr:uid="{3A4A7526-538D-4FDE-9054-8C5D9FCBDE76}"/>
    <cellStyle name="Output 2 2 2 4" xfId="24107" xr:uid="{959DB802-8998-4D40-949C-F4D20DC0A4CF}"/>
    <cellStyle name="Output 2 2 2 5" xfId="31561" xr:uid="{5FA17422-6298-4F5B-8482-68CEE6C6F69B}"/>
    <cellStyle name="Output 2 2 2 6" xfId="34374" xr:uid="{287FDCFB-87B8-46F7-B7A0-F882186705D2}"/>
    <cellStyle name="Output 2 2 2 7" xfId="29446" xr:uid="{DF39C0B0-DE95-485C-966C-D6800FBB305B}"/>
    <cellStyle name="Output 2 2 2 8" xfId="28313" xr:uid="{68FAC345-9A48-4B44-A235-FC18DAA86977}"/>
    <cellStyle name="Output 2 2 2 9" xfId="38272" xr:uid="{43CD097F-5700-4BAA-8952-160DCC711980}"/>
    <cellStyle name="Output 2 2 3" xfId="16772" xr:uid="{2A484D12-E8FF-4799-9ABC-12AD47F18E02}"/>
    <cellStyle name="Output 2 2 3 10" xfId="47266" xr:uid="{B059EC6D-583C-4B8F-AE97-94E18CDADD53}"/>
    <cellStyle name="Output 2 2 3 2" xfId="21564" xr:uid="{EC6452BE-3492-4F5D-8591-973C96E2AC12}"/>
    <cellStyle name="Output 2 2 3 2 2" xfId="33790" xr:uid="{264AFCDA-D6B8-4271-AE8B-8C729FB8CC2E}"/>
    <cellStyle name="Output 2 2 3 2 3" xfId="34821" xr:uid="{FC5CD30C-3F00-42D1-911F-D89707C21D80}"/>
    <cellStyle name="Output 2 2 3 2 4" xfId="24964" xr:uid="{7F4CFA35-930F-4EE5-BA5B-8AB0D3C9F369}"/>
    <cellStyle name="Output 2 2 3 2 5" xfId="37722" xr:uid="{666D6A72-E7DF-49ED-B54A-8DD7468B4219}"/>
    <cellStyle name="Output 2 2 3 2 6" xfId="38588" xr:uid="{F4DEC249-B540-48A1-9EF8-7994378BC8C0}"/>
    <cellStyle name="Output 2 2 3 2 7" xfId="39086" xr:uid="{452E4BEB-E564-4403-AB3A-2F743EB20A57}"/>
    <cellStyle name="Output 2 2 3 2 8" xfId="39017" xr:uid="{247EAE96-B84E-4167-B728-C79B91F5A63F}"/>
    <cellStyle name="Output 2 2 3 2 9" xfId="48314" xr:uid="{0F36A9CC-9CC0-4C81-AC67-B50BF20B6A18}"/>
    <cellStyle name="Output 2 2 3 3" xfId="30541" xr:uid="{074DC514-4A5A-4F40-BB7F-549E2581209E}"/>
    <cellStyle name="Output 2 2 3 4" xfId="22588" xr:uid="{D255A588-5CBF-4019-AC01-AA4F44D896C7}"/>
    <cellStyle name="Output 2 2 3 5" xfId="35377" xr:uid="{90C57A40-7302-40B4-AB69-F71729F593B5}"/>
    <cellStyle name="Output 2 2 3 6" xfId="37106" xr:uid="{9F6B3619-043E-4C8B-B737-B0CA5774FE9C}"/>
    <cellStyle name="Output 2 2 3 7" xfId="36498" xr:uid="{75AADCDF-8F49-4805-B4D1-6FC6E901CABF}"/>
    <cellStyle name="Output 2 2 3 8" xfId="25981" xr:uid="{A3B0BC1F-AF05-4664-AF22-1D1DCFA29D31}"/>
    <cellStyle name="Output 2 2 3 9" xfId="32794" xr:uid="{CD93A4E6-4023-4F38-A785-BED34783114D}"/>
    <cellStyle name="Output 2 2 4" xfId="19684" xr:uid="{F8A8464E-7760-4532-B781-A361ED48E581}"/>
    <cellStyle name="Output 2 2 4 2" xfId="32617" xr:uid="{8A8844EB-96CF-428B-B287-5AF2EFF2CA57}"/>
    <cellStyle name="Output 2 2 4 3" xfId="33915" xr:uid="{78F20CA5-9B53-453D-915D-684846EFE6D2}"/>
    <cellStyle name="Output 2 2 4 4" xfId="31272" xr:uid="{0F70498C-77CA-4857-8C9E-9EB7AEB28DD4}"/>
    <cellStyle name="Output 2 2 4 5" xfId="35520" xr:uid="{D846DB3C-8E75-4F28-8C4E-CC1661B7A2D9}"/>
    <cellStyle name="Output 2 2 4 6" xfId="37927" xr:uid="{D39AB887-6A68-4CFE-B746-A3D477259B6A}"/>
    <cellStyle name="Output 2 2 4 7" xfId="38846" xr:uid="{F1A741EF-5E5C-40BF-894A-D855D416FF21}"/>
    <cellStyle name="Output 2 2 4 8" xfId="30126" xr:uid="{90901E5D-D680-460D-A0E4-9FFB220B42F7}"/>
    <cellStyle name="Output 2 2 4 9" xfId="48282" xr:uid="{02F34DB5-E1D4-4BD6-88EB-1FD07C82475C}"/>
    <cellStyle name="Output 2 2 5" xfId="39584" xr:uid="{B4B532B3-FB2A-4CB9-8A69-3911883053EF}"/>
    <cellStyle name="Output 2 3" xfId="693" xr:uid="{6D62CBB8-8378-487A-9047-965E59F41BC9}"/>
    <cellStyle name="Output 2 3 2" xfId="17927" xr:uid="{7641DDF5-D142-4102-B1E5-BF259D3583B8}"/>
    <cellStyle name="Output 2 3 2 2" xfId="31494" xr:uid="{9644EA76-B456-43E3-A19C-363D9F8AB2A4}"/>
    <cellStyle name="Output 2 3 2 3" xfId="28658" xr:uid="{363169F7-222A-4B26-8CF7-CBB84B779665}"/>
    <cellStyle name="Output 2 3 2 4" xfId="34704" xr:uid="{0A0EC043-87EE-48B1-B121-0B3E5A9E1F40}"/>
    <cellStyle name="Output 2 3 2 5" xfId="34775" xr:uid="{008FD08E-38EB-4056-B442-E5E464A1F358}"/>
    <cellStyle name="Output 2 3 2 6" xfId="32893" xr:uid="{977FFF82-DB98-4C9D-95F2-0CCEBD53CBF6}"/>
    <cellStyle name="Output 2 3 2 7" xfId="27543" xr:uid="{F6FCFCC9-406F-41FE-8D40-7B2BD6A7F0BA}"/>
    <cellStyle name="Output 2 3 2 8" xfId="23046" xr:uid="{3F3EA48C-1ADB-47CA-8B1B-76013E03497A}"/>
    <cellStyle name="Output 2 3 2 9" xfId="47976" xr:uid="{BE4C2EEE-57D7-43F1-BD1B-6F3A28DBF5FC}"/>
    <cellStyle name="Output 2 3 3" xfId="16773" xr:uid="{B7A6B98E-00BC-4322-ABCC-71312FEDE25C}"/>
    <cellStyle name="Output 2 3 3 2" xfId="30542" xr:uid="{FDCE661C-E23B-4EAA-8A6F-052A1A19D30C}"/>
    <cellStyle name="Output 2 3 3 3" xfId="33523" xr:uid="{BAE8928B-5DCD-4F56-B689-817833375B92}"/>
    <cellStyle name="Output 2 3 3 4" xfId="25579" xr:uid="{690CF729-1C7D-466E-83D2-EB171FDBB700}"/>
    <cellStyle name="Output 2 3 3 5" xfId="28929" xr:uid="{B6FA9F21-23C2-4B4A-B7B1-0FF9D950DF9E}"/>
    <cellStyle name="Output 2 3 3 6" xfId="37858" xr:uid="{FFF37F70-54BE-465B-AAB3-029A807AE39E}"/>
    <cellStyle name="Output 2 3 3 7" xfId="36295" xr:uid="{82E57DEF-301F-4B16-8FFF-B0D7BDD87FEC}"/>
    <cellStyle name="Output 2 3 3 8" xfId="38891" xr:uid="{F37B82C6-2391-49A7-BCF8-53C2345E0C71}"/>
    <cellStyle name="Output 2 3 3 9" xfId="47267" xr:uid="{704F71B3-70BB-48FF-A05F-138044BD80D5}"/>
    <cellStyle name="Output 2 4" xfId="3509" xr:uid="{A0045BE8-8354-4007-9137-EA60CBEA999E}"/>
    <cellStyle name="Output 2 4 10" xfId="25720" xr:uid="{E992AB44-CB78-4297-91A1-47E3657FB3E4}"/>
    <cellStyle name="Output 2 4 11" xfId="39798" xr:uid="{9E591717-BF2C-4DC7-85F2-8DFC11D35892}"/>
    <cellStyle name="Output 2 4 2" xfId="9146" xr:uid="{9CDF4773-C55A-4A60-8D85-B04DE5DE610D}"/>
    <cellStyle name="Output 2 4 2 10" xfId="40220" xr:uid="{81C197AA-9F04-4F23-B97C-7B1FE9E9C58F}"/>
    <cellStyle name="Output 2 4 2 11" xfId="44379" xr:uid="{5374BCDA-5140-49AF-B571-A79BF47CCFB0}"/>
    <cellStyle name="Output 2 4 2 2" xfId="17928" xr:uid="{85137F51-BC0C-4DCE-A2C3-666154E68B33}"/>
    <cellStyle name="Output 2 4 2 2 2" xfId="31495" xr:uid="{1DF84529-71F3-4283-9DF3-DDFB0636168A}"/>
    <cellStyle name="Output 2 4 2 2 3" xfId="27379" xr:uid="{B96B3E3A-5B22-487A-89E6-87A571F81B48}"/>
    <cellStyle name="Output 2 4 2 2 4" xfId="22000" xr:uid="{FE5FD527-A669-40FA-9541-B82D99DA47E3}"/>
    <cellStyle name="Output 2 4 2 2 5" xfId="30969" xr:uid="{CE27B11F-AE62-4858-8E7D-2218B749021E}"/>
    <cellStyle name="Output 2 4 2 2 6" xfId="38371" xr:uid="{EF2306D2-0D8F-4A16-BB8E-83D10A6F6609}"/>
    <cellStyle name="Output 2 4 2 2 7" xfId="38497" xr:uid="{001E9F25-07B8-44A1-BB57-796855D2DAC2}"/>
    <cellStyle name="Output 2 4 2 2 8" xfId="39318" xr:uid="{B2D7EDD9-FCD6-4BD0-A207-D00AF7039283}"/>
    <cellStyle name="Output 2 4 2 2 9" xfId="47977" xr:uid="{51389F37-F42A-4127-B84A-FB7AC3D4A4D4}"/>
    <cellStyle name="Output 2 4 2 3" xfId="24292" xr:uid="{069240FF-C5F2-4B3B-94AC-CC5BD6583BC4}"/>
    <cellStyle name="Output 2 4 2 4" xfId="24487" xr:uid="{87AD76A2-5C7F-4419-86C3-352F3C6CDBB7}"/>
    <cellStyle name="Output 2 4 2 5" xfId="26328" xr:uid="{C091A43B-4123-4660-B0DA-856F0A2CD26E}"/>
    <cellStyle name="Output 2 4 2 6" xfId="34035" xr:uid="{35E2FBEF-DDD4-42AD-91FD-C70A781C74F0}"/>
    <cellStyle name="Output 2 4 2 7" xfId="24961" xr:uid="{1B02622C-2CC6-4CAE-9C07-E09CA06AF848}"/>
    <cellStyle name="Output 2 4 2 8" xfId="29260" xr:uid="{24F6F0EA-329D-4DB4-9664-6FD754070C19}"/>
    <cellStyle name="Output 2 4 2 9" xfId="35054" xr:uid="{06160995-B7E4-47B0-A203-C1628501B69D}"/>
    <cellStyle name="Output 2 4 3" xfId="16774" xr:uid="{ECE4B47C-1680-493E-BD4A-D7F88161C9FE}"/>
    <cellStyle name="Output 2 4 3 2" xfId="30543" xr:uid="{240DF658-792A-49A2-B593-CC7D895F7E06}"/>
    <cellStyle name="Output 2 4 3 3" xfId="28076" xr:uid="{F97B105C-9251-488C-96C1-F93EEF9AECFE}"/>
    <cellStyle name="Output 2 4 3 4" xfId="31673" xr:uid="{E1371585-C80D-4757-AEC0-2829054F1F4F}"/>
    <cellStyle name="Output 2 4 3 5" xfId="35133" xr:uid="{010D2B81-AA14-49F4-8D4C-996099106A35}"/>
    <cellStyle name="Output 2 4 3 6" xfId="37619" xr:uid="{7FA69917-F4F5-487D-896A-6595B2DEEF0A}"/>
    <cellStyle name="Output 2 4 3 7" xfId="30578" xr:uid="{3C13FBD8-E82D-4725-ABD7-1F40C995B047}"/>
    <cellStyle name="Output 2 4 3 8" xfId="26844" xr:uid="{9D9A08C0-7154-40DE-BA23-17AD825BAB86}"/>
    <cellStyle name="Output 2 4 3 9" xfId="47268" xr:uid="{A15D3560-2E36-4AFA-9F32-05B3F2205CE6}"/>
    <cellStyle name="Output 2 4 4" xfId="19686" xr:uid="{4741A70B-A205-40FB-A18B-07DE441B2F73}"/>
    <cellStyle name="Output 2 4 5" xfId="32251" xr:uid="{50DAE175-E847-4DE3-AB2F-27FABFB36F66}"/>
    <cellStyle name="Output 2 4 6" xfId="31833" xr:uid="{F5A8AD75-E65B-49C1-B744-F2E38F212E8D}"/>
    <cellStyle name="Output 2 4 7" xfId="24887" xr:uid="{71351AC0-3A0C-4DE7-90FD-8BBBB5330BD0}"/>
    <cellStyle name="Output 2 4 8" xfId="26678" xr:uid="{9AA1FCFE-6FE9-4BF5-B798-5C2336B45A7A}"/>
    <cellStyle name="Output 2 4 9" xfId="25302" xr:uid="{44FFA1F9-97CD-4C27-A11F-754CF8952CC7}"/>
    <cellStyle name="Output 2 5" xfId="4968" xr:uid="{7036E7C6-E6D9-4A0F-941C-BC863FBC9B7B}"/>
    <cellStyle name="Output 2 5 2" xfId="17929" xr:uid="{139C51A9-9977-4A29-96E5-861545E1A519}"/>
    <cellStyle name="Output 2 5 2 2" xfId="31496" xr:uid="{6633D6DB-4D0E-4238-BE7E-C54BCE9F8D77}"/>
    <cellStyle name="Output 2 5 2 3" xfId="24620" xr:uid="{BB64EBF6-2CBE-40C0-958C-77934B68A0BE}"/>
    <cellStyle name="Output 2 5 2 4" xfId="35379" xr:uid="{8621A93E-D4CF-46E0-917A-0CD4E3EA73FA}"/>
    <cellStyle name="Output 2 5 2 5" xfId="22907" xr:uid="{B1410425-8489-4015-827A-7AB9D2969A34}"/>
    <cellStyle name="Output 2 5 2 6" xfId="32724" xr:uid="{CFAB4402-19AA-4920-9E76-EAD6CC11BDD5}"/>
    <cellStyle name="Output 2 5 2 7" xfId="36958" xr:uid="{1B595103-3ACB-4CFD-8F1A-A3F70A8F5528}"/>
    <cellStyle name="Output 2 5 2 8" xfId="38514" xr:uid="{9AF5EE7B-F87E-4B6F-8283-594E4FFA9E9B}"/>
    <cellStyle name="Output 2 5 2 9" xfId="47978" xr:uid="{605AA193-D5E7-47B6-86D1-B5DED6E59DB3}"/>
    <cellStyle name="Output 2 5 3" xfId="16775" xr:uid="{6B924B8E-9DC4-4387-B4D5-C50ED5CD382F}"/>
    <cellStyle name="Output 2 5 3 2" xfId="30544" xr:uid="{AECD5975-8F62-4C79-A201-5196D407ED5F}"/>
    <cellStyle name="Output 2 5 3 3" xfId="25741" xr:uid="{3E57439F-4C13-4B0E-ACD7-B8DCB93944C2}"/>
    <cellStyle name="Output 2 5 3 4" xfId="36082" xr:uid="{EB3C02B3-7671-4A77-AA9A-98833B42E1AC}"/>
    <cellStyle name="Output 2 5 3 5" xfId="34928" xr:uid="{4E2E3DE6-0830-4D2A-938C-BDEF9E1E1EE4}"/>
    <cellStyle name="Output 2 5 3 6" xfId="24926" xr:uid="{348B72D6-3C3D-4556-9B2B-4414A7DBB11F}"/>
    <cellStyle name="Output 2 5 3 7" xfId="30214" xr:uid="{568AEF0F-29A8-4312-BDDD-86632FF75FEC}"/>
    <cellStyle name="Output 2 5 3 8" xfId="28589" xr:uid="{9DFE02F9-33CD-4220-B9C8-B5270A4A91D4}"/>
    <cellStyle name="Output 2 5 3 9" xfId="47269" xr:uid="{3540F5CD-B6C9-4719-A08D-61C3E6EB76D3}"/>
    <cellStyle name="Output 2 6" xfId="16776" xr:uid="{5D894571-C58C-465C-AE30-9978A2C5C5C7}"/>
    <cellStyle name="Output 2 6 10" xfId="47270" xr:uid="{A8D3B988-6749-4BE2-9FD2-9CAF594593FB}"/>
    <cellStyle name="Output 2 6 2" xfId="17930" xr:uid="{B1B81654-3D57-4979-986F-458B3E463DE4}"/>
    <cellStyle name="Output 2 6 2 2" xfId="31497" xr:uid="{2FA69FE4-38C6-450D-922A-A615B43ED3F0}"/>
    <cellStyle name="Output 2 6 2 3" xfId="22407" xr:uid="{86BFADCE-6B43-4FCB-BAA7-38357F3200C8}"/>
    <cellStyle name="Output 2 6 2 4" xfId="23490" xr:uid="{67249E43-32A2-4B7F-92FE-392BA1A0D3BC}"/>
    <cellStyle name="Output 2 6 2 5" xfId="36699" xr:uid="{F19E924B-8835-4AB0-8187-BF744BF27EA0}"/>
    <cellStyle name="Output 2 6 2 6" xfId="26330" xr:uid="{F432BBA8-2C18-412D-ABD1-D23DE4215FCA}"/>
    <cellStyle name="Output 2 6 2 7" xfId="37770" xr:uid="{227CFC3F-6756-40F0-A892-139C6E30DB01}"/>
    <cellStyle name="Output 2 6 2 8" xfId="26719" xr:uid="{32238492-0B69-4ACC-9C34-B8782CD94DCD}"/>
    <cellStyle name="Output 2 6 2 9" xfId="47979" xr:uid="{326D9D6F-21E4-4320-BA7C-D8ACB603F648}"/>
    <cellStyle name="Output 2 6 3" xfId="30545" xr:uid="{4EAF5800-87F3-4D98-977F-9B1FFDEEECDA}"/>
    <cellStyle name="Output 2 6 4" xfId="33522" xr:uid="{39B0551F-ECF9-4884-B3C8-5619C98DF299}"/>
    <cellStyle name="Output 2 6 5" xfId="36412" xr:uid="{2C93C30C-0200-4BAE-AD1A-6B6DCF75DF60}"/>
    <cellStyle name="Output 2 6 6" xfId="22314" xr:uid="{44F0705B-74E1-48F0-B1BA-884DA68015EE}"/>
    <cellStyle name="Output 2 6 7" xfId="36302" xr:uid="{505A5FF6-5B45-4308-B906-6C49203A99F2}"/>
    <cellStyle name="Output 2 6 8" xfId="25292" xr:uid="{B27C05C3-478F-4577-BE83-7309B60DD38C}"/>
    <cellStyle name="Output 2 6 9" xfId="39387" xr:uid="{529ADBB1-41E0-4017-8295-DBC4B6213A9D}"/>
    <cellStyle name="Output 2 7" xfId="16777" xr:uid="{89B38904-1ECC-4304-A96B-47CD4065ED88}"/>
    <cellStyle name="Output 2 7 10" xfId="47271" xr:uid="{B0FD0C12-B49D-42CD-827E-079E8B885DDC}"/>
    <cellStyle name="Output 2 7 2" xfId="17931" xr:uid="{29BE913F-5B16-45A5-9A74-9A6C8414A6A4}"/>
    <cellStyle name="Output 2 7 2 2" xfId="31498" xr:uid="{955F66F2-DD76-4546-BE64-BA3A7497DF02}"/>
    <cellStyle name="Output 2 7 2 3" xfId="32906" xr:uid="{484D7C65-B188-4E7C-A6B3-F2F8346E2B5C}"/>
    <cellStyle name="Output 2 7 2 4" xfId="35982" xr:uid="{23287021-C536-48D8-BE0B-077D559AB17F}"/>
    <cellStyle name="Output 2 7 2 5" xfId="27522" xr:uid="{A3F43AD8-A124-401A-A2A2-51F4C0BCA69D}"/>
    <cellStyle name="Output 2 7 2 6" xfId="38370" xr:uid="{7AE5CF79-E3DE-4345-A8BE-7C8104292E7A}"/>
    <cellStyle name="Output 2 7 2 7" xfId="22349" xr:uid="{AF6054A1-83EC-4412-91AB-756F7DA1999F}"/>
    <cellStyle name="Output 2 7 2 8" xfId="39273" xr:uid="{C196F542-77E5-4D13-B521-DFACD6605442}"/>
    <cellStyle name="Output 2 7 2 9" xfId="47980" xr:uid="{9BB8CB6F-0316-4C52-928B-9484FB79920D}"/>
    <cellStyle name="Output 2 7 3" xfId="30546" xr:uid="{8FA0B425-0CF2-4F51-9C53-B319F83CAD02}"/>
    <cellStyle name="Output 2 7 4" xfId="28075" xr:uid="{70D16DDA-CD3D-49ED-93DB-F801DFAED79E}"/>
    <cellStyle name="Output 2 7 5" xfId="32876" xr:uid="{583D2A59-26F9-4443-8C55-6F6F362C9DBC}"/>
    <cellStyle name="Output 2 7 6" xfId="37101" xr:uid="{989AF391-728A-4BA2-8151-B4B37A5F62AB}"/>
    <cellStyle name="Output 2 7 7" xfId="36127" xr:uid="{5ED3C4CC-95B4-412A-B5AE-190A45C9AB18}"/>
    <cellStyle name="Output 2 7 8" xfId="22125" xr:uid="{5FF0F4C3-EED1-4FE8-9509-4D225D4D2E73}"/>
    <cellStyle name="Output 2 7 9" xfId="38927" xr:uid="{ED241300-B931-4085-95D9-A62F54D102E6}"/>
    <cellStyle name="Output 2 8" xfId="16778" xr:uid="{249E54F3-BB62-479A-A39F-84C0F3BB5113}"/>
    <cellStyle name="Output 2 8 10" xfId="47272" xr:uid="{98E208DE-6F94-415A-B3FE-397532F26449}"/>
    <cellStyle name="Output 2 8 2" xfId="17932" xr:uid="{E625BA4A-95A6-4546-916B-FF83DBC4261A}"/>
    <cellStyle name="Output 2 8 2 2" xfId="31499" xr:uid="{967E962B-E301-44CB-9627-2BB477C8D679}"/>
    <cellStyle name="Output 2 8 2 3" xfId="28657" xr:uid="{71793655-8036-4EDF-8828-EB23D90C3051}"/>
    <cellStyle name="Output 2 8 2 4" xfId="23780" xr:uid="{1BB75946-625B-44B8-BB5C-092244503E28}"/>
    <cellStyle name="Output 2 8 2 5" xfId="34203" xr:uid="{32AFF6CD-7135-438A-8509-1E728B4342A4}"/>
    <cellStyle name="Output 2 8 2 6" xfId="31837" xr:uid="{4103BC3C-00A4-4378-8222-6BC883DB8578}"/>
    <cellStyle name="Output 2 8 2 7" xfId="25331" xr:uid="{48E647A3-4433-4761-B954-21E1E34A2781}"/>
    <cellStyle name="Output 2 8 2 8" xfId="38937" xr:uid="{146E2D44-08F9-43E9-9386-410527ECBF9F}"/>
    <cellStyle name="Output 2 8 2 9" xfId="47981" xr:uid="{13CC4D77-3B51-4084-986D-693541CE00DB}"/>
    <cellStyle name="Output 2 8 3" xfId="30547" xr:uid="{453C62AE-A6D7-456A-859F-45606F0B3595}"/>
    <cellStyle name="Output 2 8 4" xfId="25740" xr:uid="{A909ABE2-F36E-4C8B-A7F9-00F40EBAC474}"/>
    <cellStyle name="Output 2 8 5" xfId="25181" xr:uid="{6754051E-5D00-46E8-A19A-D248ACEEA979}"/>
    <cellStyle name="Output 2 8 6" xfId="36174" xr:uid="{D45C1FCF-D168-445C-BB46-AEB39ACDD942}"/>
    <cellStyle name="Output 2 8 7" xfId="37853" xr:uid="{4DA603D1-383C-4786-AA47-51B77E98EAE6}"/>
    <cellStyle name="Output 2 8 8" xfId="33779" xr:uid="{D46FBD53-37EF-4FBE-B704-C3F5401EBF75}"/>
    <cellStyle name="Output 2 8 9" xfId="35928" xr:uid="{92FDE7B5-D952-4C25-AF46-9769E30ABA82}"/>
    <cellStyle name="Output 2 9" xfId="16779" xr:uid="{B4881AC8-99BC-47F1-BF43-FFAF7953C931}"/>
    <cellStyle name="Output 2 9 10" xfId="47273" xr:uid="{D566D9AD-80F1-4D6B-BDF8-5F5A723EAB6E}"/>
    <cellStyle name="Output 2 9 2" xfId="17933" xr:uid="{988E4569-5103-45F7-8E40-D9C59C85FB2D}"/>
    <cellStyle name="Output 2 9 2 2" xfId="31500" xr:uid="{ABB02D3C-F9B2-45E4-8D12-4C827A662EA1}"/>
    <cellStyle name="Output 2 9 2 3" xfId="27378" xr:uid="{445A9A36-A78B-4CBB-A6C6-00762F9F43EB}"/>
    <cellStyle name="Output 2 9 2 4" xfId="35199" xr:uid="{E86910C8-0C5E-48DF-A764-19ACDA8FF435}"/>
    <cellStyle name="Output 2 9 2 5" xfId="27141" xr:uid="{FADAC337-77B7-464B-B727-7A56CB0EE8BD}"/>
    <cellStyle name="Output 2 9 2 6" xfId="34689" xr:uid="{D6934CD2-1AD5-47CB-9976-F2FA109DA2D6}"/>
    <cellStyle name="Output 2 9 2 7" xfId="36008" xr:uid="{155776F8-4B20-4C02-8C75-FA51719285C5}"/>
    <cellStyle name="Output 2 9 2 8" xfId="39176" xr:uid="{9EB3CBCA-25C9-41DD-B41F-9F4C2B44E155}"/>
    <cellStyle name="Output 2 9 2 9" xfId="47982" xr:uid="{AABE3032-B6BF-4FFB-A4F9-B52EE310F6AA}"/>
    <cellStyle name="Output 2 9 3" xfId="30548" xr:uid="{96362F06-A2B9-4280-9E07-A85A6C788C7D}"/>
    <cellStyle name="Output 2 9 4" xfId="33521" xr:uid="{8B6A8239-9A68-47BC-84A4-1624397C1DA0}"/>
    <cellStyle name="Output 2 9 5" xfId="36411" xr:uid="{3E60C042-BDB5-4709-B1EF-E6884D415D7C}"/>
    <cellStyle name="Output 2 9 6" xfId="30712" xr:uid="{27823CFA-7116-4BBC-9EF9-21F912167A2D}"/>
    <cellStyle name="Output 2 9 7" xfId="36501" xr:uid="{216106D9-ED2C-453D-A4FF-5EFF182A7A7C}"/>
    <cellStyle name="Output 2 9 8" xfId="27770" xr:uid="{7BB54C61-EA3F-4C50-A8FF-7710FA259F79}"/>
    <cellStyle name="Output 2 9 9" xfId="39386" xr:uid="{DCAB96BB-689F-489D-83B8-2D47C1747C60}"/>
    <cellStyle name="Output 2_Detail Cash flow" xfId="18106" xr:uid="{86D9FB49-3B0F-4D95-A627-EAE6AAEEC001}"/>
    <cellStyle name="Output 20" xfId="3510" xr:uid="{B3B461D3-638E-4157-BC3C-D6D963B6C6A9}"/>
    <cellStyle name="Output 20 10" xfId="26821" xr:uid="{36FE823C-D097-4E81-9B16-EF832586BEAE}"/>
    <cellStyle name="Output 20 11" xfId="39799" xr:uid="{E3755A38-E5CC-45F2-A55A-01DBF1D11C78}"/>
    <cellStyle name="Output 20 2" xfId="6186" xr:uid="{45EFD4A5-1DA5-4571-AEF2-5B5FF9AC7CFC}"/>
    <cellStyle name="Output 20 2 10" xfId="33923" xr:uid="{82569FC0-D72E-44B5-9901-C03E9F2EFCB6}"/>
    <cellStyle name="Output 20 2 11" xfId="40221" xr:uid="{47E677C5-27F1-437D-9E50-583DDA5782E4}"/>
    <cellStyle name="Output 20 2 12" xfId="41050" xr:uid="{2857696A-3D8D-4BAC-AA2F-85BAF7D11E28}"/>
    <cellStyle name="Output 20 2 13" xfId="9147" xr:uid="{976D7501-C92A-480B-908F-12BB7D0335C3}"/>
    <cellStyle name="Output 20 2 2" xfId="12935" xr:uid="{24B62123-612B-4F92-9820-BBB7E12784BF}"/>
    <cellStyle name="Output 20 2 3" xfId="17934" xr:uid="{C8CE61C3-BE83-4ED9-94F4-07BFD525A830}"/>
    <cellStyle name="Output 20 2 3 2" xfId="31501" xr:uid="{8B60B090-0B04-4B92-B37C-98A6CAB3B006}"/>
    <cellStyle name="Output 20 2 3 3" xfId="24619" xr:uid="{1F5C6551-77E2-4FBF-94AE-A15D12E45F16}"/>
    <cellStyle name="Output 20 2 3 4" xfId="22781" xr:uid="{68CF6985-70EC-450C-B95A-F40E83FAF53D}"/>
    <cellStyle name="Output 20 2 3 5" xfId="29056" xr:uid="{F5345B7B-2C29-4DBE-BD29-1BFFCEB9425B}"/>
    <cellStyle name="Output 20 2 3 6" xfId="22379" xr:uid="{DEA749A1-BC08-42F1-BCB9-4F1229D2BF83}"/>
    <cellStyle name="Output 20 2 3 7" xfId="38257" xr:uid="{4D175822-899D-47E5-AE79-76DC09B77684}"/>
    <cellStyle name="Output 20 2 3 8" xfId="25249" xr:uid="{8C9A5378-9E55-4054-876E-98019DD83B57}"/>
    <cellStyle name="Output 20 2 3 9" xfId="47983" xr:uid="{B2485CD6-2DEF-4087-8FB2-0533ED0E162E}"/>
    <cellStyle name="Output 20 2 4" xfId="24293" xr:uid="{55063E79-48FE-4657-9C2F-03D4145F8862}"/>
    <cellStyle name="Output 20 2 5" xfId="11219" xr:uid="{C38C383D-9B52-4A53-A23A-A392231B00A6}"/>
    <cellStyle name="Output 20 2 6" xfId="23847" xr:uid="{6C2C1FC4-9A23-4E17-872C-DC59A0AB97B7}"/>
    <cellStyle name="Output 20 2 7" xfId="35554" xr:uid="{A4F4DE6E-CEB2-49AC-9A5D-26135EFC5EC2}"/>
    <cellStyle name="Output 20 2 8" xfId="26806" xr:uid="{D1D62502-371D-46F0-A1C9-91D4DB05390C}"/>
    <cellStyle name="Output 20 2 9" xfId="38459" xr:uid="{E5C3BBFC-255F-4BC5-9AE2-E75AC63006E2}"/>
    <cellStyle name="Output 20 3" xfId="10540" xr:uid="{1C6E0022-EC3A-43DD-83A2-EC7F5C90C75A}"/>
    <cellStyle name="Output 20 4" xfId="16780" xr:uid="{3D8CFB3D-4619-4096-9F0D-636E51E86271}"/>
    <cellStyle name="Output 20 4 2" xfId="30549" xr:uid="{1DE8961B-8940-4DB6-B69E-F45F9020CACD}"/>
    <cellStyle name="Output 20 4 3" xfId="28074" xr:uid="{1BD5BCD4-01C1-4647-A9F2-20520D47A946}"/>
    <cellStyle name="Output 20 4 4" xfId="25350" xr:uid="{8C2DA35A-784C-4970-929B-D364C80D06D4}"/>
    <cellStyle name="Output 20 4 5" xfId="27668" xr:uid="{2FCD2003-0BD7-4C90-890A-D7A90DAF4DD5}"/>
    <cellStyle name="Output 20 4 6" xfId="36525" xr:uid="{FF75B9F0-D02B-41B1-B044-40726A748AF2}"/>
    <cellStyle name="Output 20 4 7" xfId="27635" xr:uid="{0098DF81-F10D-4F62-9B54-FE757132E5C9}"/>
    <cellStyle name="Output 20 4 8" xfId="38081" xr:uid="{213E5078-3E36-4058-91C6-A06DF9FF68B2}"/>
    <cellStyle name="Output 20 4 9" xfId="47274" xr:uid="{6C5CA459-CEB1-4C5C-AAD7-62CAF97F4D76}"/>
    <cellStyle name="Output 20 5" xfId="32250" xr:uid="{58B84613-CCE2-4B25-B474-2184C5B43262}"/>
    <cellStyle name="Output 20 6" xfId="24044" xr:uid="{2F587F29-5E41-4971-B3AE-18114717AFA1}"/>
    <cellStyle name="Output 20 7" xfId="23176" xr:uid="{0EAF410B-ACFB-45F5-98B4-207D0C166609}"/>
    <cellStyle name="Output 20 8" xfId="29487" xr:uid="{C1792FAF-06F1-47D9-B224-1D1D8C17B504}"/>
    <cellStyle name="Output 20 9" xfId="28644" xr:uid="{6D133EFF-345D-4D63-AA48-54200B76DD86}"/>
    <cellStyle name="Output 21" xfId="3511" xr:uid="{A2D41776-D771-4515-B3BC-3E95376D954E}"/>
    <cellStyle name="Output 21 10" xfId="37952" xr:uid="{BFA9176D-5FAB-4BF3-8EC1-FCB520012326}"/>
    <cellStyle name="Output 21 11" xfId="39800" xr:uid="{023AA08C-D026-4CDD-873A-1526F9315DE6}"/>
    <cellStyle name="Output 21 2" xfId="5129" xr:uid="{C2D3DB50-3415-44B7-ABE2-DAE13A2F175C}"/>
    <cellStyle name="Output 21 2 10" xfId="36776" xr:uid="{8758121E-B6C6-42F4-B814-C8D1C6C91D8F}"/>
    <cellStyle name="Output 21 2 11" xfId="40222" xr:uid="{06792300-5B98-4D10-8F06-A2D359D07018}"/>
    <cellStyle name="Output 21 2 12" xfId="44378" xr:uid="{F4407196-CBDE-4507-B3C7-E4C47357D119}"/>
    <cellStyle name="Output 21 2 13" xfId="9148" xr:uid="{F71AD7CC-FFB7-4B76-909C-E1A927DCC5AC}"/>
    <cellStyle name="Output 21 2 2" xfId="13430" xr:uid="{87599869-8224-4255-B37C-8AB88192A465}"/>
    <cellStyle name="Output 21 2 3" xfId="17935" xr:uid="{7D854DB7-1F9D-4107-8DC8-2A477285F522}"/>
    <cellStyle name="Output 21 2 3 2" xfId="31502" xr:uid="{91912335-E39D-4F7A-A5BE-DCF3413DF414}"/>
    <cellStyle name="Output 21 2 3 3" xfId="22406" xr:uid="{5AC7AF7E-2D39-4D23-908D-6C3C9E41F434}"/>
    <cellStyle name="Output 21 2 3 4" xfId="33715" xr:uid="{CA4B578A-008A-4463-B26A-2DA9466F82D7}"/>
    <cellStyle name="Output 21 2 3 5" xfId="36690" xr:uid="{1E54986C-D74E-4F90-9D51-652C7366AB03}"/>
    <cellStyle name="Output 21 2 3 6" xfId="28630" xr:uid="{12444ABE-D359-44EA-BCB6-AA37CCF7DDAB}"/>
    <cellStyle name="Output 21 2 3 7" xfId="30190" xr:uid="{5ADA13F1-9181-43B8-B7F5-CB5BDD3C19F9}"/>
    <cellStyle name="Output 21 2 3 8" xfId="23292" xr:uid="{00DA7AA4-5C87-483A-81A6-F43D231844E7}"/>
    <cellStyle name="Output 21 2 3 9" xfId="47984" xr:uid="{68DE1741-2735-401B-8913-896D9B189E93}"/>
    <cellStyle name="Output 21 2 4" xfId="24294" xr:uid="{76379EF9-F460-4AD6-ADC3-076801C561BE}"/>
    <cellStyle name="Output 21 2 5" xfId="23661" xr:uid="{ACF1F63A-1BBF-4E46-9E87-F8D64B561405}"/>
    <cellStyle name="Output 21 2 6" xfId="28315" xr:uid="{3E57BDE7-7D35-4162-9284-AB9981C9E091}"/>
    <cellStyle name="Output 21 2 7" xfId="35887" xr:uid="{29D4BFCD-42F9-42CB-BCDC-420DAB4D0E45}"/>
    <cellStyle name="Output 21 2 8" xfId="29479" xr:uid="{14A49FE9-8332-4179-B3F6-4CFFB9781D0D}"/>
    <cellStyle name="Output 21 2 9" xfId="22001" xr:uid="{F1E1CE1B-F998-4110-AF3E-9A25AA354484}"/>
    <cellStyle name="Output 21 3" xfId="11044" xr:uid="{89B46227-7CAC-4C67-89C1-109F01FC6809}"/>
    <cellStyle name="Output 21 4" xfId="16781" xr:uid="{47172673-05EB-4CC7-B480-21E1CBCBC893}"/>
    <cellStyle name="Output 21 4 2" xfId="30550" xr:uid="{1A3FCDBC-F0BB-436B-8F49-5E7F05676BA5}"/>
    <cellStyle name="Output 21 4 3" xfId="25739" xr:uid="{9792B768-D6DB-42FF-9E10-FD0D00824992}"/>
    <cellStyle name="Output 21 4 4" xfId="29309" xr:uid="{6A317F69-46C6-477B-96B7-507394EDEF86}"/>
    <cellStyle name="Output 21 4 5" xfId="22442" xr:uid="{C40922FA-000F-47E7-9761-0B6199A2E088}"/>
    <cellStyle name="Output 21 4 6" xfId="34310" xr:uid="{873B34CD-AE1C-4BCA-865F-D3E84E7E7F99}"/>
    <cellStyle name="Output 21 4 7" xfId="23104" xr:uid="{C1FF6875-996E-4757-809B-89B4AD9C6202}"/>
    <cellStyle name="Output 21 4 8" xfId="39035" xr:uid="{BCF7A4D2-B3AC-4B70-AE46-C6301EBD1C35}"/>
    <cellStyle name="Output 21 4 9" xfId="47275" xr:uid="{BF2F4150-AC23-44C5-84A1-DFE89CE5FB30}"/>
    <cellStyle name="Output 21 5" xfId="32249" xr:uid="{16B6CF40-39EC-46AD-A7A3-68EF97934B6E}"/>
    <cellStyle name="Output 21 6" xfId="33411" xr:uid="{2C01D230-7AF2-4501-B6F2-49DB79A724C2}"/>
    <cellStyle name="Output 21 7" xfId="36304" xr:uid="{BDC34B70-2B4E-49C6-BBF5-CF413EF0B995}"/>
    <cellStyle name="Output 21 8" xfId="38149" xr:uid="{0A1366C1-4EB8-4712-BA41-1CA29C49A37C}"/>
    <cellStyle name="Output 21 9" xfId="38025" xr:uid="{A81C2619-819C-44D8-ACDC-BCAFE7695A9E}"/>
    <cellStyle name="Output 22" xfId="3512" xr:uid="{FAD219B0-427A-4B9E-A648-583FECE6E753}"/>
    <cellStyle name="Output 22 10" xfId="37948" xr:uid="{EC2E17A6-FB67-4AA8-A4C4-EE1730EED2C6}"/>
    <cellStyle name="Output 22 11" xfId="39801" xr:uid="{55C94FD6-E6FC-4E4F-BC40-D6F4CF59C387}"/>
    <cellStyle name="Output 22 2" xfId="5128" xr:uid="{C2205416-C888-4043-A21F-DC8E9B55BCD9}"/>
    <cellStyle name="Output 22 2 10" xfId="26713" xr:uid="{985B31CA-C361-48DD-8CBC-EE5FD69C98BE}"/>
    <cellStyle name="Output 22 2 11" xfId="40223" xr:uid="{F84ACA1E-B005-4F29-8ABF-EE7DF36FB1A6}"/>
    <cellStyle name="Output 22 2 12" xfId="43233" xr:uid="{EB990526-A14D-4837-8937-80337E5D3605}"/>
    <cellStyle name="Output 22 2 13" xfId="9149" xr:uid="{0D17ACF2-B019-4168-B281-71BF4F5877F9}"/>
    <cellStyle name="Output 22 2 2" xfId="13431" xr:uid="{76BAD755-8629-4921-BF97-A0BB13E9C868}"/>
    <cellStyle name="Output 22 2 3" xfId="17936" xr:uid="{CEC138CF-EF13-48CA-B729-FCEF2AD6C3D6}"/>
    <cellStyle name="Output 22 2 3 2" xfId="31503" xr:uid="{02B7CE84-1C14-45D7-8161-222F0C718C15}"/>
    <cellStyle name="Output 22 2 3 3" xfId="32905" xr:uid="{262746E4-F7A8-4D16-A4AE-C9D6B5746EEE}"/>
    <cellStyle name="Output 22 2 3 4" xfId="31114" xr:uid="{6963AB8C-126F-4627-95B8-CEDEB1263460}"/>
    <cellStyle name="Output 22 2 3 5" xfId="35687" xr:uid="{418C3B22-6F2E-492E-8F03-6C0F45778FE8}"/>
    <cellStyle name="Output 22 2 3 6" xfId="35578" xr:uid="{B255982D-01B4-4142-A2D1-314138170DF7}"/>
    <cellStyle name="Output 22 2 3 7" xfId="23939" xr:uid="{31AF436D-1FCE-4EFA-B90C-BC8EC277AB3E}"/>
    <cellStyle name="Output 22 2 3 8" xfId="36649" xr:uid="{0E296CC5-0C8A-4553-BFFF-805E9F62B7CC}"/>
    <cellStyle name="Output 22 2 3 9" xfId="47985" xr:uid="{AC6237CB-C963-4E8A-8222-E9E982777776}"/>
    <cellStyle name="Output 22 2 4" xfId="24295" xr:uid="{CF2CBC9A-E270-448E-BD0D-3807456A60CD}"/>
    <cellStyle name="Output 22 2 5" xfId="22022" xr:uid="{7D679FE3-D2E9-484B-AC6A-AEFE38EB42EF}"/>
    <cellStyle name="Output 22 2 6" xfId="26329" xr:uid="{2A757B73-C426-4325-A7AB-E7CD18269EA3}"/>
    <cellStyle name="Output 22 2 7" xfId="31963" xr:uid="{2FCAE288-B9E3-470A-92B5-BF049DF55968}"/>
    <cellStyle name="Output 22 2 8" xfId="33926" xr:uid="{01DA700C-0372-4CD4-BBF4-9543B076C90C}"/>
    <cellStyle name="Output 22 2 9" xfId="28883" xr:uid="{2199CE6B-A33B-4C8A-BE4C-BCA095DADE3C}"/>
    <cellStyle name="Output 22 3" xfId="11045" xr:uid="{50A45FBE-4C7E-4EA1-A613-1E837B222ADB}"/>
    <cellStyle name="Output 22 4" xfId="16782" xr:uid="{1ECE8C47-A88E-416B-85DB-6C1BE0537369}"/>
    <cellStyle name="Output 22 4 2" xfId="30551" xr:uid="{DA41CDC5-601D-4612-B2AC-63EC24A5EB1D}"/>
    <cellStyle name="Output 22 4 3" xfId="33520" xr:uid="{65BC8E0E-DADA-47ED-9968-7DBA8DD73E38}"/>
    <cellStyle name="Output 22 4 4" xfId="36410" xr:uid="{DA6B2C12-8CEE-424B-B911-399FA1E15B6A}"/>
    <cellStyle name="Output 22 4 5" xfId="27867" xr:uid="{75F03FC0-36C2-44AD-8271-10C63B174A13}"/>
    <cellStyle name="Output 22 4 6" xfId="30642" xr:uid="{7DD0D493-807D-4773-BDB6-E2D0752EF722}"/>
    <cellStyle name="Output 22 4 7" xfId="35631" xr:uid="{7E9E65F0-0E68-40CB-975E-114500CEEB46}"/>
    <cellStyle name="Output 22 4 8" xfId="39385" xr:uid="{F3827124-BBBB-4007-A770-4CF6552B734C}"/>
    <cellStyle name="Output 22 4 9" xfId="47276" xr:uid="{C0E2E735-F309-4C58-9365-81FD946875F2}"/>
    <cellStyle name="Output 22 5" xfId="32248" xr:uid="{6706F93B-54E8-4894-B25E-E4287682A69C}"/>
    <cellStyle name="Output 22 6" xfId="33559" xr:uid="{769D59A3-5E07-4788-9279-DEA283C1CE56}"/>
    <cellStyle name="Output 22 7" xfId="36441" xr:uid="{663BCADC-C990-467F-803A-55DF90FC4600}"/>
    <cellStyle name="Output 22 8" xfId="36655" xr:uid="{7C70E32F-8972-4908-9F3A-89013D8E6C6E}"/>
    <cellStyle name="Output 22 9" xfId="37704" xr:uid="{9E855750-5D8C-4773-814B-959512C62C4F}"/>
    <cellStyle name="Output 23" xfId="3513" xr:uid="{27B7C8DA-7B18-4944-AE16-47D2E6470602}"/>
    <cellStyle name="Output 23 10" xfId="23610" xr:uid="{C06158A6-DD53-46A7-BD1B-C455D990284F}"/>
    <cellStyle name="Output 23 11" xfId="39802" xr:uid="{A0C21ACF-E7FC-415A-A995-3A1B3A72843F}"/>
    <cellStyle name="Output 23 2" xfId="5127" xr:uid="{E17CCDD4-AB02-49DE-AF18-FF0298819EA9}"/>
    <cellStyle name="Output 23 2 10" xfId="25863" xr:uid="{B1FF0CED-B4A9-4B37-8AF4-C04AC42B068B}"/>
    <cellStyle name="Output 23 2 11" xfId="40224" xr:uid="{CBFD7099-EA93-4AFC-9DC2-A238E495181D}"/>
    <cellStyle name="Output 23 2 12" xfId="44371" xr:uid="{C9FED3CB-55BE-4269-9291-7410C103A097}"/>
    <cellStyle name="Output 23 2 13" xfId="9150" xr:uid="{A032F8B9-E5AA-4EF6-8D00-0F8749BCF395}"/>
    <cellStyle name="Output 23 2 2" xfId="13432" xr:uid="{BBF6C1F2-1136-4B1F-8B22-C6BE12F2F0BA}"/>
    <cellStyle name="Output 23 2 3" xfId="17937" xr:uid="{0C495447-FA9C-4F7C-AA83-EA097FB77CE7}"/>
    <cellStyle name="Output 23 2 3 2" xfId="31504" xr:uid="{B660E28C-2340-40D8-B3AD-3317696C88C1}"/>
    <cellStyle name="Output 23 2 3 3" xfId="28656" xr:uid="{1D273F2D-3A1F-4912-8713-89C70C91DB11}"/>
    <cellStyle name="Output 23 2 3 4" xfId="25247" xr:uid="{CC06AA1D-C5D3-4719-9175-A9FD8B656AA3}"/>
    <cellStyle name="Output 23 2 3 5" xfId="36067" xr:uid="{3F63B5AE-1FED-4171-BC83-C7E2F17BE30C}"/>
    <cellStyle name="Output 23 2 3 6" xfId="37957" xr:uid="{13099FAC-9715-43E8-B2C8-FA97E9BEC32D}"/>
    <cellStyle name="Output 23 2 3 7" xfId="30177" xr:uid="{703ABCE7-2E73-4784-BA81-531F0492505A}"/>
    <cellStyle name="Output 23 2 3 8" xfId="26166" xr:uid="{44C79DA4-AA3D-46B5-A2DA-73C7A427D7AD}"/>
    <cellStyle name="Output 23 2 3 9" xfId="47986" xr:uid="{1DCCC2F3-3E15-4F17-A1CE-3FB02BB8B5A5}"/>
    <cellStyle name="Output 23 2 4" xfId="24296" xr:uid="{330B3F3E-C148-4929-B2F6-30825A6E1FCE}"/>
    <cellStyle name="Output 23 2 5" xfId="32125" xr:uid="{81CAA185-A190-4A24-8D8A-71B33D770F42}"/>
    <cellStyle name="Output 23 2 6" xfId="23848" xr:uid="{8E27E899-F6B4-4F3A-8D70-6921861C992D}"/>
    <cellStyle name="Output 23 2 7" xfId="26115" xr:uid="{BAF30DBC-220D-475E-A8BD-829514A710C5}"/>
    <cellStyle name="Output 23 2 8" xfId="27629" xr:uid="{AF2BDE73-2DA6-49F1-89E6-D3345FD105E4}"/>
    <cellStyle name="Output 23 2 9" xfId="28298" xr:uid="{8C915734-9E57-4E11-94E6-D8DD04A687C1}"/>
    <cellStyle name="Output 23 3" xfId="11046" xr:uid="{B8D1A800-2F14-4194-9030-4D771EB69F5B}"/>
    <cellStyle name="Output 23 4" xfId="16783" xr:uid="{1CF08CC6-34B5-4991-81D3-22FFC6366ABB}"/>
    <cellStyle name="Output 23 4 2" xfId="30552" xr:uid="{0845D918-D282-4867-9FAD-69613763CF41}"/>
    <cellStyle name="Output 23 4 3" xfId="28073" xr:uid="{3DEC308A-478A-48CC-A8D2-745D8F95D995}"/>
    <cellStyle name="Output 23 4 4" xfId="33310" xr:uid="{28BE72DC-8793-454E-A243-0E26DFDC8E6C}"/>
    <cellStyle name="Output 23 4 5" xfId="31754" xr:uid="{460709B3-4081-4605-B1C4-C79BE2CDA3BA}"/>
    <cellStyle name="Output 23 4 6" xfId="37849" xr:uid="{B34ACC87-E82D-434F-8BE0-92CB577E6042}"/>
    <cellStyle name="Output 23 4 7" xfId="29108" xr:uid="{1199A6DC-539E-465B-BCFF-7077A1044DAB}"/>
    <cellStyle name="Output 23 4 8" xfId="35673" xr:uid="{097B6B87-CB83-43BA-B86F-A8D3E22C12D0}"/>
    <cellStyle name="Output 23 4 9" xfId="47277" xr:uid="{23ADF9E7-890F-4C76-8E78-FE0FC3F0F434}"/>
    <cellStyle name="Output 23 5" xfId="32247" xr:uid="{CB521B8D-BF8D-49F4-B4B3-1596302525DD}"/>
    <cellStyle name="Output 23 6" xfId="25674" xr:uid="{312B9F41-23CB-4972-BD83-595E59B2BB46}"/>
    <cellStyle name="Output 23 7" xfId="28181" xr:uid="{F375022D-8E5E-470B-A0BF-8BE97BCDC915}"/>
    <cellStyle name="Output 23 8" xfId="36707" xr:uid="{C3B651B8-590C-4858-80D4-8BD71482CFFB}"/>
    <cellStyle name="Output 23 9" xfId="34718" xr:uid="{033AE19D-59FC-4D1A-80A2-5516556238FC}"/>
    <cellStyle name="Output 24" xfId="3514" xr:uid="{1DECB631-75CA-44A1-B53F-84CEEE7CEBA3}"/>
    <cellStyle name="Output 24 10" xfId="31113" xr:uid="{9AB5B81C-40DE-4D40-8359-015D0CBC9F20}"/>
    <cellStyle name="Output 24 11" xfId="39803" xr:uid="{6F243211-B744-428F-955B-73A739F57A36}"/>
    <cellStyle name="Output 24 2" xfId="5126" xr:uid="{AFB08F63-6C5F-44E7-93AE-CA6C3708B148}"/>
    <cellStyle name="Output 24 2 10" xfId="36530" xr:uid="{90B6BA6D-6CED-48F6-A91D-3E0C077568D7}"/>
    <cellStyle name="Output 24 2 11" xfId="40225" xr:uid="{FF4BF3C7-9AE8-419D-A4B1-C02228C3A677}"/>
    <cellStyle name="Output 24 2 12" xfId="44565" xr:uid="{FAB4CDFE-B9FE-4BE6-A787-81DEA5E238E2}"/>
    <cellStyle name="Output 24 2 13" xfId="9151" xr:uid="{EA74BB97-91C4-4AB2-9A56-B5C78003B9C2}"/>
    <cellStyle name="Output 24 2 2" xfId="13433" xr:uid="{E0544824-C6E3-4F8B-8538-116637DAE485}"/>
    <cellStyle name="Output 24 2 3" xfId="17938" xr:uid="{30743B39-C4F7-4ECE-AAE8-4150124748F3}"/>
    <cellStyle name="Output 24 2 3 2" xfId="31505" xr:uid="{D86D70AB-2A52-4F41-AD15-C3EC8B33BFB8}"/>
    <cellStyle name="Output 24 2 3 3" xfId="27377" xr:uid="{7979E023-A781-4255-9834-AA17ADAD72DA}"/>
    <cellStyle name="Output 24 2 3 4" xfId="31662" xr:uid="{2BFF9F3E-C94E-4DC7-BCAC-977EAD02E962}"/>
    <cellStyle name="Output 24 2 3 5" xfId="24472" xr:uid="{2ECBD05F-F7C9-4DFC-93BF-680A0ACF61D0}"/>
    <cellStyle name="Output 24 2 3 6" xfId="22326" xr:uid="{D98DFADB-CDBD-4F8D-8847-046B8755B4A3}"/>
    <cellStyle name="Output 24 2 3 7" xfId="25561" xr:uid="{C0D9A762-3AAD-4CF3-8F3B-79656F0D4F0E}"/>
    <cellStyle name="Output 24 2 3 8" xfId="28218" xr:uid="{41150942-8DEA-4F38-A9C1-3A02CE91D6BB}"/>
    <cellStyle name="Output 24 2 3 9" xfId="47987" xr:uid="{E6543122-8414-4CC8-A593-1330D05632DA}"/>
    <cellStyle name="Output 24 2 4" xfId="24297" xr:uid="{2C6F1826-87AA-4315-A9D2-0A519D6106F0}"/>
    <cellStyle name="Output 24 2 5" xfId="30009" xr:uid="{0C1D5C28-88D4-4C42-9918-26FEDF83D71D}"/>
    <cellStyle name="Output 24 2 6" xfId="27486" xr:uid="{A770659D-6670-47CD-960C-63F69B8A9E29}"/>
    <cellStyle name="Output 24 2 7" xfId="26947" xr:uid="{18AC554A-D38E-4AAF-8C95-7BAD1C91D13F}"/>
    <cellStyle name="Output 24 2 8" xfId="29028" xr:uid="{B49D01BD-8280-46F1-A529-B0D5D9041C30}"/>
    <cellStyle name="Output 24 2 9" xfId="33075" xr:uid="{432477CE-0F63-4DDE-BE8A-4B0C1FD4F6F2}"/>
    <cellStyle name="Output 24 3" xfId="11047" xr:uid="{ADF27F72-1864-4D68-9118-946D87BA8075}"/>
    <cellStyle name="Output 24 4" xfId="16784" xr:uid="{A5666C73-9139-45F5-B66F-C783C60A427C}"/>
    <cellStyle name="Output 24 4 2" xfId="30553" xr:uid="{5B80F0BC-7304-4835-A091-2531E3614249}"/>
    <cellStyle name="Output 24 4 3" xfId="25738" xr:uid="{03849CDA-EECD-4AD4-8C80-0F745D46B102}"/>
    <cellStyle name="Output 24 4 4" xfId="23742" xr:uid="{BF457AD4-2007-4581-B286-E29019D62FF2}"/>
    <cellStyle name="Output 24 4 5" xfId="27972" xr:uid="{BF7E82ED-F013-4789-A452-5E7980C5751A}"/>
    <cellStyle name="Output 24 4 6" xfId="36481" xr:uid="{6DAD0EF7-864F-4187-80DB-6D2BD67F2945}"/>
    <cellStyle name="Output 24 4 7" xfId="26686" xr:uid="{BA59496A-D2EA-419E-A1DA-61C99E170BB1}"/>
    <cellStyle name="Output 24 4 8" xfId="38481" xr:uid="{BB085AD9-C5F7-4A9C-8DC7-5AFC4403F7AF}"/>
    <cellStyle name="Output 24 4 9" xfId="47278" xr:uid="{F6429A97-075B-442B-A902-F0895D7F40CA}"/>
    <cellStyle name="Output 24 5" xfId="32246" xr:uid="{419E052A-5C0A-4C30-8802-72750D736E99}"/>
    <cellStyle name="Output 24 6" xfId="25782" xr:uid="{4461C059-4A70-4ADF-9D80-A83434F5D595}"/>
    <cellStyle name="Output 24 7" xfId="30220" xr:uid="{3B83FC84-FB37-40E2-B37F-BD8527DE031B}"/>
    <cellStyle name="Output 24 8" xfId="36068" xr:uid="{B24BF586-4980-4F67-8A98-A04C4E7F741D}"/>
    <cellStyle name="Output 24 9" xfId="23053" xr:uid="{A761A8C9-F6DD-4FC1-ADE8-99AE75B53A2F}"/>
    <cellStyle name="Output 25" xfId="3515" xr:uid="{A1CD10ED-88E1-458D-8C1D-67042DCEB880}"/>
    <cellStyle name="Output 25 10" xfId="23379" xr:uid="{C1341F36-9B31-4475-8C2C-14901B1C27BD}"/>
    <cellStyle name="Output 25 11" xfId="39804" xr:uid="{3B879043-D983-4753-9EF8-A75864340A63}"/>
    <cellStyle name="Output 25 2" xfId="5125" xr:uid="{BEAB6DDC-6DF1-44B1-ABE2-BBC5892B634D}"/>
    <cellStyle name="Output 25 2 10" xfId="37593" xr:uid="{A9B8D87A-6C72-48A2-9A2D-E054DA5699F9}"/>
    <cellStyle name="Output 25 2 11" xfId="40226" xr:uid="{BDC1C0E8-036C-42D5-BEB9-7DA12F33B531}"/>
    <cellStyle name="Output 25 2 12" xfId="44376" xr:uid="{6F4B9BD1-31AF-4FF2-9050-262371C6B134}"/>
    <cellStyle name="Output 25 2 13" xfId="9152" xr:uid="{24F45215-7096-4FB3-A11A-B8A6AE4B7C25}"/>
    <cellStyle name="Output 25 2 2" xfId="13434" xr:uid="{6BC474EB-BB71-4B23-A696-1C9FC86B13C8}"/>
    <cellStyle name="Output 25 2 3" xfId="17939" xr:uid="{DCBE0686-4EDB-48D5-84A4-2D57FE481EB0}"/>
    <cellStyle name="Output 25 2 3 2" xfId="31506" xr:uid="{79FE140D-1596-4170-87D1-4A72F17588C4}"/>
    <cellStyle name="Output 25 2 3 3" xfId="24618" xr:uid="{92E5B635-BDAA-4B99-BF34-FD16ABEA99DE}"/>
    <cellStyle name="Output 25 2 3 4" xfId="23050" xr:uid="{81E3C7CC-E40C-408A-9633-03357D1EB845}"/>
    <cellStyle name="Output 25 2 3 5" xfId="36842" xr:uid="{48A664F4-4C9D-402F-AA59-1122D169A8DA}"/>
    <cellStyle name="Output 25 2 3 6" xfId="34627" xr:uid="{C00C2E65-F5C4-4B02-85D4-33AAA2E661F7}"/>
    <cellStyle name="Output 25 2 3 7" xfId="29053" xr:uid="{D9E49C49-72FF-4881-8CBB-50808DA6A417}"/>
    <cellStyle name="Output 25 2 3 8" xfId="39214" xr:uid="{419ECDC0-A78E-48D0-B647-C8D5747A6C17}"/>
    <cellStyle name="Output 25 2 3 9" xfId="47988" xr:uid="{C9D76C92-DAD1-4D9E-AB8F-9CBEAB728E7A}"/>
    <cellStyle name="Output 25 2 4" xfId="24298" xr:uid="{51E4311E-AE0B-425F-8AC2-1C638307398C}"/>
    <cellStyle name="Output 25 2 5" xfId="30013" xr:uid="{823ACCC4-5BCE-4248-9C5D-BFF800448AFB}"/>
    <cellStyle name="Output 25 2 6" xfId="33011" xr:uid="{496A0861-CC53-4340-A2BF-D05959F8C862}"/>
    <cellStyle name="Output 25 2 7" xfId="23694" xr:uid="{91B1CFC3-2B79-429B-8337-A1A89F0A19C1}"/>
    <cellStyle name="Output 25 2 8" xfId="35674" xr:uid="{E01C068D-7639-4984-B640-D0B6C5E6D267}"/>
    <cellStyle name="Output 25 2 9" xfId="22066" xr:uid="{6F422AE9-966A-4933-AD40-4688C0B544CD}"/>
    <cellStyle name="Output 25 3" xfId="11048" xr:uid="{273E7CE1-8582-4091-B2DC-9A236FC2AA1A}"/>
    <cellStyle name="Output 25 4" xfId="16785" xr:uid="{E1C36DC8-4094-4CC8-BC3F-3F7D3E99B016}"/>
    <cellStyle name="Output 25 4 2" xfId="30554" xr:uid="{8E382C62-B061-4678-91B6-EDDFD98968D9}"/>
    <cellStyle name="Output 25 4 3" xfId="22587" xr:uid="{093408C1-387C-4BE1-A7FA-53F9B988A80D}"/>
    <cellStyle name="Output 25 4 4" xfId="36409" xr:uid="{CF826530-A7E0-4A4B-A85D-099EC4F456DF}"/>
    <cellStyle name="Output 25 4 5" xfId="22056" xr:uid="{01540D6A-4640-45C6-8456-95ACBD854E13}"/>
    <cellStyle name="Output 25 4 6" xfId="34184" xr:uid="{11E349AA-F2F1-4D94-9FCA-956B368154A7}"/>
    <cellStyle name="Output 25 4 7" xfId="34961" xr:uid="{6FD492A8-B919-41B8-B737-7AEBC3DD0F16}"/>
    <cellStyle name="Output 25 4 8" xfId="39384" xr:uid="{A0E70CFD-3740-4557-8572-7FED4E731C19}"/>
    <cellStyle name="Output 25 4 9" xfId="47279" xr:uid="{BAD1C0CA-511C-4577-B458-F9F71CAEBB8B}"/>
    <cellStyle name="Output 25 5" xfId="32245" xr:uid="{F9B9E19C-88A0-42AD-8AB5-E0B929CD0B1C}"/>
    <cellStyle name="Output 25 6" xfId="28112" xr:uid="{0C5672FE-81A9-4ADA-B316-7D5AD6D65B9A}"/>
    <cellStyle name="Output 25 7" xfId="34637" xr:uid="{4EBA15A1-4E56-4B34-880A-8BEA62CE95F5}"/>
    <cellStyle name="Output 25 8" xfId="36843" xr:uid="{74C17FC6-86A7-430E-A825-716477DCC724}"/>
    <cellStyle name="Output 25 9" xfId="36892" xr:uid="{28CA96CF-9D6D-420C-9B7D-730D912C8476}"/>
    <cellStyle name="Output 26" xfId="3516" xr:uid="{B524D2B4-7510-42B8-9CEB-0B91CDB1B822}"/>
    <cellStyle name="Output 26 10" xfId="33361" xr:uid="{804D2026-5D0D-4C80-A3C4-F5D8DE2DAB47}"/>
    <cellStyle name="Output 26 11" xfId="39805" xr:uid="{A6D64B97-6FAB-4AB5-B615-D9D16DBED3D4}"/>
    <cellStyle name="Output 26 2" xfId="5124" xr:uid="{8ED4C437-D9E6-4BBF-80AC-EE1CD6657908}"/>
    <cellStyle name="Output 26 2 10" xfId="33000" xr:uid="{1E29FB18-5D98-41B9-A7C2-EDC0D4B7608F}"/>
    <cellStyle name="Output 26 2 11" xfId="40227" xr:uid="{312FE53B-8C85-4B47-AC80-5C4973E2F602}"/>
    <cellStyle name="Output 26 2 12" xfId="44375" xr:uid="{2AEE7635-40EE-4262-835F-E996ACD1B013}"/>
    <cellStyle name="Output 26 2 13" xfId="9153" xr:uid="{62D8BC41-EB21-4400-B88B-05B4389B5FC6}"/>
    <cellStyle name="Output 26 2 2" xfId="13435" xr:uid="{BE240379-1BB1-4B47-AC8C-FD22EB350907}"/>
    <cellStyle name="Output 26 2 3" xfId="17940" xr:uid="{D47670F9-528A-4D18-AECE-3B9D21D5D8EF}"/>
    <cellStyle name="Output 26 2 3 2" xfId="31507" xr:uid="{08E32EFC-503F-40F0-968C-5138FF213797}"/>
    <cellStyle name="Output 26 2 3 3" xfId="22405" xr:uid="{4BB11A15-B1EF-452E-8156-98C98B1BDB79}"/>
    <cellStyle name="Output 26 2 3 4" xfId="34685" xr:uid="{B0520A3B-6EBC-42B7-963C-2071C9892E8C}"/>
    <cellStyle name="Output 26 2 3 5" xfId="27601" xr:uid="{90CA4677-BA98-4AAA-B7CB-C5D772D81730}"/>
    <cellStyle name="Output 26 2 3 6" xfId="34978" xr:uid="{5970BF49-8089-48A0-8704-5E5EE42DDABD}"/>
    <cellStyle name="Output 26 2 3 7" xfId="31794" xr:uid="{06A109C9-0916-4F9A-9636-E84622AEAF13}"/>
    <cellStyle name="Output 26 2 3 8" xfId="29485" xr:uid="{D29F8168-0AE0-4EE2-AE90-34F919B83487}"/>
    <cellStyle name="Output 26 2 3 9" xfId="47989" xr:uid="{1139ECC6-0F63-4123-86F1-C4D91EB64F5F}"/>
    <cellStyle name="Output 26 2 4" xfId="24299" xr:uid="{56825903-05F6-42D1-8481-9A2568883B35}"/>
    <cellStyle name="Output 26 2 5" xfId="25035" xr:uid="{4E7D3F35-253A-4001-B2C6-E2CD51595933}"/>
    <cellStyle name="Output 26 2 6" xfId="26117" xr:uid="{2E908BC1-DEA3-4BCE-AEF0-7C08414CB68A}"/>
    <cellStyle name="Output 26 2 7" xfId="29569" xr:uid="{4B0AFEBE-B8B0-4460-8414-7379FDB120C7}"/>
    <cellStyle name="Output 26 2 8" xfId="31914" xr:uid="{4D4ECBEF-5D0D-4FE2-89D2-8FB2DD18053A}"/>
    <cellStyle name="Output 26 2 9" xfId="25427" xr:uid="{7E343CB4-9FBE-4422-BBE4-A182FBAF4E65}"/>
    <cellStyle name="Output 26 3" xfId="11049" xr:uid="{43C17C29-6B39-4535-A466-A5E3EC05DC1C}"/>
    <cellStyle name="Output 26 4" xfId="16786" xr:uid="{6F3F9292-AF7F-4CD2-BD4D-B7D5E69B2A46}"/>
    <cellStyle name="Output 26 4 2" xfId="30555" xr:uid="{25E09498-0552-4994-A8FD-3AF75F59C85C}"/>
    <cellStyle name="Output 26 4 3" xfId="33519" xr:uid="{BA617C50-12C2-401F-A45B-DD474D1A9C33}"/>
    <cellStyle name="Output 26 4 4" xfId="25473" xr:uid="{06C59434-49E2-49AA-98EE-48BB5AED71AA}"/>
    <cellStyle name="Output 26 4 5" xfId="29556" xr:uid="{1D5A1294-4081-4548-A349-2625749F3639}"/>
    <cellStyle name="Output 26 4 6" xfId="25339" xr:uid="{8E7CE66C-A49F-446C-90CC-3C481CA8EC8A}"/>
    <cellStyle name="Output 26 4 7" xfId="37438" xr:uid="{4A330026-4FF3-4090-99FD-E0079C546500}"/>
    <cellStyle name="Output 26 4 8" xfId="37608" xr:uid="{7D939840-CFEC-4A32-A3A1-59F52D8D2147}"/>
    <cellStyle name="Output 26 4 9" xfId="47280" xr:uid="{5E12E646-E158-4823-8889-80001196EA60}"/>
    <cellStyle name="Output 26 5" xfId="32244" xr:uid="{628F6905-7AD4-48C6-AE88-3C48AC6925CA}"/>
    <cellStyle name="Output 26 6" xfId="30821" xr:uid="{2005593D-0539-41D9-BB7E-81B323176BFF}"/>
    <cellStyle name="Output 26 7" xfId="35853" xr:uid="{3F1AE033-C52C-4FDD-B80B-87F39EB4CECF}"/>
    <cellStyle name="Output 26 8" xfId="27293" xr:uid="{2CA6DE33-AAE7-41B3-8A2E-5997D4B2B20E}"/>
    <cellStyle name="Output 26 9" xfId="28462" xr:uid="{59B2D7FD-07D6-487F-B3A5-03BA4A86FEBA}"/>
    <cellStyle name="Output 27" xfId="3517" xr:uid="{0200D17C-3962-4641-BF80-89923C5CE81B}"/>
    <cellStyle name="Output 27 10" xfId="37186" xr:uid="{FDFC3DF8-CCB5-439E-B5E7-BF3D47F12E6F}"/>
    <cellStyle name="Output 27 11" xfId="39806" xr:uid="{97EF6EBA-028B-40E7-89F1-540CBD1C6F9B}"/>
    <cellStyle name="Output 27 2" xfId="5123" xr:uid="{E36A66CB-A8F0-4FF9-8B93-DC91B7FDEA1F}"/>
    <cellStyle name="Output 27 2 10" xfId="23597" xr:uid="{6A06C91E-C44E-41DC-A27D-AEB51191C682}"/>
    <cellStyle name="Output 27 2 11" xfId="40228" xr:uid="{F3FC5021-5F53-4E5E-AE50-161074C44C91}"/>
    <cellStyle name="Output 27 2 12" xfId="44374" xr:uid="{E6F0462C-92FC-4A2C-9642-409B12B30E48}"/>
    <cellStyle name="Output 27 2 13" xfId="9154" xr:uid="{1853607B-8D82-461C-B3C1-FD6DBFCAB2FD}"/>
    <cellStyle name="Output 27 2 2" xfId="13436" xr:uid="{DD9F0159-7C90-40FF-BD5E-C03F0ED22F45}"/>
    <cellStyle name="Output 27 2 3" xfId="17941" xr:uid="{5012375C-CE7B-4ADE-A96A-5BE09E4B8033}"/>
    <cellStyle name="Output 27 2 3 2" xfId="31508" xr:uid="{1E10897E-EDAA-45AE-83B4-8E1690925EA7}"/>
    <cellStyle name="Output 27 2 3 3" xfId="32825" xr:uid="{5A52AC4A-7064-4A80-BE10-C94EED338BD2}"/>
    <cellStyle name="Output 27 2 3 4" xfId="31539" xr:uid="{A0A1022D-FBA6-4959-90D6-ED0560F2B0EE}"/>
    <cellStyle name="Output 27 2 3 5" xfId="25429" xr:uid="{B72283C2-77BD-4B54-BD0E-C663059FBE8D}"/>
    <cellStyle name="Output 27 2 3 6" xfId="38369" xr:uid="{B79E421B-62C7-4DF1-9C7C-D755FF45A49C}"/>
    <cellStyle name="Output 27 2 3 7" xfId="23035" xr:uid="{19E7D232-CFFF-4D3D-9A6C-8DCB8897B311}"/>
    <cellStyle name="Output 27 2 3 8" xfId="27877" xr:uid="{50307560-88FF-44D9-8F93-E1DF0E354695}"/>
    <cellStyle name="Output 27 2 3 9" xfId="47990" xr:uid="{52FE9DB8-7B77-4BF6-9F31-BA05F72AA18A}"/>
    <cellStyle name="Output 27 2 4" xfId="24300" xr:uid="{20D73D62-F35E-403C-B17E-893728044017}"/>
    <cellStyle name="Output 27 2 5" xfId="30012" xr:uid="{3335DF97-28FE-4996-AA21-7E0D5EBF9B03}"/>
    <cellStyle name="Output 27 2 6" xfId="22063" xr:uid="{C8D71479-DDF5-4C6F-AD13-F8CFBC5D70B0}"/>
    <cellStyle name="Output 27 2 7" xfId="35254" xr:uid="{7ADF108E-B547-4213-9CCF-7EC7862BB428}"/>
    <cellStyle name="Output 27 2 8" xfId="27671" xr:uid="{708BFDDE-18C6-407B-9970-7486B0AD405B}"/>
    <cellStyle name="Output 27 2 9" xfId="36660" xr:uid="{2EEA4A57-C78D-40AE-8008-11DD8461081B}"/>
    <cellStyle name="Output 27 3" xfId="11050" xr:uid="{8E7F7FEE-EEEA-49CA-9BC7-0609254B6D90}"/>
    <cellStyle name="Output 27 4" xfId="16787" xr:uid="{BF3BC704-B9BB-44EA-BB0F-273744B2C8F3}"/>
    <cellStyle name="Output 27 4 2" xfId="30556" xr:uid="{1AE718FF-FAC6-42CD-B794-57DD64D8D28A}"/>
    <cellStyle name="Output 27 4 3" xfId="28072" xr:uid="{70E7D7A6-E7C2-42AF-85A2-87F5B61FF7E2}"/>
    <cellStyle name="Output 27 4 4" xfId="23832" xr:uid="{F17E0921-E88A-4B2B-BA31-A87F67543A0C}"/>
    <cellStyle name="Output 27 4 5" xfId="31778" xr:uid="{2D09564E-FB7B-404D-B811-59A5A16315DD}"/>
    <cellStyle name="Output 27 4 6" xfId="38560" xr:uid="{4D78DDC6-33B3-4A21-83D6-DA05960DC5B7}"/>
    <cellStyle name="Output 27 4 7" xfId="37642" xr:uid="{808C3851-6EF4-4DBA-9E80-664A1E6364E2}"/>
    <cellStyle name="Output 27 4 8" xfId="32738" xr:uid="{E892038E-AD27-4F60-8B98-60D1C3B687D3}"/>
    <cellStyle name="Output 27 4 9" xfId="47281" xr:uid="{4CA7F44B-8FBE-42A1-BFE9-BB7D68E960CC}"/>
    <cellStyle name="Output 27 5" xfId="32243" xr:uid="{E4454B91-1F99-4F75-A1B2-771EB8659F7B}"/>
    <cellStyle name="Output 27 6" xfId="25681" xr:uid="{D6B56962-3D99-45CF-B956-4018CDAD6B7C}"/>
    <cellStyle name="Output 27 7" xfId="22759" xr:uid="{0CF5BDAF-2EA5-4F62-B249-95646303B1B2}"/>
    <cellStyle name="Output 27 8" xfId="35077" xr:uid="{580D6283-E74A-4097-B0C2-3170D52DA897}"/>
    <cellStyle name="Output 27 9" xfId="38185" xr:uid="{E6105C47-26A7-4CFF-947A-1A5F0FF2F977}"/>
    <cellStyle name="Output 28" xfId="3518" xr:uid="{BE1AC2AF-C165-4396-AAF3-778E7393FA6E}"/>
    <cellStyle name="Output 28 10" xfId="26676" xr:uid="{2D32D760-2BB8-429D-812F-D1CD3EF7B26B}"/>
    <cellStyle name="Output 28 11" xfId="39807" xr:uid="{9B9DF1FE-3E8D-4D7F-A329-3B336622D450}"/>
    <cellStyle name="Output 28 2" xfId="5115" xr:uid="{121D0691-C60E-4A4A-8376-A26A36F4461B}"/>
    <cellStyle name="Output 28 2 10" xfId="33852" xr:uid="{53244C85-DE03-420C-910E-B6B9A0B69179}"/>
    <cellStyle name="Output 28 2 11" xfId="40229" xr:uid="{9FB24B6D-1E72-4604-B747-B737EADAB5FC}"/>
    <cellStyle name="Output 28 2 12" xfId="44373" xr:uid="{9A8B77CF-851E-4447-BB6C-ADD56C535BFE}"/>
    <cellStyle name="Output 28 2 13" xfId="9155" xr:uid="{C852AA8D-D8D3-455A-A983-D9664C19C879}"/>
    <cellStyle name="Output 28 2 2" xfId="13437" xr:uid="{ED323DAE-3014-4107-9429-4C5F7081B46B}"/>
    <cellStyle name="Output 28 2 3" xfId="17942" xr:uid="{F704EA7E-F497-4F5D-982D-E059B3D7B1DD}"/>
    <cellStyle name="Output 28 2 3 2" xfId="31509" xr:uid="{FA4345D6-101B-4DD9-91C1-D5E7DFCAC0B8}"/>
    <cellStyle name="Output 28 2 3 3" xfId="28655" xr:uid="{393CF136-1264-4CF8-ADA8-C3D42E668C04}"/>
    <cellStyle name="Output 28 2 3 4" xfId="24336" xr:uid="{DDB8716E-E85E-4AB9-AF31-90B698030AAA}"/>
    <cellStyle name="Output 28 2 3 5" xfId="26131" xr:uid="{838AECB2-6CDE-4540-B5D5-91C5013FD7EE}"/>
    <cellStyle name="Output 28 2 3 6" xfId="23553" xr:uid="{DF5838BE-39B1-4ABE-B3F9-85439F47F5A4}"/>
    <cellStyle name="Output 28 2 3 7" xfId="37573" xr:uid="{D0858953-7D04-4A27-B760-6D4815CCEBF9}"/>
    <cellStyle name="Output 28 2 3 8" xfId="29581" xr:uid="{30B359BE-8B6F-4C8B-AF77-987DFE7AB5C7}"/>
    <cellStyle name="Output 28 2 3 9" xfId="47991" xr:uid="{E6523D8D-3FEB-4DE0-871A-513C5B3EF4BD}"/>
    <cellStyle name="Output 28 2 4" xfId="24301" xr:uid="{4397A78A-CB96-4F7D-A037-C2AB19A9B4CB}"/>
    <cellStyle name="Output 28 2 5" xfId="24002" xr:uid="{01526A5C-351F-4029-8DF3-BB58B10E9AF5}"/>
    <cellStyle name="Output 28 2 6" xfId="24761" xr:uid="{69350830-8815-4DD7-B377-A8FC25298634}"/>
    <cellStyle name="Output 28 2 7" xfId="27160" xr:uid="{54EC666E-C978-451B-AD65-8AF5EEB34786}"/>
    <cellStyle name="Output 28 2 8" xfId="27893" xr:uid="{B55A2013-910A-4897-94CD-55B08630768F}"/>
    <cellStyle name="Output 28 2 9" xfId="36637" xr:uid="{720CB4B4-2FB7-4A3C-ACE4-303E6F4274AB}"/>
    <cellStyle name="Output 28 3" xfId="11051" xr:uid="{1008B989-578B-4E33-958E-8DF8820C26DA}"/>
    <cellStyle name="Output 28 4" xfId="16788" xr:uid="{BE90636C-D573-4467-ADCA-BBBDC160BA98}"/>
    <cellStyle name="Output 28 4 2" xfId="30557" xr:uid="{490499DB-5DD4-4A10-A0DA-F1C5F0C067E2}"/>
    <cellStyle name="Output 28 4 3" xfId="25737" xr:uid="{941316F4-34E0-4C0B-B4F5-1051F3523F18}"/>
    <cellStyle name="Output 28 4 4" xfId="36408" xr:uid="{E230FCFC-3BE0-48C6-8A62-0EC7315E1FF5}"/>
    <cellStyle name="Output 28 4 5" xfId="36666" xr:uid="{04994F4A-861D-4009-889A-F2B5570C02F2}"/>
    <cellStyle name="Output 28 4 6" xfId="36493" xr:uid="{2D318B47-5BBE-43B2-93CD-AB12F6E0DFDA}"/>
    <cellStyle name="Output 28 4 7" xfId="36890" xr:uid="{25C44C0E-CBCF-48EA-8FBD-9C602D6C3480}"/>
    <cellStyle name="Output 28 4 8" xfId="39383" xr:uid="{C1BD8D2B-1002-4D83-8483-66D422BAC58B}"/>
    <cellStyle name="Output 28 4 9" xfId="47282" xr:uid="{CA7F8619-8EC3-48E1-A150-13292BD0CE51}"/>
    <cellStyle name="Output 28 5" xfId="32242" xr:uid="{48348567-6C54-48CD-9F66-0237FC6BE4EB}"/>
    <cellStyle name="Output 28 6" xfId="22289" xr:uid="{B46526D6-6DCC-4587-B483-83B95E3D6E66}"/>
    <cellStyle name="Output 28 7" xfId="31844" xr:uid="{BA9354A7-EAF6-4DFB-955F-25F0C063D249}"/>
    <cellStyle name="Output 28 8" xfId="36394" xr:uid="{B47C015C-3B82-44CB-809E-178A27283DCF}"/>
    <cellStyle name="Output 28 9" xfId="32823" xr:uid="{91F07E1D-4BD2-48C7-9AE5-86655BC393C2}"/>
    <cellStyle name="Output 29" xfId="3519" xr:uid="{5A54E5A7-2D43-4781-A701-185464826065}"/>
    <cellStyle name="Output 29 10" xfId="33110" xr:uid="{B71AA6B5-656B-440F-82CE-583E29A1C7DF}"/>
    <cellStyle name="Output 29 11" xfId="39808" xr:uid="{65CC0A8A-9137-4548-B419-2EC0643E63CB}"/>
    <cellStyle name="Output 29 2" xfId="5122" xr:uid="{DEBE7779-23DD-4BFA-9CCF-957E26D18331}"/>
    <cellStyle name="Output 29 2 10" xfId="30152" xr:uid="{BEFBA9CF-143F-4FEC-8E3F-43FB5C62FD9C}"/>
    <cellStyle name="Output 29 2 11" xfId="40230" xr:uid="{78070A40-14C9-44EE-A249-D17041DB0819}"/>
    <cellStyle name="Output 29 2 12" xfId="41049" xr:uid="{448340C6-6E42-4D54-A853-E697C2AD4A60}"/>
    <cellStyle name="Output 29 2 13" xfId="9156" xr:uid="{EC67EEB6-F7CD-4FAD-BA83-C3405AB68868}"/>
    <cellStyle name="Output 29 2 2" xfId="13438" xr:uid="{461BF4FC-ADB7-4A98-913E-E7531F9C116A}"/>
    <cellStyle name="Output 29 2 3" xfId="17943" xr:uid="{2FACF88C-4464-412B-A217-A7B9F9DD2DCD}"/>
    <cellStyle name="Output 29 2 3 2" xfId="31510" xr:uid="{5D5BD8C4-4612-492B-8EDF-CC30253BB9A4}"/>
    <cellStyle name="Output 29 2 3 3" xfId="27266" xr:uid="{98F601EC-3384-4606-88BD-1BFF971CFE38}"/>
    <cellStyle name="Output 29 2 3 4" xfId="34585" xr:uid="{7F8321F7-6D94-453C-98E5-2F00CA354D83}"/>
    <cellStyle name="Output 29 2 3 5" xfId="30947" xr:uid="{80CE64F4-B00E-4CD1-A8BA-CC51B614D796}"/>
    <cellStyle name="Output 29 2 3 6" xfId="24813" xr:uid="{61929DC5-A59F-4E24-B481-2D0B3475DE04}"/>
    <cellStyle name="Output 29 2 3 7" xfId="35089" xr:uid="{E8E5DE42-27C9-4F58-89AC-93829C390D65}"/>
    <cellStyle name="Output 29 2 3 8" xfId="39319" xr:uid="{A286A8AA-75B6-47E7-80D4-56B06BFE49AF}"/>
    <cellStyle name="Output 29 2 3 9" xfId="47992" xr:uid="{7093951A-53AC-4F67-BCA5-74C78E90AA7C}"/>
    <cellStyle name="Output 29 2 4" xfId="24302" xr:uid="{35CDF9F1-D8D0-4F0D-B9C7-F98DAB4AFC1A}"/>
    <cellStyle name="Output 29 2 5" xfId="33179" xr:uid="{766A10AA-BB2F-4CB5-97BF-3A61A3E20246}"/>
    <cellStyle name="Output 29 2 6" xfId="23421" xr:uid="{2ED9EAD8-FC62-4DCB-B5AE-858468935C1B}"/>
    <cellStyle name="Output 29 2 7" xfId="23515" xr:uid="{399C3C71-FA9C-440F-9C4A-ACC39A463638}"/>
    <cellStyle name="Output 29 2 8" xfId="37493" xr:uid="{6661E5F6-1D48-4545-85F5-8F63E241E872}"/>
    <cellStyle name="Output 29 2 9" xfId="38460" xr:uid="{EF1836F5-FFDF-4104-9F49-436B86A67F27}"/>
    <cellStyle name="Output 29 3" xfId="11052" xr:uid="{BCDAF069-3DE1-428E-B6FF-7BFBD3AD3D3A}"/>
    <cellStyle name="Output 29 4" xfId="16789" xr:uid="{95E1336C-DA4C-4A53-9B4D-E0A0E02E562B}"/>
    <cellStyle name="Output 29 4 2" xfId="30558" xr:uid="{C1D65537-03BE-4E5E-9D02-110EB614147D}"/>
    <cellStyle name="Output 29 4 3" xfId="22586" xr:uid="{F1E1EE93-7DFD-4D7C-8F84-2EB6D6A86784}"/>
    <cellStyle name="Output 29 4 4" xfId="35544" xr:uid="{4B3321A1-A190-48D3-A518-B0EEAAECD462}"/>
    <cellStyle name="Output 29 4 5" xfId="32860" xr:uid="{DCE4EE1D-D211-435F-A67C-D087118C1BAA}"/>
    <cellStyle name="Output 29 4 6" xfId="22087" xr:uid="{DAFBE6FB-1816-4BD7-B3EC-F6308C0F1085}"/>
    <cellStyle name="Output 29 4 7" xfId="36955" xr:uid="{819E8B87-E2BC-4C89-BAE9-CAFF598C4C83}"/>
    <cellStyle name="Output 29 4 8" xfId="28610" xr:uid="{49B6C755-7254-4FF9-A7D9-8BC1BF66114D}"/>
    <cellStyle name="Output 29 4 9" xfId="47283" xr:uid="{0B45F8AF-247E-4FB7-821E-2F3EA173AEE5}"/>
    <cellStyle name="Output 29 5" xfId="32241" xr:uid="{A12E103B-DF69-4078-BBA4-C8503BF6A3A8}"/>
    <cellStyle name="Output 29 6" xfId="25783" xr:uid="{9DCB56C7-91F2-46F9-B08C-4793CEBDCAC2}"/>
    <cellStyle name="Output 29 7" xfId="36217" xr:uid="{5433F06D-A813-4977-9B19-05F2E2CFF4CB}"/>
    <cellStyle name="Output 29 8" xfId="30207" xr:uid="{AFD6F6C6-E9D3-46E6-A5D7-36513A604AD1}"/>
    <cellStyle name="Output 29 9" xfId="37051" xr:uid="{F9408BBB-AF9D-4982-A795-672CB116EF89}"/>
    <cellStyle name="Output 3" xfId="3520" xr:uid="{C64C7131-9EB9-47BA-A08A-D4160521F749}"/>
    <cellStyle name="Output 3 10" xfId="24845" xr:uid="{9F98CEAD-FC22-43D0-8DA7-FDFA4A880ADC}"/>
    <cellStyle name="Output 3 11" xfId="36712" xr:uid="{04CB0BAF-E650-48C6-B1F8-51B9D0F39BD7}"/>
    <cellStyle name="Output 3 12" xfId="39809" xr:uid="{EF4F5402-2DD4-41AF-A7EA-E01BB0A232DD}"/>
    <cellStyle name="Output 3 2" xfId="4946" xr:uid="{ACEB441A-9AC9-4929-8419-D6714D07ECB1}"/>
    <cellStyle name="Output 3 2 10" xfId="33243" xr:uid="{F520D40D-DF74-46ED-A31A-C7CCEB0B9EBD}"/>
    <cellStyle name="Output 3 2 11" xfId="40231" xr:uid="{10C7DFFB-E411-46A2-992C-DACB472E60F7}"/>
    <cellStyle name="Output 3 2 12" xfId="44372" xr:uid="{25356797-3D57-4B3D-8D77-4D3F259F3809}"/>
    <cellStyle name="Output 3 2 13" xfId="9157" xr:uid="{D5C1DE5E-E1AF-42B3-8C23-FAA0501374F2}"/>
    <cellStyle name="Output 3 2 2" xfId="11751" xr:uid="{765CB69A-3753-44E0-86DA-D4C3566ED42D}"/>
    <cellStyle name="Output 3 2 3" xfId="17944" xr:uid="{3ECE6587-D4DC-4120-B736-AD16EA2A6D4F}"/>
    <cellStyle name="Output 3 2 3 2" xfId="31511" xr:uid="{5DEE3AB8-8974-4004-B3ED-00D43E21A205}"/>
    <cellStyle name="Output 3 2 3 3" xfId="24617" xr:uid="{5672167B-37C3-451D-9FAD-B5B4C8008AF5}"/>
    <cellStyle name="Output 3 2 3 4" xfId="24584" xr:uid="{70E83EAC-36A6-434A-A8D3-2FE1A43CD214}"/>
    <cellStyle name="Output 3 2 3 5" xfId="26724" xr:uid="{17EC9005-F0AF-4990-8FBC-9B5A6AAC8313}"/>
    <cellStyle name="Output 3 2 3 6" xfId="38368" xr:uid="{9093D2A8-A318-4478-A523-CC0A438F68AC}"/>
    <cellStyle name="Output 3 2 3 7" xfId="27936" xr:uid="{1BAE834E-1D65-442C-96DB-A6049A6FAC0E}"/>
    <cellStyle name="Output 3 2 3 8" xfId="28454" xr:uid="{5514ED29-CCEC-408A-ABC1-425EE6DD8A95}"/>
    <cellStyle name="Output 3 2 3 9" xfId="47993" xr:uid="{CCFC665A-6E51-4B03-B070-42AFC1E24BC4}"/>
    <cellStyle name="Output 3 2 4" xfId="24303" xr:uid="{00DADDD1-A08F-4AA5-B0BD-BF6A9993A6CE}"/>
    <cellStyle name="Output 3 2 5" xfId="30011" xr:uid="{52687D44-8E22-4ABF-9A73-7D3309B97276}"/>
    <cellStyle name="Output 3 2 6" xfId="23682" xr:uid="{49EF1F0E-27EF-4FF0-9930-C09CB18C8D20}"/>
    <cellStyle name="Output 3 2 7" xfId="28220" xr:uid="{22FB9D6C-4E21-4434-A50B-F6A9C5128380}"/>
    <cellStyle name="Output 3 2 8" xfId="24900" xr:uid="{8DCE4ADA-5578-42E0-B7B5-EBEA374D29C1}"/>
    <cellStyle name="Output 3 2 9" xfId="21847" xr:uid="{8F269941-690E-4CA5-87E9-99451E3039E1}"/>
    <cellStyle name="Output 3 3" xfId="9289" xr:uid="{1C67AA2C-A046-41E8-AFF1-AC97171C7DBF}"/>
    <cellStyle name="Output 3 4" xfId="16790" xr:uid="{03F17D4F-7E2E-4B36-B44B-DAB4DF9D2AEE}"/>
    <cellStyle name="Output 3 4 2" xfId="30559" xr:uid="{1491FE22-CCF2-4F31-8A4A-E6534BAEF2E0}"/>
    <cellStyle name="Output 3 4 3" xfId="33518" xr:uid="{E5E47CF0-65A4-4155-BE5B-7826AA33F80B}"/>
    <cellStyle name="Output 3 4 4" xfId="33051" xr:uid="{D402E5AE-5896-44E7-A2D9-306472C17A34}"/>
    <cellStyle name="Output 3 4 5" xfId="35987" xr:uid="{88E3B56A-6738-4FBB-91CE-20ABFE98D5A5}"/>
    <cellStyle name="Output 3 4 6" xfId="36957" xr:uid="{65E2489D-7B22-4341-B994-5B27C821B6EE}"/>
    <cellStyle name="Output 3 4 7" xfId="24437" xr:uid="{2504EBF3-F62D-4A24-B614-7724BDDFAC25}"/>
    <cellStyle name="Output 3 4 8" xfId="23305" xr:uid="{ABE41E0C-5534-4771-A054-A3818A0E837C}"/>
    <cellStyle name="Output 3 4 9" xfId="47284" xr:uid="{D580729B-238D-40D6-8207-D0B8FA80DC6E}"/>
    <cellStyle name="Output 3 5" xfId="19687" xr:uid="{B999E0E2-7DD9-4B67-82D9-8FCBE6D99005}"/>
    <cellStyle name="Output 3 6" xfId="32240" xr:uid="{B1BDBBA0-1537-4679-BBC2-B40CDEA73BE3}"/>
    <cellStyle name="Output 3 7" xfId="24546" xr:uid="{9F924AD8-66ED-497C-972B-BCDFA1DCAB8B}"/>
    <cellStyle name="Output 3 8" xfId="23361" xr:uid="{A64CE229-26EA-4887-8834-32264C8A9304}"/>
    <cellStyle name="Output 3 9" xfId="38148" xr:uid="{F9D42B5B-8A3D-4265-8FD2-7994AC67F135}"/>
    <cellStyle name="Output 30" xfId="3521" xr:uid="{2ABF530A-186B-4C87-AE93-601881CDCFC8}"/>
    <cellStyle name="Output 30 10" xfId="29563" xr:uid="{1C1C2E34-0117-4593-B3DC-29CF3FCB78FF}"/>
    <cellStyle name="Output 30 11" xfId="39810" xr:uid="{2EAE2AE1-7053-4DC4-825E-A81F53D9645B}"/>
    <cellStyle name="Output 30 2" xfId="5121" xr:uid="{A298BC89-360B-4C95-9A91-164E78ADF5C0}"/>
    <cellStyle name="Output 30 2 10" xfId="34620" xr:uid="{320E9275-B372-4B28-978D-E9D1AA25EF0B}"/>
    <cellStyle name="Output 30 2 11" xfId="40232" xr:uid="{8C9CD24F-EF56-416D-A513-D107146B5A5A}"/>
    <cellStyle name="Output 30 2 12" xfId="43232" xr:uid="{D1C2EC79-9C14-4E6E-8EED-EC12E5527131}"/>
    <cellStyle name="Output 30 2 13" xfId="9158" xr:uid="{5A7B7E17-ED33-452B-933A-BC6C6AE02711}"/>
    <cellStyle name="Output 30 2 2" xfId="13439" xr:uid="{DC86B43D-4594-436C-8B2F-07C90B54A8A9}"/>
    <cellStyle name="Output 30 2 3" xfId="17945" xr:uid="{C4180CE5-DDF9-4AE1-85CD-758D523B80D0}"/>
    <cellStyle name="Output 30 2 3 2" xfId="31512" xr:uid="{A20259CF-3AFF-4834-9344-2C53A37CA41B}"/>
    <cellStyle name="Output 30 2 3 3" xfId="22404" xr:uid="{0104BAA0-20CC-48B0-862E-4005ECBF2051}"/>
    <cellStyle name="Output 30 2 3 4" xfId="24422" xr:uid="{AC6B8579-2F60-4A8C-9755-9559A7664425}"/>
    <cellStyle name="Output 30 2 3 5" xfId="36840" xr:uid="{22CE82A8-DBB9-4973-9B2F-E5457B0041CA}"/>
    <cellStyle name="Output 30 2 3 6" xfId="27252" xr:uid="{6F952CC5-DB7E-4C39-9095-3F5657AA5CF5}"/>
    <cellStyle name="Output 30 2 3 7" xfId="25422" xr:uid="{CD75963E-C212-405A-92B2-D88278A50ABC}"/>
    <cellStyle name="Output 30 2 3 8" xfId="38972" xr:uid="{6BC291BC-FD3D-4D1F-BA3F-38B8BED236EC}"/>
    <cellStyle name="Output 30 2 3 9" xfId="47994" xr:uid="{D3E31AF2-2F90-48DC-AB19-BF819864177E}"/>
    <cellStyle name="Output 30 2 4" xfId="24304" xr:uid="{D8443EBE-D20B-40C7-8868-6D486A117D54}"/>
    <cellStyle name="Output 30 2 5" xfId="22021" xr:uid="{B3A2BEC4-A8B2-46AB-B5AE-AADF37042F98}"/>
    <cellStyle name="Output 30 2 6" xfId="28389" xr:uid="{AF9E9A1C-D902-4674-BB01-08F7453E9875}"/>
    <cellStyle name="Output 30 2 7" xfId="35267" xr:uid="{945C3820-068D-489B-8987-BE9A792D9150}"/>
    <cellStyle name="Output 30 2 8" xfId="29205" xr:uid="{C297A97B-C77D-4716-8F5E-74D8872234AA}"/>
    <cellStyle name="Output 30 2 9" xfId="33350" xr:uid="{A6B084B8-7134-42F9-903D-9A78026E0A3D}"/>
    <cellStyle name="Output 30 3" xfId="11053" xr:uid="{8A6D7BF1-9692-47B6-9579-85CD8FA97C64}"/>
    <cellStyle name="Output 30 4" xfId="16791" xr:uid="{FA637F14-860E-4814-9E91-0922A5D37DCB}"/>
    <cellStyle name="Output 30 4 2" xfId="30560" xr:uid="{D46F68EF-5393-4049-B763-BDDAACDD0676}"/>
    <cellStyle name="Output 30 4 3" xfId="28071" xr:uid="{3E606D3D-CD6E-49CA-952A-2D084E7557CA}"/>
    <cellStyle name="Output 30 4 4" xfId="36407" xr:uid="{189B7CE9-39E4-4B55-828D-4F5FA42F529E}"/>
    <cellStyle name="Output 30 4 5" xfId="23357" xr:uid="{D3E779ED-282D-479B-AFA8-20AB6230FB40}"/>
    <cellStyle name="Output 30 4 6" xfId="25666" xr:uid="{B96DE3A8-F857-491E-824C-28BC1A4565DD}"/>
    <cellStyle name="Output 30 4 7" xfId="28887" xr:uid="{F74C693F-50A5-403A-BC3E-D2FD407EA17C}"/>
    <cellStyle name="Output 30 4 8" xfId="39382" xr:uid="{F5CADB99-6369-4BC0-ACE6-05603ED890E7}"/>
    <cellStyle name="Output 30 4 9" xfId="47285" xr:uid="{D33D47CA-2C7E-46F3-AC68-9F658C4A321C}"/>
    <cellStyle name="Output 30 5" xfId="32239" xr:uid="{C567D045-8D12-445F-BA6F-6E81AADB9CBD}"/>
    <cellStyle name="Output 30 6" xfId="28648" xr:uid="{ED048913-D6C7-4B55-808A-137434BE3C1C}"/>
    <cellStyle name="Output 30 7" xfId="35278" xr:uid="{18CC922A-9228-40C1-AEF7-38357639395C}"/>
    <cellStyle name="Output 30 8" xfId="34285" xr:uid="{C2F628E6-7F84-446F-9EB7-1B13C0D4BFC2}"/>
    <cellStyle name="Output 30 9" xfId="26994" xr:uid="{A89852E1-D09B-4F9A-B7DF-42F5A24F4E5D}"/>
    <cellStyle name="Output 31" xfId="3522" xr:uid="{2F48866E-FEF8-4421-AD4C-4185381A7D1E}"/>
    <cellStyle name="Output 31 10" xfId="34960" xr:uid="{4B1994DB-7EE9-4BA0-A284-D042D74E02C7}"/>
    <cellStyle name="Output 31 11" xfId="39811" xr:uid="{F5A993F1-1F5D-4026-8566-29175943EE05}"/>
    <cellStyle name="Output 31 2" xfId="5120" xr:uid="{74DF9D2B-BB3E-47FD-AAF4-BD097B426405}"/>
    <cellStyle name="Output 31 2 10" xfId="37001" xr:uid="{01E16AC2-85CE-4C12-87CB-BE68D7008A38}"/>
    <cellStyle name="Output 31 2 11" xfId="40233" xr:uid="{C91BB548-57CE-4EFC-B43E-9E0F05EAEFC7}"/>
    <cellStyle name="Output 31 2 12" xfId="44365" xr:uid="{9F1FCF85-273C-4F8D-BFB7-80F6ACF18838}"/>
    <cellStyle name="Output 31 2 13" xfId="9159" xr:uid="{D02F5B86-2540-45F3-990F-DE7BCAF4E8B5}"/>
    <cellStyle name="Output 31 2 2" xfId="13440" xr:uid="{558D2E34-C6F5-48D5-89FE-38B5659ECA9B}"/>
    <cellStyle name="Output 31 2 3" xfId="17946" xr:uid="{8E3061B5-3D95-4E48-A639-50F17ABD3AD1}"/>
    <cellStyle name="Output 31 2 3 2" xfId="31513" xr:uid="{6877FAA4-674D-4177-B40B-6FD96BFA85C9}"/>
    <cellStyle name="Output 31 2 3 3" xfId="32815" xr:uid="{A26DCB8A-EB56-4E68-9D13-327648A62280}"/>
    <cellStyle name="Output 31 2 3 4" xfId="34564" xr:uid="{138E5211-1F6E-4D08-AF23-8A7904CAF631}"/>
    <cellStyle name="Output 31 2 3 5" xfId="21940" xr:uid="{BB242628-A5BC-4EE2-96B2-2B60E6A0D4F9}"/>
    <cellStyle name="Output 31 2 3 6" xfId="37668" xr:uid="{695A6089-7E2E-46D9-BAD1-DE363F162FD4}"/>
    <cellStyle name="Output 31 2 3 7" xfId="38266" xr:uid="{63900391-4A6A-497A-9878-5177C272D215}"/>
    <cellStyle name="Output 31 2 3 8" xfId="36972" xr:uid="{F7E4C204-307D-423B-9D7C-B5E9364B213A}"/>
    <cellStyle name="Output 31 2 3 9" xfId="47995" xr:uid="{8EBDA290-F496-4315-976F-0D1747221955}"/>
    <cellStyle name="Output 31 2 4" xfId="24305" xr:uid="{911C4277-4544-462B-BA04-95B9AC96D777}"/>
    <cellStyle name="Output 31 2 5" xfId="32126" xr:uid="{D4B0AD21-D70D-4875-A313-EB43317119D6}"/>
    <cellStyle name="Output 31 2 6" xfId="29536" xr:uid="{91C51060-AB68-4FC4-B4DF-C0C0F35DC86D}"/>
    <cellStyle name="Output 31 2 7" xfId="35960" xr:uid="{F599FF49-64F5-46AF-A073-6276CB0549B3}"/>
    <cellStyle name="Output 31 2 8" xfId="36941" xr:uid="{590CD509-AF23-4607-84B7-3D70F2CC7020}"/>
    <cellStyle name="Output 31 2 9" xfId="34767" xr:uid="{B7A4A244-4BB9-420F-8C07-FBB6A4447D3D}"/>
    <cellStyle name="Output 31 3" xfId="11054" xr:uid="{4AA72B89-9C40-4DA8-A3E2-D041315D53C9}"/>
    <cellStyle name="Output 31 4" xfId="16792" xr:uid="{45534421-28D3-4F94-B92A-238B2398A4AC}"/>
    <cellStyle name="Output 31 4 2" xfId="30561" xr:uid="{EF26DB0A-AE91-45A7-87A8-5E45440DCA85}"/>
    <cellStyle name="Output 31 4 3" xfId="25736" xr:uid="{63A7EFBD-C5D3-40F4-B263-7939CF8BB97E}"/>
    <cellStyle name="Output 31 4 4" xfId="33037" xr:uid="{20AC147B-C14A-4398-9BCB-AF9F5626997F}"/>
    <cellStyle name="Output 31 4 5" xfId="36893" xr:uid="{0FE7F5A3-AA8C-4D8A-BD31-5FB126D24CCC}"/>
    <cellStyle name="Output 31 4 6" xfId="37620" xr:uid="{481A6278-D3D6-46F9-9917-C7B3C9FE65C1}"/>
    <cellStyle name="Output 31 4 7" xfId="26917" xr:uid="{3DD4D8AE-2AE0-4260-BFA9-C8B6E6CD7BCE}"/>
    <cellStyle name="Output 31 4 8" xfId="28908" xr:uid="{63B4ACA7-72A7-4921-A527-BC4A437AD79F}"/>
    <cellStyle name="Output 31 4 9" xfId="47286" xr:uid="{045944AD-2EAA-4FA3-9008-C16087891010}"/>
    <cellStyle name="Output 31 5" xfId="32238" xr:uid="{A5BEEC71-FF5D-41C8-A754-D432FBF07F52}"/>
    <cellStyle name="Output 31 6" xfId="28113" xr:uid="{EFABA922-38F5-4389-8EF2-F4859281A7BD}"/>
    <cellStyle name="Output 31 7" xfId="24905" xr:uid="{5CA621F9-553B-45CE-97BF-85AD37BA9A22}"/>
    <cellStyle name="Output 31 8" xfId="28967" xr:uid="{35E42ED4-16A9-4888-BD62-8647C0897D21}"/>
    <cellStyle name="Output 31 9" xfId="37610" xr:uid="{AC8CD2E3-5110-4A99-9171-8E54649B68F7}"/>
    <cellStyle name="Output 32" xfId="3523" xr:uid="{141E4152-5533-4F3E-B49A-87163A06BDE0}"/>
    <cellStyle name="Output 32 10" xfId="31858" xr:uid="{2930C42E-C09A-411D-A989-AA24147AF0EC}"/>
    <cellStyle name="Output 32 11" xfId="39812" xr:uid="{F9D541DE-E0EB-451A-A4CB-20C49734616C}"/>
    <cellStyle name="Output 32 2" xfId="5119" xr:uid="{AC3B4FDC-0F10-4410-B7C1-CE5BC7FB7A1D}"/>
    <cellStyle name="Output 32 2 10" xfId="35291" xr:uid="{802463FC-218F-4E7E-BA46-CE8DCB5E16D9}"/>
    <cellStyle name="Output 32 2 11" xfId="40234" xr:uid="{0BCBC6F1-C329-41F1-96AC-2D0CB533FE9E}"/>
    <cellStyle name="Output 32 2 12" xfId="44564" xr:uid="{CAE865E0-03BF-4E8D-B0FD-719E856E9F06}"/>
    <cellStyle name="Output 32 2 13" xfId="9160" xr:uid="{4E68ECAA-FE21-4DB2-BE0A-18DF1B784E37}"/>
    <cellStyle name="Output 32 2 2" xfId="13441" xr:uid="{95E534BF-AA51-4114-AA6D-7642D9AB19FD}"/>
    <cellStyle name="Output 32 2 3" xfId="17947" xr:uid="{717D25BD-9BAB-470D-B8D6-F5DAED86254C}"/>
    <cellStyle name="Output 32 2 3 2" xfId="31514" xr:uid="{2B6CA5D5-4A95-4F87-BBDE-DD0E5933970E}"/>
    <cellStyle name="Output 32 2 3 3" xfId="28654" xr:uid="{87B368A5-EF48-4D92-9D1E-B2BECD50839A}"/>
    <cellStyle name="Output 32 2 3 4" xfId="33405" xr:uid="{E906AE85-FF5A-46FE-B5B8-896EFE7A33A1}"/>
    <cellStyle name="Output 32 2 3 5" xfId="31935" xr:uid="{72A8DA56-BDCF-46AA-96E9-FFFF5B1AEE75}"/>
    <cellStyle name="Output 32 2 3 6" xfId="38367" xr:uid="{F77A21EE-5CD8-4A5D-BE1B-135F64A99A2F}"/>
    <cellStyle name="Output 32 2 3 7" xfId="23029" xr:uid="{67C79759-93BE-4B0A-86B8-063C8BDDD70F}"/>
    <cellStyle name="Output 32 2 3 8" xfId="37659" xr:uid="{27F2CB03-1A44-495D-AF18-E7F8CDD4A3F9}"/>
    <cellStyle name="Output 32 2 3 9" xfId="47996" xr:uid="{417DAB9D-66D0-4D4A-8EB2-72004010CBE1}"/>
    <cellStyle name="Output 32 2 4" xfId="24306" xr:uid="{D8AB430E-BF48-40B8-8C0F-07A6CF735654}"/>
    <cellStyle name="Output 32 2 5" xfId="30010" xr:uid="{D703F05B-9A20-4CC9-BB98-1FE3306D5B69}"/>
    <cellStyle name="Output 32 2 6" xfId="25054" xr:uid="{0AD7D63E-3A5E-4118-A988-BD2517C87835}"/>
    <cellStyle name="Output 32 2 7" xfId="29064" xr:uid="{8E2F5382-C848-4007-95A6-698E3AD30965}"/>
    <cellStyle name="Output 32 2 8" xfId="34722" xr:uid="{19CB560D-E076-4A63-AA23-7C0476933A59}"/>
    <cellStyle name="Output 32 2 9" xfId="35114" xr:uid="{D81F752B-DA95-48E8-8B50-0877757FA707}"/>
    <cellStyle name="Output 32 3" xfId="11055" xr:uid="{A65B9554-56A3-4EAE-9B43-8D83545A258B}"/>
    <cellStyle name="Output 32 4" xfId="16793" xr:uid="{A1C05CBC-4C33-44EA-9D93-996A4F9F6504}"/>
    <cellStyle name="Output 32 4 2" xfId="30562" xr:uid="{025115B2-B584-4CB7-B5CC-98E4DEEB91A8}"/>
    <cellStyle name="Output 32 4 3" xfId="22585" xr:uid="{8865E75D-E475-4237-837E-885CA0F6374D}"/>
    <cellStyle name="Output 32 4 4" xfId="31874" xr:uid="{8B87E4DC-B03D-4BA4-8901-E4D400259C78}"/>
    <cellStyle name="Output 32 4 5" xfId="36519" xr:uid="{06A9FD69-B1DF-4DFA-8C4F-EE0A7BC05EAD}"/>
    <cellStyle name="Output 32 4 6" xfId="28919" xr:uid="{46B6DCA0-A7C0-410E-9E51-E4F11BB1CD9B}"/>
    <cellStyle name="Output 32 4 7" xfId="26938" xr:uid="{C24B9190-1F09-4921-9C59-215FEE340F9C}"/>
    <cellStyle name="Output 32 4 8" xfId="34299" xr:uid="{4018CE1C-19AA-4269-8D4C-4270FAF3B830}"/>
    <cellStyle name="Output 32 4 9" xfId="47287" xr:uid="{52E23DFC-33CB-4040-9A84-F424E525B16E}"/>
    <cellStyle name="Output 32 5" xfId="32237" xr:uid="{14A40A40-11F0-460A-AF5C-1A101D434C8A}"/>
    <cellStyle name="Output 32 6" xfId="33560" xr:uid="{12F12DF8-6BC2-4417-9F78-F81E70D5DFC9}"/>
    <cellStyle name="Output 32 7" xfId="26690" xr:uid="{28E4061F-3CE1-43F2-ADAD-0DBC1EF30B47}"/>
    <cellStyle name="Output 32 8" xfId="35360" xr:uid="{D542901D-31F0-4C2C-BF0B-1F88895D9502}"/>
    <cellStyle name="Output 32 9" xfId="26863" xr:uid="{FE6E291F-82DD-4294-B7C2-8BD7CBD5BFAD}"/>
    <cellStyle name="Output 33" xfId="3524" xr:uid="{5B4426B0-40F8-42C4-868E-5C7398650BE8}"/>
    <cellStyle name="Output 33 10" xfId="35701" xr:uid="{DDDA93BD-4F24-4617-9655-02AEAE0D6DC3}"/>
    <cellStyle name="Output 33 11" xfId="39813" xr:uid="{CE302BC2-6315-4318-BA20-7B6AA491E459}"/>
    <cellStyle name="Output 33 2" xfId="5118" xr:uid="{630518C0-891B-41D9-986B-8BB67524CED5}"/>
    <cellStyle name="Output 33 2 10" xfId="27809" xr:uid="{425AFAF0-0C78-4523-A851-66E8AEF63F8F}"/>
    <cellStyle name="Output 33 2 11" xfId="40235" xr:uid="{0DB8DEC1-3708-43BE-82B8-CFB0756B4653}"/>
    <cellStyle name="Output 33 2 12" xfId="44370" xr:uid="{5952D5B6-4A7B-4472-8A6C-A99B92C6F054}"/>
    <cellStyle name="Output 33 2 13" xfId="9161" xr:uid="{05C03AA7-52E5-4485-B252-4E8719A8C9F1}"/>
    <cellStyle name="Output 33 2 2" xfId="13442" xr:uid="{1E24DA17-5D85-4E55-8970-0EFE689CFD6F}"/>
    <cellStyle name="Output 33 2 3" xfId="17948" xr:uid="{6BAFA165-FEBA-4FAE-BEAB-C9D9ED3BB4FB}"/>
    <cellStyle name="Output 33 2 3 2" xfId="31515" xr:uid="{37D6AA55-3742-4BC0-94C7-45B9C8C40AFA}"/>
    <cellStyle name="Output 33 2 3 3" xfId="27256" xr:uid="{FE9145E6-1FD4-4F7E-B0A2-F1AB620410E8}"/>
    <cellStyle name="Output 33 2 3 4" xfId="30628" xr:uid="{B7214E5E-4D2F-40F6-BF79-374F59F8F4AC}"/>
    <cellStyle name="Output 33 2 3 5" xfId="23024" xr:uid="{1D6DA6FB-2DDD-4451-AE8E-3491320BFAF9}"/>
    <cellStyle name="Output 33 2 3 6" xfId="37474" xr:uid="{4ECFFE48-5AF4-4DB8-878B-69B940979838}"/>
    <cellStyle name="Output 33 2 3 7" xfId="35914" xr:uid="{95661C48-ADD5-41FD-B5DB-9A9F0CE0073F}"/>
    <cellStyle name="Output 33 2 3 8" xfId="39177" xr:uid="{5170CAC3-10A4-4BEE-812E-E32A6F568717}"/>
    <cellStyle name="Output 33 2 3 9" xfId="47997" xr:uid="{EBDDD4F6-4C2D-4466-943E-A1476F7101EF}"/>
    <cellStyle name="Output 33 2 4" xfId="24307" xr:uid="{F1CEB5D0-6B22-46A8-83E4-B7C8EFA82BEC}"/>
    <cellStyle name="Output 33 2 5" xfId="23660" xr:uid="{21D76D06-75A1-43F1-932E-40D94CF59F94}"/>
    <cellStyle name="Output 33 2 6" xfId="27485" xr:uid="{7C80C7A0-47BB-46CF-BC3B-F05793749752}"/>
    <cellStyle name="Output 33 2 7" xfId="26897" xr:uid="{32BE4560-A96B-4559-93D7-81588820AF18}"/>
    <cellStyle name="Output 33 2 8" xfId="35881" xr:uid="{538E728B-0206-41B0-B88E-BC5BC39AC48F}"/>
    <cellStyle name="Output 33 2 9" xfId="37754" xr:uid="{C049AA1C-3800-42D7-8475-B9972E712120}"/>
    <cellStyle name="Output 33 3" xfId="11056" xr:uid="{018A6AD7-63C0-4C85-9CAE-E6923494AB6D}"/>
    <cellStyle name="Output 33 4" xfId="16794" xr:uid="{794529C4-6CEA-482F-B1C7-DC9B08938D83}"/>
    <cellStyle name="Output 33 4 2" xfId="30563" xr:uid="{417B4A54-F72D-462E-A8C9-D1A9F56FD66C}"/>
    <cellStyle name="Output 33 4 3" xfId="25620" xr:uid="{EADB1F62-8BE5-4C10-94D9-AE82D7D567E4}"/>
    <cellStyle name="Output 33 4 4" xfId="36406" xr:uid="{38E777FC-2D4C-4321-B93A-1F686CB9A488}"/>
    <cellStyle name="Output 33 4 5" xfId="29178" xr:uid="{BBA03DAF-B33E-4A6F-A2B8-C7F9A36DC37A}"/>
    <cellStyle name="Output 33 4 6" xfId="26308" xr:uid="{459EAC6A-9E7E-457D-B512-40F535CB5F6E}"/>
    <cellStyle name="Output 33 4 7" xfId="27718" xr:uid="{2BB98634-6248-433B-A1AE-45CEE9F4A117}"/>
    <cellStyle name="Output 33 4 8" xfId="39381" xr:uid="{A5DE3C03-C91E-4EA3-8DDC-C8B4FFDE4DED}"/>
    <cellStyle name="Output 33 4 9" xfId="47288" xr:uid="{603E3327-4CF8-4265-9222-63E36FC7D272}"/>
    <cellStyle name="Output 33 5" xfId="32236" xr:uid="{F2163D59-E7AF-4B09-BA3C-CC5291EF2618}"/>
    <cellStyle name="Output 33 6" xfId="27327" xr:uid="{DF39F025-DDD6-4A6F-B0A0-B82404E7595C}"/>
    <cellStyle name="Output 33 7" xfId="26554" xr:uid="{DC41FEFD-ECCD-448D-80A8-90FCE2BBB07A}"/>
    <cellStyle name="Output 33 8" xfId="36110" xr:uid="{46004C06-E7FC-4CE6-A4ED-D83F688E689D}"/>
    <cellStyle name="Output 33 9" xfId="38195" xr:uid="{3E34A155-10D3-4F4A-B4AC-467ACE41B68E}"/>
    <cellStyle name="Output 34" xfId="3525" xr:uid="{3FF202BC-4B1D-44AE-9F06-2277C0E15209}"/>
    <cellStyle name="Output 34 10" xfId="26173" xr:uid="{4CF13075-4161-43F2-AE27-A4A03396C97E}"/>
    <cellStyle name="Output 34 11" xfId="39814" xr:uid="{8ECA3D5D-259C-431D-B5C4-DC181816799D}"/>
    <cellStyle name="Output 34 2" xfId="5117" xr:uid="{52C27BD5-EAFA-41EF-A7D0-07984C7F4302}"/>
    <cellStyle name="Output 34 2 10" xfId="36923" xr:uid="{A47EACB4-0AE1-43E5-B9A1-C6C11494CFAC}"/>
    <cellStyle name="Output 34 2 11" xfId="40236" xr:uid="{AE26165D-D9C4-40D7-8D30-E27810FE86A6}"/>
    <cellStyle name="Output 34 2 12" xfId="44369" xr:uid="{59C7A314-496F-4EE7-83F4-F6252E3E0DEF}"/>
    <cellStyle name="Output 34 2 13" xfId="9162" xr:uid="{DD9EB481-5C20-4B49-896D-FDFF8859EDFB}"/>
    <cellStyle name="Output 34 2 2" xfId="13443" xr:uid="{F2278DAF-D8CE-45E1-AEF0-3875FE2B0311}"/>
    <cellStyle name="Output 34 2 3" xfId="17949" xr:uid="{3E590806-6EB8-476E-A7C8-936F5E090391}"/>
    <cellStyle name="Output 34 2 3 2" xfId="31516" xr:uid="{DF97C4BA-8198-43ED-9262-B0E65B29FBE1}"/>
    <cellStyle name="Output 34 2 3 3" xfId="24616" xr:uid="{A102066D-3232-46CB-B6B5-B80AB8638113}"/>
    <cellStyle name="Output 34 2 3 4" xfId="27981" xr:uid="{98392DD3-4B26-4EF9-BECD-14F62256EE42}"/>
    <cellStyle name="Output 34 2 3 5" xfId="36841" xr:uid="{CC509486-CF2C-4F67-A1D6-2174C1B3BD3E}"/>
    <cellStyle name="Output 34 2 3 6" xfId="24858" xr:uid="{C8DBCA86-736C-4543-9DBF-FDFCBFA69F8F}"/>
    <cellStyle name="Output 34 2 3 7" xfId="34788" xr:uid="{30F944A1-3786-481E-B70F-3DDC6CA54A49}"/>
    <cellStyle name="Output 34 2 3 8" xfId="34409" xr:uid="{227A1304-3C0F-45E3-9247-14F666924F58}"/>
    <cellStyle name="Output 34 2 3 9" xfId="47998" xr:uid="{31196B64-CAF6-492F-A9AA-450F444E7B2D}"/>
    <cellStyle name="Output 34 2 4" xfId="24308" xr:uid="{67B84880-7373-4030-8F9F-AC09323D95FE}"/>
    <cellStyle name="Output 34 2 5" xfId="21742" xr:uid="{A98B196F-1FF5-48E9-AB54-06BCE0476DA8}"/>
    <cellStyle name="Output 34 2 6" xfId="21984" xr:uid="{86AE4520-5BCF-4769-AE09-EE0FCA20FD10}"/>
    <cellStyle name="Output 34 2 7" xfId="24058" xr:uid="{0D9CA4D4-573D-449B-B9AC-F58D2C715C26}"/>
    <cellStyle name="Output 34 2 8" xfId="25363" xr:uid="{806C4BF7-7984-41F1-A72F-967BBC744517}"/>
    <cellStyle name="Output 34 2 9" xfId="22643" xr:uid="{EDD7561E-FEA5-4932-AC96-F1EF9415546A}"/>
    <cellStyle name="Output 34 3" xfId="11057" xr:uid="{87399C15-BED1-49F9-8378-BC30F9BAD1F0}"/>
    <cellStyle name="Output 34 4" xfId="16795" xr:uid="{EE6E6C76-47E8-4F39-9B32-BAFF9074A019}"/>
    <cellStyle name="Output 34 4 2" xfId="30564" xr:uid="{89BC55FF-F004-42B9-AD0B-0943A0893B65}"/>
    <cellStyle name="Output 34 4 3" xfId="26580" xr:uid="{2D1AADD6-FC65-4039-927A-8AA3448B40DA}"/>
    <cellStyle name="Output 34 4 4" xfId="34672" xr:uid="{AE5CBEA8-A0D1-46BE-A879-2F85BFCCAB19}"/>
    <cellStyle name="Output 34 4 5" xfId="25717" xr:uid="{FD68FD22-FC2D-4018-97AA-AE435A23BCA0}"/>
    <cellStyle name="Output 34 4 6" xfId="26483" xr:uid="{7C76A495-5A3B-46E7-A8BC-04572F4960EC}"/>
    <cellStyle name="Output 34 4 7" xfId="30102" xr:uid="{DF6FDAA2-89D0-4FDA-8E00-048CC915CB51}"/>
    <cellStyle name="Output 34 4 8" xfId="39267" xr:uid="{0BA09C83-FDDD-43CC-9285-EFCEAA99D272}"/>
    <cellStyle name="Output 34 4 9" xfId="47289" xr:uid="{12B4CBF7-2DA9-4FF1-AA93-F1DC2DE57B5E}"/>
    <cellStyle name="Output 34 5" xfId="32235" xr:uid="{3F78D5B1-0F4F-408B-83F5-33E9B5F2785A}"/>
    <cellStyle name="Output 34 6" xfId="25784" xr:uid="{2CAF9970-0C3B-4380-B7C4-796AAD97CD3A}"/>
    <cellStyle name="Output 34 7" xfId="23621" xr:uid="{24615262-EBF8-4DEB-A4BB-7A05FCB1FD8C}"/>
    <cellStyle name="Output 34 8" xfId="36495" xr:uid="{1F45750E-5C05-45CF-96AA-CD43C818F94A}"/>
    <cellStyle name="Output 34 9" xfId="32096" xr:uid="{FBB5C1A0-B71D-41F1-97C3-E85F81FD0B9C}"/>
    <cellStyle name="Output 35" xfId="3526" xr:uid="{45F46D4A-EE89-42EA-96AE-AE4F993D29FD}"/>
    <cellStyle name="Output 35 10" xfId="37543" xr:uid="{DAB980B4-4D75-4F42-B89E-2FF597E70511}"/>
    <cellStyle name="Output 35 11" xfId="39815" xr:uid="{F30F7811-11D8-4FA4-8A13-16A40EDE6C12}"/>
    <cellStyle name="Output 35 2" xfId="4281" xr:uid="{E9289F6D-5F77-4DAA-8610-355BE5E113B6}"/>
    <cellStyle name="Output 35 2 10" xfId="37603" xr:uid="{47A69234-50A0-47C6-9434-EC6CB5E9AF66}"/>
    <cellStyle name="Output 35 2 11" xfId="40237" xr:uid="{75D669E5-7CB3-41A5-A767-878B20A0DF1C}"/>
    <cellStyle name="Output 35 2 12" xfId="44368" xr:uid="{10BB2380-0F3B-4B52-9C49-F8B7E23ECD51}"/>
    <cellStyle name="Output 35 2 13" xfId="9163" xr:uid="{FBA48287-E6C3-4369-9ECD-E06F64E9EE2C}"/>
    <cellStyle name="Output 35 2 2" xfId="13444" xr:uid="{833D7476-0360-458C-9925-8A894E3DBF1C}"/>
    <cellStyle name="Output 35 2 3" xfId="17950" xr:uid="{6905A07A-4F10-4E29-B1FF-1C042ACA1D4C}"/>
    <cellStyle name="Output 35 2 3 2" xfId="31517" xr:uid="{C74249A9-07F8-4A3E-8A78-0A0FC871F6CA}"/>
    <cellStyle name="Output 35 2 3 3" xfId="22403" xr:uid="{9A6849CE-86AE-40DD-865B-E3D297C8028A}"/>
    <cellStyle name="Output 35 2 3 4" xfId="34747" xr:uid="{DBB561BF-95F0-45CB-84C7-4634487E397F}"/>
    <cellStyle name="Output 35 2 3 5" xfId="22076" xr:uid="{BF68C62F-844D-417C-A185-B85DEBA6EA16}"/>
    <cellStyle name="Output 35 2 3 6" xfId="38366" xr:uid="{DE6616EF-8D05-4E9A-9589-3012ED8EE00A}"/>
    <cellStyle name="Output 35 2 3 7" xfId="32159" xr:uid="{C90A7856-E61F-476A-8C3E-C564CCAF9876}"/>
    <cellStyle name="Output 35 2 3 8" xfId="39133" xr:uid="{EDDA3AEB-96EC-4AD5-BE01-3108ACBD4175}"/>
    <cellStyle name="Output 35 2 3 9" xfId="47999" xr:uid="{ED06998D-3748-4A94-860F-8DA36FD2F787}"/>
    <cellStyle name="Output 35 2 4" xfId="24309" xr:uid="{B2986287-94C1-4CBB-B36B-A7D904FA1DC7}"/>
    <cellStyle name="Output 35 2 5" xfId="22020" xr:uid="{0580AD3E-D5C5-4AF6-8452-753B5DFD8F9C}"/>
    <cellStyle name="Output 35 2 6" xfId="27694" xr:uid="{10B2A7F0-2A62-48AE-913D-9B0C60236D53}"/>
    <cellStyle name="Output 35 2 7" xfId="34807" xr:uid="{796429AD-7DF3-4378-A213-06615F5E0D13}"/>
    <cellStyle name="Output 35 2 8" xfId="29642" xr:uid="{C29E113E-454A-4AA5-BCB3-0D81731B99DD}"/>
    <cellStyle name="Output 35 2 9" xfId="33941" xr:uid="{92409820-A831-469F-9B3A-F455E3098B62}"/>
    <cellStyle name="Output 35 3" xfId="11058" xr:uid="{DE1699E9-043E-4551-AAEC-E8564BE433C5}"/>
    <cellStyle name="Output 35 4" xfId="16796" xr:uid="{23424C86-42C6-4BB1-9F37-91E27ED28435}"/>
    <cellStyle name="Output 35 4 2" xfId="30565" xr:uid="{29A791E2-F443-4F9B-B3D4-071F59EA59CD}"/>
    <cellStyle name="Output 35 4 3" xfId="22584" xr:uid="{C6789381-CFD8-46EE-B5D0-FF7BB780D860}"/>
    <cellStyle name="Output 35 4 4" xfId="22634" xr:uid="{8CBCBE9E-5996-473C-B25C-AF84AF2B911F}"/>
    <cellStyle name="Output 35 4 5" xfId="35232" xr:uid="{6273CC60-5A6E-4854-8900-F0AFF228F659}"/>
    <cellStyle name="Output 35 4 6" xfId="34425" xr:uid="{06CA769C-F978-414A-9EAB-E633B4F6CC81}"/>
    <cellStyle name="Output 35 4 7" xfId="25446" xr:uid="{635EF0D8-0749-436E-8521-E8C9D1AB2DC9}"/>
    <cellStyle name="Output 35 4 8" xfId="35899" xr:uid="{CEC02890-832F-4651-B19E-623BB99D2459}"/>
    <cellStyle name="Output 35 4 9" xfId="47290" xr:uid="{7564809D-BA95-403B-B759-7507BA43D3E8}"/>
    <cellStyle name="Output 35 5" xfId="32234" xr:uid="{B1BA0AE1-D89E-4E41-901F-45086B7126FE}"/>
    <cellStyle name="Output 35 6" xfId="27581" xr:uid="{59AFE629-4FC9-4459-9C45-007302D67EF5}"/>
    <cellStyle name="Output 35 7" xfId="26362" xr:uid="{2B95F72B-11D1-430E-A87F-D9336F38B835}"/>
    <cellStyle name="Output 35 8" xfId="27865" xr:uid="{9C7E5529-277B-4F52-B7EB-2D0F4F3DEC59}"/>
    <cellStyle name="Output 35 9" xfId="36683" xr:uid="{1B442F25-429E-4731-B71E-934789D1F4D1}"/>
    <cellStyle name="Output 36" xfId="3527" xr:uid="{45B64269-A9AC-4956-A57B-BC24B684097E}"/>
    <cellStyle name="Output 36 10" xfId="23538" xr:uid="{55679EE8-9C82-45B2-A01F-9AE098D0DF67}"/>
    <cellStyle name="Output 36 11" xfId="39816" xr:uid="{6EFDBDAF-A466-47EA-BC98-080E04EDC33B}"/>
    <cellStyle name="Output 36 2" xfId="5116" xr:uid="{C272128A-4BF3-4F61-A4DE-C4A45F656961}"/>
    <cellStyle name="Output 36 2 10" xfId="23133" xr:uid="{4CB1F3DE-B2C7-438F-9949-B2D4DF4D6AFB}"/>
    <cellStyle name="Output 36 2 11" xfId="40238" xr:uid="{A6E08FB8-B6A9-4D0A-B088-48C7D0167577}"/>
    <cellStyle name="Output 36 2 12" xfId="44367" xr:uid="{99133A9C-FF16-469F-8E56-37564CB51639}"/>
    <cellStyle name="Output 36 2 13" xfId="9164" xr:uid="{D59B6A03-082A-44A9-BA4B-D28383BB85D5}"/>
    <cellStyle name="Output 36 2 2" xfId="13445" xr:uid="{D48B3949-56E9-4B16-AAF1-3B72B72157D3}"/>
    <cellStyle name="Output 36 2 3" xfId="17951" xr:uid="{B394E31D-E06E-4B73-A93B-144E83218A06}"/>
    <cellStyle name="Output 36 2 3 2" xfId="31518" xr:uid="{6980C705-3A37-46CA-A1E7-FFF51F055F70}"/>
    <cellStyle name="Output 36 2 3 3" xfId="32805" xr:uid="{FD58F346-268B-4A67-91B0-501141FAD874}"/>
    <cellStyle name="Output 36 2 3 4" xfId="28525" xr:uid="{30CA3011-9B69-47E8-A6E8-E65E87349A9A}"/>
    <cellStyle name="Output 36 2 3 5" xfId="24063" xr:uid="{480D271E-A283-4479-9455-AD36A954560F}"/>
    <cellStyle name="Output 36 2 3 6" xfId="33787" xr:uid="{5655158C-CE04-4753-ABA3-5CF3D669A2FF}"/>
    <cellStyle name="Output 36 2 3 7" xfId="25439" xr:uid="{3A2EE882-4678-4E05-97CF-75FF26F04611}"/>
    <cellStyle name="Output 36 2 3 8" xfId="29625" xr:uid="{351CA897-F1AC-4C45-88F2-3CD8C98934D0}"/>
    <cellStyle name="Output 36 2 3 9" xfId="48000" xr:uid="{A212D257-66A9-4713-8D9E-1786DCAF29CC}"/>
    <cellStyle name="Output 36 2 4" xfId="24310" xr:uid="{21B54C09-F97D-4522-B0D8-6CD7F59D4915}"/>
    <cellStyle name="Output 36 2 5" xfId="22019" xr:uid="{B3C0822C-D01A-4C01-926F-3FAEF2471970}"/>
    <cellStyle name="Output 36 2 6" xfId="26136" xr:uid="{D7112371-E004-4307-8E78-460ADA57016F}"/>
    <cellStyle name="Output 36 2 7" xfId="24988" xr:uid="{844FEA7E-07BF-4716-A8CA-2F3A6CDE85FA}"/>
    <cellStyle name="Output 36 2 8" xfId="35620" xr:uid="{2AAFBE47-9D0C-4D31-BC5F-3BFA7FCCADD5}"/>
    <cellStyle name="Output 36 2 9" xfId="29117" xr:uid="{4A0ED52A-5EB7-4347-BBFE-FE36042DBC97}"/>
    <cellStyle name="Output 36 3" xfId="11059" xr:uid="{DC9A4C46-3B24-4AF2-A716-6C183329FD46}"/>
    <cellStyle name="Output 36 4" xfId="16797" xr:uid="{C3A6C5CE-5D4A-4EB0-B28E-F93A4E933020}"/>
    <cellStyle name="Output 36 4 2" xfId="30566" xr:uid="{4DCDC425-3C83-4954-BBF3-A3D304CF731E}"/>
    <cellStyle name="Output 36 4 3" xfId="33398" xr:uid="{9F8BBF63-44F7-465A-8728-E9D824E0A5CA}"/>
    <cellStyle name="Output 36 4 4" xfId="36405" xr:uid="{C345A2DE-7730-488E-A57C-A7F1C7DD9062}"/>
    <cellStyle name="Output 36 4 5" xfId="29945" xr:uid="{E48F193B-C986-4502-BFD6-F641D54F433A}"/>
    <cellStyle name="Output 36 4 6" xfId="37621" xr:uid="{CAEFD9B8-8B21-48EB-8D4D-8B65A9BC5239}"/>
    <cellStyle name="Output 36 4 7" xfId="35229" xr:uid="{522B2C53-F7ED-4CA6-AD1C-504FFEBB8781}"/>
    <cellStyle name="Output 36 4 8" xfId="39380" xr:uid="{83C1F862-C2D6-4C7B-A876-7D06C233DBE7}"/>
    <cellStyle name="Output 36 4 9" xfId="47291" xr:uid="{E94B2E37-980D-4A9D-8F72-68C0026C0F6B}"/>
    <cellStyle name="Output 36 5" xfId="32233" xr:uid="{53713F03-6DE5-42D3-A490-DD560EFAE39B}"/>
    <cellStyle name="Output 36 6" xfId="23915" xr:uid="{67AF605C-2703-42C4-B4AF-E7A7C86B36B5}"/>
    <cellStyle name="Output 36 7" xfId="28632" xr:uid="{0215831F-2D30-4C56-AE2C-A5E5FEF37A93}"/>
    <cellStyle name="Output 36 8" xfId="36593" xr:uid="{B9D8ADEC-618F-4117-9169-527739CE4069}"/>
    <cellStyle name="Output 36 9" xfId="37065" xr:uid="{880992C8-910A-4A7A-A149-E19F2AD8B366}"/>
    <cellStyle name="Output 37" xfId="3528" xr:uid="{28561028-4868-4EA7-898A-90D43E21C660}"/>
    <cellStyle name="Output 37 10" xfId="35337" xr:uid="{9D4C2621-67ED-4ED8-9E9E-6101738E515E}"/>
    <cellStyle name="Output 37 11" xfId="39817" xr:uid="{1631DA58-9B92-4E72-98A0-A5DDE04FFC88}"/>
    <cellStyle name="Output 37 2" xfId="4280" xr:uid="{E272EDA6-587B-4141-AC95-33A2685134CB}"/>
    <cellStyle name="Output 37 2 10" xfId="22308" xr:uid="{7C7016BB-F5DA-435A-A0A3-E37BAB4A1CAF}"/>
    <cellStyle name="Output 37 2 11" xfId="40239" xr:uid="{E35E3260-E048-4D26-B44E-BB1C6D3C0E09}"/>
    <cellStyle name="Output 37 2 12" xfId="41048" xr:uid="{7DA96EDA-5F68-47AB-8513-D423DFE5BF90}"/>
    <cellStyle name="Output 37 2 13" xfId="9165" xr:uid="{C88FADE2-9F21-49D3-91FD-E21CF5D78B24}"/>
    <cellStyle name="Output 37 2 2" xfId="13446" xr:uid="{29646555-2AD4-48A6-9BE0-77D015607BA4}"/>
    <cellStyle name="Output 37 2 3" xfId="17952" xr:uid="{81599B64-13CD-4452-910F-BA27303E4418}"/>
    <cellStyle name="Output 37 2 3 2" xfId="31519" xr:uid="{FD5DAA0D-9F66-434E-9D2C-05F939A30F54}"/>
    <cellStyle name="Output 37 2 3 3" xfId="28653" xr:uid="{836724F7-60EE-4BAC-A177-04F6CF4B9309}"/>
    <cellStyle name="Output 37 2 3 4" xfId="36102" xr:uid="{D86105CC-957C-4734-9E4C-A63973C9BCA4}"/>
    <cellStyle name="Output 37 2 3 5" xfId="28409" xr:uid="{2231224B-AB4E-45A4-8BBE-75B126CB1440}"/>
    <cellStyle name="Output 37 2 3 6" xfId="35634" xr:uid="{019DA092-90BA-46BC-B54B-1F228D04B32B}"/>
    <cellStyle name="Output 37 2 3 7" xfId="26951" xr:uid="{2FB7D5DA-2792-4383-8C9F-35E26A54EED3}"/>
    <cellStyle name="Output 37 2 3 8" xfId="36338" xr:uid="{FD123291-BE16-43C6-94A9-06EAE25F3F4D}"/>
    <cellStyle name="Output 37 2 3 9" xfId="48001" xr:uid="{FB8DF49C-3A17-4DCB-B391-1C565573D127}"/>
    <cellStyle name="Output 37 2 4" xfId="24311" xr:uid="{D90FBECA-3A4A-483B-A549-65558450E627}"/>
    <cellStyle name="Output 37 2 5" xfId="22018" xr:uid="{E6F879FC-5575-4F41-95AF-420CFFE47D1E}"/>
    <cellStyle name="Output 37 2 6" xfId="30121" xr:uid="{449F8D67-A9E3-4AEC-82F3-4CD3620A55BB}"/>
    <cellStyle name="Output 37 2 7" xfId="29240" xr:uid="{94895B5D-3499-43FB-A751-FB2B462B06DE}"/>
    <cellStyle name="Output 37 2 8" xfId="35751" xr:uid="{4E4C5198-B0EE-484F-9105-5373E22D5A4B}"/>
    <cellStyle name="Output 37 2 9" xfId="38461" xr:uid="{9F87A05B-A79E-49E1-999F-76FEDCB7C286}"/>
    <cellStyle name="Output 37 3" xfId="11060" xr:uid="{12B70B15-031C-40AE-BD90-4BE905D2AC96}"/>
    <cellStyle name="Output 37 4" xfId="16798" xr:uid="{F022733D-EC08-4D27-8092-A922C66D5835}"/>
    <cellStyle name="Output 37 4 2" xfId="30567" xr:uid="{6EA0FA83-61B8-41B0-B7E8-E1D18D04D8F0}"/>
    <cellStyle name="Output 37 4 3" xfId="27967" xr:uid="{EA9FA00D-4DA2-4257-9039-03BB494FB4B3}"/>
    <cellStyle name="Output 37 4 4" xfId="34406" xr:uid="{FC4EF1F6-068F-42F7-BA37-4F54D26E459E}"/>
    <cellStyle name="Output 37 4 5" xfId="27267" xr:uid="{BA53ACA0-4BC0-45B0-88C7-0C3D5D6382C5}"/>
    <cellStyle name="Output 37 4 6" xfId="36271" xr:uid="{6F534BB8-BB8E-4A59-AEA1-0566110C0877}"/>
    <cellStyle name="Output 37 4 7" xfId="26940" xr:uid="{F8024A77-E16E-4279-AE75-47C43533F095}"/>
    <cellStyle name="Output 37 4 8" xfId="28055" xr:uid="{4F7E7CF6-2B64-48CA-A9C7-B73F8A6818FC}"/>
    <cellStyle name="Output 37 4 9" xfId="47292" xr:uid="{AA6F7D7D-F683-4ED9-ABFB-B1B0A42C078B}"/>
    <cellStyle name="Output 37 5" xfId="32232" xr:uid="{484040AD-6B2B-4FE4-B9B6-9F3872AB135C}"/>
    <cellStyle name="Output 37 6" xfId="27977" xr:uid="{E2F17EAA-B1C2-48F3-BE04-6820303423F6}"/>
    <cellStyle name="Output 37 7" xfId="35400" xr:uid="{2431F79A-F0B2-427D-B921-673D71B151B4}"/>
    <cellStyle name="Output 37 8" xfId="36195" xr:uid="{F81DEBE9-548D-45FA-A610-4DE7DD49B0CD}"/>
    <cellStyle name="Output 37 9" xfId="35541" xr:uid="{F37989D6-F64D-41F8-8C8B-E21B33084E06}"/>
    <cellStyle name="Output 38" xfId="3529" xr:uid="{774CB5E9-8FC4-493E-8120-8EA2415BDDB6}"/>
    <cellStyle name="Output 38 10" xfId="25129" xr:uid="{6F7E239B-C631-483D-A0D8-34974C165CFF}"/>
    <cellStyle name="Output 38 11" xfId="39818" xr:uid="{576F1486-F4BE-4EEC-9607-5D0F0FEAF3BE}"/>
    <cellStyle name="Output 38 2" xfId="4279" xr:uid="{D0173CF0-C7F8-4204-8E59-0893A73B4514}"/>
    <cellStyle name="Output 38 2 10" xfId="27839" xr:uid="{A2246CBF-4883-4BBB-988C-D0DD9C22E766}"/>
    <cellStyle name="Output 38 2 11" xfId="40240" xr:uid="{AA11E937-87D2-41D6-AF1B-FE956985515A}"/>
    <cellStyle name="Output 38 2 12" xfId="44366" xr:uid="{3C140C50-41A1-414B-A04A-35AE994DC365}"/>
    <cellStyle name="Output 38 2 13" xfId="9166" xr:uid="{CF214AAE-5E9E-47B2-BB62-A424107F5FBB}"/>
    <cellStyle name="Output 38 2 2" xfId="13447" xr:uid="{70DD499E-1443-4E03-98D7-D5C45F6B90B8}"/>
    <cellStyle name="Output 38 2 3" xfId="17953" xr:uid="{3EC74939-AD15-488C-A028-AF31E8FFDCFF}"/>
    <cellStyle name="Output 38 2 3 2" xfId="31520" xr:uid="{FD0A074F-D187-463A-9044-F04E70F087C5}"/>
    <cellStyle name="Output 38 2 3 3" xfId="27245" xr:uid="{42D6E4BA-E716-4432-851C-538C49F2BC5F}"/>
    <cellStyle name="Output 38 2 3 4" xfId="35200" xr:uid="{ABB0B617-8827-4E2C-9B5D-51D8C5A7F17D}"/>
    <cellStyle name="Output 38 2 3 5" xfId="36682" xr:uid="{83B2F498-311F-4FF2-A096-2AC4DE94B5E4}"/>
    <cellStyle name="Output 38 2 3 6" xfId="38365" xr:uid="{6B4EA7C5-361D-4E4F-993A-4331E58FC3FD}"/>
    <cellStyle name="Output 38 2 3 7" xfId="22817" xr:uid="{4D95B44D-2CA9-4D55-B61F-B9AED334AC53}"/>
    <cellStyle name="Output 38 2 3 8" xfId="38975" xr:uid="{88765F12-CB65-4BB7-A324-FAF801561EF0}"/>
    <cellStyle name="Output 38 2 3 9" xfId="48002" xr:uid="{B290C767-9EDF-49FE-8880-3288A4BD6149}"/>
    <cellStyle name="Output 38 2 4" xfId="24312" xr:uid="{A9DC4560-5546-403F-B0AD-58581F5F92AF}"/>
    <cellStyle name="Output 38 2 5" xfId="31387" xr:uid="{B3FD82D9-8260-43D5-BAA1-F706E058A1A2}"/>
    <cellStyle name="Output 38 2 6" xfId="32304" xr:uid="{0AFAB10A-2157-43BE-ADC1-037D0AE99283}"/>
    <cellStyle name="Output 38 2 7" xfId="23823" xr:uid="{70BA617B-8EEA-4919-8E1A-CE38A4EFF148}"/>
    <cellStyle name="Output 38 2 8" xfId="25633" xr:uid="{92266B47-11FB-4C7D-89E7-F273A2B2B512}"/>
    <cellStyle name="Output 38 2 9" xfId="32174" xr:uid="{8C451681-3AF8-4402-B49F-64A9CD6EE0AA}"/>
    <cellStyle name="Output 38 3" xfId="11061" xr:uid="{114E8D63-1F3B-4CB0-861B-03EE4C2684D4}"/>
    <cellStyle name="Output 38 4" xfId="16799" xr:uid="{BF4F9836-D1B3-485C-B2CD-A60338070F39}"/>
    <cellStyle name="Output 38 4 2" xfId="30568" xr:uid="{D5EDF370-7110-4C32-B003-F1C0B3CB6887}"/>
    <cellStyle name="Output 38 4 3" xfId="25605" xr:uid="{A323B606-8E7F-4E4A-A31E-6E74B35AA059}"/>
    <cellStyle name="Output 38 4 4" xfId="28367" xr:uid="{23FAC556-D86C-4FE7-B474-CAE242C185C3}"/>
    <cellStyle name="Output 38 4 5" xfId="23617" xr:uid="{21E87C27-E2B0-45A4-9B17-50E30802293A}"/>
    <cellStyle name="Output 38 4 6" xfId="25869" xr:uid="{9C590615-FFD1-48F5-9142-7590DB631888}"/>
    <cellStyle name="Output 38 4 7" xfId="36576" xr:uid="{A2063FF6-514F-42B7-85AB-5182BD340C1F}"/>
    <cellStyle name="Output 38 4 8" xfId="29214" xr:uid="{F39EABEB-CA04-4126-AB73-AC9EEDE2A864}"/>
    <cellStyle name="Output 38 4 9" xfId="47293" xr:uid="{E068F464-4704-4A07-B780-25D018A8E44B}"/>
    <cellStyle name="Output 38 5" xfId="32231" xr:uid="{6E43E6E0-5D1C-47DA-8698-CFE9FCA3B99F}"/>
    <cellStyle name="Output 38 6" xfId="32861" xr:uid="{B5AC5FDD-468C-4967-B787-3C0A696C2EC4}"/>
    <cellStyle name="Output 38 7" xfId="24560" xr:uid="{88DFE4CE-B6E3-44A6-B4B1-7E94DD46959F}"/>
    <cellStyle name="Output 38 8" xfId="38147" xr:uid="{77E90E43-06BC-4831-B288-432130BD2282}"/>
    <cellStyle name="Output 38 9" xfId="24633" xr:uid="{90A778F1-C732-462C-92AA-05F3FE7D613C}"/>
    <cellStyle name="Output 39" xfId="3530" xr:uid="{6232CBCF-098B-4EFB-825D-ADEEB23EA09E}"/>
    <cellStyle name="Output 39 10" xfId="31372" xr:uid="{C2412409-8BC1-4487-9974-A2783A464283}"/>
    <cellStyle name="Output 39 11" xfId="39819" xr:uid="{F7B8D60E-72D0-4D83-BD8F-AD58F489156A}"/>
    <cellStyle name="Output 39 2" xfId="5114" xr:uid="{C7E1F796-FCFE-47BC-B9A9-10CF41C41EA8}"/>
    <cellStyle name="Output 39 2 10" xfId="35065" xr:uid="{8CE1B811-4CA6-4A31-8DE2-857936DB69A8}"/>
    <cellStyle name="Output 39 2 11" xfId="40241" xr:uid="{FE88D085-771D-40F9-9E68-D178F9A9D38D}"/>
    <cellStyle name="Output 39 2 12" xfId="43231" xr:uid="{F25D46A9-4EBC-4805-98FF-B18DD8D8B0F7}"/>
    <cellStyle name="Output 39 2 13" xfId="9167" xr:uid="{C0ACC83F-34B8-4697-9DBC-1210AF6A7DB9}"/>
    <cellStyle name="Output 39 2 2" xfId="13448" xr:uid="{C485AAF5-1E4C-4551-8857-FB721A9861CC}"/>
    <cellStyle name="Output 39 2 3" xfId="17954" xr:uid="{9CD6130D-D11E-4E6A-87D2-01FD3598085B}"/>
    <cellStyle name="Output 39 2 3 2" xfId="31521" xr:uid="{8952A485-C359-43C0-9BFF-9E18591BA2F4}"/>
    <cellStyle name="Output 39 2 3 3" xfId="24615" xr:uid="{6CFBCF14-659E-4D69-967B-E6045D2481BD}"/>
    <cellStyle name="Output 39 2 3 4" xfId="23801" xr:uid="{BF9B342F-50BC-4092-AA6D-A4FAA48F19E0}"/>
    <cellStyle name="Output 39 2 3 5" xfId="29442" xr:uid="{8EBE43DE-6CD1-41A4-92B5-03D3FE0B4F15}"/>
    <cellStyle name="Output 39 2 3 6" xfId="23414" xr:uid="{E30DB7FF-28E6-4A1A-A7FA-C1E4A7013FAA}"/>
    <cellStyle name="Output 39 2 3 7" xfId="33129" xr:uid="{395A56D1-BACE-4F10-B060-4A0A1886A251}"/>
    <cellStyle name="Output 39 2 3 8" xfId="34547" xr:uid="{9F74FD63-2E88-451A-A8EB-62D6BE5A9C24}"/>
    <cellStyle name="Output 39 2 3 9" xfId="48003" xr:uid="{F2D7243F-F7D7-422D-9313-CD09CC66446F}"/>
    <cellStyle name="Output 39 2 4" xfId="24313" xr:uid="{0829F41F-4705-481F-8971-73054959BC14}"/>
    <cellStyle name="Output 39 2 5" xfId="22017" xr:uid="{533E0A03-BC1A-421B-A69F-EB45460257F0}"/>
    <cellStyle name="Output 39 2 6" xfId="23681" xr:uid="{AD5DEB5C-5A69-4905-99E8-9842AED39214}"/>
    <cellStyle name="Output 39 2 7" xfId="28962" xr:uid="{B16136E2-829C-42EC-AF72-7F2EF2C812DB}"/>
    <cellStyle name="Output 39 2 8" xfId="36632" xr:uid="{508F28AE-7737-4F5C-A35E-A3C6C1BC6DBF}"/>
    <cellStyle name="Output 39 2 9" xfId="38159" xr:uid="{DBA7D65B-42DD-4E3D-ADC3-0680961D0229}"/>
    <cellStyle name="Output 39 3" xfId="11062" xr:uid="{023BF5AB-2D1A-40F2-8924-5396A9CA59D2}"/>
    <cellStyle name="Output 39 4" xfId="16800" xr:uid="{4A965E30-3092-43CA-9580-690DAD50DC2B}"/>
    <cellStyle name="Output 39 4 2" xfId="30569" xr:uid="{F21590F5-16EA-4D59-A3D1-5A6E63D68778}"/>
    <cellStyle name="Output 39 4 3" xfId="22583" xr:uid="{A0A084B0-D327-455E-A540-93E3AADD4A23}"/>
    <cellStyle name="Output 39 4 4" xfId="36404" xr:uid="{BF2E0D03-F42B-4B6D-BA93-735F5A76E127}"/>
    <cellStyle name="Output 39 4 5" xfId="26396" xr:uid="{F5A94721-FAB5-4FC2-A9AD-F5C9B866C4C6}"/>
    <cellStyle name="Output 39 4 6" xfId="29067" xr:uid="{B430796B-3567-45E2-B6AE-5EB42474E05D}"/>
    <cellStyle name="Output 39 4 7" xfId="28147" xr:uid="{D9EE3404-6064-4AB3-8F5A-246676195DA3}"/>
    <cellStyle name="Output 39 4 8" xfId="39379" xr:uid="{EE583090-B832-482B-9031-4C5FFA773919}"/>
    <cellStyle name="Output 39 4 9" xfId="47294" xr:uid="{A488FCFE-FC69-48DF-9AF1-60C4F43070E5}"/>
    <cellStyle name="Output 39 5" xfId="32228" xr:uid="{8D7A066E-EFA7-4AAC-A7AD-F3CE82A40E54}"/>
    <cellStyle name="Output 39 6" xfId="26514" xr:uid="{8AC81903-7C42-4C9F-9CA6-3A81B77A7028}"/>
    <cellStyle name="Output 39 7" xfId="33045" xr:uid="{B9783ADD-4B3A-45C1-AF1A-91EAE294C42F}"/>
    <cellStyle name="Output 39 8" xfId="31120" xr:uid="{27651281-C978-45FE-AE7F-98F966B4A0BB}"/>
    <cellStyle name="Output 39 9" xfId="37432" xr:uid="{CEA9863E-29FA-4A0F-8121-1E2D481AEFE0}"/>
    <cellStyle name="Output 4" xfId="694" xr:uid="{AE3809E6-B34F-46DD-A4D2-FEC10B09C230}"/>
    <cellStyle name="Output 4 2" xfId="3531" xr:uid="{29EC8259-3B3C-471C-B02F-AEC683998E3D}"/>
    <cellStyle name="Output 4 2 10" xfId="27758" xr:uid="{BDC68A45-904A-4344-A94F-8E41FEE3A36F}"/>
    <cellStyle name="Output 4 2 11" xfId="39820" xr:uid="{D0EE37CB-0801-4C32-886C-419B88F17FA5}"/>
    <cellStyle name="Output 4 2 2" xfId="9168" xr:uid="{42408758-B7A6-4F14-A503-D4F0205FD6A1}"/>
    <cellStyle name="Output 4 2 2 10" xfId="44359" xr:uid="{36B98F0A-412C-4BDE-84C4-C41F2A0B8BB6}"/>
    <cellStyle name="Output 4 2 2 2" xfId="24314" xr:uid="{A8440793-89FE-469D-9699-89A9744A7EB5}"/>
    <cellStyle name="Output 4 2 2 3" xfId="21741" xr:uid="{EF714D29-84ED-45DE-9798-9EE5A898871B}"/>
    <cellStyle name="Output 4 2 2 4" xfId="31399" xr:uid="{B0DE4661-E370-4D60-8337-3C856BA8F239}"/>
    <cellStyle name="Output 4 2 2 5" xfId="25895" xr:uid="{A68D948A-F5C3-4FE9-B9DC-12A099217D7B}"/>
    <cellStyle name="Output 4 2 2 6" xfId="34617" xr:uid="{F6D70F21-3E10-4E15-9A0E-8A40790BC25A}"/>
    <cellStyle name="Output 4 2 2 7" xfId="23819" xr:uid="{22E4B07E-20C4-4806-B2A9-C507EB23BE37}"/>
    <cellStyle name="Output 4 2 2 8" xfId="37209" xr:uid="{2BBBA96F-A2B9-4670-8E9C-02021E1400EB}"/>
    <cellStyle name="Output 4 2 2 9" xfId="40242" xr:uid="{1E4909AC-972F-495A-BAF2-BFD665DA284F}"/>
    <cellStyle name="Output 4 2 3" xfId="17955" xr:uid="{09E4CFDD-DCFA-4159-8C64-8367DE73A73F}"/>
    <cellStyle name="Output 4 2 3 2" xfId="31522" xr:uid="{08D02D45-CF4D-4000-BB12-1EC936445B92}"/>
    <cellStyle name="Output 4 2 3 3" xfId="22402" xr:uid="{17834750-3A4E-422F-A883-8AF20F7F5330}"/>
    <cellStyle name="Output 4 2 3 4" xfId="31814" xr:uid="{BE22E0AC-406A-4562-B1A1-F6FBF7D0325D}"/>
    <cellStyle name="Output 4 2 3 5" xfId="34023" xr:uid="{1A12929D-0439-4D9D-B331-DE653D30FA7F}"/>
    <cellStyle name="Output 4 2 3 6" xfId="32630" xr:uid="{C11AAEE0-3C2F-4B98-8F08-8219A96AFEEF}"/>
    <cellStyle name="Output 4 2 3 7" xfId="22084" xr:uid="{ED8D7432-EC9C-437C-9900-DFA4B54DFBAF}"/>
    <cellStyle name="Output 4 2 3 8" xfId="39087" xr:uid="{47557090-86DC-4EF0-9DB5-4ADC590A6BB4}"/>
    <cellStyle name="Output 4 2 3 9" xfId="48004" xr:uid="{3D4A62EE-3D66-4F04-A74C-452D9BAD6108}"/>
    <cellStyle name="Output 4 2 4" xfId="20746" xr:uid="{7B6757F1-2BC9-4645-B1D7-58BFD489E5FB}"/>
    <cellStyle name="Output 4 2 5" xfId="27073" xr:uid="{29B108C4-8735-4BD8-A7E7-644AA007B638}"/>
    <cellStyle name="Output 4 2 6" xfId="24488" xr:uid="{9B457394-9463-4CD5-ADEF-C30AB2F78C24}"/>
    <cellStyle name="Output 4 2 7" xfId="28574" xr:uid="{BE941D95-0992-4C90-A884-B78049DCD65B}"/>
    <cellStyle name="Output 4 2 8" xfId="36284" xr:uid="{47EE53A1-07E5-49B2-B91A-B176F36A4C88}"/>
    <cellStyle name="Output 4 2 9" xfId="23814" xr:uid="{26CFC826-F11B-47F9-88F3-7975CA2D3494}"/>
    <cellStyle name="Output 4 3" xfId="6589" xr:uid="{45B380B8-9432-43C6-877B-B04340ABBDBE}"/>
    <cellStyle name="Output 4 4" xfId="16801" xr:uid="{D1BF5447-33FD-4B37-9D63-CB0DB54D8888}"/>
    <cellStyle name="Output 4 4 2" xfId="30570" xr:uid="{6CAD373D-431E-4A15-8D1E-677E6E4B4837}"/>
    <cellStyle name="Output 4 4 3" xfId="33390" xr:uid="{36129CF4-165F-4BB6-B3AE-D6AF0C02DC3C}"/>
    <cellStyle name="Output 4 4 4" xfId="34314" xr:uid="{956E3BBC-EF2E-4476-8620-CBE381221D9E}"/>
    <cellStyle name="Output 4 4 5" xfId="27276" xr:uid="{EB763FC8-0995-42E3-85F4-88F8889314CC}"/>
    <cellStyle name="Output 4 4 6" xfId="24801" xr:uid="{C24738CE-9002-4921-8A48-578A52806BFD}"/>
    <cellStyle name="Output 4 4 7" xfId="34597" xr:uid="{FD10C4ED-A511-49F8-BEE5-F490C2673F6E}"/>
    <cellStyle name="Output 4 4 8" xfId="37834" xr:uid="{69F0A6A0-F459-4D4A-B72A-82DD8BB4E1A3}"/>
    <cellStyle name="Output 4 4 9" xfId="47295" xr:uid="{3DBDF66E-4518-4088-80AA-C4D08FA5C5E2}"/>
    <cellStyle name="Output 40" xfId="3532" xr:uid="{23AF5110-6E23-415B-8209-DD4800251408}"/>
    <cellStyle name="Output 40 10" xfId="37443" xr:uid="{6B8E78A0-5D38-4809-8EE4-EFBF3A994071}"/>
    <cellStyle name="Output 40 11" xfId="39821" xr:uid="{6221FA46-9607-41AF-8132-F899FC723B57}"/>
    <cellStyle name="Output 40 2" xfId="5113" xr:uid="{7E8C2D8E-D291-4B7D-A882-24F2CEB76476}"/>
    <cellStyle name="Output 40 2 10" xfId="23838" xr:uid="{5C2C2E02-14D5-4AD6-B3AB-2CC1689C7722}"/>
    <cellStyle name="Output 40 2 11" xfId="40243" xr:uid="{42E3B3F0-2A9C-4A3B-8673-F3CFEBCD2333}"/>
    <cellStyle name="Output 40 2 12" xfId="44563" xr:uid="{110DF853-74B3-43BC-96DB-BF674C8E098B}"/>
    <cellStyle name="Output 40 2 13" xfId="9169" xr:uid="{F92BDF75-F1D6-469B-9D7F-FE4DEB110E13}"/>
    <cellStyle name="Output 40 2 2" xfId="13449" xr:uid="{5C4175FE-6AE9-4DB9-A263-3E13FA1CDEC7}"/>
    <cellStyle name="Output 40 2 3" xfId="17956" xr:uid="{CF13534E-FBCE-4F44-B245-991B71FB9E1A}"/>
    <cellStyle name="Output 40 2 3 2" xfId="31523" xr:uid="{8F7F2F35-3A1B-45CD-B80B-96D9C6753AFA}"/>
    <cellStyle name="Output 40 2 3 3" xfId="32798" xr:uid="{54AE15BA-606E-4300-A67F-6F1B29AA2698}"/>
    <cellStyle name="Output 40 2 3 4" xfId="36103" xr:uid="{11B15932-4ACE-43CD-B8AA-1ACAD6A55844}"/>
    <cellStyle name="Output 40 2 3 5" xfId="23759" xr:uid="{0CB27C49-C3E7-472B-A25C-4C20C1E763FC}"/>
    <cellStyle name="Output 40 2 3 6" xfId="38364" xr:uid="{6BFF2D24-30A5-4FEB-AB3A-401885CBB3E2}"/>
    <cellStyle name="Output 40 2 3 7" xfId="25508" xr:uid="{F9CA9167-4198-4E8D-B14C-D452429BFE09}"/>
    <cellStyle name="Output 40 2 3 8" xfId="24663" xr:uid="{8299370F-1245-42F7-8D8E-2D4AE1D966C9}"/>
    <cellStyle name="Output 40 2 3 9" xfId="48005" xr:uid="{1D82C115-192F-416E-AA0C-AFB0382FEA2E}"/>
    <cellStyle name="Output 40 2 4" xfId="24315" xr:uid="{D65AFDBC-CD44-4143-8F12-7637C7E2B29B}"/>
    <cellStyle name="Output 40 2 5" xfId="30008" xr:uid="{12A291A7-5B48-4FD9-919C-F5349BA0BB35}"/>
    <cellStyle name="Output 40 2 6" xfId="25053" xr:uid="{3ABE24CA-DDEE-449B-A27E-BDE8D821CEE1}"/>
    <cellStyle name="Output 40 2 7" xfId="33808" xr:uid="{DE54B377-A8F3-43E5-A589-2F215CC8AC7A}"/>
    <cellStyle name="Output 40 2 8" xfId="35147" xr:uid="{05BD3D4C-199C-4492-A46C-D6F5D80492F2}"/>
    <cellStyle name="Output 40 2 9" xfId="21838" xr:uid="{6BAD3F77-1247-4CEF-B41B-A70C0813EF19}"/>
    <cellStyle name="Output 40 3" xfId="11063" xr:uid="{3C084C45-36B0-4732-AB1C-64FF13E04A6B}"/>
    <cellStyle name="Output 40 4" xfId="16802" xr:uid="{B6D1773A-A9C7-40E2-9335-AB845100F3DA}"/>
    <cellStyle name="Output 40 4 2" xfId="30571" xr:uid="{5035C1BB-4CAF-47E0-8B81-1894E918BCF5}"/>
    <cellStyle name="Output 40 4 3" xfId="27956" xr:uid="{DD5E7A80-7DF6-481F-ACCB-0CB0B5ABBA36}"/>
    <cellStyle name="Output 40 4 4" xfId="24096" xr:uid="{478C2D16-22E5-47CE-9D53-D47FBF0DEC1C}"/>
    <cellStyle name="Output 40 4 5" xfId="22165" xr:uid="{DD5035B8-598B-4433-BA7E-D199F77BB023}"/>
    <cellStyle name="Output 40 4 6" xfId="33118" xr:uid="{F0F5F454-AC3B-46D6-90BC-E1B5FE6BBBE1}"/>
    <cellStyle name="Output 40 4 7" xfId="28344" xr:uid="{0BE54C7B-3618-4070-958D-F52D4EBA984F}"/>
    <cellStyle name="Output 40 4 8" xfId="38957" xr:uid="{196AC67D-922A-4F3A-903D-7A8FC3FF48C3}"/>
    <cellStyle name="Output 40 4 9" xfId="47296" xr:uid="{0525CDE7-518A-48CC-A854-7F7E0683A474}"/>
    <cellStyle name="Output 40 5" xfId="27294" xr:uid="{4E828B33-3A21-4714-B092-B75664EA5006}"/>
    <cellStyle name="Output 40 6" xfId="28592" xr:uid="{71044046-BEA7-4EB4-A3BE-D9A67CD00FCF}"/>
    <cellStyle name="Output 40 7" xfId="27815" xr:uid="{C47E1674-6C0B-4D6C-858B-5F95ECA6632A}"/>
    <cellStyle name="Output 40 8" xfId="34706" xr:uid="{7BAE78C3-D2AA-420C-A326-3D4B4942D28E}"/>
    <cellStyle name="Output 40 9" xfId="36062" xr:uid="{FB692D6F-6909-4CAE-838F-B844C5C8EDFA}"/>
    <cellStyle name="Output 41" xfId="3533" xr:uid="{B1F87F85-A6AC-4F4D-8BB0-9649A66052AA}"/>
    <cellStyle name="Output 41 10" xfId="37243" xr:uid="{228F41CE-30A0-4F66-92B1-37F673B1D0F5}"/>
    <cellStyle name="Output 41 11" xfId="39822" xr:uid="{0604A3E5-7014-4E51-BCDE-EEBD3A54D223}"/>
    <cellStyle name="Output 41 2" xfId="5112" xr:uid="{F85AC0FF-B1CE-49C5-8023-D0AB73F5542C}"/>
    <cellStyle name="Output 41 2 10" xfId="34962" xr:uid="{46D8A210-FE57-4A79-9933-9CBBAB4F465D}"/>
    <cellStyle name="Output 41 2 11" xfId="40244" xr:uid="{EAE25725-FF57-4F8E-9078-6C871548769A}"/>
    <cellStyle name="Output 41 2 12" xfId="44364" xr:uid="{7A351ABE-4200-4F4C-8794-A57BE6BA8FF3}"/>
    <cellStyle name="Output 41 2 13" xfId="9170" xr:uid="{69E80241-52FC-4F0B-9F4B-05D1C3319D63}"/>
    <cellStyle name="Output 41 2 2" xfId="13450" xr:uid="{5B7A59C1-7A02-4E0B-AA63-639F95C210CC}"/>
    <cellStyle name="Output 41 2 3" xfId="17957" xr:uid="{B4A37C47-BA00-46B0-8CA5-5411C1246C72}"/>
    <cellStyle name="Output 41 2 3 2" xfId="31524" xr:uid="{F6FCFA61-198C-4564-8E98-FAACE59C3843}"/>
    <cellStyle name="Output 41 2 3 3" xfId="28652" xr:uid="{EDA9DE5D-0F84-4F52-B081-AC402FAA94F2}"/>
    <cellStyle name="Output 41 2 3 4" xfId="35608" xr:uid="{3C14A07C-02D5-4097-91AA-E4B3D23B950C}"/>
    <cellStyle name="Output 41 2 3 5" xfId="36839" xr:uid="{975182FC-7461-48EB-93FA-6C4EC32F729A}"/>
    <cellStyle name="Output 41 2 3 6" xfId="31772" xr:uid="{7AF12930-FBC4-431C-8CDA-CDC9AAAF798C}"/>
    <cellStyle name="Output 41 2 3 7" xfId="37764" xr:uid="{087621BC-1A0F-4B8E-8BC2-37A73A5E5B3C}"/>
    <cellStyle name="Output 41 2 3 8" xfId="37022" xr:uid="{E602AD2C-E6B1-4A4A-BD14-BED5740D700A}"/>
    <cellStyle name="Output 41 2 3 9" xfId="48006" xr:uid="{50BB4FA6-4AD2-43AA-B66D-4B7DCD7AAE46}"/>
    <cellStyle name="Output 41 2 4" xfId="24316" xr:uid="{11EA01C1-80F8-4270-8C46-E966C306069F}"/>
    <cellStyle name="Output 41 2 5" xfId="25341" xr:uid="{6868CC9F-4680-4E49-B246-31C6F43260D9}"/>
    <cellStyle name="Output 41 2 6" xfId="27229" xr:uid="{5DAE5329-13CD-4523-B7D0-08EB046232E9}"/>
    <cellStyle name="Output 41 2 7" xfId="25441" xr:uid="{355DE974-A230-4932-8AC0-FA238C8457DF}"/>
    <cellStyle name="Output 41 2 8" xfId="24113" xr:uid="{51BE3466-594A-4B4B-B4E2-57B3A7FDE168}"/>
    <cellStyle name="Output 41 2 9" xfId="23935" xr:uid="{46EC288E-3E5B-4E7B-BC9F-909282B3F7E7}"/>
    <cellStyle name="Output 41 3" xfId="11064" xr:uid="{31948067-96CD-49A7-B028-5124FDE18943}"/>
    <cellStyle name="Output 41 4" xfId="16803" xr:uid="{362E33D4-4A9D-4D43-91D9-16565A280C47}"/>
    <cellStyle name="Output 41 4 2" xfId="30572" xr:uid="{97F23D80-AB17-41D2-B3CE-2DEABA76FC22}"/>
    <cellStyle name="Output 41 4 3" xfId="25582" xr:uid="{E77F6194-81C5-4211-8A4C-86896469679A}"/>
    <cellStyle name="Output 41 4 4" xfId="36403" xr:uid="{3A16F332-6C46-4E8E-8584-344AE09DE5AB}"/>
    <cellStyle name="Output 41 4 5" xfId="37095" xr:uid="{3AB40AB5-7E63-44CD-AC0C-5FC091989AA3}"/>
    <cellStyle name="Output 41 4 6" xfId="22921" xr:uid="{E28A972A-AAA4-495F-884D-88872A3CEFE9}"/>
    <cellStyle name="Output 41 4 7" xfId="35619" xr:uid="{C5BB99FD-956F-4EFE-ACF4-AB0F47360026}"/>
    <cellStyle name="Output 41 4 8" xfId="39378" xr:uid="{0AB27FF5-AB89-4FFA-8FA9-AB51FEC2ECA9}"/>
    <cellStyle name="Output 41 4 9" xfId="47297" xr:uid="{09954F06-47CB-4163-AD0A-B006ABDAA66F}"/>
    <cellStyle name="Output 41 5" xfId="28353" xr:uid="{9CC33798-F57F-4901-ABE4-08455B99E336}"/>
    <cellStyle name="Output 41 6" xfId="25642" xr:uid="{0C67A77D-BB02-4B20-9E4A-CDC1180A9615}"/>
    <cellStyle name="Output 41 7" xfId="22614" xr:uid="{E59DE877-A83E-49D7-A504-90B99E77A90D}"/>
    <cellStyle name="Output 41 8" xfId="24973" xr:uid="{BEC292DF-F4FD-4C8F-A035-EBD1ACC9CBBC}"/>
    <cellStyle name="Output 41 9" xfId="23023" xr:uid="{F1B408CB-E0FD-4773-8720-C74807C9FB61}"/>
    <cellStyle name="Output 42" xfId="3534" xr:uid="{026D084B-A68F-4876-B216-1B107292E4D3}"/>
    <cellStyle name="Output 42 10" xfId="39823" xr:uid="{0338E4C9-E145-436A-BD6A-C4F544FDE554}"/>
    <cellStyle name="Output 42 2" xfId="5111" xr:uid="{D345B64B-97BA-4FB1-919F-B3F23C8D47D8}"/>
    <cellStyle name="Output 42 2 10" xfId="40245" xr:uid="{405F5E6F-033A-4386-93C9-46604E488850}"/>
    <cellStyle name="Output 42 2 11" xfId="44363" xr:uid="{8E5B40C8-D7EC-42C7-9E1C-A720689430E0}"/>
    <cellStyle name="Output 42 2 12" xfId="9171" xr:uid="{EA55BCA0-DDA6-4ACD-8FBB-34D1823F12A3}"/>
    <cellStyle name="Output 42 2 2" xfId="13451" xr:uid="{9BC904D5-1E35-4B2D-9907-654CBA28F178}"/>
    <cellStyle name="Output 42 2 3" xfId="24317" xr:uid="{51297011-C58D-460E-B37A-6A1C6DF36C0D}"/>
    <cellStyle name="Output 42 2 4" xfId="23659" xr:uid="{7367B02F-7FA3-4CA3-9949-2D89CC09FD4D}"/>
    <cellStyle name="Output 42 2 5" xfId="33010" xr:uid="{C35281A2-F8FF-4EF6-9352-0DC391D873E9}"/>
    <cellStyle name="Output 42 2 6" xfId="32629" xr:uid="{21E06A1C-9279-411E-9853-FF8A921C7BCD}"/>
    <cellStyle name="Output 42 2 7" xfId="24815" xr:uid="{F5009097-2E3E-4175-95B3-317B99C9C05A}"/>
    <cellStyle name="Output 42 2 8" xfId="26426" xr:uid="{BBE37ED3-A2EA-42F6-AB98-ACA059324AF3}"/>
    <cellStyle name="Output 42 2 9" xfId="26655" xr:uid="{80E6CCB3-252F-4531-B594-9890524EA136}"/>
    <cellStyle name="Output 42 3" xfId="11065" xr:uid="{FADD5DEE-7D0C-4DE5-B1A0-6C0ED17EB354}"/>
    <cellStyle name="Output 42 4" xfId="24502" xr:uid="{E0009CD4-3272-4C56-890F-0CB159422573}"/>
    <cellStyle name="Output 42 5" xfId="33334" xr:uid="{5AE665D0-519C-46A2-A045-7A4D2DF0847C}"/>
    <cellStyle name="Output 42 6" xfId="35752" xr:uid="{5C48C75B-7EAF-45DD-BE1F-32B321CD1D72}"/>
    <cellStyle name="Output 42 7" xfId="35038" xr:uid="{7C22EDD7-8C4F-4E19-BA2E-8785AF601883}"/>
    <cellStyle name="Output 42 8" xfId="29548" xr:uid="{312AE68A-B148-490A-A9F7-D5D6A36F0067}"/>
    <cellStyle name="Output 42 9" xfId="34636" xr:uid="{77DFF136-119A-487D-8F78-336C2AF0D274}"/>
    <cellStyle name="Output 43" xfId="3535" xr:uid="{05ECEF68-1AF4-458C-B51A-82C2CD101F91}"/>
    <cellStyle name="Output 43 10" xfId="39824" xr:uid="{164D75BD-63D6-458D-8029-3B7A56021ABD}"/>
    <cellStyle name="Output 43 2" xfId="5110" xr:uid="{824128CE-2FA0-4774-A08B-C63D88AE70CD}"/>
    <cellStyle name="Output 43 2 10" xfId="40246" xr:uid="{361A967D-A1B7-42EC-BC77-91069970F4D9}"/>
    <cellStyle name="Output 43 2 11" xfId="44362" xr:uid="{9F9F8D5C-1A96-4156-B97D-905BA70E9441}"/>
    <cellStyle name="Output 43 2 12" xfId="9172" xr:uid="{09E0D3F3-7246-4311-8847-A16C469D3F18}"/>
    <cellStyle name="Output 43 2 2" xfId="13452" xr:uid="{69F38164-EAD7-46A3-A4BC-43233A2030C0}"/>
    <cellStyle name="Output 43 2 3" xfId="24318" xr:uid="{E471B89D-762B-44FE-A4FD-67DB54A0E3D7}"/>
    <cellStyle name="Output 43 2 4" xfId="30007" xr:uid="{07A04081-4A9D-4E3E-9F38-BF440EC6EB6E}"/>
    <cellStyle name="Output 43 2 5" xfId="29549" xr:uid="{80EFE149-ADC1-4A7B-8202-425063FBDCA8}"/>
    <cellStyle name="Output 43 2 6" xfId="23869" xr:uid="{F1E089D8-B441-4124-8824-DCB323AA22EF}"/>
    <cellStyle name="Output 43 2 7" xfId="28271" xr:uid="{84018B26-257F-41DC-974C-3E7720D039D0}"/>
    <cellStyle name="Output 43 2 8" xfId="27493" xr:uid="{6F5CCE51-5A2A-4DC2-9F87-3C832B7FC8FC}"/>
    <cellStyle name="Output 43 2 9" xfId="29193" xr:uid="{55844C7A-6DA9-40A1-93AD-A2D4BF21C4BA}"/>
    <cellStyle name="Output 43 3" xfId="11066" xr:uid="{6149FD6A-F15D-419C-B979-9042AD20CDF8}"/>
    <cellStyle name="Output 43 4" xfId="30098" xr:uid="{9958D447-E8DF-44C5-84C5-53BFB59E5739}"/>
    <cellStyle name="Output 43 5" xfId="33412" xr:uid="{8B90CCC8-9FD7-44AC-800E-8D3593B1939A}"/>
    <cellStyle name="Output 43 6" xfId="23501" xr:uid="{A1E30D78-1169-4EEE-9ED7-27A7BB487177}"/>
    <cellStyle name="Output 43 7" xfId="36624" xr:uid="{CFA50182-A618-4E54-875B-EF15C5F6389D}"/>
    <cellStyle name="Output 43 8" xfId="38133" xr:uid="{415DB74F-A02B-456F-9741-FCDCCED61FFB}"/>
    <cellStyle name="Output 43 9" xfId="29062" xr:uid="{734E7086-F032-4270-A81E-A2B7993E999B}"/>
    <cellStyle name="Output 44" xfId="3536" xr:uid="{C82E5053-FDDF-417D-BE29-4192918D60FD}"/>
    <cellStyle name="Output 44 10" xfId="39825" xr:uid="{3BC636BA-36D6-4A30-9019-203B62D2FCAF}"/>
    <cellStyle name="Output 44 2" xfId="5109" xr:uid="{3C160F63-D672-4DDF-88AB-11C7DDEAC327}"/>
    <cellStyle name="Output 44 2 10" xfId="40247" xr:uid="{61BA3E84-93B0-44BD-A797-C9DF546CC4C3}"/>
    <cellStyle name="Output 44 2 11" xfId="44361" xr:uid="{DD972FF4-21C5-4B90-98EB-1C6579D569E6}"/>
    <cellStyle name="Output 44 2 12" xfId="9173" xr:uid="{AE233BA8-82D4-40C5-A6B3-A970BB3B6ABE}"/>
    <cellStyle name="Output 44 2 2" xfId="13453" xr:uid="{449A9F53-4492-416E-8A21-3D68C2BBC12B}"/>
    <cellStyle name="Output 44 2 3" xfId="24319" xr:uid="{2815C816-FD83-467C-A11A-336A113D3807}"/>
    <cellStyle name="Output 44 2 4" xfId="25315" xr:uid="{D04C37DE-79F2-41AD-9481-1B0C09F8E00E}"/>
    <cellStyle name="Output 44 2 5" xfId="30120" xr:uid="{1A4C506E-9B5A-4650-B295-3D429D7AE5BB}"/>
    <cellStyle name="Output 44 2 6" xfId="23710" xr:uid="{10D8EB23-559D-4960-BEA0-6E979F9896EB}"/>
    <cellStyle name="Output 44 2 7" xfId="25847" xr:uid="{835756AB-CB49-4576-A4E1-779D98A14938}"/>
    <cellStyle name="Output 44 2 8" xfId="35478" xr:uid="{4A5DE51A-C42A-4E09-8090-827A6DDBCED8}"/>
    <cellStyle name="Output 44 2 9" xfId="36603" xr:uid="{EAC9C290-BE4A-48FC-A923-1EFA1344C906}"/>
    <cellStyle name="Output 44 3" xfId="11067" xr:uid="{E40A43E8-0833-4299-85E5-6115D329336A}"/>
    <cellStyle name="Output 44 4" xfId="26535" xr:uid="{046AD50B-BE2D-47E4-BB03-971E14AFD61A}"/>
    <cellStyle name="Output 44 5" xfId="28114" xr:uid="{07298A94-E1A2-4572-AF7C-0440C2301C45}"/>
    <cellStyle name="Output 44 6" xfId="29520" xr:uid="{A1FF4A5C-BB02-4E49-83C0-E5969D8556A0}"/>
    <cellStyle name="Output 44 7" xfId="36333" xr:uid="{2F558A2B-B802-47AF-9E18-FF227F8EF271}"/>
    <cellStyle name="Output 44 8" xfId="38203" xr:uid="{4C06976C-5089-4869-B4B0-46A2673F9A3E}"/>
    <cellStyle name="Output 44 9" xfId="27929" xr:uid="{250E44C3-BBA5-4447-8691-27673199D8FA}"/>
    <cellStyle name="Output 45" xfId="3537" xr:uid="{8A024E0E-3DFC-4B35-900B-E8116E2792CC}"/>
    <cellStyle name="Output 45 10" xfId="39826" xr:uid="{75372A8E-F1D1-4674-ACB4-88C375DC0F64}"/>
    <cellStyle name="Output 45 2" xfId="5108" xr:uid="{489BEC9F-EE01-4E45-9E8C-CD370CCB78AF}"/>
    <cellStyle name="Output 45 2 10" xfId="40248" xr:uid="{779E3D15-66DE-4639-9A8B-54ED8AB5C4EE}"/>
    <cellStyle name="Output 45 2 11" xfId="41047" xr:uid="{9AE27097-3D5D-4027-8CE4-984895D119F2}"/>
    <cellStyle name="Output 45 2 12" xfId="9174" xr:uid="{77815124-1D5A-4F51-8CDE-6D42E96C76B6}"/>
    <cellStyle name="Output 45 2 2" xfId="13454" xr:uid="{7426BC66-F2F5-4301-BA16-0BD5D71C2472}"/>
    <cellStyle name="Output 45 2 3" xfId="24320" xr:uid="{494FD4F9-0652-4992-A451-A0A51EDC2712}"/>
    <cellStyle name="Output 45 2 4" xfId="23658" xr:uid="{F531C04D-D698-4E01-97CD-E110AF608DC0}"/>
    <cellStyle name="Output 45 2 5" xfId="23683" xr:uid="{A14AA8E1-6CEF-49B7-9D29-67B1B4227A05}"/>
    <cellStyle name="Output 45 2 6" xfId="25513" xr:uid="{F0355E64-9A62-417A-8D8F-18CD7B255D37}"/>
    <cellStyle name="Output 45 2 7" xfId="33691" xr:uid="{1FCCD65B-6F64-4A93-9B54-790A42766785}"/>
    <cellStyle name="Output 45 2 8" xfId="35986" xr:uid="{19934102-142E-4FAA-8253-52A10E7C59CF}"/>
    <cellStyle name="Output 45 2 9" xfId="22286" xr:uid="{01C33411-963C-459D-863C-44B814E413F1}"/>
    <cellStyle name="Output 45 3" xfId="11068" xr:uid="{9428CBB8-9D42-47BA-A328-BC284047226E}"/>
    <cellStyle name="Output 45 4" xfId="22048" xr:uid="{8ED73F1D-C88C-4559-B3AC-6ACFC7DD7BF5}"/>
    <cellStyle name="Output 45 5" xfId="25643" xr:uid="{8EDDF219-C17C-4DE4-B9A3-3F58588607D0}"/>
    <cellStyle name="Output 45 6" xfId="29237" xr:uid="{17A0F121-32F8-4CAB-BF9F-2728A6726F32}"/>
    <cellStyle name="Output 45 7" xfId="37058" xr:uid="{7E9015B9-0B22-4DA9-9F86-AC00F2C6D9A3}"/>
    <cellStyle name="Output 45 8" xfId="36300" xr:uid="{913E282E-6F80-48D7-810E-EE66217B8F67}"/>
    <cellStyle name="Output 45 9" xfId="29252" xr:uid="{6C12708E-EBFD-417B-B781-50F379B47DF7}"/>
    <cellStyle name="Output 46" xfId="3538" xr:uid="{A7BCFBD4-F396-494E-9C8B-6DF5BF4B0901}"/>
    <cellStyle name="Output 46 10" xfId="28879" xr:uid="{FFDE4BE7-F670-4F86-ADF3-C7EA0F3AC72F}"/>
    <cellStyle name="Output 46 11" xfId="39827" xr:uid="{81017A3A-04A7-48B3-9EF5-D27338A50ABD}"/>
    <cellStyle name="Output 46 2" xfId="8057" xr:uid="{70654506-C9FC-47DE-8C8B-CB39C42FE670}"/>
    <cellStyle name="Output 46 2 10" xfId="40249" xr:uid="{D9C72A37-046F-4454-BCEE-8AF5BDCC491B}"/>
    <cellStyle name="Output 46 2 11" xfId="44360" xr:uid="{428CD97D-A127-46A3-AAEC-B43FE69CF7C0}"/>
    <cellStyle name="Output 46 2 12" xfId="9175" xr:uid="{DA30740F-1A15-4B04-A289-EDDFD3DC136B}"/>
    <cellStyle name="Output 46 2 2" xfId="13512" xr:uid="{8C79F657-44FF-40A4-95A0-4ECD6F675220}"/>
    <cellStyle name="Output 46 2 2 10" xfId="42020" xr:uid="{9D7DE27E-2367-448F-9C29-EBD393DEA391}"/>
    <cellStyle name="Output 46 2 2 2" xfId="28328" xr:uid="{7B6DF20C-F06F-4C74-BC54-08986B9C245F}"/>
    <cellStyle name="Output 46 2 2 3" xfId="22913" xr:uid="{9DA26492-B2CE-4582-9703-093BB32A3931}"/>
    <cellStyle name="Output 46 2 2 4" xfId="22117" xr:uid="{B889D219-16B0-4193-A17A-F8D5FF5B35F5}"/>
    <cellStyle name="Output 46 2 2 5" xfId="28008" xr:uid="{BDD8E5BB-6E9A-4B4B-A159-7A7AC09BA058}"/>
    <cellStyle name="Output 46 2 2 6" xfId="29430" xr:uid="{0234F9E2-8C43-4C61-A480-B032001DC525}"/>
    <cellStyle name="Output 46 2 2 7" xfId="37864" xr:uid="{34BDCD8A-9E98-433E-988D-CF9D7E15B9B9}"/>
    <cellStyle name="Output 46 2 2 8" xfId="37054" xr:uid="{4BBD25AA-57E8-4865-ACF2-03E310AED80E}"/>
    <cellStyle name="Output 46 2 2 9" xfId="44138" xr:uid="{63BF4941-3CA0-4169-B168-AE7F699ACAFA}"/>
    <cellStyle name="Output 46 2 3" xfId="24321" xr:uid="{2467DDC9-A7F2-4C56-9461-89B0783AEAE5}"/>
    <cellStyle name="Output 46 2 4" xfId="30006" xr:uid="{69F48F29-C9BE-46BC-B6AD-CFDD01C04EE3}"/>
    <cellStyle name="Output 46 2 5" xfId="29147" xr:uid="{265EC0BE-D568-4084-86C1-906B4C322B5B}"/>
    <cellStyle name="Output 46 2 6" xfId="25089" xr:uid="{AF84922D-41C7-4D03-8315-D71FC6F0AC98}"/>
    <cellStyle name="Output 46 2 7" xfId="23137" xr:uid="{0DC2A9E1-E679-4B68-9B37-CEEDF08B1619}"/>
    <cellStyle name="Output 46 2 8" xfId="38027" xr:uid="{6750DAE2-83FE-4EDE-8209-BFE9B2DA4A27}"/>
    <cellStyle name="Output 46 2 9" xfId="28226" xr:uid="{443E757D-2777-4184-B303-9EC01D899A85}"/>
    <cellStyle name="Output 46 3" xfId="11130" xr:uid="{2A896511-BC57-41AA-95A4-76836EF94742}"/>
    <cellStyle name="Output 46 3 10" xfId="44297" xr:uid="{0985CC0A-47E2-489F-8931-452D1F406432}"/>
    <cellStyle name="Output 46 3 2" xfId="26558" xr:uid="{5BD585BF-5B86-409D-937E-39682F3B8F58}"/>
    <cellStyle name="Output 46 3 3" xfId="21886" xr:uid="{EA049164-F1B7-485E-BDC2-0E477C4C3D20}"/>
    <cellStyle name="Output 46 3 4" xfId="29200" xr:uid="{2EE33328-0963-4D2C-91A9-5930E54D1395}"/>
    <cellStyle name="Output 46 3 5" xfId="31570" xr:uid="{3449B1E1-CFCF-478E-95F8-E9733EAC7A3F}"/>
    <cellStyle name="Output 46 3 6" xfId="35604" xr:uid="{4168313D-0E61-4198-A0B8-71516DB29242}"/>
    <cellStyle name="Output 46 3 7" xfId="35934" xr:uid="{2A22F6CC-9D6B-4FAD-9D29-2A6915BDFCFC}"/>
    <cellStyle name="Output 46 3 8" xfId="36614" xr:uid="{37EB14A6-FCA7-45B7-905E-0C3E59A537E7}"/>
    <cellStyle name="Output 46 3 9" xfId="42013" xr:uid="{76B61E05-9591-4493-B1C3-284F010385F0}"/>
    <cellStyle name="Output 46 4" xfId="21645" xr:uid="{D501F0CC-056F-4CAC-9116-32109CC57F2B}"/>
    <cellStyle name="Output 46 4 2" xfId="33830" xr:uid="{E259AD62-5866-4548-A741-A3EC02DFF2E9}"/>
    <cellStyle name="Output 46 4 3" xfId="34865" xr:uid="{428194EC-68E9-4136-873E-F3CF9251FDF2}"/>
    <cellStyle name="Output 46 4 4" xfId="24809" xr:uid="{B355A1F2-A21F-451E-B73C-E01BFC5CF9DC}"/>
    <cellStyle name="Output 46 4 5" xfId="37755" xr:uid="{1CFF6E29-8E40-443A-8903-7359E620E107}"/>
    <cellStyle name="Output 46 4 6" xfId="38610" xr:uid="{AC24898A-30CE-4009-9CAF-AFAB8521D73F}"/>
    <cellStyle name="Output 46 4 7" xfId="39107" xr:uid="{E765BFB0-6062-433C-8DF1-4ADC65B2C8C4}"/>
    <cellStyle name="Output 46 4 8" xfId="39249" xr:uid="{7064742C-FDEC-4C68-9F82-F3C969D34CD8}"/>
    <cellStyle name="Output 46 4 9" xfId="48320" xr:uid="{62AB23A0-923D-4E9F-AF39-A10D5DD65697}"/>
    <cellStyle name="Output 46 5" xfId="32230" xr:uid="{04BF9197-902D-4893-B250-8E5D4BE0BCA7}"/>
    <cellStyle name="Output 46 6" xfId="33561" xr:uid="{189D16BA-14C5-4E3F-B9A4-A485DF7B9601}"/>
    <cellStyle name="Output 46 7" xfId="28482" xr:uid="{86E57182-996A-4ABC-853C-3F3AFAE1C82C}"/>
    <cellStyle name="Output 46 8" xfId="38146" xr:uid="{FA16C9D0-99BB-42E5-B23F-5D7F6CAAEEC7}"/>
    <cellStyle name="Output 46 9" xfId="31380" xr:uid="{2EB1A178-8314-4CDE-BFA3-B3EDB4112B91}"/>
    <cellStyle name="Output 47" xfId="3539" xr:uid="{1F9AF622-3A4A-4CCE-80CC-8FE4EDC6A969}"/>
    <cellStyle name="Output 47 10" xfId="39828" xr:uid="{8E181329-4263-44A8-9021-E209629C4D7C}"/>
    <cellStyle name="Output 47 2" xfId="8250" xr:uid="{F2F08D75-D694-4C57-826A-B3204017E699}"/>
    <cellStyle name="Output 47 2 10" xfId="40250" xr:uid="{C51DD078-9C65-45F6-A938-D3B8669E2F50}"/>
    <cellStyle name="Output 47 2 11" xfId="43230" xr:uid="{4C34B24E-9856-4923-8DE3-3D8D5D409EA1}"/>
    <cellStyle name="Output 47 2 12" xfId="9176" xr:uid="{95BD77DB-DC7D-45E3-A463-5F9BD5355ADA}"/>
    <cellStyle name="Output 47 2 2" xfId="13516" xr:uid="{DF12D475-3FB1-4575-A2B0-634F865B7916}"/>
    <cellStyle name="Output 47 2 3" xfId="24322" xr:uid="{9308EA57-AF75-4ADA-9BBF-F0DFB427B83A}"/>
    <cellStyle name="Output 47 2 4" xfId="25295" xr:uid="{F89FFC65-922B-4D10-A804-63FE7468BC35}"/>
    <cellStyle name="Output 47 2 5" xfId="24408" xr:uid="{C888583A-5BC4-4622-BC02-3BCF8E709322}"/>
    <cellStyle name="Output 47 2 6" xfId="34835" xr:uid="{D4328241-A2BA-4749-A5DD-3340DC137FA0}"/>
    <cellStyle name="Output 47 2 7" xfId="35896" xr:uid="{C3B98260-93FE-4E8E-B3D3-1F63EEBC1B71}"/>
    <cellStyle name="Output 47 2 8" xfId="25370" xr:uid="{EEA02BB3-3F93-466E-BFB2-9C9C3F5907D9}"/>
    <cellStyle name="Output 47 2 9" xfId="37935" xr:uid="{B3E9865C-06F9-4AF9-A429-392BDCB4A9BA}"/>
    <cellStyle name="Output 47 3" xfId="11135" xr:uid="{15EFFA1C-267E-4FA3-99D9-464E80E0C8B8}"/>
    <cellStyle name="Output 47 4" xfId="30097" xr:uid="{F07C4807-4040-469A-BA82-CB2A976D861B}"/>
    <cellStyle name="Output 47 5" xfId="27978" xr:uid="{9BB48A39-AB2A-4998-B3A4-F1C11B3F1C47}"/>
    <cellStyle name="Output 47 6" xfId="29130" xr:uid="{1CC3438C-E0F6-4A7A-974B-F347B7707E1B}"/>
    <cellStyle name="Output 47 7" xfId="24545" xr:uid="{D5BA3D90-07CD-4079-82AD-753348ACFE0F}"/>
    <cellStyle name="Output 47 8" xfId="24940" xr:uid="{FA64A448-7CBD-4ADE-B105-C1CE3C52D0ED}"/>
    <cellStyle name="Output 47 9" xfId="22185" xr:uid="{9CA97040-0D39-4571-95F5-BC28B2CD8F59}"/>
    <cellStyle name="Output 48" xfId="3540" xr:uid="{43C90C81-3140-4114-95FA-332208B8970F}"/>
    <cellStyle name="Output 48 10" xfId="39829" xr:uid="{77500DD8-8692-40B6-AD38-4218F3930BBE}"/>
    <cellStyle name="Output 48 2" xfId="6569" xr:uid="{F83A6584-3959-4527-9816-4226BFE1A042}"/>
    <cellStyle name="Output 48 2 10" xfId="40251" xr:uid="{16E6BEC5-1239-44E9-BC61-4BF62DBA94FC}"/>
    <cellStyle name="Output 48 2 11" xfId="44353" xr:uid="{27F9FABF-69AA-44D7-869B-CDDF84293705}"/>
    <cellStyle name="Output 48 2 12" xfId="9177" xr:uid="{5CD00621-6890-489B-8759-9B9B42CCBE28}"/>
    <cellStyle name="Output 48 2 2" xfId="12669" xr:uid="{9485D48C-462D-4D32-8AC7-28AD8E117557}"/>
    <cellStyle name="Output 48 2 2 10" xfId="39608" xr:uid="{96636E0A-15DA-4098-B5FC-64B5110D3F57}"/>
    <cellStyle name="Output 48 2 2 2" xfId="27785" xr:uid="{32B13E88-52F8-42B2-BF57-40EBAB7BDFCB}"/>
    <cellStyle name="Output 48 2 2 3" xfId="29146" xr:uid="{8E0E7857-B6BE-420A-9303-76240BDD413B}"/>
    <cellStyle name="Output 48 2 2 4" xfId="23395" xr:uid="{9F79E2A8-4A1F-4E81-ADDC-82C492AABC13}"/>
    <cellStyle name="Output 48 2 2 5" xfId="35136" xr:uid="{8332CD83-E2AC-4EAE-BD3F-787992B2F977}"/>
    <cellStyle name="Output 48 2 2 6" xfId="31813" xr:uid="{7087D62F-E84C-4D7F-856A-DDA65E24FC5B}"/>
    <cellStyle name="Output 48 2 2 7" xfId="29047" xr:uid="{6E08785E-7771-4D8A-B9B6-2626CF05EE0F}"/>
    <cellStyle name="Output 48 2 2 8" xfId="25345" xr:uid="{FD0AD2D5-B58C-40FA-8BB1-24F7DB837891}"/>
    <cellStyle name="Output 48 2 2 9" xfId="43424" xr:uid="{57F6F4E4-04C7-4212-8D75-25719F4930D0}"/>
    <cellStyle name="Output 48 2 3" xfId="24323" xr:uid="{49B91A9D-F109-416E-BF95-6D3DE0CD4AAF}"/>
    <cellStyle name="Output 48 2 4" xfId="23657" xr:uid="{F3313526-FECA-4A19-A1FF-E4FBDD93748B}"/>
    <cellStyle name="Output 48 2 5" xfId="24087" xr:uid="{F89C9C93-9553-4FAF-A9A9-C1FC4E06B7EA}"/>
    <cellStyle name="Output 48 2 6" xfId="32889" xr:uid="{22F08DB3-5D5C-4183-9D4A-4BD5B8D235D2}"/>
    <cellStyle name="Output 48 2 7" xfId="36275" xr:uid="{41BB9331-F1BA-4F40-8ADC-B7038952520C}"/>
    <cellStyle name="Output 48 2 8" xfId="34125" xr:uid="{AFEE1125-DC70-486D-A7D0-8771532193BD}"/>
    <cellStyle name="Output 48 2 9" xfId="27339" xr:uid="{4DB91343-1BCA-4876-97EA-F4964C07B635}"/>
    <cellStyle name="Output 48 3" xfId="20750" xr:uid="{DA63E5DF-B5C6-4882-BC28-C3E7CBD29CFD}"/>
    <cellStyle name="Output 48 3 2" xfId="33256" xr:uid="{CAE29838-DEFF-4207-BDB8-23CFC52D8255}"/>
    <cellStyle name="Output 48 3 3" xfId="34441" xr:uid="{C28B92B8-9200-4DA3-83E0-8EC11B4BEEA6}"/>
    <cellStyle name="Output 48 3 4" xfId="25628" xr:uid="{D3D08670-B554-464F-82F9-2860FB377CEC}"/>
    <cellStyle name="Output 48 3 5" xfId="25416" xr:uid="{2ECAC9D3-A0BC-40D1-B062-E7E84811189B}"/>
    <cellStyle name="Output 48 3 6" xfId="32211" xr:uid="{E94C1C6C-FC31-4CA6-8473-3E4B05D12D94}"/>
    <cellStyle name="Output 48 3 7" xfId="38976" xr:uid="{F4A1917C-1498-42AA-BC12-C0548D964471}"/>
    <cellStyle name="Output 48 3 8" xfId="31940" xr:uid="{CB7FA60A-F447-4D50-AF5A-1A8B7B1ABCF5}"/>
    <cellStyle name="Output 48 3 9" xfId="48300" xr:uid="{28A49C22-F672-41E3-A3A1-D36CD773A41F}"/>
    <cellStyle name="Output 48 4" xfId="26849" xr:uid="{7CEB7CE3-2BC7-40CA-B88C-926E9B27991B}"/>
    <cellStyle name="Output 48 5" xfId="26585" xr:uid="{2A274BB4-6CB5-4465-98CB-2C03422FCFC3}"/>
    <cellStyle name="Output 48 6" xfId="28585" xr:uid="{9E063AB6-5C18-4955-81C6-CF9CC3A37023}"/>
    <cellStyle name="Output 48 7" xfId="35000" xr:uid="{994FE690-6136-495F-8B5E-E4B4B3E574A4}"/>
    <cellStyle name="Output 48 8" xfId="27766" xr:uid="{64B03352-9920-4EB1-B9D5-8FA64BA39515}"/>
    <cellStyle name="Output 48 9" xfId="28946" xr:uid="{0B1739E7-CDAD-4854-B571-FBDEEE3B5001}"/>
    <cellStyle name="Output 49" xfId="3541" xr:uid="{9331F624-BBED-485B-866B-775778DBBD82}"/>
    <cellStyle name="Output 49 2" xfId="9178" xr:uid="{09A20EB8-0CC8-49FB-AE9A-37A2E6BEB5CC}"/>
    <cellStyle name="Output 49 2 10" xfId="44562" xr:uid="{24DA7F15-DFD3-411E-B842-AB7AC5C1D00A}"/>
    <cellStyle name="Output 49 2 2" xfId="24324" xr:uid="{AC7EFF32-24B7-463F-A6FD-3BC526E9CAB4}"/>
    <cellStyle name="Output 49 2 3" xfId="30005" xr:uid="{F232EF4E-58B8-419D-8C60-F0FAD9790C73}"/>
    <cellStyle name="Output 49 2 4" xfId="27280" xr:uid="{42D5092E-366E-4FA2-85B2-4CDFFBAE2B6D}"/>
    <cellStyle name="Output 49 2 5" xfId="22611" xr:uid="{E68F80BD-F8BB-437B-B521-F75EA6360984}"/>
    <cellStyle name="Output 49 2 6" xfId="36681" xr:uid="{18CAEB5C-5C37-49FC-85F2-7DAB0B931451}"/>
    <cellStyle name="Output 49 2 7" xfId="21883" xr:uid="{8B5C27FE-5F30-4F34-BF32-88BFD8E3411A}"/>
    <cellStyle name="Output 49 2 8" xfId="38582" xr:uid="{66FB0B9A-DD79-4203-8D0A-BF1D275CBC6E}"/>
    <cellStyle name="Output 49 2 9" xfId="40252" xr:uid="{814C8B8C-A039-4339-9CA7-DCEB6B9EF130}"/>
    <cellStyle name="Output 49 3" xfId="28249" xr:uid="{114B8929-4E2D-41B1-9754-704C63FD7155}"/>
    <cellStyle name="Output 49 4" xfId="25785" xr:uid="{F16E06BA-4F66-493E-9FB0-F16865912195}"/>
    <cellStyle name="Output 49 5" xfId="31766" xr:uid="{FDF7ED62-56EE-415C-981F-723B6563FF13}"/>
    <cellStyle name="Output 49 6" xfId="25027" xr:uid="{DD067D2D-1768-41C4-B1F2-F8F74B2694DC}"/>
    <cellStyle name="Output 49 7" xfId="36723" xr:uid="{F75324B1-1EAB-4194-BF0E-A56DB4D22BB7}"/>
    <cellStyle name="Output 49 8" xfId="38071" xr:uid="{62B59301-D1C8-440C-94C8-52DF060BCE6B}"/>
    <cellStyle name="Output 49 9" xfId="39830" xr:uid="{8DA2AF15-77F5-44F6-9BAB-389C39380560}"/>
    <cellStyle name="Output 5" xfId="3542" xr:uid="{B098A55C-F957-4F81-9B07-FC8D36475F21}"/>
    <cellStyle name="Output 5 10" xfId="33603" xr:uid="{4BE4E5A1-D1BA-4040-950C-57301BC4104E}"/>
    <cellStyle name="Output 5 11" xfId="39831" xr:uid="{56911EBB-2E27-4ED9-8F12-44A6E907398B}"/>
    <cellStyle name="Output 5 2" xfId="7582" xr:uid="{8CA26EDA-0D42-4307-8952-4CC2E0C06373}"/>
    <cellStyle name="Output 5 2 10" xfId="26261" xr:uid="{0FC44EC6-3F40-4EF7-847C-FBAF0264C2AD}"/>
    <cellStyle name="Output 5 2 11" xfId="40253" xr:uid="{F2DE2CED-19B4-4B2F-AE00-5AF6A8688749}"/>
    <cellStyle name="Output 5 2 12" xfId="44358" xr:uid="{0EDC577F-BC37-4CA9-8B31-2E615696301B}"/>
    <cellStyle name="Output 5 2 13" xfId="9179" xr:uid="{E355DF20-4B08-4D88-972B-C98F5732CBC8}"/>
    <cellStyle name="Output 5 2 2" xfId="12690" xr:uid="{85AF58BD-8450-478A-AF64-7BF00E0939DB}"/>
    <cellStyle name="Output 5 2 3" xfId="17958" xr:uid="{35F048E7-8F98-4B81-8C01-9F3B4733AD8B}"/>
    <cellStyle name="Output 5 2 3 2" xfId="31525" xr:uid="{37053FDB-72B8-4BB8-9441-D444B2D6DE3B}"/>
    <cellStyle name="Output 5 2 3 3" xfId="27235" xr:uid="{937F87A4-ED55-410C-B8BB-98B1B9950E06}"/>
    <cellStyle name="Output 5 2 3 4" xfId="35201" xr:uid="{D0901883-AD0F-4507-A4F5-EB1DB99A378A}"/>
    <cellStyle name="Output 5 2 3 5" xfId="34691" xr:uid="{AF2DD47F-16A5-4879-B66B-C5ECF9CCEF30}"/>
    <cellStyle name="Output 5 2 3 6" xfId="29285" xr:uid="{ED7A9E85-E19A-4E63-BD40-E49AD796518F}"/>
    <cellStyle name="Output 5 2 3 7" xfId="38273" xr:uid="{01A88564-3CC2-47D8-9403-C9B15C8D63A0}"/>
    <cellStyle name="Output 5 2 3 8" xfId="39001" xr:uid="{5DA30AFD-71E0-402B-ABB6-AD2B76F6A309}"/>
    <cellStyle name="Output 5 2 3 9" xfId="48007" xr:uid="{F5704165-1727-4C32-83C6-DB708332F666}"/>
    <cellStyle name="Output 5 2 4" xfId="24325" xr:uid="{0171723F-4D59-40EC-991A-A1B765E38957}"/>
    <cellStyle name="Output 5 2 5" xfId="25269" xr:uid="{C3B4229F-1508-406F-8A43-9C143410365C}"/>
    <cellStyle name="Output 5 2 6" xfId="31862" xr:uid="{E93BAA56-0342-47F5-8130-D3CC975E5E80}"/>
    <cellStyle name="Output 5 2 7" xfId="26808" xr:uid="{72E9643A-F576-44E5-8DAE-736860BF1FD9}"/>
    <cellStyle name="Output 5 2 8" xfId="35397" xr:uid="{516DA9E6-36AE-48BB-BB8A-520F9E8B2F85}"/>
    <cellStyle name="Output 5 2 9" xfId="35236" xr:uid="{DD842FED-63AF-4246-BB43-48C4B78C79A1}"/>
    <cellStyle name="Output 5 3" xfId="10295" xr:uid="{EA9BCEDE-F110-4BDA-A39F-45C5715F2411}"/>
    <cellStyle name="Output 5 4" xfId="16804" xr:uid="{B370F887-8C7F-41FC-9568-9AF86E7D30C3}"/>
    <cellStyle name="Output 5 4 2" xfId="30573" xr:uid="{961BF98A-B59F-491F-B2E5-7854D0066F50}"/>
    <cellStyle name="Output 5 4 3" xfId="22582" xr:uid="{54C8CD82-1C9B-4D6B-9AD3-D2659175A2F3}"/>
    <cellStyle name="Output 5 4 4" xfId="33306" xr:uid="{C814D5F8-0BB2-4C0C-8B3C-CC123A2847B0}"/>
    <cellStyle name="Output 5 4 5" xfId="33782" xr:uid="{A56FAEF6-B881-491D-B3E1-C5926A2D671D}"/>
    <cellStyle name="Output 5 4 6" xfId="37526" xr:uid="{D63260C1-C801-42D6-9D19-EA03FD5B16DB}"/>
    <cellStyle name="Output 5 4 7" xfId="31565" xr:uid="{9A596796-ECD2-44D3-8853-FAA609435EE4}"/>
    <cellStyle name="Output 5 4 8" xfId="36061" xr:uid="{BB30E373-8682-4D88-BA4D-11A23CAE40C0}"/>
    <cellStyle name="Output 5 4 9" xfId="47298" xr:uid="{97E4A35A-5C4F-4121-8549-EF5122B2D018}"/>
    <cellStyle name="Output 5 5" xfId="33753" xr:uid="{87ED32EF-602E-4F98-8E46-136ADE3ACF38}"/>
    <cellStyle name="Output 5 6" xfId="33413" xr:uid="{14C83198-163F-4448-91AD-024495FAD8BF}"/>
    <cellStyle name="Output 5 7" xfId="34768" xr:uid="{48B8A8EE-F216-4AAD-B514-12BCDE2920A3}"/>
    <cellStyle name="Output 5 8" xfId="35141" xr:uid="{8EF14F62-EF97-445B-8A75-042221CB7DD6}"/>
    <cellStyle name="Output 5 9" xfId="36281" xr:uid="{D8B70A1F-3C13-48CD-88AA-7F333787784D}"/>
    <cellStyle name="Output 50" xfId="3543" xr:uid="{09F8F79D-5E86-4192-9F6A-54A4871439C1}"/>
    <cellStyle name="Output 50 2" xfId="9180" xr:uid="{0E8E6681-8D8E-4AEE-864F-CBEE91A5C68F}"/>
    <cellStyle name="Output 50 2 10" xfId="44357" xr:uid="{4B7779D2-185F-406A-9B34-660F839DEA88}"/>
    <cellStyle name="Output 50 2 2" xfId="24326" xr:uid="{BBC004E1-D218-4986-82C5-5D26981F82EE}"/>
    <cellStyle name="Output 50 2 3" xfId="23656" xr:uid="{C7C0E61F-E078-4987-9FEA-96477DDF98DE}"/>
    <cellStyle name="Output 50 2 4" xfId="32831" xr:uid="{4BCDE076-D4DC-4417-8C61-D72C0369654C}"/>
    <cellStyle name="Output 50 2 5" xfId="22065" xr:uid="{AACFD7B5-0DB4-4D1B-9D8A-C5BE6E2B8DF8}"/>
    <cellStyle name="Output 50 2 6" xfId="23255" xr:uid="{8583ACC1-66F6-4BEB-AFE9-C7EC3C2C46C8}"/>
    <cellStyle name="Output 50 2 7" xfId="23872" xr:uid="{80FBC4F3-A83C-459B-A872-8610E338A108}"/>
    <cellStyle name="Output 50 2 8" xfId="25499" xr:uid="{9D5A7B81-9880-45B2-9BBF-C4D39538D954}"/>
    <cellStyle name="Output 50 2 9" xfId="40254" xr:uid="{4853F507-F577-42BE-880C-9F371ABEE6CA}"/>
    <cellStyle name="Output 50 3" xfId="26982" xr:uid="{9B49A563-E486-40C1-909E-7B4895708425}"/>
    <cellStyle name="Output 50 4" xfId="28650" xr:uid="{E4ECFB84-B1F5-42D7-81AC-D01F9DE35653}"/>
    <cellStyle name="Output 50 5" xfId="35789" xr:uid="{8C89884D-4D50-4D5F-BCF4-7805746DC2D6}"/>
    <cellStyle name="Output 50 6" xfId="27473" xr:uid="{8B8B5D3F-8D74-45F7-BE41-2E6E2D7059F5}"/>
    <cellStyle name="Output 50 7" xfId="26878" xr:uid="{D354A3DF-1D1C-4FE0-8514-6F0FBC4D2AAF}"/>
    <cellStyle name="Output 50 8" xfId="38318" xr:uid="{939DE5C8-6A8D-4658-BC4A-099397561909}"/>
    <cellStyle name="Output 50 9" xfId="39832" xr:uid="{2AF1A821-AFF3-4D70-98B4-C8574FD34059}"/>
    <cellStyle name="Output 51" xfId="3544" xr:uid="{A2AC8CC1-B45A-4D5F-8337-EDCC33FD2562}"/>
    <cellStyle name="Output 51 2" xfId="9181" xr:uid="{F5E18DEC-A1BF-49B2-92AD-2F925C85D617}"/>
    <cellStyle name="Output 51 2 10" xfId="44356" xr:uid="{A840F5CE-2615-42AD-970C-672B987A1D79}"/>
    <cellStyle name="Output 51 2 2" xfId="24327" xr:uid="{5BE746C9-9C4D-4459-9065-065C06C72BF0}"/>
    <cellStyle name="Output 51 2 3" xfId="25177" xr:uid="{84F45F0B-9CE2-4E3D-8C97-F5668939DD3F}"/>
    <cellStyle name="Output 51 2 4" xfId="24948" xr:uid="{1D60BA3A-EE3D-42C9-B51C-D6EDD4F0966F}"/>
    <cellStyle name="Output 51 2 5" xfId="35258" xr:uid="{A97687BD-DD23-4CD4-A279-303191BBFCCA}"/>
    <cellStyle name="Output 51 2 6" xfId="35268" xr:uid="{D850E9CA-94C5-4E67-A0B0-2347939C0C3E}"/>
    <cellStyle name="Output 51 2 7" xfId="36943" xr:uid="{606BA232-D9B0-41DF-ADA2-97FCDD60A80C}"/>
    <cellStyle name="Output 51 2 8" xfId="37170" xr:uid="{75E0BFCA-3702-4521-A74E-37761663009A}"/>
    <cellStyle name="Output 51 2 9" xfId="40255" xr:uid="{03F9ECBA-FCED-4387-874D-ECF0CC4FCD56}"/>
    <cellStyle name="Output 51 3" xfId="26249" xr:uid="{14A227E4-AD97-4ED9-BF30-D2791C8C70FC}"/>
    <cellStyle name="Output 51 4" xfId="28115" xr:uid="{405E3B63-6EA0-4D74-BC85-3F208D463DC2}"/>
    <cellStyle name="Output 51 5" xfId="24995" xr:uid="{8DC37893-EC65-4334-87E0-0860B3F38EA9}"/>
    <cellStyle name="Output 51 6" xfId="32165" xr:uid="{FC30D9B9-CE2F-4745-ADA8-3031D31E27E5}"/>
    <cellStyle name="Output 51 7" xfId="32975" xr:uid="{1A144DE9-FE4B-43FC-96F2-6165DAC6C691}"/>
    <cellStyle name="Output 51 8" xfId="38619" xr:uid="{9DBDCEFF-D28E-4C26-8599-301C38A3B6CC}"/>
    <cellStyle name="Output 51 9" xfId="39833" xr:uid="{DEE8621B-437F-4DFA-9E82-C3E5928C6871}"/>
    <cellStyle name="Output 52" xfId="3545" xr:uid="{5F032117-6A27-4C75-ABD3-2C849F124277}"/>
    <cellStyle name="Output 52 2" xfId="9182" xr:uid="{AC9FB65E-C192-4B12-BBB5-C0CBFEB3D203}"/>
    <cellStyle name="Output 52 2 10" xfId="40351" xr:uid="{C93D70E1-E066-4758-8C28-A064A624D1FC}"/>
    <cellStyle name="Output 52 2 2" xfId="24328" xr:uid="{4E6346AA-B642-4A63-9C0A-7CA02698626B}"/>
    <cellStyle name="Output 52 2 3" xfId="23655" xr:uid="{85C9E62C-9085-4749-A621-74634B99573D}"/>
    <cellStyle name="Output 52 2 4" xfId="21723" xr:uid="{AE82FC12-AD71-4E1E-91C3-2F0A04E77023}"/>
    <cellStyle name="Output 52 2 5" xfId="22905" xr:uid="{A963453F-A112-4F61-9ECB-A63F776AAB42}"/>
    <cellStyle name="Output 52 2 6" xfId="34151" xr:uid="{96137B21-DA5F-46EE-8FCA-D46095B23895}"/>
    <cellStyle name="Output 52 2 7" xfId="27672" xr:uid="{5CE618F5-1A13-496B-BFE7-A0122D57C39B}"/>
    <cellStyle name="Output 52 2 8" xfId="37409" xr:uid="{50E33C40-FF5E-4B16-B73C-415BFCBD9EF1}"/>
    <cellStyle name="Output 52 2 9" xfId="40256" xr:uid="{843662B6-A880-4B29-A999-AD6B7DEA5020}"/>
    <cellStyle name="Output 52 3" xfId="22051" xr:uid="{6B971A8A-03CD-4CC4-ADC9-A362E1085B8E}"/>
    <cellStyle name="Output 52 4" xfId="25644" xr:uid="{D8E479C9-63B5-4B22-9E0A-68BCBE17CA35}"/>
    <cellStyle name="Output 52 5" xfId="28306" xr:uid="{22AF6C60-155D-4FB9-ADD9-55C5D31545D6}"/>
    <cellStyle name="Output 52 6" xfId="34635" xr:uid="{24CB6C2B-7476-4A65-9DBB-286478F45429}"/>
    <cellStyle name="Output 52 7" xfId="34735" xr:uid="{CBCB0C25-54B1-429F-A9D3-CF748D9335BC}"/>
    <cellStyle name="Output 52 8" xfId="30199" xr:uid="{26EB02DD-A8C7-445B-BE29-4306839AFA69}"/>
    <cellStyle name="Output 52 9" xfId="39834" xr:uid="{730F3E23-D4CD-4BFE-9CC1-B8507E027745}"/>
    <cellStyle name="Output 53" xfId="3546" xr:uid="{23AB4388-1877-4D50-A631-B195EBFBD987}"/>
    <cellStyle name="Output 53 2" xfId="9183" xr:uid="{F19B279D-C88F-45FD-82C5-AE89372E911D}"/>
    <cellStyle name="Output 53 2 10" xfId="44355" xr:uid="{375837E0-2116-4C23-A731-5653BFABC9D8}"/>
    <cellStyle name="Output 53 2 2" xfId="24329" xr:uid="{582790DF-53A8-4AA0-B935-F2A8C9CCA7FF}"/>
    <cellStyle name="Output 53 2 3" xfId="23654" xr:uid="{442A4A8E-91A6-4DFD-8C45-E9731EEAD11A}"/>
    <cellStyle name="Output 53 2 4" xfId="27610" xr:uid="{10DC7FBF-E7B7-4B45-8137-77655DD38D42}"/>
    <cellStyle name="Output 53 2 5" xfId="27283" xr:uid="{E6469A56-6708-4CAC-A392-3F6CC6ABC952}"/>
    <cellStyle name="Output 53 2 6" xfId="29221" xr:uid="{53536CB1-1023-469E-B2F9-16CA8643C406}"/>
    <cellStyle name="Output 53 2 7" xfId="36639" xr:uid="{6B3C8900-2FBA-4A7A-9883-7433BAE90928}"/>
    <cellStyle name="Output 53 2 8" xfId="34401" xr:uid="{9B0CFE7F-4952-4250-9A67-43F25B5FF004}"/>
    <cellStyle name="Output 53 2 9" xfId="40257" xr:uid="{75F87EFB-C09F-4D6B-8B4A-0D09015E25AD}"/>
    <cellStyle name="Output 53 3" xfId="32229" xr:uid="{15EAFE3F-F3E4-4952-8F69-606A3595EFFE}"/>
    <cellStyle name="Output 53 4" xfId="33562" xr:uid="{2D365CF9-B049-4652-AC46-ED81358A64AC}"/>
    <cellStyle name="Output 53 5" xfId="24592" xr:uid="{F0254CDE-0291-4F6D-8632-5FE1FB60D1A9}"/>
    <cellStyle name="Output 53 6" xfId="36700" xr:uid="{0588A6DF-C674-4778-8C77-3E0A40D1CAE7}"/>
    <cellStyle name="Output 53 7" xfId="36237" xr:uid="{63E3505D-0591-4444-952F-542BE4CF3CAB}"/>
    <cellStyle name="Output 53 8" xfId="35436" xr:uid="{8DD6B428-BF07-4CB8-B117-0C8411A558FC}"/>
    <cellStyle name="Output 53 9" xfId="39835" xr:uid="{F9149346-2848-47F3-94CF-E9162D88837E}"/>
    <cellStyle name="Output 54" xfId="3547" xr:uid="{F9E52A1A-1E17-4528-B350-3AE692313111}"/>
    <cellStyle name="Output 54 2" xfId="9184" xr:uid="{F8A7B478-99FC-4726-B575-F57C05987700}"/>
    <cellStyle name="Output 54 2 10" xfId="42524" xr:uid="{7A738CDB-F0FD-4518-B4BA-55256A1F6DE2}"/>
    <cellStyle name="Output 54 2 2" xfId="24330" xr:uid="{1B90F644-9CFF-41C6-AC30-AD072E6B75E5}"/>
    <cellStyle name="Output 54 2 3" xfId="23653" xr:uid="{C6337F51-8BE3-4A07-A3DA-E52E3293BE34}"/>
    <cellStyle name="Output 54 2 4" xfId="23684" xr:uid="{3EE05DB3-BA52-47D5-A69B-43FDADEAEB28}"/>
    <cellStyle name="Output 54 2 5" xfId="35526" xr:uid="{D6465112-0EED-4487-A9AB-870C0825271D}"/>
    <cellStyle name="Output 54 2 6" xfId="29222" xr:uid="{EAC02036-5708-4594-8569-952571FF128C}"/>
    <cellStyle name="Output 54 2 7" xfId="26859" xr:uid="{A1692169-DA83-4BC8-A4B9-4BD8010E59E2}"/>
    <cellStyle name="Output 54 2 8" xfId="26588" xr:uid="{86BB445F-D542-43FA-BB2C-21ADA3E682B7}"/>
    <cellStyle name="Output 54 2 9" xfId="40258" xr:uid="{139B5FD3-1143-4444-BE70-CE6444EDEA19}"/>
    <cellStyle name="Output 54 3" xfId="30096" xr:uid="{BC714077-7660-4819-8C17-695CD7E25610}"/>
    <cellStyle name="Output 54 4" xfId="25871" xr:uid="{D2F28388-8CD8-45DE-896D-258CD4E71BEC}"/>
    <cellStyle name="Output 54 5" xfId="28605" xr:uid="{077BD4E7-A2E7-4B38-BBE3-CBFE5AEB5346}"/>
    <cellStyle name="Output 54 6" xfId="38145" xr:uid="{00880F18-3867-4698-80BF-FF95E7AA7C01}"/>
    <cellStyle name="Output 54 7" xfId="37036" xr:uid="{105A6986-EF6B-4CA7-99E7-FFDBB018C848}"/>
    <cellStyle name="Output 54 8" xfId="32642" xr:uid="{E1F7DB90-3A05-46ED-BE0D-86481505CEB9}"/>
    <cellStyle name="Output 54 9" xfId="39836" xr:uid="{DB8158C2-9388-4825-BEA2-CB6BD92A02F5}"/>
    <cellStyle name="Output 55" xfId="3548" xr:uid="{EA77B0A6-6FEF-4381-9770-92BD8A7A2D40}"/>
    <cellStyle name="Output 55 2" xfId="9185" xr:uid="{802DC1CB-759A-4C86-A268-3DD850631A2B}"/>
    <cellStyle name="Output 55 2 10" xfId="44787" xr:uid="{B1CA648A-877E-4E1B-9779-07CD960AC329}"/>
    <cellStyle name="Output 55 2 2" xfId="24331" xr:uid="{1A4C7A94-9664-4F0C-ADE0-1279A3DEDC3E}"/>
    <cellStyle name="Output 55 2 3" xfId="23652" xr:uid="{C850E4AF-DD3F-4EB6-92B0-59B1986B6950}"/>
    <cellStyle name="Output 55 2 4" xfId="33125" xr:uid="{E06837DE-3D61-4829-83B6-44183815C645}"/>
    <cellStyle name="Output 55 2 5" xfId="25569" xr:uid="{67F1A09E-A15D-4BD0-B1A2-0419F15F77AF}"/>
    <cellStyle name="Output 55 2 6" xfId="36444" xr:uid="{AF28E383-F0F5-4767-852C-AE9D45EC05CB}"/>
    <cellStyle name="Output 55 2 7" xfId="37441" xr:uid="{8ADB57F2-69A7-4A1F-B972-38AE7E5F07DA}"/>
    <cellStyle name="Output 55 2 8" xfId="36612" xr:uid="{5B376701-FD9B-48BB-8DA0-2A4D97282689}"/>
    <cellStyle name="Output 55 2 9" xfId="40259" xr:uid="{02050A4A-3FB0-4951-9FB0-36591B7C7598}"/>
    <cellStyle name="Output 55 3" xfId="26848" xr:uid="{8C9B7D65-7EB2-4524-BFF1-4682B9B8A08A}"/>
    <cellStyle name="Output 55 4" xfId="33414" xr:uid="{8913AEAE-1AF3-460D-A748-3C48BA337850}"/>
    <cellStyle name="Output 55 5" xfId="23882" xr:uid="{BF635524-389D-49DD-A932-986BB7FBB5BB}"/>
    <cellStyle name="Output 55 6" xfId="25585" xr:uid="{29C40EE8-2F95-49F5-83E0-2233D6464966}"/>
    <cellStyle name="Output 55 7" xfId="21821" xr:uid="{E5E23F17-BAE1-4414-AEA2-C23E3B12566A}"/>
    <cellStyle name="Output 55 8" xfId="26477" xr:uid="{97EB46C4-D2A5-4768-90D3-CCD8E55123B4}"/>
    <cellStyle name="Output 55 9" xfId="39837" xr:uid="{BB174EA1-1790-4480-B142-DD2A788100D6}"/>
    <cellStyle name="Output 56" xfId="10259" xr:uid="{4F6E31A7-CBF7-47AC-925A-56381DB77520}"/>
    <cellStyle name="Output 56 10" xfId="39667" xr:uid="{941A9E80-22BD-4C88-9FDD-8169098348DB}"/>
    <cellStyle name="Output 56 2" xfId="25172" xr:uid="{9B375D33-F9CF-461E-9F30-B69D0C4399F4}"/>
    <cellStyle name="Output 56 3" xfId="29571" xr:uid="{10D38B58-EA2E-4F57-94DE-29F82086DB52}"/>
    <cellStyle name="Output 56 4" xfId="23519" xr:uid="{7474304D-1E72-47D6-865C-13A327580851}"/>
    <cellStyle name="Output 56 5" xfId="32344" xr:uid="{EBB43F86-489B-42AC-965C-168D524918E0}"/>
    <cellStyle name="Output 56 6" xfId="35300" xr:uid="{7E999C5B-92A4-45AB-9BE4-03B3ADC04D6D}"/>
    <cellStyle name="Output 56 7" xfId="26965" xr:uid="{1935C3BF-264E-4B09-9586-7863E4F41453}"/>
    <cellStyle name="Output 56 8" xfId="22396" xr:uid="{67356B5D-00F1-44C2-852F-2ECC44BA1A32}"/>
    <cellStyle name="Output 56 9" xfId="41285" xr:uid="{0C76539E-03CB-4386-9FEE-C8AFCFD4BB4F}"/>
    <cellStyle name="Output 6" xfId="3549" xr:uid="{F4CCABFD-F69A-4AE7-AE2C-86A7C137403C}"/>
    <cellStyle name="Output 6 10" xfId="24018" xr:uid="{B7A91691-E65A-4A31-8720-2E0C02582150}"/>
    <cellStyle name="Output 6 11" xfId="39838" xr:uid="{3B2203B0-2360-48FE-A77C-9A81236781F9}"/>
    <cellStyle name="Output 6 2" xfId="4553" xr:uid="{1170CBDE-4A95-40B2-BC70-17A9A03A265F}"/>
    <cellStyle name="Output 6 2 10" xfId="26038" xr:uid="{83265F47-7B11-4377-9B15-33310169C957}"/>
    <cellStyle name="Output 6 2 11" xfId="40260" xr:uid="{2E6C8B2E-1999-4EAA-AAF7-911AAAEE3E05}"/>
    <cellStyle name="Output 6 2 12" xfId="44354" xr:uid="{29D1DE16-8DF3-48CE-AC7A-429002588B5D}"/>
    <cellStyle name="Output 6 2 13" xfId="9186" xr:uid="{575A7DE3-CEAC-47F0-B8C3-2B93F5931C3B}"/>
    <cellStyle name="Output 6 2 2" xfId="12710" xr:uid="{C734E938-C323-444D-ABD4-E21F0C07E2DF}"/>
    <cellStyle name="Output 6 2 3" xfId="17959" xr:uid="{A9B96EE5-3C42-4CC9-8755-D18FDA1F3985}"/>
    <cellStyle name="Output 6 2 3 2" xfId="31526" xr:uid="{2AB51DB8-CC73-48BD-8BBD-883DB7233B1B}"/>
    <cellStyle name="Output 6 2 3 3" xfId="24614" xr:uid="{13F9845A-65FA-4790-8E1E-07794F8B6CE0}"/>
    <cellStyle name="Output 6 2 3 4" xfId="29537" xr:uid="{79F961FD-5993-4A3A-A6DF-E5297F744326}"/>
    <cellStyle name="Output 6 2 3 5" xfId="25124" xr:uid="{4A613089-1762-4690-A03E-2C4BEE3A6776}"/>
    <cellStyle name="Output 6 2 3 6" xfId="38363" xr:uid="{E86BAA55-C2D7-402E-BFC1-75336EB059D4}"/>
    <cellStyle name="Output 6 2 3 7" xfId="34462" xr:uid="{7FB0D8C9-DA86-4F8F-B339-38A8E9552DDB}"/>
    <cellStyle name="Output 6 2 3 8" xfId="36561" xr:uid="{B1FB5540-A193-4865-83D5-D823D355665E}"/>
    <cellStyle name="Output 6 2 3 9" xfId="48008" xr:uid="{33EA3916-7FD7-4F02-B8FE-767647DF5D43}"/>
    <cellStyle name="Output 6 2 4" xfId="24332" xr:uid="{C6F78E97-6D38-47E8-A850-22BD702280FA}"/>
    <cellStyle name="Output 6 2 5" xfId="23651" xr:uid="{1CDFAFA2-0CF9-41DE-A581-FAB2749CBF78}"/>
    <cellStyle name="Output 6 2 6" xfId="25055" xr:uid="{D470C22E-1FC1-4409-B9D6-E4B849AB9167}"/>
    <cellStyle name="Output 6 2 7" xfId="23356" xr:uid="{3C77178D-3FDB-449E-8C9E-EF163D837CD1}"/>
    <cellStyle name="Output 6 2 8" xfId="32078" xr:uid="{CA700C7B-CE1E-4B28-A913-C5956FAA80CC}"/>
    <cellStyle name="Output 6 2 9" xfId="37780" xr:uid="{DFB8A467-7E15-4E7F-89E9-165D174FDFA9}"/>
    <cellStyle name="Output 6 3" xfId="10315" xr:uid="{44DA8E82-CC22-4BD0-AEBA-D395B1CEE60B}"/>
    <cellStyle name="Output 6 4" xfId="16805" xr:uid="{DB9CC513-F537-4E44-B15C-FFE3D408C735}"/>
    <cellStyle name="Output 6 4 2" xfId="30574" xr:uid="{BE88E607-4C6C-4169-B3CE-20C36073245B}"/>
    <cellStyle name="Output 6 4 3" xfId="33382" xr:uid="{FA44DB01-00BA-47E1-9352-36BB2C41343C}"/>
    <cellStyle name="Output 6 4 4" xfId="29366" xr:uid="{227614F1-B3A5-4277-86D9-45C81AEC8DE3}"/>
    <cellStyle name="Output 6 4 5" xfId="36029" xr:uid="{CC5D66EF-D7F4-4E03-AB41-875391F9B431}"/>
    <cellStyle name="Output 6 4 6" xfId="29445" xr:uid="{2F0AA256-54E3-4619-B26D-15E96CFE8B2C}"/>
    <cellStyle name="Output 6 4 7" xfId="23266" xr:uid="{07106483-A933-4DB2-B19E-F5561DBDAF4F}"/>
    <cellStyle name="Output 6 4 8" xfId="21850" xr:uid="{A4995B27-6E9D-4928-9907-2CFE6F55D1E6}"/>
    <cellStyle name="Output 6 4 9" xfId="47299" xr:uid="{F02BD10B-4E67-4CF6-9673-60707BE27959}"/>
    <cellStyle name="Output 6 5" xfId="28248" xr:uid="{D13084EE-C6E3-45D6-9D23-805F7D7A1388}"/>
    <cellStyle name="Output 6 6" xfId="27979" xr:uid="{26AF2398-79F0-45C3-AC2F-829185F4E5E9}"/>
    <cellStyle name="Output 6 7" xfId="29169" xr:uid="{D3F2D2E7-3472-4656-9BBE-3F32EB0FA2BC}"/>
    <cellStyle name="Output 6 8" xfId="34980" xr:uid="{3F27DAA6-0CDD-487C-BA81-2FF0535C54F0}"/>
    <cellStyle name="Output 6 9" xfId="23474" xr:uid="{753A7091-DBF7-473F-8B04-1CE906F79F59}"/>
    <cellStyle name="Output 7" xfId="3550" xr:uid="{30828792-397E-4B5C-9F73-7A30C95B163D}"/>
    <cellStyle name="Output 7 10" xfId="30205" xr:uid="{EE486EBB-02CD-4661-8FB4-113CC9A0E836}"/>
    <cellStyle name="Output 7 11" xfId="39839" xr:uid="{6DB50DD2-33BB-473E-AF93-872DF484D8A4}"/>
    <cellStyle name="Output 7 2" xfId="6507" xr:uid="{15F1753E-A324-4485-B846-38CDF9D77F17}"/>
    <cellStyle name="Output 7 2 10" xfId="38167" xr:uid="{9C305EF0-0EC0-466B-9CE3-1C9AB11E91B3}"/>
    <cellStyle name="Output 7 2 11" xfId="40261" xr:uid="{EDA03292-895E-447D-87D1-A19A48E33115}"/>
    <cellStyle name="Output 7 2 12" xfId="44350" xr:uid="{919ABD67-052D-44AA-9BED-B5353789B138}"/>
    <cellStyle name="Output 7 2 13" xfId="9187" xr:uid="{EF9D2A44-0235-4AD0-A75C-E5697B4C9C92}"/>
    <cellStyle name="Output 7 2 2" xfId="12727" xr:uid="{D0212F59-EF54-44F3-A3D8-DCF61EBC3E6E}"/>
    <cellStyle name="Output 7 2 3" xfId="17960" xr:uid="{D2CD6B5F-1E83-48DB-9DA6-AE1ECAB5A7A4}"/>
    <cellStyle name="Output 7 2 3 2" xfId="31527" xr:uid="{4B90E17D-B317-4D2F-B129-151EAE1026A0}"/>
    <cellStyle name="Output 7 2 3 3" xfId="22401" xr:uid="{5A75EA6B-D025-478D-825C-6475DC9555FC}"/>
    <cellStyle name="Output 7 2 3 4" xfId="35983" xr:uid="{8A98C44D-CB87-4EEF-866E-F5E6D3503FC9}"/>
    <cellStyle name="Output 7 2 3 5" xfId="28535" xr:uid="{74B79F1A-5B1D-4F9A-B499-71620C638B40}"/>
    <cellStyle name="Output 7 2 3 6" xfId="35915" xr:uid="{9B9EE33F-DE9A-4E53-A402-93E1C2AE94CA}"/>
    <cellStyle name="Output 7 2 3 7" xfId="36706" xr:uid="{9B8C4F00-2F46-4472-8D3A-0E43862B3024}"/>
    <cellStyle name="Output 7 2 3 8" xfId="39332" xr:uid="{CF7FB60C-D27A-4840-91BC-7517CF2FCAE7}"/>
    <cellStyle name="Output 7 2 3 9" xfId="48009" xr:uid="{9793495E-AB93-4FFD-86EB-1CF2BC4BDCBD}"/>
    <cellStyle name="Output 7 2 4" xfId="24333" xr:uid="{472E0E13-2535-41B9-9EB9-649465B3A185}"/>
    <cellStyle name="Output 7 2 5" xfId="23650" xr:uid="{03E7A136-37FA-4DA0-B275-0E23BFDBE32B}"/>
    <cellStyle name="Output 7 2 6" xfId="31373" xr:uid="{C26BE7E9-6A3C-4EDD-ACE8-B3EFB16D2AEB}"/>
    <cellStyle name="Output 7 2 7" xfId="33253" xr:uid="{69638078-78FF-4DB5-A794-59609CD167E9}"/>
    <cellStyle name="Output 7 2 8" xfId="21820" xr:uid="{334F5EE6-88FD-4839-A97E-9A215A43A0E0}"/>
    <cellStyle name="Output 7 2 9" xfId="26807" xr:uid="{0F80268E-AD60-4C3E-86BA-14F248C56AE0}"/>
    <cellStyle name="Output 7 3" xfId="10332" xr:uid="{214752DF-FFA6-4007-802E-F6A653CEBA0A}"/>
    <cellStyle name="Output 7 4" xfId="16806" xr:uid="{1D123F11-F8A1-4894-97FF-C7878371D34A}"/>
    <cellStyle name="Output 7 4 2" xfId="30575" xr:uid="{DFB00F0D-88EB-45C4-8E22-FBBD9855C648}"/>
    <cellStyle name="Output 7 4 3" xfId="27944" xr:uid="{5AA72355-109D-46E6-A51B-EF06E8FF7E1B}"/>
    <cellStyle name="Output 7 4 4" xfId="29619" xr:uid="{BAD828E6-5D1C-4288-A63F-0FCB22915862}"/>
    <cellStyle name="Output 7 4 5" xfId="33930" xr:uid="{5286E22A-256D-48D7-86DF-A62E416C05D1}"/>
    <cellStyle name="Output 7 4 6" xfId="37622" xr:uid="{B00680E8-CAB4-4887-8F4F-1988B8B77E6A}"/>
    <cellStyle name="Output 7 4 7" xfId="31840" xr:uid="{3C0C08C6-B90F-4159-A26F-CAF74E78507F}"/>
    <cellStyle name="Output 7 4 8" xfId="38641" xr:uid="{FB66BB5D-466E-4825-AFE4-97E4C7272810}"/>
    <cellStyle name="Output 7 4 9" xfId="47300" xr:uid="{AD9B83EE-6A35-425A-A9CD-98BB18841CC4}"/>
    <cellStyle name="Output 7 5" xfId="33752" xr:uid="{DB623E20-781F-436C-BBB6-32FF868DBA53}"/>
    <cellStyle name="Output 7 6" xfId="22648" xr:uid="{F723FD1A-99EA-4563-8726-D12B9A4545F0}"/>
    <cellStyle name="Output 7 7" xfId="35024" xr:uid="{64508E1D-A72D-42F7-8C3C-5F9AA71A1BB5}"/>
    <cellStyle name="Output 7 8" xfId="33589" xr:uid="{C242F2AA-BBB7-4B28-8F8B-4D301DC0F8B4}"/>
    <cellStyle name="Output 7 9" xfId="33781" xr:uid="{F6F059CE-E5D3-4194-8D60-CD288513064F}"/>
    <cellStyle name="Output 8" xfId="3551" xr:uid="{F069BEF8-2112-43DF-B361-C0B30DEA1DA8}"/>
    <cellStyle name="Output 8 10" xfId="37522" xr:uid="{43202D8E-E290-4615-A991-67CFA0554A5D}"/>
    <cellStyle name="Output 8 11" xfId="39840" xr:uid="{36B53066-70A7-41DC-A39C-C7AEB5DFA320}"/>
    <cellStyle name="Output 8 2" xfId="4477" xr:uid="{26D68D2F-9070-4E42-94FB-737D7EA9EDEA}"/>
    <cellStyle name="Output 8 2 10" xfId="36172" xr:uid="{E715CFDF-6511-479D-B2CA-5D1C87631C01}"/>
    <cellStyle name="Output 8 2 11" xfId="40262" xr:uid="{FCD9F076-EE67-4038-BA1D-2E5E081C631D}"/>
    <cellStyle name="Output 8 2 12" xfId="44561" xr:uid="{78B0FBE1-C998-4CBC-92F4-97DF61365698}"/>
    <cellStyle name="Output 8 2 13" xfId="9188" xr:uid="{90584571-96B3-4208-B885-549B9290DD7C}"/>
    <cellStyle name="Output 8 2 2" xfId="12743" xr:uid="{404180C3-CD71-4281-A520-6EFF7C777D85}"/>
    <cellStyle name="Output 8 2 3" xfId="17961" xr:uid="{F1F46BA7-7EF6-4BF5-B69B-63B064BF10AB}"/>
    <cellStyle name="Output 8 2 3 2" xfId="31528" xr:uid="{B53839BD-0082-4C8E-A5A1-7B4754ACC452}"/>
    <cellStyle name="Output 8 2 3 3" xfId="32791" xr:uid="{BFB7BFB5-6883-46D0-A74B-C10FC8B2DBC2}"/>
    <cellStyle name="Output 8 2 3 4" xfId="30157" xr:uid="{A33BC4AF-385C-4FA2-BB48-4B5F6FB405FB}"/>
    <cellStyle name="Output 8 2 3 5" xfId="36674" xr:uid="{184C47A0-7129-4C9A-92C6-0D90B8302549}"/>
    <cellStyle name="Output 8 2 3 6" xfId="22354" xr:uid="{28330786-5F74-4725-9FBD-888DDE879DE0}"/>
    <cellStyle name="Output 8 2 3 7" xfId="25379" xr:uid="{FF03C22E-43DC-4C5F-ADEE-C5B6CDDF17AC}"/>
    <cellStyle name="Output 8 2 3 8" xfId="33154" xr:uid="{2A516B6D-3892-4182-9C8B-8FB8518306FC}"/>
    <cellStyle name="Output 8 2 3 9" xfId="48010" xr:uid="{22F8E3E5-1AD9-4455-B9A7-272FBB39E85D}"/>
    <cellStyle name="Output 8 2 4" xfId="24334" xr:uid="{2E0FF650-B069-4FC8-8C3A-22953CC242B0}"/>
    <cellStyle name="Output 8 2 5" xfId="30004" xr:uid="{D235C3B5-F03C-4E3E-BE84-46551A087144}"/>
    <cellStyle name="Output 8 2 6" xfId="27695" xr:uid="{51CC786C-8ACD-49ED-835B-4FDACCE32449}"/>
    <cellStyle name="Output 8 2 7" xfId="34632" xr:uid="{76EA07B9-4881-4E42-8D37-85F253086760}"/>
    <cellStyle name="Output 8 2 8" xfId="27529" xr:uid="{A61817DF-29DA-4659-B5B3-928D08788015}"/>
    <cellStyle name="Output 8 2 9" xfId="34457" xr:uid="{18B70B51-C450-4CF3-A01C-186E93D4B057}"/>
    <cellStyle name="Output 8 3" xfId="10348" xr:uid="{73A1D07F-A3FA-4263-9F93-79C5C477234C}"/>
    <cellStyle name="Output 8 4" xfId="16807" xr:uid="{E19D1B3E-0448-4758-8DFC-E7FEEF9007B0}"/>
    <cellStyle name="Output 8 4 2" xfId="30576" xr:uid="{F7F15849-5E64-4EE1-A3BB-B342FE7814D8}"/>
    <cellStyle name="Output 8 4 3" xfId="25559" xr:uid="{B8102C8D-75EF-4747-99B5-EAD2325218AE}"/>
    <cellStyle name="Output 8 4 4" xfId="34942" xr:uid="{0D4009C7-3A25-4064-9AE8-86FA3FC47260}"/>
    <cellStyle name="Output 8 4 5" xfId="35942" xr:uid="{FE646622-1128-46BD-A771-BD63048A2F15}"/>
    <cellStyle name="Output 8 4 6" xfId="34370" xr:uid="{22536AC4-0F0F-40D5-AEA7-7B67B49256EE}"/>
    <cellStyle name="Output 8 4 7" xfId="28307" xr:uid="{F327F0A8-C346-4BB5-944A-ABC0EB6E9886}"/>
    <cellStyle name="Output 8 4 8" xfId="30592" xr:uid="{A6199161-2641-43F4-82B3-53AC0B8EF718}"/>
    <cellStyle name="Output 8 4 9" xfId="47301" xr:uid="{92E351F5-C46B-4B04-ABF9-38E1F3BA3D13}"/>
    <cellStyle name="Output 8 5" xfId="26981" xr:uid="{A2A8F61A-296C-46CE-970B-4487BA4638D4}"/>
    <cellStyle name="Output 8 6" xfId="31825" xr:uid="{40AA6A47-A7FE-4D4D-8C68-D89720373C71}"/>
    <cellStyle name="Output 8 7" xfId="25538" xr:uid="{6C3DA0FE-106B-4CFB-8D76-0F03FDDB6224}"/>
    <cellStyle name="Output 8 8" xfId="34935" xr:uid="{5A0BB379-14A7-47B3-AC3E-7FF118C0FAAC}"/>
    <cellStyle name="Output 8 9" xfId="33837" xr:uid="{5F720BC9-48F2-4AE0-B58B-DE5C90499DD1}"/>
    <cellStyle name="Output 9" xfId="3552" xr:uid="{55800F7B-F63F-478C-880B-3948E257AE48}"/>
    <cellStyle name="Output 9 10" xfId="37601" xr:uid="{DFF8CEDC-8DAC-4A04-BB6B-1CBF91D0F31F}"/>
    <cellStyle name="Output 9 11" xfId="39841" xr:uid="{7BEB43FE-EAF8-4D6D-980A-5E32C4C0FE0C}"/>
    <cellStyle name="Output 9 2" xfId="7631" xr:uid="{7F515D48-85E1-4141-A444-496CC05C791E}"/>
    <cellStyle name="Output 9 2 10" xfId="32380" xr:uid="{0E850118-5F78-474D-8FDB-5055FD959559}"/>
    <cellStyle name="Output 9 2 11" xfId="40263" xr:uid="{5FFAB24A-1E62-48BC-B7C3-D4D30E6D8EDA}"/>
    <cellStyle name="Output 9 2 12" xfId="44352" xr:uid="{29D03001-1257-4A4E-834D-D6CE94D3C01E}"/>
    <cellStyle name="Output 9 2 13" xfId="9189" xr:uid="{250FDB5B-E2BA-4695-8C23-126693DFBC03}"/>
    <cellStyle name="Output 9 2 2" xfId="12759" xr:uid="{F0340855-154D-4194-8947-8D7BBA9E9ADA}"/>
    <cellStyle name="Output 9 2 3" xfId="17962" xr:uid="{5914E187-688C-49A1-8C1F-BAEA298F7109}"/>
    <cellStyle name="Output 9 2 3 2" xfId="31529" xr:uid="{0C768D9E-E632-4C3C-BD85-DFAC2746FDE4}"/>
    <cellStyle name="Output 9 2 3 3" xfId="28651" xr:uid="{23A28810-9059-47EA-B14B-3216703E34DF}"/>
    <cellStyle name="Output 9 2 3 4" xfId="33183" xr:uid="{8E91C874-9530-43F4-B24F-9A16410C4BDB}"/>
    <cellStyle name="Output 9 2 3 5" xfId="33174" xr:uid="{C5D2FC6B-A7ED-44EE-929F-6A3429597E21}"/>
    <cellStyle name="Output 9 2 3 6" xfId="38362" xr:uid="{CB5384B1-DCE2-4E25-BA65-AD6B24B24E9E}"/>
    <cellStyle name="Output 9 2 3 7" xfId="23034" xr:uid="{A2006CE8-64F3-49D9-987C-93779B3F3B95}"/>
    <cellStyle name="Output 9 2 3 8" xfId="38917" xr:uid="{6E47F9AE-6418-4896-A438-C4F60F154B90}"/>
    <cellStyle name="Output 9 2 3 9" xfId="48011" xr:uid="{FF42556E-2896-4DFD-902F-FBDEE91858EA}"/>
    <cellStyle name="Output 9 2 4" xfId="24335" xr:uid="{BEE98963-03CD-4C5B-8C56-47A0D2B20F42}"/>
    <cellStyle name="Output 9 2 5" xfId="25246" xr:uid="{79884932-0F30-4C1C-9B4C-4C63CBA3BF3D}"/>
    <cellStyle name="Output 9 2 6" xfId="27118" xr:uid="{B1E59AF2-F3B8-401B-8536-3A0D16AD5DA6}"/>
    <cellStyle name="Output 9 2 7" xfId="30159" xr:uid="{5546C3BA-6100-4534-84CF-B04428C599A7}"/>
    <cellStyle name="Output 9 2 8" xfId="33935" xr:uid="{3566FA02-8E58-4F3B-88ED-EAD0303959D6}"/>
    <cellStyle name="Output 9 2 9" xfId="37202" xr:uid="{D856ABEF-AB41-4138-8D2D-A34D2411294E}"/>
    <cellStyle name="Output 9 3" xfId="10364" xr:uid="{C6F6E63A-7724-4190-8DE4-F8DDB243ACD5}"/>
    <cellStyle name="Output 9 4" xfId="16808" xr:uid="{514B4ABA-2E79-4873-89A8-26CD2B02EF81}"/>
    <cellStyle name="Output 9 4 2" xfId="30577" xr:uid="{C3BD8A06-FAA0-4C56-9B32-A0D4DCDA5337}"/>
    <cellStyle name="Output 9 4 3" xfId="22581" xr:uid="{2037AE87-B127-4C4D-8E76-DAB454A68D4E}"/>
    <cellStyle name="Output 9 4 4" xfId="32348" xr:uid="{C8092C57-FBFC-4999-977A-9F0A8F3786B0}"/>
    <cellStyle name="Output 9 4 5" xfId="37088" xr:uid="{22338F8F-76AC-4DB1-96B4-C753BDDF4FCC}"/>
    <cellStyle name="Output 9 4 6" xfId="22370" xr:uid="{407041BE-C75F-4DEE-AE76-FDFC5C1DA1D8}"/>
    <cellStyle name="Output 9 4 7" xfId="32399" xr:uid="{80C193D0-8C2F-4EBF-B28C-9A66F7E8E10D}"/>
    <cellStyle name="Output 9 4 8" xfId="37639" xr:uid="{19B70535-7FD9-4261-B948-B04BFCDA93D4}"/>
    <cellStyle name="Output 9 4 9" xfId="47302" xr:uid="{54213926-60C4-4ADE-B62D-0FA0346BD6DC}"/>
    <cellStyle name="Output 9 5" xfId="26248" xr:uid="{80FBB56E-5ECC-48D4-9E91-8EF52FB76CF5}"/>
    <cellStyle name="Output 9 6" xfId="33415" xr:uid="{F82A5E9C-F6FB-4F1C-AA55-8B052E62562F}"/>
    <cellStyle name="Output 9 7" xfId="35471" xr:uid="{FECE0FFA-A690-4CF0-8486-C93D1517C049}"/>
    <cellStyle name="Output 9 8" xfId="26804" xr:uid="{0F75443D-F7C0-49F4-B305-E8A1E8B5C268}"/>
    <cellStyle name="Output 9 9" xfId="37786" xr:uid="{9A1DA6A2-41B6-444B-A7A6-0787FBD8EDD4}"/>
    <cellStyle name="Output Amounts" xfId="3553" xr:uid="{0CE2B3DA-9F9A-4036-9032-6390C827B43E}"/>
    <cellStyle name="Output Amounts 2" xfId="6588" xr:uid="{A9948F08-5CDA-477C-B014-BBCD7D223C85}"/>
    <cellStyle name="Output Column Headings" xfId="3554" xr:uid="{945E6700-2949-489A-8016-B34657D13399}"/>
    <cellStyle name="Output Line Items" xfId="3555" xr:uid="{40A35C97-A048-4D2C-B1D2-6FE289F74E47}"/>
    <cellStyle name="Output Report Heading" xfId="3556" xr:uid="{CC5697B4-AD16-45BC-854B-4D08F5EF4F41}"/>
    <cellStyle name="Output Report Title" xfId="3557" xr:uid="{D29E0344-0370-4C0C-AA24-E233AD68EDAB}"/>
    <cellStyle name="PageSubTitle" xfId="3558" xr:uid="{743B8B86-306A-4F2F-BDA4-A89D47B1CDF0}"/>
    <cellStyle name="PageTitle" xfId="3559" xr:uid="{E796449C-6FB4-43B7-9034-7AC42F746A5A}"/>
    <cellStyle name="Pattern" xfId="3560" xr:uid="{B60B6A52-C104-45A1-A931-284C25E7A9B2}"/>
    <cellStyle name="per.style" xfId="16809" xr:uid="{2BC60007-E511-4CCC-B754-88961A09418A}"/>
    <cellStyle name="Percent [0]" xfId="695" xr:uid="{8275B532-5C27-4699-8849-943E7D960D39}"/>
    <cellStyle name="Percent [0] 2" xfId="696" xr:uid="{C4DE8093-034E-487D-81E4-82EB5A993247}"/>
    <cellStyle name="Percent [0] 3" xfId="3561" xr:uid="{0EA2E5C0-A214-4096-9A3C-0971D3700713}"/>
    <cellStyle name="Percent [0] 4" xfId="16810" xr:uid="{DC304215-DAD1-4A36-9335-1CB12D270E9A}"/>
    <cellStyle name="Percent [00]" xfId="697" xr:uid="{C640B3F3-E145-43EF-8CD7-549CDC3F5E0A}"/>
    <cellStyle name="Percent [00] 2" xfId="698" xr:uid="{43187B36-B293-4621-A8D2-FA9F57DDE126}"/>
    <cellStyle name="Percent [00] 3" xfId="3562" xr:uid="{E6DFD6E7-FCCD-4BB2-8945-35DD4529E8D0}"/>
    <cellStyle name="Percent [2]" xfId="35" xr:uid="{49A1FC76-876C-4440-9ACF-0FF64935EB5C}"/>
    <cellStyle name="Percent [2] 2" xfId="700" xr:uid="{5FAA3EAB-DF6A-4EAA-B08D-8F860B794588}"/>
    <cellStyle name="Percent [2] 3" xfId="699" xr:uid="{70BFA54C-F6C9-4FFE-B231-9C95D7BAE1FC}"/>
    <cellStyle name="Percent [2] 4" xfId="6587" xr:uid="{1E0ECDD6-B273-405E-A553-DE5216216880}"/>
    <cellStyle name="Percent [2] 5" xfId="6586" xr:uid="{60CEFBDB-952D-4A88-8E6F-3E97D0AA17B3}"/>
    <cellStyle name="Percent 10" xfId="701" xr:uid="{DAB94D89-FD57-482C-BBAC-24508E80D7A8}"/>
    <cellStyle name="Percent 10 2" xfId="3563" xr:uid="{FB1B6C91-C1B6-4D8B-87FE-4EFD3522BAF7}"/>
    <cellStyle name="Percent 10 2 2" xfId="17974" xr:uid="{2D90091D-721E-4138-B472-1288C0BA7309}"/>
    <cellStyle name="Percent 10 2 2 2" xfId="44603" xr:uid="{D9F17392-4D10-45D1-BFD9-ACDDAA17EAE3}"/>
    <cellStyle name="Percent 10 2 3" xfId="21565" xr:uid="{4CFDE415-02D0-4A02-9037-866DAEFE8323}"/>
    <cellStyle name="Percent 10 3" xfId="16811" xr:uid="{0DCEF9A4-B180-4DAE-AF77-D2BD5BE42BD0}"/>
    <cellStyle name="Percent 10 3 2" xfId="44535" xr:uid="{CE44064E-C341-44AE-B0E3-2A3FF3546975}"/>
    <cellStyle name="Percent 11" xfId="702" xr:uid="{092FB657-C45E-42B9-89AE-E0591C6D10A5}"/>
    <cellStyle name="Percent 11 2" xfId="3850" xr:uid="{6359410B-B651-46A4-8707-97850AD8A0E3}"/>
    <cellStyle name="Percent 11 2 2" xfId="7423" xr:uid="{27DCE595-D6B9-4FD4-82A2-D722556FD579}"/>
    <cellStyle name="Percent 11 2 2 2" xfId="42362" xr:uid="{0600A407-0A98-4FCC-BAD0-153A15279255}"/>
    <cellStyle name="Percent 11 2 2 3" xfId="11582" xr:uid="{29B7123E-4830-41A9-BAFA-B89F232EB731}"/>
    <cellStyle name="Percent 11 2 3" xfId="11386" xr:uid="{BCE2EE44-F258-489D-8594-7AA0A06B718D}"/>
    <cellStyle name="Percent 11 2 3 2" xfId="42166" xr:uid="{774BAE6B-45F1-474E-83ED-5A13AEBFA21B}"/>
    <cellStyle name="Percent 11 2 4" xfId="18025" xr:uid="{BEAA897F-BAE6-4BC1-9949-C4860747B28E}"/>
    <cellStyle name="Percent 11 2 4 2" xfId="44628" xr:uid="{92C0AACA-E137-4768-83D0-87CACDB6E22E}"/>
    <cellStyle name="Percent 11 2 5" xfId="19689" xr:uid="{EDEAA2B2-4D83-4C52-85C7-2D6F93175106}"/>
    <cellStyle name="Percent 11 2 6" xfId="39910" xr:uid="{24E0C2F5-8FCC-40F7-ADF6-4A1936DDBF96}"/>
    <cellStyle name="Percent 11 2 7" xfId="8850" xr:uid="{4BA48DBB-77AE-4AA3-BB30-B3828048243D}"/>
    <cellStyle name="Percent 11 3" xfId="16812" xr:uid="{474BC183-DE49-4AA0-9E4B-6F2A44026103}"/>
    <cellStyle name="Percent 11 3 2" xfId="19690" xr:uid="{D1E9C77D-A71F-45A4-BECC-43A2BADEDC25}"/>
    <cellStyle name="Percent 11 3 3" xfId="44536" xr:uid="{33F8B657-77B7-4DD6-AA44-E78EDFAE4683}"/>
    <cellStyle name="Percent 11 4" xfId="21566" xr:uid="{CA22C350-89EE-4E0D-89A1-88A33C44A020}"/>
    <cellStyle name="Percent 11 5" xfId="19688" xr:uid="{FE76D0D1-6CE5-4EA7-8C8D-2B3EAE3B7E86}"/>
    <cellStyle name="Percent 12" xfId="703" xr:uid="{175F207E-EB42-468B-8A5B-B3CD3EA0A4BC}"/>
    <cellStyle name="Percent 12 2" xfId="3854" xr:uid="{E73BA0C8-F0C2-4AD6-A7F7-4D07AB7518BC}"/>
    <cellStyle name="Percent 12 2 2" xfId="7427" xr:uid="{B88CD689-6B8B-4E0D-AF2E-C89E30A7B4B1}"/>
    <cellStyle name="Percent 12 2 2 2" xfId="42365" xr:uid="{AC9B13CA-9269-4364-A62C-728D69B5CBA0}"/>
    <cellStyle name="Percent 12 2 2 3" xfId="11585" xr:uid="{3E87C72F-3CE2-4084-871C-FEF885A358C7}"/>
    <cellStyle name="Percent 12 2 3" xfId="11389" xr:uid="{1177F39D-56B9-4C02-9D17-D1F8EDA7416E}"/>
    <cellStyle name="Percent 12 2 3 2" xfId="42169" xr:uid="{831D3400-AEC8-4E30-8661-72B14EE1605A}"/>
    <cellStyle name="Percent 12 2 4" xfId="18113" xr:uid="{5EA8AD6E-70A9-4DB4-BC14-E5E8F65B3988}"/>
    <cellStyle name="Percent 12 2 4 2" xfId="44643" xr:uid="{2EA6D228-A2A7-4FFD-899D-E21CBFBBBD2D}"/>
    <cellStyle name="Percent 12 2 5" xfId="19692" xr:uid="{E8D50595-64C4-4755-9ECB-DA618512B674}"/>
    <cellStyle name="Percent 12 2 6" xfId="39913" xr:uid="{413580BB-9857-4D59-A15B-B94E09A71F7E}"/>
    <cellStyle name="Percent 12 2 7" xfId="8853" xr:uid="{CC8235BB-D5EF-4460-BCEB-DB7D80A8EF41}"/>
    <cellStyle name="Percent 12 3" xfId="16813" xr:uid="{A11702B9-6ADB-4044-8FE2-97B85F16C82A}"/>
    <cellStyle name="Percent 12 3 2" xfId="19693" xr:uid="{109EE4C2-4825-4489-898F-FB400FEA2C32}"/>
    <cellStyle name="Percent 12 3 3" xfId="44537" xr:uid="{2DEB2ACC-38F6-4388-807D-85B9AEC7D76F}"/>
    <cellStyle name="Percent 12 4" xfId="21567" xr:uid="{CD9E0C83-9713-452A-A63B-03A288CCBF12}"/>
    <cellStyle name="Percent 12 5" xfId="19691" xr:uid="{FAE323CA-46B2-41E5-85C3-9B87C273129D}"/>
    <cellStyle name="Percent 13" xfId="704" xr:uid="{29D20C06-9DB1-4903-9071-823944A21136}"/>
    <cellStyle name="Percent 13 2" xfId="3863" xr:uid="{CCED2920-AD3F-4CDE-BB1C-4573F6FC21D3}"/>
    <cellStyle name="Percent 13 2 2" xfId="7435" xr:uid="{10898074-26D9-4B9F-A2ED-96E785D962B7}"/>
    <cellStyle name="Percent 13 2 2 2" xfId="42369" xr:uid="{A90FD470-51BE-4CFE-8C17-78800307545A}"/>
    <cellStyle name="Percent 13 2 2 3" xfId="11589" xr:uid="{0EDD0942-F766-4CB0-9CB4-3682F89B8ED5}"/>
    <cellStyle name="Percent 13 2 3" xfId="11393" xr:uid="{981AECEF-4692-4A95-865C-605D4184CD9B}"/>
    <cellStyle name="Percent 13 2 3 2" xfId="42173" xr:uid="{94E52537-24D1-4EE8-94F3-6B06D174407F}"/>
    <cellStyle name="Percent 13 2 4" xfId="18116" xr:uid="{E89FB253-D408-41D8-897B-C585A86575DC}"/>
    <cellStyle name="Percent 13 2 4 2" xfId="44646" xr:uid="{7FFE2047-4192-492B-AFA7-CF159A38886A}"/>
    <cellStyle name="Percent 13 2 5" xfId="19695" xr:uid="{FA1DD2FF-948B-4E24-8437-1530CA78CB80}"/>
    <cellStyle name="Percent 13 2 6" xfId="39917" xr:uid="{F851E7F9-80BA-49BB-9933-191CDFE7C60F}"/>
    <cellStyle name="Percent 13 2 7" xfId="8857" xr:uid="{BD25EC7E-00C9-4A46-834D-074417144694}"/>
    <cellStyle name="Percent 13 3" xfId="16814" xr:uid="{EB24EA56-72A4-4AB8-AFE9-8677565B1564}"/>
    <cellStyle name="Percent 13 3 2" xfId="21568" xr:uid="{8B59538F-BF1E-4A87-8DB5-EF2046F38FB5}"/>
    <cellStyle name="Percent 13 3 3" xfId="44538" xr:uid="{263E855D-1BF5-4C7D-92A5-4FC22038C565}"/>
    <cellStyle name="Percent 13 4" xfId="19694" xr:uid="{C8E62568-1BD7-48B4-A23B-FF1F190C1366}"/>
    <cellStyle name="Percent 14" xfId="705" xr:uid="{8D880433-A376-4C03-BBC2-F9FD7D67B7D1}"/>
    <cellStyle name="Percent 14 2" xfId="18115" xr:uid="{F044AFE7-ACD9-4AF7-B797-1669A5A3E610}"/>
    <cellStyle name="Percent 14 2 2" xfId="21569" xr:uid="{905C3209-7483-4022-94C0-52CCD237B715}"/>
    <cellStyle name="Percent 14 2 3" xfId="44645" xr:uid="{35718B5C-C720-42D9-9C9E-926D01A7E5A1}"/>
    <cellStyle name="Percent 14 3" xfId="16815" xr:uid="{E70EEAE1-CDCF-4CFF-8431-5F432AA42936}"/>
    <cellStyle name="Percent 14 3 2" xfId="44539" xr:uid="{B7CD66F6-857B-498F-804E-545EBEC60089}"/>
    <cellStyle name="Percent 14 4" xfId="19696" xr:uid="{C50499DB-7495-4E5A-ADE4-E9365B44B541}"/>
    <cellStyle name="Percent 15" xfId="706" xr:uid="{4BAD8616-9665-49C1-9E89-0CBAA1FC432F}"/>
    <cellStyle name="Percent 15 2" xfId="8590" xr:uid="{618EE3B1-0C35-409E-ACAF-7F0DD39A2973}"/>
    <cellStyle name="Percent 15 2 2" xfId="21570" xr:uid="{A6AFE42A-3410-42DB-AF22-7D2DDB45163E}"/>
    <cellStyle name="Percent 15 3" xfId="19697" xr:uid="{5B5D2863-0151-4C8E-8038-4BD01EA62296}"/>
    <cellStyle name="Percent 16" xfId="707" xr:uid="{8200E995-744A-4E17-8595-653A639376AF}"/>
    <cellStyle name="Percent 16 2" xfId="17815" xr:uid="{26641F45-2519-4930-AC1E-5F6D8DAA0C7C}"/>
    <cellStyle name="Percent 16 2 2" xfId="21571" xr:uid="{9E83F922-C12C-4ACE-95FC-EBE6DA0CC061}"/>
    <cellStyle name="Percent 16 3" xfId="16816" xr:uid="{1FAE3050-7A98-4B50-9241-D8BFA6B1CE6C}"/>
    <cellStyle name="Percent 16 3 2" xfId="44540" xr:uid="{14CD3150-6ADF-4A6A-A23B-ECCF7BEA3BB1}"/>
    <cellStyle name="Percent 16 4" xfId="19698" xr:uid="{DB2BB8FD-51A8-45B4-B905-3210AEC03CE0}"/>
    <cellStyle name="Percent 17" xfId="708" xr:uid="{BAEC334B-1C52-4805-ACB5-ED411193385B}"/>
    <cellStyle name="Percent 17 2" xfId="16817" xr:uid="{65B88D5D-BB3D-401E-BF50-40B91C4E7CFD}"/>
    <cellStyle name="Percent 17 2 2" xfId="21572" xr:uid="{6A2DCF06-69AD-428E-AF95-81EC1D23FE3F}"/>
    <cellStyle name="Percent 17 2 3" xfId="44541" xr:uid="{25F0FDC9-44F3-4B52-92F3-B7530DDDC280}"/>
    <cellStyle name="Percent 17 3" xfId="19699" xr:uid="{51DAF4DB-32B6-42AD-A177-0701AF305A35}"/>
    <cellStyle name="Percent 18" xfId="709" xr:uid="{4D6D6DDC-1133-4B81-BBC1-7CD17F4A7235}"/>
    <cellStyle name="Percent 18 2" xfId="16818" xr:uid="{9AB9FA4C-CCB8-4320-8E23-B67E40F5EFC8}"/>
    <cellStyle name="Percent 18 2 2" xfId="21573" xr:uid="{1943D20F-5001-4614-BFA5-1233FD610512}"/>
    <cellStyle name="Percent 18 2 3" xfId="44542" xr:uid="{71162BC0-76AF-4A79-9BC0-F38A912D870A}"/>
    <cellStyle name="Percent 18 3" xfId="19700" xr:uid="{F5C6FBA3-6F6D-4DC7-8EA1-6BD1277931A5}"/>
    <cellStyle name="Percent 19" xfId="710" xr:uid="{C07DC623-AA2F-402F-A225-3C8B6D215317}"/>
    <cellStyle name="Percent 19 2" xfId="16819" xr:uid="{14A7D599-1CA2-4245-830F-ED739D33F01F}"/>
    <cellStyle name="Percent 19 2 2" xfId="21574" xr:uid="{A8F47D07-3805-4E26-A06A-F0BF2E3001B5}"/>
    <cellStyle name="Percent 19 2 3" xfId="44543" xr:uid="{65F80BFD-1DF2-4386-B7C2-9EE82785D971}"/>
    <cellStyle name="Percent 19 3" xfId="19701" xr:uid="{06322117-000D-4D26-BE6E-469A612FD7A2}"/>
    <cellStyle name="Percent 2" xfId="711" xr:uid="{1D7BE5B6-FF18-4514-AD16-62602F99EC30}"/>
    <cellStyle name="Percent 2 10" xfId="8828" xr:uid="{9931797D-A74D-4F71-917C-9D0E8A3735D2}"/>
    <cellStyle name="Percent 2 10 2" xfId="17969" xr:uid="{F3134453-3F19-4233-AAFE-8C81957CC8E0}"/>
    <cellStyle name="Percent 2 10 2 2" xfId="44600" xr:uid="{3AEE1EE3-1C0C-427D-824E-37FFF5E296A0}"/>
    <cellStyle name="Percent 2 10 3" xfId="16821" xr:uid="{069D043E-C1B1-4F5D-993B-ECD5BE135D03}"/>
    <cellStyle name="Percent 2 10 3 2" xfId="44544" xr:uid="{517979B8-44A6-49A5-A9D4-8AA8FDD7EAF2}"/>
    <cellStyle name="Percent 2 10 4" xfId="19702" xr:uid="{CC4F38CE-98ED-4087-BDE9-2C0D9EE8B419}"/>
    <cellStyle name="Percent 2 11" xfId="16822" xr:uid="{1D562C2E-5722-4933-A919-48C9567AF098}"/>
    <cellStyle name="Percent 2 11 2" xfId="17997" xr:uid="{53EDB23F-8A46-4FA8-AAE7-FB9CD812706F}"/>
    <cellStyle name="Percent 2 11 2 2" xfId="44613" xr:uid="{FBB43709-D15B-4418-9D77-1E443574AD17}"/>
    <cellStyle name="Percent 2 11 3" xfId="19703" xr:uid="{D7D30B50-ADC6-414F-B477-A4A8B0867C3D}"/>
    <cellStyle name="Percent 2 11 4" xfId="44545" xr:uid="{5C7BE089-2A36-4FBF-997E-665D798AEDD4}"/>
    <cellStyle name="Percent 2 12" xfId="16823" xr:uid="{52F5963F-FCF2-49BA-87B7-3273DEAC191E}"/>
    <cellStyle name="Percent 2 12 2" xfId="18010" xr:uid="{DB2EA561-3060-4697-987F-9044530AF933}"/>
    <cellStyle name="Percent 2 13" xfId="16824" xr:uid="{B50FCD2F-8217-4756-AC49-770772536119}"/>
    <cellStyle name="Percent 2 13 2" xfId="44546" xr:uid="{1C3429BF-229F-49D9-AEE2-7259D432D977}"/>
    <cellStyle name="Percent 2 14" xfId="17822" xr:uid="{8721B39D-501A-4AA6-8E94-9EBDEA46F08A}"/>
    <cellStyle name="Percent 2 15" xfId="16820" xr:uid="{4ACF639E-0202-4560-85E4-0C24C9BF1FB6}"/>
    <cellStyle name="Percent 2 16" xfId="39445" xr:uid="{F2C2AEAD-E458-4DAA-AB3B-4B9FEF3BAC7A}"/>
    <cellStyle name="Percent 2 17" xfId="8655" xr:uid="{6CC6AABB-BF7B-4001-969A-BD1229236E4D}"/>
    <cellStyle name="Percent 2 2" xfId="712" xr:uid="{094D5F83-BF24-4CD7-8521-F52A8F710A1F}"/>
    <cellStyle name="Percent 2 2 2" xfId="713" xr:uid="{D7A15FDE-8F89-4E46-9029-46E976694B9F}"/>
    <cellStyle name="Percent 2 2 2 2" xfId="4889" xr:uid="{81EC2BD5-33A0-46EC-982D-0A8081DD42D9}"/>
    <cellStyle name="Percent 2 2 2 2 2" xfId="11565" xr:uid="{A65C62DC-40EE-49A6-BB74-EA080ED33406}"/>
    <cellStyle name="Percent 2 2 2 2 2 2" xfId="42345" xr:uid="{4634E86E-E13B-4EAA-B610-483666027D20}"/>
    <cellStyle name="Percent 2 2 2 2 3" xfId="41980" xr:uid="{0BEBEB7A-8A2D-47C5-9F42-D75CEA7A79F4}"/>
    <cellStyle name="Percent 2 2 2 2 4" xfId="11069" xr:uid="{B20E2C65-AC0E-410E-8227-43BB8B4CA4B5}"/>
    <cellStyle name="Percent 2 2 2 3" xfId="13455" xr:uid="{577F85FC-6D17-4462-87CF-35C6A3B591EB}"/>
    <cellStyle name="Percent 2 2 2 3 2" xfId="44107" xr:uid="{AD01DF94-36AA-4953-859B-45763631B780}"/>
    <cellStyle name="Percent 2 2 2 4" xfId="11308" xr:uid="{F2D0B892-9288-4D45-BA7F-B6DB0DBCBA5D}"/>
    <cellStyle name="Percent 2 2 2 4 2" xfId="42149" xr:uid="{EBCB658C-D830-4631-AD0A-BE362FA9987F}"/>
    <cellStyle name="Percent 2 2 2 5" xfId="19704" xr:uid="{40A0CC76-D215-4849-84B0-528690A6809C}"/>
    <cellStyle name="Percent 2 2 2 5 2" xfId="44996" xr:uid="{B1787E13-5662-440B-970C-D6D3BFCA95A8}"/>
    <cellStyle name="Percent 2 2 2 6" xfId="39585" xr:uid="{D0D64183-0EBF-4E3B-B573-5AFC8AB21050}"/>
    <cellStyle name="Percent 2 2 2 7" xfId="8829" xr:uid="{2BD10E1C-AD05-4C99-8DDB-6903469569B8}"/>
    <cellStyle name="Percent 2 2 3" xfId="714" xr:uid="{680B639F-3F48-4713-845A-53515EF3542D}"/>
    <cellStyle name="Percent 2 2 3 2" xfId="4890" xr:uid="{C2AE78B6-7A0E-4AEC-AB16-417DC5F4C303}"/>
    <cellStyle name="Percent 2 2 3 2 2" xfId="11566" xr:uid="{4277D5A3-A2F0-446A-992F-37724B50918B}"/>
    <cellStyle name="Percent 2 2 3 2 2 2" xfId="42346" xr:uid="{92DEBE29-54C7-44B1-9C76-8061E02D06C6}"/>
    <cellStyle name="Percent 2 2 3 2 3" xfId="21575" xr:uid="{8B7000DF-9437-4B11-8CDF-EF9179EA579E}"/>
    <cellStyle name="Percent 2 2 3 2 3 2" xfId="46557" xr:uid="{1CF77693-AFF9-4C40-9DCF-4B1A5B41E022}"/>
    <cellStyle name="Percent 2 2 3 2 4" xfId="41981" xr:uid="{675AB912-D0DE-4C0D-98EA-6357EE55213A}"/>
    <cellStyle name="Percent 2 2 3 2 5" xfId="11070" xr:uid="{3946E4F8-7333-4D00-BB52-B07210B4D0E1}"/>
    <cellStyle name="Percent 2 2 3 3" xfId="13456" xr:uid="{BE28E7A4-65E6-4B27-8F13-221E0EA7B40F}"/>
    <cellStyle name="Percent 2 2 3 3 2" xfId="44108" xr:uid="{48986617-1DCB-403D-ADD9-9CF738E6A312}"/>
    <cellStyle name="Percent 2 2 3 4" xfId="11309" xr:uid="{46E58FA2-B854-405D-89A1-8001F12AA3E4}"/>
    <cellStyle name="Percent 2 2 3 4 2" xfId="42150" xr:uid="{1D59C77F-B947-4BF6-9FEC-2BC1E82392EB}"/>
    <cellStyle name="Percent 2 2 3 5" xfId="19705" xr:uid="{69E27528-5C6E-41A2-91BA-9B02ADC2C13E}"/>
    <cellStyle name="Percent 2 2 3 6" xfId="39586" xr:uid="{5FDD84A0-EB19-4117-AE68-A18AD98045EA}"/>
    <cellStyle name="Percent 2 2 3 7" xfId="8830" xr:uid="{C95FF629-3B00-4203-A359-DE816149C1DF}"/>
    <cellStyle name="Percent 2 2 4" xfId="3565" xr:uid="{5EA3E13B-26D5-4E21-A0E9-5D34BBA5EA86}"/>
    <cellStyle name="Percent 2 2 5" xfId="13701" xr:uid="{6A58AFC7-5032-41F9-B700-38A0F6CE98AB}"/>
    <cellStyle name="Percent 2 2 5 2" xfId="44200" xr:uid="{D666E1AC-84BA-482C-B2D0-902C93191140}"/>
    <cellStyle name="Percent 2 3" xfId="715" xr:uid="{CAD850A1-AAD2-4A1A-9094-601258691AB8}"/>
    <cellStyle name="Percent 2 3 2" xfId="716" xr:uid="{2D8F4974-95CF-454C-B7A3-5FE081016F64}"/>
    <cellStyle name="Percent 2 3 2 2" xfId="4892" xr:uid="{5C41BDB6-1A55-441E-87A5-5C44B622338B}"/>
    <cellStyle name="Percent 2 3 2 2 2" xfId="11567" xr:uid="{D6769074-DDC3-45A1-85B5-17D5AEFAA88F}"/>
    <cellStyle name="Percent 2 3 2 2 2 2" xfId="42347" xr:uid="{D89941B1-9B72-4675-90E9-F8E53506AB4F}"/>
    <cellStyle name="Percent 2 3 2 2 3" xfId="21576" xr:uid="{5856352A-367A-41F8-B593-9335940529E3}"/>
    <cellStyle name="Percent 2 3 2 2 3 2" xfId="46558" xr:uid="{40CEFE3A-9886-4129-8E60-18487091AD5B}"/>
    <cellStyle name="Percent 2 3 2 2 4" xfId="41982" xr:uid="{89A06688-A605-415A-AB63-B8B621A5FC88}"/>
    <cellStyle name="Percent 2 3 2 2 5" xfId="11071" xr:uid="{6131183B-D329-42C0-9C4C-1E85A95EB8EC}"/>
    <cellStyle name="Percent 2 3 2 3" xfId="13457" xr:uid="{B82F6A35-659D-4918-B20A-DD9D5730393C}"/>
    <cellStyle name="Percent 2 3 2 3 2" xfId="44109" xr:uid="{6534CD4A-3666-4773-899A-50831D584E16}"/>
    <cellStyle name="Percent 2 3 2 4" xfId="11310" xr:uid="{CB882A6A-8FC8-4DC6-BDD6-AB698E48FCDA}"/>
    <cellStyle name="Percent 2 3 2 4 2" xfId="42151" xr:uid="{F894C86D-CC12-4ADF-BE72-B6DF5A3FFD25}"/>
    <cellStyle name="Percent 2 3 2 5" xfId="16825" xr:uid="{0C3A8CE6-ECC0-45B3-B40E-174CB37C1134}"/>
    <cellStyle name="Percent 2 3 2 6" xfId="19706" xr:uid="{C888B9D0-F837-4193-8640-745BB82BB0B3}"/>
    <cellStyle name="Percent 2 3 2 7" xfId="39587" xr:uid="{61CC65BD-8BF1-4D22-B1AD-B59117955AC1}"/>
    <cellStyle name="Percent 2 3 2 8" xfId="8831" xr:uid="{E8173DC6-77CB-4F5C-AA0E-49AB56F1057F}"/>
    <cellStyle name="Percent 2 3 3" xfId="13743" xr:uid="{BCD4C57D-FA03-486C-BFCC-0FFB62874ADE}"/>
    <cellStyle name="Percent 2 3 3 2" xfId="16826" xr:uid="{D67CCE03-9261-46F2-A281-F1B7B2232F3C}"/>
    <cellStyle name="Percent 2 3 4" xfId="16827" xr:uid="{7C6B604D-D933-46DD-A64C-70587A87B929}"/>
    <cellStyle name="Percent 2 3 4 2" xfId="19707" xr:uid="{719C1955-AEA3-44E7-87E5-89566B5D985B}"/>
    <cellStyle name="Percent 2 3 5" xfId="19708" xr:uid="{8DDC8FDE-15B1-4683-AC04-D67BAD4829B1}"/>
    <cellStyle name="Percent 2 3 6" xfId="19709" xr:uid="{6C1ADDC9-3AD3-4E1A-924F-7DC7090F3F25}"/>
    <cellStyle name="Percent 2 3 7" xfId="19710" xr:uid="{D85EFC91-E8B8-4F52-ADC1-BDC267D1D11D}"/>
    <cellStyle name="Percent 2 3 8" xfId="19711" xr:uid="{9CCA141A-A4EE-4B04-8D5A-95D05ECA796B}"/>
    <cellStyle name="Percent 2 3 8 2" xfId="44997" xr:uid="{844660AB-8353-4A4F-A240-8ACF20853068}"/>
    <cellStyle name="Percent 2 4" xfId="717" xr:uid="{852B78EA-71E4-44A4-B68E-E759E7578940}"/>
    <cellStyle name="Percent 2 4 2" xfId="3566" xr:uid="{95B2C5CB-6293-43B1-89A5-1D1374794D02}"/>
    <cellStyle name="Percent 2 4 3" xfId="4893" xr:uid="{8D48FAF5-9115-41B9-8CF9-55F928F420E2}"/>
    <cellStyle name="Percent 2 4 3 2" xfId="11568" xr:uid="{4C5293D4-184B-48E4-A088-4FAB806153B3}"/>
    <cellStyle name="Percent 2 4 3 2 2" xfId="42348" xr:uid="{21EE9B7A-672E-49FD-9603-962E424CBBD1}"/>
    <cellStyle name="Percent 2 4 3 3" xfId="21577" xr:uid="{EF787770-DE31-4A6E-8F70-0F05C17538D5}"/>
    <cellStyle name="Percent 2 4 3 3 2" xfId="46559" xr:uid="{01DB0A04-3DC0-4599-BDDA-427AC55C393A}"/>
    <cellStyle name="Percent 2 4 3 4" xfId="41983" xr:uid="{43BBAEA9-0AC7-4DD8-B00A-9DE9E8CB3570}"/>
    <cellStyle name="Percent 2 4 3 5" xfId="11072" xr:uid="{C9F513DE-DE3D-4D7D-990F-EC601DF9F88B}"/>
    <cellStyle name="Percent 2 4 4" xfId="13458" xr:uid="{946FE093-3969-4590-879D-48BA58681071}"/>
    <cellStyle name="Percent 2 4 4 2" xfId="44110" xr:uid="{5BF0A776-C524-402C-A398-E6C1BD2A0C93}"/>
    <cellStyle name="Percent 2 4 5" xfId="11311" xr:uid="{2BED2B51-4A9C-4532-9CF2-4BD471740F9D}"/>
    <cellStyle name="Percent 2 4 5 2" xfId="42152" xr:uid="{44E49B13-444C-4E1E-9A74-60BA198E92B8}"/>
    <cellStyle name="Percent 2 4 6" xfId="16828" xr:uid="{E987D081-AF94-4B29-A5DC-DEFB8F7B7D8C}"/>
    <cellStyle name="Percent 2 4 7" xfId="19712" xr:uid="{3483830A-9920-49F6-A612-6EDADE2745FE}"/>
    <cellStyle name="Percent 2 4 8" xfId="39588" xr:uid="{35879B58-A964-4176-8960-61AD12D17FEA}"/>
    <cellStyle name="Percent 2 4 9" xfId="8832" xr:uid="{579FFFD7-D853-4178-AD68-54D26E08B7E2}"/>
    <cellStyle name="Percent 2 5" xfId="718" xr:uid="{2A89C186-C66E-4C2E-AE18-87B6E80DEB31}"/>
    <cellStyle name="Percent 2 5 2" xfId="4894" xr:uid="{C032B694-7EEC-4780-AE53-D1AFE82CFB6C}"/>
    <cellStyle name="Percent 2 5 2 2" xfId="11569" xr:uid="{A006F9D4-F005-4A51-A257-30EBB8C01017}"/>
    <cellStyle name="Percent 2 5 2 2 2" xfId="42349" xr:uid="{B2A3F7CB-2F50-4AE7-BB36-4564865BF42E}"/>
    <cellStyle name="Percent 2 5 2 3" xfId="19714" xr:uid="{3AF958AC-8C41-4208-BB4E-8DE8B36A1383}"/>
    <cellStyle name="Percent 2 5 2 4" xfId="41984" xr:uid="{3CB0A037-7186-4C48-8C92-2BC017CB3A68}"/>
    <cellStyle name="Percent 2 5 2 5" xfId="11073" xr:uid="{D503E9A6-EC6A-47CB-BC91-2FD5FB8900E0}"/>
    <cellStyle name="Percent 2 5 3" xfId="13459" xr:uid="{9A6010CF-5537-4F66-A730-B23EFD8344DD}"/>
    <cellStyle name="Percent 2 5 3 2" xfId="21578" xr:uid="{A6F1CD29-CC20-4847-9E25-8D4191DB1499}"/>
    <cellStyle name="Percent 2 5 3 2 2" xfId="46560" xr:uid="{D236A44A-0213-437A-83DB-8E9F265555FB}"/>
    <cellStyle name="Percent 2 5 3 3" xfId="44111" xr:uid="{627DBFF7-B21F-4759-A2D7-4D9AA8721200}"/>
    <cellStyle name="Percent 2 5 4" xfId="11312" xr:uid="{34A9F88C-A835-485D-94FB-466D77202569}"/>
    <cellStyle name="Percent 2 5 4 2" xfId="42153" xr:uid="{15D632F9-E4FE-47EA-AA69-C4092A60DECB}"/>
    <cellStyle name="Percent 2 5 5" xfId="16829" xr:uid="{44AA7A12-7F74-4F87-8248-7D350E40FD25}"/>
    <cellStyle name="Percent 2 5 6" xfId="19713" xr:uid="{6BF95350-E0E3-441E-875F-C497DE72D68F}"/>
    <cellStyle name="Percent 2 5 7" xfId="39589" xr:uid="{07EC931B-1D96-420C-8F2D-A1F0A64DEF3E}"/>
    <cellStyle name="Percent 2 5 8" xfId="8833" xr:uid="{10D49CA0-04FF-447F-AC80-A04BDCA06C53}"/>
    <cellStyle name="Percent 2 6" xfId="719" xr:uid="{809CBFE9-3094-4CD4-BAA7-8DC6D3F47824}"/>
    <cellStyle name="Percent 2 6 2" xfId="4895" xr:uid="{BA3018F6-33A6-4C1F-8EA4-379C91336891}"/>
    <cellStyle name="Percent 2 6 2 2" xfId="11570" xr:uid="{FC2453ED-D5DE-403B-8B07-4025F3C0AFDB}"/>
    <cellStyle name="Percent 2 6 2 2 2" xfId="42350" xr:uid="{C89C0901-7583-417B-9680-22CA03835E22}"/>
    <cellStyle name="Percent 2 6 2 3" xfId="21579" xr:uid="{BEFE6B3F-2CC7-4A91-8155-4364FAB27570}"/>
    <cellStyle name="Percent 2 6 2 3 2" xfId="46561" xr:uid="{29B0B729-C337-4734-86C3-AFE1AD49A88B}"/>
    <cellStyle name="Percent 2 6 2 4" xfId="41985" xr:uid="{D6EFAC0A-5022-4D8E-9E1D-A2ECC442A21C}"/>
    <cellStyle name="Percent 2 6 2 5" xfId="11074" xr:uid="{53680D05-5FEF-427E-855C-E4E584982DC2}"/>
    <cellStyle name="Percent 2 6 3" xfId="13460" xr:uid="{AF96901A-AEDB-426C-B6BB-4EB5D19619C9}"/>
    <cellStyle name="Percent 2 6 3 2" xfId="44112" xr:uid="{0725663D-10B3-453A-8BFC-FC928CA06357}"/>
    <cellStyle name="Percent 2 6 4" xfId="11313" xr:uid="{6ADCF9B2-091B-4962-BF60-D2325379C3D9}"/>
    <cellStyle name="Percent 2 6 4 2" xfId="42154" xr:uid="{C46FEC50-CFC9-44DD-95A5-F89E12666642}"/>
    <cellStyle name="Percent 2 6 5" xfId="16830" xr:uid="{5896BDEF-F144-4667-A52F-D987ECD2555D}"/>
    <cellStyle name="Percent 2 6 6" xfId="19715" xr:uid="{53996A95-AEA1-4705-9C1E-A2C6C6C1ABC7}"/>
    <cellStyle name="Percent 2 6 7" xfId="39590" xr:uid="{4F381CA3-8951-49D2-9B0F-D137E6959919}"/>
    <cellStyle name="Percent 2 6 8" xfId="8834" xr:uid="{13B87811-B24D-4031-B70D-2D4B0A1F0694}"/>
    <cellStyle name="Percent 2 7" xfId="720" xr:uid="{CA0F7B37-3086-4C03-88BF-AD1258E2F216}"/>
    <cellStyle name="Percent 2 7 2" xfId="4896" xr:uid="{1474CE0D-FF7E-493C-BF2E-A435321E108A}"/>
    <cellStyle name="Percent 2 7 2 2" xfId="11571" xr:uid="{05FDA4F1-0B87-4E4B-B6FD-B441E5AEFA7F}"/>
    <cellStyle name="Percent 2 7 2 2 2" xfId="42351" xr:uid="{14B811B7-EE12-4340-B34D-AFD605B4A336}"/>
    <cellStyle name="Percent 2 7 2 3" xfId="21580" xr:uid="{88B47249-E817-47C3-9724-3CADDD096FDF}"/>
    <cellStyle name="Percent 2 7 2 3 2" xfId="46562" xr:uid="{E2AC163B-65C3-4C9B-858E-144B4A507CA4}"/>
    <cellStyle name="Percent 2 7 2 4" xfId="41986" xr:uid="{E788C9FA-CD1C-441B-93BD-BDD21F13D057}"/>
    <cellStyle name="Percent 2 7 2 5" xfId="11075" xr:uid="{76BD510E-ED56-4F95-80A0-06209480EDE6}"/>
    <cellStyle name="Percent 2 7 3" xfId="13461" xr:uid="{2C6B1B41-1680-452A-A6AF-2FB1D2C95C9F}"/>
    <cellStyle name="Percent 2 7 3 2" xfId="44113" xr:uid="{CFF6B93C-F731-4827-BB6E-6F56A5003458}"/>
    <cellStyle name="Percent 2 7 4" xfId="11314" xr:uid="{35E49065-0226-4A62-82A1-F67F22413C01}"/>
    <cellStyle name="Percent 2 7 4 2" xfId="42155" xr:uid="{EAB25256-0E79-49AF-9512-044C0F84E09C}"/>
    <cellStyle name="Percent 2 7 5" xfId="16831" xr:uid="{9F4CDBAD-A811-436F-81CC-913848A0B973}"/>
    <cellStyle name="Percent 2 7 6" xfId="19716" xr:uid="{8BD9D9F8-0C16-46A7-9619-BA17B5483EB6}"/>
    <cellStyle name="Percent 2 7 7" xfId="39591" xr:uid="{BB527AA1-A13C-40DF-A82B-6DEB4EA9038E}"/>
    <cellStyle name="Percent 2 7 8" xfId="8835" xr:uid="{D02BC954-7A9C-4AA6-9E93-124974DD7873}"/>
    <cellStyle name="Percent 2 8" xfId="721" xr:uid="{FCBE1E1B-5D47-4A5A-929B-9740688A4E88}"/>
    <cellStyle name="Percent 2 8 2" xfId="16832" xr:uid="{6FEBABCE-B6ED-4D55-8A22-5C24758D854E}"/>
    <cellStyle name="Percent 2 9" xfId="3564" xr:uid="{5273C1A9-6353-47EF-AEFC-3E0F20ECAD65}"/>
    <cellStyle name="Percent 2 9 2" xfId="16833" xr:uid="{7973B510-F053-4448-8554-CF49D42018B5}"/>
    <cellStyle name="Percent 2 9 2 2" xfId="19718" xr:uid="{1B914DA0-3EA8-4E92-9982-34BE135A4DD4}"/>
    <cellStyle name="Percent 2 9 3" xfId="19717" xr:uid="{3D130A7D-916C-4BDC-B21C-49FD01BE019F}"/>
    <cellStyle name="Percent 2 9 3 2" xfId="44998" xr:uid="{7E432738-30A8-4B23-8449-64343C7F61EE}"/>
    <cellStyle name="Percent 2_Detail Cash flow" xfId="16834" xr:uid="{99A7F963-6008-4780-ABC5-C7428CCD3FF2}"/>
    <cellStyle name="Percent 20" xfId="722" xr:uid="{11E70439-C320-49E7-A646-E6E9E1809717}"/>
    <cellStyle name="Percent 20 2" xfId="16835" xr:uid="{1EE7FBB6-DB2A-4064-8978-0BDBACF13D93}"/>
    <cellStyle name="Percent 20 2 2" xfId="21581" xr:uid="{106F7650-B8AD-43E6-A283-9324B29BF2B0}"/>
    <cellStyle name="Percent 20 2 3" xfId="44547" xr:uid="{A43428E3-59C8-4DA5-A70C-85E25C14D439}"/>
    <cellStyle name="Percent 20 3" xfId="19719" xr:uid="{6FE6B284-5564-40BB-B06C-DAB49B85C8ED}"/>
    <cellStyle name="Percent 21" xfId="723" xr:uid="{325CA50C-0C16-4E21-B743-84659D268E44}"/>
    <cellStyle name="Percent 21 2" xfId="16836" xr:uid="{22BA982A-B96F-4003-A40C-F13052EDDAAC}"/>
    <cellStyle name="Percent 21 2 2" xfId="21582" xr:uid="{E2D83709-D3F8-4B34-B582-68BB990AE99A}"/>
    <cellStyle name="Percent 21 2 3" xfId="44548" xr:uid="{5C6D5A60-099E-4354-85C4-9056F8705621}"/>
    <cellStyle name="Percent 21 3" xfId="19720" xr:uid="{639E0DFB-B00C-45FB-85C4-42CFD1A1EFFA}"/>
    <cellStyle name="Percent 22" xfId="724" xr:uid="{83D88A69-340B-4B41-B871-9906B1650FEB}"/>
    <cellStyle name="Percent 22 2" xfId="17484" xr:uid="{498E460C-4045-484E-A660-BED4848D064D}"/>
    <cellStyle name="Percent 22 2 2" xfId="21583" xr:uid="{67EDC55F-AA06-4976-BA5B-7FD1F7517EF0}"/>
    <cellStyle name="Percent 22 2 3" xfId="44555" xr:uid="{3BCF294B-45DA-43E2-9BDB-DB54B6C1EE7E}"/>
    <cellStyle name="Percent 22 3" xfId="19721" xr:uid="{BB6D15D2-92A0-43D9-8CF0-688B01CD67EA}"/>
    <cellStyle name="Percent 23" xfId="725" xr:uid="{B2774258-DAA8-458F-A8A5-D05BAA5F4B92}"/>
    <cellStyle name="Percent 23 2" xfId="17665" xr:uid="{1E521766-2BC3-4BF7-83A8-9AD9FDC39151}"/>
    <cellStyle name="Percent 23 2 2" xfId="21584" xr:uid="{1831243F-735F-41BD-A3FF-6E9E5249E98C}"/>
    <cellStyle name="Percent 23 2 3" xfId="44584" xr:uid="{253C8588-B627-4573-A03D-B6B5A4E1A5E5}"/>
    <cellStyle name="Percent 23 3" xfId="19722" xr:uid="{DDD2817A-1DED-4886-9E12-B57C0F36DF02}"/>
    <cellStyle name="Percent 24" xfId="726" xr:uid="{DA1F27A0-3449-44F7-BDF6-9678D6DEFB8E}"/>
    <cellStyle name="Percent 24 2" xfId="21585" xr:uid="{ADFBA0A5-0604-4A1C-BBF2-8F3C9A6B5CA5}"/>
    <cellStyle name="Percent 24 3" xfId="19723" xr:uid="{1339389B-CDF0-4BE5-9C57-FD0D4E698F05}"/>
    <cellStyle name="Percent 25" xfId="727" xr:uid="{F570FE54-94A8-4582-8E12-B9CE180FB4AD}"/>
    <cellStyle name="Percent 25 2" xfId="21586" xr:uid="{497D80BA-8402-4B05-A113-8DA0050DCA13}"/>
    <cellStyle name="Percent 25 3" xfId="19724" xr:uid="{8A25E07A-5A32-41EF-893C-1C39C18035EC}"/>
    <cellStyle name="Percent 26" xfId="728" xr:uid="{A022B5C3-5248-4E64-A76F-3C5C8471DE60}"/>
    <cellStyle name="Percent 26 2" xfId="21587" xr:uid="{E70D2255-8BB1-4F9C-84A0-CCBD427B5829}"/>
    <cellStyle name="Percent 26 3" xfId="19725" xr:uid="{18F67957-638F-4FA3-8E20-1E7D3CB4CF0E}"/>
    <cellStyle name="Percent 27" xfId="729" xr:uid="{97C7E0F3-6BBF-448D-B1DB-096C6EB51807}"/>
    <cellStyle name="Percent 27 2" xfId="21588" xr:uid="{A915D99C-227A-4769-B443-5ADBF0360E6F}"/>
    <cellStyle name="Percent 27 3" xfId="19726" xr:uid="{12AE26F1-9F20-4410-8F24-D61A8457D984}"/>
    <cellStyle name="Percent 28" xfId="730" xr:uid="{0AFD1F72-41CC-4382-9EFB-0C9118ED898F}"/>
    <cellStyle name="Percent 28 2" xfId="21589" xr:uid="{93A459DC-2480-41EB-B351-99A5413655EF}"/>
    <cellStyle name="Percent 28 3" xfId="19727" xr:uid="{13D4FD18-BF14-4ABB-8887-301608166ADE}"/>
    <cellStyle name="Percent 29" xfId="731" xr:uid="{137A6205-DFFE-4C1A-AE6B-9434E43C08FD}"/>
    <cellStyle name="Percent 29 2" xfId="21590" xr:uid="{490FFDA2-EB33-4D58-9FA3-1FFEE9F2AADF}"/>
    <cellStyle name="Percent 29 3" xfId="19728" xr:uid="{B8960148-70FD-43F6-AAB6-6E5DD9675B0A}"/>
    <cellStyle name="Percent 3" xfId="732" xr:uid="{D3D10E60-EB85-438E-9D06-BA86A0DD4836}"/>
    <cellStyle name="Percent 3 10" xfId="6585" xr:uid="{63B0844B-1199-4A47-9854-6A9C3083C99E}"/>
    <cellStyle name="Percent 3 11" xfId="13681" xr:uid="{E0C50264-25C0-4632-885E-EF93DFB21B1A}"/>
    <cellStyle name="Percent 3 2" xfId="733" xr:uid="{F67D92BF-4EEF-4D50-B0BA-169774C9FDD1}"/>
    <cellStyle name="Percent 3 2 2" xfId="734" xr:uid="{AC525964-CC11-46E5-9A1F-D00BA2E96F50}"/>
    <cellStyle name="Percent 3 2 2 2" xfId="4908" xr:uid="{8932ED99-3708-4858-BF0C-60CE51F74719}"/>
    <cellStyle name="Percent 3 2 2 2 2" xfId="11572" xr:uid="{6B4805BB-5BCF-47AC-B85F-A5FBDDF81EFD}"/>
    <cellStyle name="Percent 3 2 2 2 2 2" xfId="42352" xr:uid="{97235CA7-0165-44ED-A5FD-D40608061E19}"/>
    <cellStyle name="Percent 3 2 2 2 3" xfId="17834" xr:uid="{533EFD08-38CF-4AB4-BF7B-806EA32046FA}"/>
    <cellStyle name="Percent 3 2 2 2 4" xfId="21591" xr:uid="{68F68779-99B2-42C4-B7B6-07C35097983E}"/>
    <cellStyle name="Percent 3 2 2 2 4 2" xfId="46563" xr:uid="{9616125E-07A8-49D0-A75F-0822DC86755E}"/>
    <cellStyle name="Percent 3 2 2 2 5" xfId="41987" xr:uid="{CF0D187C-B552-401F-A858-837D2B04AB78}"/>
    <cellStyle name="Percent 3 2 2 2 6" xfId="11076" xr:uid="{E998AD27-5162-4FC1-BDD0-16AAC3324346}"/>
    <cellStyle name="Percent 3 2 2 3" xfId="13462" xr:uid="{74ADD1E4-374C-4D54-920A-36494B8E360B}"/>
    <cellStyle name="Percent 3 2 2 3 2" xfId="17856" xr:uid="{7DAA02AA-3F52-486C-ABE7-B1832A4FF9F5}"/>
    <cellStyle name="Percent 3 2 2 3 3" xfId="44114" xr:uid="{88A8AE75-850E-4B79-A38A-691BB7A58EB5}"/>
    <cellStyle name="Percent 3 2 2 4" xfId="11315" xr:uid="{2EB587E2-5B19-4123-8A0A-89593047E424}"/>
    <cellStyle name="Percent 3 2 2 4 2" xfId="18042" xr:uid="{E91598FB-A402-4926-92D0-A571E8A123E6}"/>
    <cellStyle name="Percent 3 2 2 4 3" xfId="42156" xr:uid="{0875365D-9FDD-4224-AC98-90DA30376064}"/>
    <cellStyle name="Percent 3 2 2 5" xfId="17817" xr:uid="{448247C0-8FD5-4255-959D-F98FCE427D4F}"/>
    <cellStyle name="Percent 3 2 2 6" xfId="19730" xr:uid="{F9BDC55B-A06A-47CA-A6BC-FBD224BBB25A}"/>
    <cellStyle name="Percent 3 2 2 7" xfId="39592" xr:uid="{C43F2FBA-EFEA-4F88-9419-F107B7C85179}"/>
    <cellStyle name="Percent 3 2 2 8" xfId="8836" xr:uid="{1116D5C4-4700-4C19-88A1-758A3EB632D8}"/>
    <cellStyle name="Percent 3 2 3" xfId="735" xr:uid="{17F40AE8-551F-44CF-A3D1-97A5F8765689}"/>
    <cellStyle name="Percent 3 2 3 2" xfId="4909" xr:uid="{610B5C13-4F94-4C31-86E2-EFBC98C7B79F}"/>
    <cellStyle name="Percent 3 2 3 2 2" xfId="11573" xr:uid="{0F72658A-5FBE-4BF0-BDB3-D06628528B06}"/>
    <cellStyle name="Percent 3 2 3 2 2 2" xfId="42353" xr:uid="{BD445C8B-287D-4782-812D-A05A1C575782}"/>
    <cellStyle name="Percent 3 2 3 2 3" xfId="21592" xr:uid="{048F3B28-B2BB-4081-98A8-084A6285CC89}"/>
    <cellStyle name="Percent 3 2 3 2 3 2" xfId="46564" xr:uid="{CC190B55-90D3-407C-BF4B-5EBF142BB139}"/>
    <cellStyle name="Percent 3 2 3 2 4" xfId="41988" xr:uid="{F7443890-33C5-4E1D-BFDD-5FF4BC719635}"/>
    <cellStyle name="Percent 3 2 3 2 5" xfId="11077" xr:uid="{95F5A7C6-1C90-4D9F-8918-77CF29B5926C}"/>
    <cellStyle name="Percent 3 2 3 3" xfId="13463" xr:uid="{F574BD9F-8516-47F0-8BC1-1B616D4DB6E8}"/>
    <cellStyle name="Percent 3 2 3 3 2" xfId="44115" xr:uid="{C09A4A9D-B41C-4ECE-BEB0-BD0CC2F6D9DF}"/>
    <cellStyle name="Percent 3 2 3 4" xfId="11316" xr:uid="{7C71FA44-45B9-461F-891D-60D058E39B69}"/>
    <cellStyle name="Percent 3 2 3 4 2" xfId="42157" xr:uid="{AB4543A6-8B0D-4B46-BABF-815D01A8AFB9}"/>
    <cellStyle name="Percent 3 2 3 5" xfId="17779" xr:uid="{0B69D13D-EE98-4CCA-BD1B-A72049618525}"/>
    <cellStyle name="Percent 3 2 3 6" xfId="19731" xr:uid="{4E5F1FA2-95C8-4618-A31B-B4F3C9F128FB}"/>
    <cellStyle name="Percent 3 2 3 7" xfId="39593" xr:uid="{4D648987-8B3F-423F-AA3D-291D173EAF7D}"/>
    <cellStyle name="Percent 3 2 3 8" xfId="8837" xr:uid="{41537E8D-AD3E-4267-B53D-524AEAB1ADFB}"/>
    <cellStyle name="Percent 3 2 4" xfId="17843" xr:uid="{66D01A3E-AB5F-4FFD-A28D-3A5896F94526}"/>
    <cellStyle name="Percent 3 2 5" xfId="18009" xr:uid="{EA7B8FC7-1C9A-4A6E-A461-1286E612FEAD}"/>
    <cellStyle name="Percent 3 2 6" xfId="16837" xr:uid="{96E984D8-D009-4EC3-9BCF-B04287CF2857}"/>
    <cellStyle name="Percent 3 2 7" xfId="19729" xr:uid="{8DEE55DF-8989-4E11-BF66-103559274180}"/>
    <cellStyle name="Percent 3 3" xfId="736" xr:uid="{CFC23B11-A291-45F3-B974-08079E9E1EDB}"/>
    <cellStyle name="Percent 3 3 2" xfId="737" xr:uid="{B33C59CC-7F4B-4E56-98A6-F9335526ED61}"/>
    <cellStyle name="Percent 3 3 2 2" xfId="4911" xr:uid="{D12578C7-7CF5-405D-A7B6-E01FF1C37423}"/>
    <cellStyle name="Percent 3 3 2 2 2" xfId="11575" xr:uid="{3CEC20E8-04F8-4ACE-8F41-ED617F800A17}"/>
    <cellStyle name="Percent 3 3 2 2 2 2" xfId="42355" xr:uid="{C8EBA714-1AE0-4B86-8818-5471ECEBF635}"/>
    <cellStyle name="Percent 3 3 2 2 3" xfId="41990" xr:uid="{991B9FC8-ADCC-416E-8043-062A4CE3F0B8}"/>
    <cellStyle name="Percent 3 3 2 2 4" xfId="11079" xr:uid="{F0B868D3-DFB8-4E6B-AA77-AD74035AF143}"/>
    <cellStyle name="Percent 3 3 2 3" xfId="13465" xr:uid="{440B3DF4-81B0-40A4-8438-A5EEF1B1EB89}"/>
    <cellStyle name="Percent 3 3 2 3 2" xfId="44117" xr:uid="{7CF31D1D-6B07-4C3B-A75B-368DC8752BF6}"/>
    <cellStyle name="Percent 3 3 2 4" xfId="11318" xr:uid="{4CC2B687-53CD-4E5A-8A09-8D76E683F9C5}"/>
    <cellStyle name="Percent 3 3 2 4 2" xfId="42159" xr:uid="{CE2D7194-E27F-4F77-BE20-3D33F04D446B}"/>
    <cellStyle name="Percent 3 3 2 5" xfId="17833" xr:uid="{1999E28B-5511-41DF-934B-32DBF647EA0E}"/>
    <cellStyle name="Percent 3 3 2 6" xfId="21594" xr:uid="{11F4A6DD-B35D-4FD7-98C6-8E75722A2D8D}"/>
    <cellStyle name="Percent 3 3 2 6 2" xfId="46566" xr:uid="{9AB97932-CD27-486B-8DDB-AB4FCC25CA03}"/>
    <cellStyle name="Percent 3 3 2 7" xfId="39595" xr:uid="{8941C8BF-31AB-4D3D-930E-F0B84E60DFC7}"/>
    <cellStyle name="Percent 3 3 2 8" xfId="8839" xr:uid="{FEAB139F-6B72-4484-A10E-970DF0850C53}"/>
    <cellStyle name="Percent 3 3 3" xfId="4910" xr:uid="{95B320F6-6679-4206-A5DD-E24F25E2D22C}"/>
    <cellStyle name="Percent 3 3 3 2" xfId="11574" xr:uid="{504F2D84-3F0A-4CD0-AD1E-5F4A5563508F}"/>
    <cellStyle name="Percent 3 3 3 2 2" xfId="42354" xr:uid="{AFEC169A-FFFD-45EE-86FB-54C2B3C94545}"/>
    <cellStyle name="Percent 3 3 3 3" xfId="17855" xr:uid="{678082F1-75D3-48D6-BE70-21DB4BCE52B5}"/>
    <cellStyle name="Percent 3 3 3 4" xfId="21593" xr:uid="{456E7B65-9D93-46B6-A59D-A7F5BF8D9410}"/>
    <cellStyle name="Percent 3 3 3 4 2" xfId="46565" xr:uid="{E4B5C179-26F2-40E4-97F8-CC1A5B0ABEC3}"/>
    <cellStyle name="Percent 3 3 3 5" xfId="41989" xr:uid="{E3EBDD08-BF6D-432C-A66D-6D442C0AE9F6}"/>
    <cellStyle name="Percent 3 3 3 6" xfId="11078" xr:uid="{4F4F7396-34AD-4264-8125-23AAED3A30EE}"/>
    <cellStyle name="Percent 3 3 4" xfId="13464" xr:uid="{AFD61D3C-1522-41C9-846B-C5F222906532}"/>
    <cellStyle name="Percent 3 3 4 2" xfId="17987" xr:uid="{64807724-5EEA-476D-85E2-7E68D51FBD59}"/>
    <cellStyle name="Percent 3 3 4 3" xfId="44116" xr:uid="{2A700CA9-9256-4EC0-94E1-19A8953E73DE}"/>
    <cellStyle name="Percent 3 3 5" xfId="11317" xr:uid="{181B3E65-1C15-4CF8-B607-C65A4AD66711}"/>
    <cellStyle name="Percent 3 3 5 2" xfId="42158" xr:uid="{BD938D1C-85F7-45DD-A001-1186841264FF}"/>
    <cellStyle name="Percent 3 3 6" xfId="16838" xr:uid="{3880DF25-1074-446A-B45B-35EED27782EC}"/>
    <cellStyle name="Percent 3 3 7" xfId="19732" xr:uid="{BC57356E-F9C3-47BC-A61F-9E6C02943C99}"/>
    <cellStyle name="Percent 3 3 8" xfId="39594" xr:uid="{99CF475E-22C4-4ED2-A373-64823B98EEE1}"/>
    <cellStyle name="Percent 3 3 9" xfId="8838" xr:uid="{7356EC86-6AE4-4D78-B056-B426D1419303}"/>
    <cellStyle name="Percent 3 4" xfId="738" xr:uid="{F98B1C7A-BDEB-4B61-AAC8-D35764236934}"/>
    <cellStyle name="Percent 3 4 2" xfId="4912" xr:uid="{B21ABF16-D202-433D-9B76-0DE61BCE48AA}"/>
    <cellStyle name="Percent 3 4 2 2" xfId="11576" xr:uid="{20DB075C-6C94-49BF-854C-DC3F6212D439}"/>
    <cellStyle name="Percent 3 4 2 2 2" xfId="42356" xr:uid="{B35CD784-92A1-4654-98D5-8835A0FB1850}"/>
    <cellStyle name="Percent 3 4 2 3" xfId="17986" xr:uid="{5C534797-DD07-46E8-BDB5-4A3EC5D1B7E5}"/>
    <cellStyle name="Percent 3 4 2 4" xfId="21595" xr:uid="{F9102795-A033-4882-9E2B-232C68930452}"/>
    <cellStyle name="Percent 3 4 2 4 2" xfId="46567" xr:uid="{ACEF2E74-7837-4E0B-B354-3F2030CC3557}"/>
    <cellStyle name="Percent 3 4 2 5" xfId="41991" xr:uid="{1835C32F-E101-4634-AC63-EA5D9EA719A0}"/>
    <cellStyle name="Percent 3 4 2 6" xfId="11080" xr:uid="{196E43B9-CB5C-4EF2-8047-CBE68FA90965}"/>
    <cellStyle name="Percent 3 4 3" xfId="13466" xr:uid="{A6AD1B2B-08B4-4DA6-94F8-47B76A5A524C}"/>
    <cellStyle name="Percent 3 4 3 2" xfId="44118" xr:uid="{B9D1B9CC-9B2D-44C6-A64F-1CB5F133159D}"/>
    <cellStyle name="Percent 3 4 4" xfId="11319" xr:uid="{92928C41-3830-4239-BCAF-32BA4E77E44F}"/>
    <cellStyle name="Percent 3 4 4 2" xfId="42160" xr:uid="{8E1541A4-7A3A-4688-A36A-0FBF8A322391}"/>
    <cellStyle name="Percent 3 4 5" xfId="16839" xr:uid="{954870C8-3F1A-4639-AFD6-0EE0C6B64599}"/>
    <cellStyle name="Percent 3 4 6" xfId="19733" xr:uid="{44C5EF4E-F657-4880-867B-CCD36CAB1821}"/>
    <cellStyle name="Percent 3 4 7" xfId="39596" xr:uid="{75B9B0B0-2C84-4015-99B8-940856680C8D}"/>
    <cellStyle name="Percent 3 4 8" xfId="8840" xr:uid="{B01605D4-D273-4AE9-9386-9A02508E2A9B}"/>
    <cellStyle name="Percent 3 5" xfId="739" xr:uid="{CDFF8FA2-C1BB-4386-933A-6DA2DCB51828}"/>
    <cellStyle name="Percent 3 5 2" xfId="4913" xr:uid="{56F9A848-4F30-428D-BB7C-AF79A52E5276}"/>
    <cellStyle name="Percent 3 5 2 2" xfId="11577" xr:uid="{C151790C-7F7C-4B05-B6DD-A3044AC19D6C}"/>
    <cellStyle name="Percent 3 5 2 2 2" xfId="42357" xr:uid="{6BA4D5B2-73B6-4824-8E1E-85A5B9B0118D}"/>
    <cellStyle name="Percent 3 5 2 3" xfId="17780" xr:uid="{55A653DE-855E-4DFA-AAC0-2DC5FDF8734F}"/>
    <cellStyle name="Percent 3 5 2 4" xfId="21596" xr:uid="{656BADB7-1BC8-44BA-A78E-B4C10B4BFD46}"/>
    <cellStyle name="Percent 3 5 2 4 2" xfId="46568" xr:uid="{F6DB3083-CB0C-414C-8789-14D382367E94}"/>
    <cellStyle name="Percent 3 5 2 5" xfId="41992" xr:uid="{A1170C05-FA51-45B4-AC79-BD282BFED542}"/>
    <cellStyle name="Percent 3 5 2 6" xfId="11081" xr:uid="{EA3A9126-D9F0-4F65-96E0-80201AE84955}"/>
    <cellStyle name="Percent 3 5 3" xfId="13467" xr:uid="{5F387B42-EAA5-4B06-A73A-49BD71D8D3E3}"/>
    <cellStyle name="Percent 3 5 3 2" xfId="44119" xr:uid="{83D4D574-9143-4BDF-8546-C77824664491}"/>
    <cellStyle name="Percent 3 5 4" xfId="11320" xr:uid="{390B9DD6-3041-4B5C-B224-14F27EC6001B}"/>
    <cellStyle name="Percent 3 5 4 2" xfId="42161" xr:uid="{DEAB74FF-ABDE-4E9C-BD62-13C7EB7EDE0D}"/>
    <cellStyle name="Percent 3 5 5" xfId="16840" xr:uid="{C8CE2083-5A23-460B-AE8C-ACB8051885E7}"/>
    <cellStyle name="Percent 3 5 6" xfId="19734" xr:uid="{F2C0B799-D341-41B1-A35F-91BF9F765894}"/>
    <cellStyle name="Percent 3 5 7" xfId="39597" xr:uid="{F50D4C5C-1D72-4003-9F94-E94272CE39E1}"/>
    <cellStyle name="Percent 3 5 8" xfId="8841" xr:uid="{375E7A62-04E8-45FA-AE1B-BA410EA7707D}"/>
    <cellStyle name="Percent 3 6" xfId="740" xr:uid="{4D8CC606-06A9-4F79-912F-579671216E86}"/>
    <cellStyle name="Percent 3 6 2" xfId="4914" xr:uid="{EC383476-933D-4A65-ADB4-66B54FC336C0}"/>
    <cellStyle name="Percent 3 6 2 2" xfId="11578" xr:uid="{AE610DBE-4FF1-4C0D-8C69-846AE5BD2BDD}"/>
    <cellStyle name="Percent 3 6 2 2 2" xfId="42358" xr:uid="{4BD76B60-3D83-4CF0-BBD7-24EEE1835BA6}"/>
    <cellStyle name="Percent 3 6 2 3" xfId="17794" xr:uid="{BF164554-5B8C-434E-9DF9-52BDCEA81BA6}"/>
    <cellStyle name="Percent 3 6 2 4" xfId="21597" xr:uid="{01E4442B-829A-4384-89E5-8D392E1473CD}"/>
    <cellStyle name="Percent 3 6 2 4 2" xfId="46569" xr:uid="{55CC499F-8F9E-49A0-B137-1B83DFB1B645}"/>
    <cellStyle name="Percent 3 6 2 5" xfId="41993" xr:uid="{742A658E-0771-4C65-8B16-BE75F0B5CEE1}"/>
    <cellStyle name="Percent 3 6 2 6" xfId="11082" xr:uid="{BBE072CE-F0DA-430C-8456-6E9C42F6F396}"/>
    <cellStyle name="Percent 3 6 3" xfId="13468" xr:uid="{271DDC6B-C030-4474-8928-9F899E343772}"/>
    <cellStyle name="Percent 3 6 3 2" xfId="44120" xr:uid="{4E1290BA-DFC1-46C1-89D1-B8D1EAA09DB1}"/>
    <cellStyle name="Percent 3 6 4" xfId="11321" xr:uid="{E585FCD0-1F6F-4077-8493-66CE4E926B14}"/>
    <cellStyle name="Percent 3 6 4 2" xfId="42162" xr:uid="{5A7B7DD3-6474-4432-9927-7EAEEC1554DC}"/>
    <cellStyle name="Percent 3 6 5" xfId="16841" xr:uid="{67C3560E-E7A0-46EA-973D-C456A4D72322}"/>
    <cellStyle name="Percent 3 6 6" xfId="19735" xr:uid="{319F4765-AB50-4AA9-A132-756E22DAD655}"/>
    <cellStyle name="Percent 3 6 7" xfId="39598" xr:uid="{E8600287-EB3A-462E-A254-8CA9033C81FA}"/>
    <cellStyle name="Percent 3 6 8" xfId="8842" xr:uid="{63B1EF9E-9669-46EB-BD32-09C836091435}"/>
    <cellStyle name="Percent 3 7" xfId="741" xr:uid="{7B12636D-FFCB-4E2A-BE2A-CF8459FD13AD}"/>
    <cellStyle name="Percent 3 7 2" xfId="17658" xr:uid="{75934AA9-E9D1-40C5-AB61-281731F8EA34}"/>
    <cellStyle name="Percent 3 8" xfId="742" xr:uid="{D824A152-A653-4B00-9F0D-27A071B712A6}"/>
    <cellStyle name="Percent 3 9" xfId="3567" xr:uid="{27192C26-BA90-4B42-A39D-48C85F9807B5}"/>
    <cellStyle name="Percent 30" xfId="743" xr:uid="{C24AB391-3FA9-487A-81E9-6908E0160BBC}"/>
    <cellStyle name="Percent 30 2" xfId="21598" xr:uid="{6AA0737D-E805-4BF6-B1AA-28C521FC90DC}"/>
    <cellStyle name="Percent 30 3" xfId="19736" xr:uid="{DFFD742D-DD8E-41A0-940E-DE0770EA2475}"/>
    <cellStyle name="Percent 31" xfId="744" xr:uid="{CCAE53F3-C9BA-4C5F-9D06-9C0A6AFE71AF}"/>
    <cellStyle name="Percent 31 2" xfId="21599" xr:uid="{D107DC0F-2E89-4833-9C1C-456A9EF31C9B}"/>
    <cellStyle name="Percent 31 3" xfId="19737" xr:uid="{82B6DCA5-8EA0-4363-B4CC-BE3EE33A8B26}"/>
    <cellStyle name="Percent 32" xfId="745" xr:uid="{2DCC87C6-51E4-4FED-B0A5-099633E0211B}"/>
    <cellStyle name="Percent 32 2" xfId="21600" xr:uid="{A8BB0181-55BA-48B9-9A84-42653B9B3111}"/>
    <cellStyle name="Percent 32 3" xfId="19738" xr:uid="{F66191C7-C813-4D1A-BBDC-00C7B4F1CFEC}"/>
    <cellStyle name="Percent 33" xfId="746" xr:uid="{C1A781AB-4EC2-44C6-B989-2B09AB8884A3}"/>
    <cellStyle name="Percent 33 2" xfId="21601" xr:uid="{BFE58D86-15A1-4C13-BE91-508B2015714D}"/>
    <cellStyle name="Percent 33 3" xfId="19739" xr:uid="{3DEE2662-DD83-4229-A745-B3CBE2CA2D3F}"/>
    <cellStyle name="Percent 34" xfId="747" xr:uid="{41A1C862-6A00-453C-8D0C-CCBAEF4B5613}"/>
    <cellStyle name="Percent 34 2" xfId="21602" xr:uid="{97D8C9F9-508D-447C-9F55-5146017B0BBF}"/>
    <cellStyle name="Percent 34 3" xfId="19740" xr:uid="{AB070365-D5BD-4DD2-8F3E-798DD7C483A5}"/>
    <cellStyle name="Percent 35" xfId="748" xr:uid="{FB630D50-3FB4-4077-83BB-80375E6B27F6}"/>
    <cellStyle name="Percent 35 2" xfId="21603" xr:uid="{BAC9CF77-04EC-4B1A-8163-7CC2D0DED0F0}"/>
    <cellStyle name="Percent 35 3" xfId="19741" xr:uid="{355E981A-0AF3-4929-85BF-11EB7C1CA179}"/>
    <cellStyle name="Percent 36" xfId="749" xr:uid="{51C48953-3C73-43C5-A7A9-035696D350A8}"/>
    <cellStyle name="Percent 36 2" xfId="21604" xr:uid="{2F0D3D81-A527-4B76-94B8-D0EA4507EBD1}"/>
    <cellStyle name="Percent 36 3" xfId="19742" xr:uid="{697ACB72-563A-4170-8FC3-4EC9EBC43343}"/>
    <cellStyle name="Percent 37" xfId="750" xr:uid="{6DC93BD2-302C-4784-B137-47DA74904F2B}"/>
    <cellStyle name="Percent 37 2" xfId="21605" xr:uid="{EBEFE439-EE65-417E-AB78-E3719155EF66}"/>
    <cellStyle name="Percent 37 3" xfId="19743" xr:uid="{68E93440-6C95-4C99-9653-BD43F74B6EBF}"/>
    <cellStyle name="Percent 38" xfId="751" xr:uid="{2ED7A9E5-323B-4C76-977C-2FF74929A7E4}"/>
    <cellStyle name="Percent 39" xfId="752" xr:uid="{33049579-A497-4F07-B330-6700A9E1AA8B}"/>
    <cellStyle name="Percent 4" xfId="753" xr:uid="{4667B4B2-83B5-4477-AA8C-DC4310439750}"/>
    <cellStyle name="Percent 4 2" xfId="754" xr:uid="{D1048607-B32F-400B-88D5-639B86D3CFEC}"/>
    <cellStyle name="Percent 4 2 2" xfId="7399" xr:uid="{2FC06EFE-9E3D-489E-B494-3F1D5BF12E3A}"/>
    <cellStyle name="Percent 4 2 2 2" xfId="11694" xr:uid="{EB1BF876-05FB-4870-ACF7-25AB2E292985}"/>
    <cellStyle name="Percent 4 2 2 2 2" xfId="17790" xr:uid="{A5442CE5-E7B9-4B9B-8B2D-671339473F0D}"/>
    <cellStyle name="Percent 4 2 2 2 3" xfId="42472" xr:uid="{8204E4DD-FF1A-4022-AF97-D3EEE6A104CC}"/>
    <cellStyle name="Percent 4 2 2 3" xfId="17858" xr:uid="{55E7F78F-E57F-48D1-B9C9-E62745D98564}"/>
    <cellStyle name="Percent 4 2 2 4" xfId="18020" xr:uid="{1C03C8F2-7ECC-445F-8E62-92DA105A651A}"/>
    <cellStyle name="Percent 4 2 2 5" xfId="16843" xr:uid="{77F103A4-B946-4114-BCA9-9EB3196FE931}"/>
    <cellStyle name="Percent 4 2 2 6" xfId="41284" xr:uid="{E388F89D-2383-4A9E-A440-9FC14AEDF531}"/>
    <cellStyle name="Percent 4 2 2 7" xfId="10255" xr:uid="{50B8AA60-DB35-4F35-BF89-EE50D7D518E9}"/>
    <cellStyle name="Percent 4 2 3" xfId="13705" xr:uid="{BDBB6971-8A74-4EF3-AC75-14603C463453}"/>
    <cellStyle name="Percent 4 2 3 2" xfId="17777" xr:uid="{6061AF74-BE0A-44E4-B94B-AF6C446D939A}"/>
    <cellStyle name="Percent 4 2 3 3" xfId="16844" xr:uid="{5B924F28-B12D-48D6-9B9E-9F4627B8AA7D}"/>
    <cellStyle name="Percent 4 2 3 4" xfId="19831" xr:uid="{041ACC58-DD62-4159-9B7B-CEE02F9EFAA8}"/>
    <cellStyle name="Percent 4 2 3 4 2" xfId="45021" xr:uid="{E3EF06DA-B426-4ED4-A536-B6E9BC77D210}"/>
    <cellStyle name="Percent 4 2 3 5" xfId="44203" xr:uid="{40E48D1F-95BA-47A1-A7F6-65D4B7A39AFE}"/>
    <cellStyle name="Percent 4 2 4" xfId="17660" xr:uid="{E1225794-10B0-49F3-BD7A-96E98FCDE7C5}"/>
    <cellStyle name="Percent 4 2 4 2" xfId="18043" xr:uid="{0B1F4188-11AB-4E0B-8AA3-9F5EE339B77E}"/>
    <cellStyle name="Percent 4 2 5" xfId="17841" xr:uid="{6AA4844E-60EA-4226-B8B1-0884AA465465}"/>
    <cellStyle name="Percent 4 2 6" xfId="17970" xr:uid="{3BD67CB3-B598-404E-A117-0E9BFACB213F}"/>
    <cellStyle name="Percent 4 2 7" xfId="18221" xr:uid="{6C55D56A-92AB-4693-82AF-BD053C6DA94C}"/>
    <cellStyle name="Percent 4 2 7 2" xfId="44681" xr:uid="{0703E9A0-E560-479C-B3FB-BE9275664CD5}"/>
    <cellStyle name="Percent 4 2 8" xfId="16842" xr:uid="{D188A00F-7AC8-479D-B2AE-F322799DFA93}"/>
    <cellStyle name="Percent 4 3" xfId="755" xr:uid="{7FE7C518-0632-4A9F-9A57-5A8E552262EB}"/>
    <cellStyle name="Percent 4 3 2" xfId="17835" xr:uid="{FB6905C6-472E-4F79-95E8-2C74883730B1}"/>
    <cellStyle name="Percent 4 3 3" xfId="17857" xr:uid="{222AB97F-DC17-44F2-8DDF-84C1DC03ED17}"/>
    <cellStyle name="Percent 4 3 4" xfId="17971" xr:uid="{BB284DF3-9ADD-4E1D-9A4F-5356066A6E99}"/>
    <cellStyle name="Percent 4 3 5" xfId="16845" xr:uid="{DB5C4ACC-35EC-4F8C-87E1-93B624041F94}"/>
    <cellStyle name="Percent 4 4" xfId="3568" xr:uid="{1309F6F0-EEBB-4933-B0E9-7363DDC3ACC3}"/>
    <cellStyle name="Percent 4 4 2" xfId="17778" xr:uid="{E3BBDCF4-BEA4-41B0-8845-926714EABF75}"/>
    <cellStyle name="Percent 4 4 3" xfId="16846" xr:uid="{BFC7DBFF-E294-4DD4-BB93-B0D7D9B72B1A}"/>
    <cellStyle name="Percent 4 4 4" xfId="19824" xr:uid="{FDBA4D9E-8592-4A46-9815-94A29AC03591}"/>
    <cellStyle name="Percent 4 4 4 2" xfId="45016" xr:uid="{9135AF9D-CE7B-4D28-841D-AD2185D1E16E}"/>
    <cellStyle name="Percent 4 5" xfId="7407" xr:uid="{1282A737-08AE-48A2-B603-EF47A55E9DD7}"/>
    <cellStyle name="Percent 4 5 2" xfId="11688" xr:uid="{353BBD5B-C455-419F-9260-2740F72BDE3B}"/>
    <cellStyle name="Percent 4 5 2 2" xfId="17795" xr:uid="{CD44458E-C855-45C1-B17D-4506A0156374}"/>
    <cellStyle name="Percent 4 5 2 3" xfId="42467" xr:uid="{DA8C404C-42E8-4B15-A87F-FA5AF62683E1}"/>
    <cellStyle name="Percent 4 5 3" xfId="16847" xr:uid="{FA1B4112-B99A-43E2-830D-F156DED92A79}"/>
    <cellStyle name="Percent 4 5 4" xfId="41283" xr:uid="{FA5116F0-0C60-40CF-A8B9-8B94432E9AAB}"/>
    <cellStyle name="Percent 4 5 5" xfId="10254" xr:uid="{9C7AD2AF-3EB5-45B0-AA9A-7BEB05C35C60}"/>
    <cellStyle name="Percent 4 6" xfId="13702" xr:uid="{D5385C7C-6FB8-4B27-BA9B-DAD32C9D676F}"/>
    <cellStyle name="Percent 4 6 2" xfId="17659" xr:uid="{CCE2C420-2228-4CA8-AA36-7C6D18F78770}"/>
    <cellStyle name="Percent 4 6 3" xfId="44201" xr:uid="{DC4574F6-DC22-4221-9352-E03D998E4533}"/>
    <cellStyle name="Percent 4 7" xfId="17842" xr:uid="{51436C98-87BF-4F23-99D5-462579153296}"/>
    <cellStyle name="Percent 4 8" xfId="18215" xr:uid="{6428853C-06E9-446A-B70C-9428453E4AB7}"/>
    <cellStyle name="Percent 4 8 2" xfId="44676" xr:uid="{A49785C0-F467-4957-8C0D-F292D2729A46}"/>
    <cellStyle name="Percent 4 9" xfId="19744" xr:uid="{CB80B24E-3A78-4B82-9CD1-01551CE116C3}"/>
    <cellStyle name="Percent 40" xfId="756" xr:uid="{D52A07C3-EFFA-4A8D-ACC6-459D8221B18B}"/>
    <cellStyle name="Percent 41" xfId="757" xr:uid="{1FA27577-0EB6-4ACA-8D59-8FD2C4FAB2C0}"/>
    <cellStyle name="Percent 42" xfId="758" xr:uid="{682E8D3C-5AED-447A-A5BB-5CD4ECB145F0}"/>
    <cellStyle name="Percent 43" xfId="759" xr:uid="{C50E3C8F-8714-4575-869D-DEEA60F1E066}"/>
    <cellStyle name="Percent 44" xfId="760" xr:uid="{4F9EB6E5-9EED-4478-BAB1-91DEEDD47BDC}"/>
    <cellStyle name="Percent 45" xfId="761" xr:uid="{B5378A4B-983F-4CF1-92D7-29AFBD1ACD6F}"/>
    <cellStyle name="Percent 46" xfId="762" xr:uid="{C2C47D8C-2C2C-4F11-AA03-727551860BEA}"/>
    <cellStyle name="Percent 47" xfId="763" xr:uid="{333EEC90-2301-4686-86DB-D2BF9EFB4A02}"/>
    <cellStyle name="Percent 48" xfId="857" xr:uid="{6D4A1FD9-4F00-4F1D-8E3B-FFD013879EB6}"/>
    <cellStyle name="Percent 48 2" xfId="5107" xr:uid="{C141E0EB-61E8-4BBB-B357-FEC7325D7931}"/>
    <cellStyle name="Percent 48 2 2" xfId="13469" xr:uid="{F43F28EA-13B1-40D2-AEA5-F9E79C9C6CE5}"/>
    <cellStyle name="Percent 48 2 2 2" xfId="44121" xr:uid="{AB79D5AC-86C7-40DF-B815-745702C91B90}"/>
    <cellStyle name="Percent 48 2 3" xfId="41994" xr:uid="{434029DF-EF6D-439B-B6C1-A38148F1A064}"/>
    <cellStyle name="Percent 48 2 4" xfId="11083" xr:uid="{472BAB59-CD03-4E61-8978-4D562D8BFFC6}"/>
    <cellStyle name="Percent 48 3" xfId="21606" xr:uid="{64491E1D-9003-47AE-B991-F711041E01B2}"/>
    <cellStyle name="Percent 48 3 2" xfId="46570" xr:uid="{41D99BB0-CACB-4015-AA48-91E8455B56A8}"/>
    <cellStyle name="Percent 49" xfId="38" xr:uid="{BD5EB514-F137-4E0D-B306-4611B050FE7C}"/>
    <cellStyle name="Percent 49 2" xfId="4251" xr:uid="{EC759008-41C0-47C4-9EAD-DE85E6980A20}"/>
    <cellStyle name="Percent 49 2 2" xfId="42268" xr:uid="{4A245161-E5D1-499F-8D2A-9AEA0033CF1F}"/>
    <cellStyle name="Percent 49 2 3" xfId="11488" xr:uid="{5EB589FE-5B68-4818-808C-99945B758E55}"/>
    <cellStyle name="Percent 49 3" xfId="11228" xr:uid="{4B4EE104-91DF-41AF-BD78-EF1819350659}"/>
    <cellStyle name="Percent 49 3 2" xfId="42072" xr:uid="{4F4FACB2-33D7-4854-BDAD-AE9B9BFF8E1F}"/>
    <cellStyle name="Percent 49 4" xfId="39479" xr:uid="{3B50EBB0-E892-4636-8F46-C3DD07B7251E}"/>
    <cellStyle name="Percent 49 5" xfId="8718" xr:uid="{657EE0C1-AA34-4DC3-874B-BC7CC93428E9}"/>
    <cellStyle name="Percent 5" xfId="764" xr:uid="{6A4FD666-4780-4529-8D7B-13244A68A716}"/>
    <cellStyle name="Percent 5 10" xfId="16849" xr:uid="{CE7F33AA-D013-47A4-A9DB-349BE4393A34}"/>
    <cellStyle name="Percent 5 11" xfId="16850" xr:uid="{796D9E54-8687-475A-8626-C33EE57608E1}"/>
    <cellStyle name="Percent 5 12" xfId="16851" xr:uid="{D7A08FBD-694A-40E7-875F-12236241E7DE}"/>
    <cellStyle name="Percent 5 12 2" xfId="18008" xr:uid="{966242AA-6E9C-4623-906D-BF7BE67AE037}"/>
    <cellStyle name="Percent 5 13" xfId="16852" xr:uid="{64CFA61D-80A2-44CB-9FCF-5186F967B430}"/>
    <cellStyle name="Percent 5 13 2" xfId="17805" xr:uid="{AB04560B-7BC5-4FE9-BBFD-0855A1FD0A41}"/>
    <cellStyle name="Percent 5 14" xfId="16848" xr:uid="{C0F86558-43E7-4C59-A265-B71BF13110B6}"/>
    <cellStyle name="Percent 5 15" xfId="19745" xr:uid="{358AC19B-E046-491D-AE5F-D659BDB7C4F3}"/>
    <cellStyle name="Percent 5 2" xfId="765" xr:uid="{B7647096-C47D-4400-ABF8-6838B6BC928B}"/>
    <cellStyle name="Percent 5 2 2" xfId="16853" xr:uid="{E99D2CDB-E514-4748-9305-797A528CF360}"/>
    <cellStyle name="Percent 5 2 2 2" xfId="21607" xr:uid="{08A98D6E-5A71-4558-9623-2C78CD54AB4E}"/>
    <cellStyle name="Percent 5 3" xfId="3569" xr:uid="{78B7E296-205F-4B2F-940D-B388F3A181A1}"/>
    <cellStyle name="Percent 5 3 2" xfId="8053" xr:uid="{C2454CB9-CFCB-40FD-B905-E95D4FB2E6CE}"/>
    <cellStyle name="Percent 5 3 3" xfId="16854" xr:uid="{F2364C74-CF2B-4399-B9DC-04569DB5DA0B}"/>
    <cellStyle name="Percent 5 3 4" xfId="19746" xr:uid="{EDDF406D-96B0-4983-A6B4-D898A244601D}"/>
    <cellStyle name="Percent 5 4" xfId="6584" xr:uid="{6DF51178-F330-4F5D-A1D6-0A6C762532BA}"/>
    <cellStyle name="Percent 5 4 2" xfId="16855" xr:uid="{541A6372-6432-4EC1-AD30-57802D498D1D}"/>
    <cellStyle name="Percent 5 5" xfId="16856" xr:uid="{BBBB1FFD-BA3D-4810-A7A3-58B2265B8E35}"/>
    <cellStyle name="Percent 5 6" xfId="16857" xr:uid="{91AAC7F6-CA74-4932-8DA8-E094D34152EE}"/>
    <cellStyle name="Percent 5 7" xfId="16858" xr:uid="{8A6613D9-C556-4FC9-B99B-0E26DF0DAB67}"/>
    <cellStyle name="Percent 5 8" xfId="16859" xr:uid="{2BE12495-13C0-4A71-90A9-712EDCD3653F}"/>
    <cellStyle name="Percent 5 9" xfId="16860" xr:uid="{FECCC918-FA33-4C2A-8923-0B0E61F9AC25}"/>
    <cellStyle name="Percent 50" xfId="389" xr:uid="{3F459A47-2EB4-40F8-8A39-E264D5199F6E}"/>
    <cellStyle name="Percent 50 2" xfId="4584" xr:uid="{E642CA1C-65C0-4F82-A916-6FA8974DAD86}"/>
    <cellStyle name="Percent 50 2 2" xfId="42310" xr:uid="{4A2F0908-3538-4574-87AA-39E45BA8F446}"/>
    <cellStyle name="Percent 50 2 3" xfId="11530" xr:uid="{F537A22B-F639-43DC-AB53-FA35EDC2BC4A}"/>
    <cellStyle name="Percent 50 3" xfId="11271" xr:uid="{53D1B46D-B733-4BB0-84C7-181CEA1AF41F}"/>
    <cellStyle name="Percent 50 3 2" xfId="42114" xr:uid="{F979AA76-A787-49FC-85C8-E56E65542D5E}"/>
    <cellStyle name="Percent 50 4" xfId="39525" xr:uid="{1598375A-3E2C-44C3-8573-DC17D400DDDB}"/>
    <cellStyle name="Percent 50 5" xfId="8771" xr:uid="{727B7A14-DCA3-476E-A5E9-58099CEBA6EC}"/>
    <cellStyle name="Percent 51" xfId="3987" xr:uid="{1EF8B736-1393-4C21-A2B5-917EFE5D1537}"/>
    <cellStyle name="Percent 51 2" xfId="7558" xr:uid="{5F0AC7D8-E669-4F74-BB76-9EA59981D305}"/>
    <cellStyle name="Percent 51 2 2" xfId="42460" xr:uid="{79C7FC4A-9339-4D0E-8DE8-6BFE380DE3D3}"/>
    <cellStyle name="Percent 51 2 3" xfId="11680" xr:uid="{D3D31046-3B52-4E89-8F0A-870892DC22A0}"/>
    <cellStyle name="Percent 51 3" xfId="11484" xr:uid="{22CA67B8-1CD0-4F30-BE5A-041CA762C225}"/>
    <cellStyle name="Percent 51 3 2" xfId="42264" xr:uid="{B3B45245-E26A-4A1E-B2B8-2EA0C31049EB}"/>
    <cellStyle name="Percent 51 4" xfId="40010" xr:uid="{E101AB97-DAED-4482-BFDD-6735C690FAFF}"/>
    <cellStyle name="Percent 51 5" xfId="8949" xr:uid="{F43AF348-60D9-4866-9A96-729232060056}"/>
    <cellStyle name="Percent 52" xfId="3936" xr:uid="{A502F334-EA66-4F40-809C-278B9806CDCE}"/>
    <cellStyle name="Percent 52 2" xfId="7507" xr:uid="{254C8DAF-48AB-4611-AEE2-7C794C399B56}"/>
    <cellStyle name="Percent 52 2 2" xfId="42409" xr:uid="{AE2E8E95-BE6D-4B52-A504-DD495D8A08CE}"/>
    <cellStyle name="Percent 52 2 3" xfId="11629" xr:uid="{DC84AFFD-7875-4BBA-B08D-C7005AD1B6F6}"/>
    <cellStyle name="Percent 52 3" xfId="11433" xr:uid="{1FFAA6F7-4849-4020-8C84-4071291053AE}"/>
    <cellStyle name="Percent 52 3 2" xfId="42213" xr:uid="{D413797E-BA88-49E6-8823-9197A813C380}"/>
    <cellStyle name="Percent 52 4" xfId="39959" xr:uid="{FE64056A-1D7E-4B85-B12C-EDB82699F033}"/>
    <cellStyle name="Percent 52 5" xfId="8898" xr:uid="{0DE308D2-ADDF-44BA-AD58-AC163122EFF9}"/>
    <cellStyle name="Percent 53" xfId="3971" xr:uid="{690914F2-0376-464F-8225-39038B8DBFD0}"/>
    <cellStyle name="Percent 53 2" xfId="7542" xr:uid="{DF966116-4290-4814-B77F-F810CE8CA1A0}"/>
    <cellStyle name="Percent 53 2 2" xfId="42444" xr:uid="{6C0BD71B-0714-4AA0-B2EE-5D64CE95F4E1}"/>
    <cellStyle name="Percent 53 2 3" xfId="11664" xr:uid="{C71BC0F2-1439-4482-AD76-C085CCCE8969}"/>
    <cellStyle name="Percent 53 3" xfId="11468" xr:uid="{7CC4B4DA-F541-4C65-9361-D4F1F0388C85}"/>
    <cellStyle name="Percent 53 3 2" xfId="42248" xr:uid="{F225FC9B-4CC8-47CE-9B63-14E022028E2B}"/>
    <cellStyle name="Percent 53 4" xfId="39994" xr:uid="{4667F298-6725-4D87-BBC4-D2033870D6A8}"/>
    <cellStyle name="Percent 53 5" xfId="8933" xr:uid="{100ACE88-2BAC-46FB-BBD3-E91411B2B689}"/>
    <cellStyle name="Percent 54" xfId="3950" xr:uid="{197328EE-E9E9-463D-A15F-714C2E4E9029}"/>
    <cellStyle name="Percent 54 2" xfId="7521" xr:uid="{25B040D8-8788-462C-A7DE-13E460756343}"/>
    <cellStyle name="Percent 54 2 2" xfId="42423" xr:uid="{88342173-0354-4369-9E2C-A739E4FCFDE9}"/>
    <cellStyle name="Percent 54 2 3" xfId="11643" xr:uid="{6537FE94-C677-4F49-8E4A-CD7C75AC1881}"/>
    <cellStyle name="Percent 54 3" xfId="11447" xr:uid="{6BC1507D-8B8E-4A4E-81BB-1A089E0E2304}"/>
    <cellStyle name="Percent 54 3 2" xfId="42227" xr:uid="{663718DB-DDB2-441A-B7B9-593A996B20E4}"/>
    <cellStyle name="Percent 54 4" xfId="39973" xr:uid="{F3CAE1EE-2531-483D-80BD-AA2F784AA60B}"/>
    <cellStyle name="Percent 54 5" xfId="8912" xr:uid="{2830EC11-D4BA-4DAC-9246-87C45059ED5F}"/>
    <cellStyle name="Percent 55" xfId="3918" xr:uid="{8FAA589F-2B20-4251-B2D0-CAB17777F015}"/>
    <cellStyle name="Percent 55 2" xfId="7489" xr:uid="{DAF50EC4-A59D-41D2-9A1A-D5620DC1C53E}"/>
    <cellStyle name="Percent 55 2 2" xfId="42391" xr:uid="{B8655F72-154F-4592-9C4D-588D7B829C0F}"/>
    <cellStyle name="Percent 55 2 3" xfId="11611" xr:uid="{55069FF1-D8A8-464D-A83B-49A169219570}"/>
    <cellStyle name="Percent 55 3" xfId="11415" xr:uid="{51CA8137-40E8-48E4-86BF-1C09E1963629}"/>
    <cellStyle name="Percent 55 3 2" xfId="42195" xr:uid="{BF81C50A-DB5E-4A3D-8824-769437FD6E2F}"/>
    <cellStyle name="Percent 55 4" xfId="39941" xr:uid="{2D3402BE-8995-4E83-B242-537459E4137B}"/>
    <cellStyle name="Percent 55 5" xfId="8880" xr:uid="{22FCBE5D-A081-4186-87D5-9BDE4E12144E}"/>
    <cellStyle name="Percent 56" xfId="3933" xr:uid="{90DB8E17-B447-4C7A-8A66-7452327C66BE}"/>
    <cellStyle name="Percent 56 2" xfId="7504" xr:uid="{59EF5FF5-9290-40A0-A0AA-05BB36C075C6}"/>
    <cellStyle name="Percent 56 2 2" xfId="42406" xr:uid="{D8C59777-EF54-41EE-83CC-461ECA5F65E1}"/>
    <cellStyle name="Percent 56 2 3" xfId="11626" xr:uid="{CD36F9D2-924F-4CF5-89AA-D56E6680069F}"/>
    <cellStyle name="Percent 56 3" xfId="11430" xr:uid="{B0202AC4-BCD8-49CB-8441-026645CFE563}"/>
    <cellStyle name="Percent 56 3 2" xfId="42210" xr:uid="{321CFD86-DB91-44B1-AC74-491855B5BEEC}"/>
    <cellStyle name="Percent 56 4" xfId="39956" xr:uid="{4BEE433D-5A8E-48E1-957B-2FF060BE1217}"/>
    <cellStyle name="Percent 56 5" xfId="8895" xr:uid="{C127D84B-81F2-4600-9499-E0E8F180AC2F}"/>
    <cellStyle name="Percent 57" xfId="3974" xr:uid="{AB659A0A-3CD3-472A-BD48-EADE0EC87DB9}"/>
    <cellStyle name="Percent 57 2" xfId="7545" xr:uid="{2EAB9093-DA9E-422E-8794-D5762C3B01EC}"/>
    <cellStyle name="Percent 57 2 2" xfId="42447" xr:uid="{F99B8BDC-81D1-412C-860F-CAA78BB64A9C}"/>
    <cellStyle name="Percent 57 2 3" xfId="11667" xr:uid="{CC28E99A-A236-4989-92E1-9A74FECFDFB6}"/>
    <cellStyle name="Percent 57 3" xfId="11471" xr:uid="{C96EFC05-8AC1-4506-B803-F25C984B72F4}"/>
    <cellStyle name="Percent 57 3 2" xfId="42251" xr:uid="{4FD04A03-92E4-4190-960B-9B529988D995}"/>
    <cellStyle name="Percent 57 4" xfId="39997" xr:uid="{A2811B04-F168-44BC-B81E-4391387D4A41}"/>
    <cellStyle name="Percent 57 5" xfId="8936" xr:uid="{20683D63-CDD4-4538-9D14-4EB6917B29FF}"/>
    <cellStyle name="Percent 58" xfId="3968" xr:uid="{0B155809-27E7-420F-B9C7-19CA4B06A7D8}"/>
    <cellStyle name="Percent 58 2" xfId="7539" xr:uid="{36D6E1FC-D99B-4B5B-9076-373EEA37486A}"/>
    <cellStyle name="Percent 58 2 2" xfId="42441" xr:uid="{19133945-18E4-4939-87EE-11754657E99D}"/>
    <cellStyle name="Percent 58 2 3" xfId="11661" xr:uid="{ADFADB10-F711-493D-96C5-AAB75AC8D55B}"/>
    <cellStyle name="Percent 58 3" xfId="11465" xr:uid="{FF3FB59D-287D-41A6-9DB0-71040906CA5D}"/>
    <cellStyle name="Percent 58 3 2" xfId="42245" xr:uid="{E2D49CBA-F2E0-4AEF-9797-FF33F352B0B4}"/>
    <cellStyle name="Percent 58 4" xfId="39991" xr:uid="{81C0C073-5274-4785-A2EB-0D730C7E78A4}"/>
    <cellStyle name="Percent 58 5" xfId="8930" xr:uid="{7B0BC141-1E91-4452-9534-118908B96509}"/>
    <cellStyle name="Percent 59" xfId="3928" xr:uid="{954FAA78-CAE5-4B66-879C-BC21FF641DC3}"/>
    <cellStyle name="Percent 59 2" xfId="7499" xr:uid="{82B4160B-551A-4030-A62A-0683764326A8}"/>
    <cellStyle name="Percent 59 2 2" xfId="42401" xr:uid="{A579BEC5-8E66-4016-8B20-61CC74AE2B97}"/>
    <cellStyle name="Percent 59 2 3" xfId="11621" xr:uid="{E3CEF9BD-8C31-4F4C-81E0-6A1F6935404C}"/>
    <cellStyle name="Percent 59 3" xfId="11425" xr:uid="{7A3D1440-E2E0-4ECC-BD44-890515B3BD2E}"/>
    <cellStyle name="Percent 59 3 2" xfId="42205" xr:uid="{3AE3167D-26B9-4D41-9F25-7CC2B675644F}"/>
    <cellStyle name="Percent 59 4" xfId="39951" xr:uid="{83379DCA-8956-46D0-B53D-75B5AF024934}"/>
    <cellStyle name="Percent 59 5" xfId="8890" xr:uid="{659708EB-664E-4E8A-843D-89474323FC24}"/>
    <cellStyle name="Percent 6" xfId="766" xr:uid="{EBD767FF-1766-463A-B094-45FDDDCA93D4}"/>
    <cellStyle name="Percent 6 2" xfId="3570" xr:uid="{F274D26A-0FC2-44A8-8B54-E19E205588FC}"/>
    <cellStyle name="Percent 6 2 2" xfId="17966" xr:uid="{FB653631-0493-4F95-9002-65F0EDDFC4BE}"/>
    <cellStyle name="Percent 6 2 2 2" xfId="44597" xr:uid="{958542FB-E6F4-4F94-A76C-D0FFDB15FD4B}"/>
    <cellStyle name="Percent 6 3" xfId="16861" xr:uid="{C19EDF39-BECC-4C9A-8B1A-2EAECCDEAD0C}"/>
    <cellStyle name="Percent 6 3 2" xfId="21608" xr:uid="{4C319C0D-A1B9-4B33-B09C-F36D8C44877B}"/>
    <cellStyle name="Percent 6 3 3" xfId="44549" xr:uid="{B10F35D2-1845-4EB0-ABF1-AA539FBADB57}"/>
    <cellStyle name="Percent 60" xfId="3916" xr:uid="{802E31D5-14F1-4B02-B5A8-2670F4C990B6}"/>
    <cellStyle name="Percent 60 2" xfId="7487" xr:uid="{2E98B38F-7AD5-4B6E-AFB0-16F071CCDA1C}"/>
    <cellStyle name="Percent 60 2 2" xfId="42389" xr:uid="{04A09A42-9A8A-4349-9A14-984841A3515A}"/>
    <cellStyle name="Percent 60 2 3" xfId="11609" xr:uid="{6F109624-CFBA-4AD0-834E-7E024EE1E013}"/>
    <cellStyle name="Percent 60 3" xfId="11413" xr:uid="{C2685ED4-7C9E-4DC2-BB88-6874ED2B37B2}"/>
    <cellStyle name="Percent 60 3 2" xfId="42193" xr:uid="{D6F4F65B-6C42-478F-8D85-59DF06471459}"/>
    <cellStyle name="Percent 60 4" xfId="39939" xr:uid="{BD8BC2DF-C613-4734-A8F6-1BA64FAC308F}"/>
    <cellStyle name="Percent 60 5" xfId="8878" xr:uid="{2FEB5091-984F-41B0-8FD8-FE11B8BD1CFD}"/>
    <cellStyle name="Percent 61" xfId="3923" xr:uid="{CAEE829C-56A4-4BDC-B5C3-5ADFF270A01F}"/>
    <cellStyle name="Percent 61 2" xfId="7494" xr:uid="{E2746F51-E14E-4CD6-B45B-5A0D3E00F8C8}"/>
    <cellStyle name="Percent 61 2 2" xfId="42396" xr:uid="{3B5C9591-122D-4CDF-9979-AA38EADA28E6}"/>
    <cellStyle name="Percent 61 2 3" xfId="11616" xr:uid="{8E9174F7-F961-4364-93E0-30A5B13D8E76}"/>
    <cellStyle name="Percent 61 3" xfId="11420" xr:uid="{73951A39-73CB-465F-B75B-69324172A519}"/>
    <cellStyle name="Percent 61 3 2" xfId="42200" xr:uid="{70531B72-D8FD-449E-B560-13D34D1AF1DD}"/>
    <cellStyle name="Percent 61 4" xfId="39946" xr:uid="{000B4D9C-E7EC-41B6-88B5-5802A99AF28A}"/>
    <cellStyle name="Percent 61 5" xfId="8885" xr:uid="{25AF9420-1631-4407-89FF-C166596D9CF3}"/>
    <cellStyle name="Percent 62" xfId="3911" xr:uid="{8C02EF77-C094-4E40-BE77-CD4623B468E7}"/>
    <cellStyle name="Percent 62 2" xfId="7482" xr:uid="{5A97A44D-EA6D-4CB4-A255-3A8C97D80F58}"/>
    <cellStyle name="Percent 62 2 2" xfId="42384" xr:uid="{E504C945-AEF4-476E-A10B-EEEF6DCD5A67}"/>
    <cellStyle name="Percent 62 2 3" xfId="11604" xr:uid="{DAA0BA23-824E-4C19-9DC6-7CCBBB72B1EF}"/>
    <cellStyle name="Percent 62 3" xfId="11408" xr:uid="{506D4AFC-F545-4915-A671-AD32D49084C5}"/>
    <cellStyle name="Percent 62 3 2" xfId="42188" xr:uid="{7EEFA2E0-986D-4195-96D7-4FC365E71A5B}"/>
    <cellStyle name="Percent 62 4" xfId="39934" xr:uid="{1641BF50-4783-46CB-AABB-0D5FC2FBFEAC}"/>
    <cellStyle name="Percent 62 5" xfId="8873" xr:uid="{CE226EEC-0776-472C-98EF-99095E93D076}"/>
    <cellStyle name="Percent 63" xfId="3939" xr:uid="{0131D8DB-D27B-42EB-90A7-6A59B1F0E377}"/>
    <cellStyle name="Percent 63 2" xfId="7510" xr:uid="{FD35CE7E-48A1-4F70-AFF3-F6D225645939}"/>
    <cellStyle name="Percent 63 2 2" xfId="42412" xr:uid="{76ADD4DF-66C6-4452-9BE4-563EE5B7F3E6}"/>
    <cellStyle name="Percent 63 2 3" xfId="11632" xr:uid="{2C8B2BD5-DB65-478B-B9F1-F8006A2DE138}"/>
    <cellStyle name="Percent 63 3" xfId="11436" xr:uid="{86A6BBE0-5902-419F-8E6D-9215E0B58096}"/>
    <cellStyle name="Percent 63 3 2" xfId="42216" xr:uid="{02DF807C-3808-4855-A02F-C4C933BAAABA}"/>
    <cellStyle name="Percent 63 4" xfId="39962" xr:uid="{2635FFDC-34E4-4770-A74B-7C477358548B}"/>
    <cellStyle name="Percent 63 5" xfId="8901" xr:uid="{3057B578-ED23-4FA6-B60D-C9CB6008E96A}"/>
    <cellStyle name="Percent 64" xfId="3921" xr:uid="{438E4B92-2C36-4709-8280-A798B0315BC9}"/>
    <cellStyle name="Percent 64 2" xfId="7492" xr:uid="{01097D93-094C-4FF4-9AC2-BBC9EEC76298}"/>
    <cellStyle name="Percent 64 2 2" xfId="42394" xr:uid="{E9F576D7-AF25-4BF7-873D-3B055694032A}"/>
    <cellStyle name="Percent 64 2 3" xfId="11614" xr:uid="{2BE181FC-B37B-47B5-929C-5042BE98B583}"/>
    <cellStyle name="Percent 64 3" xfId="11418" xr:uid="{4676B6AF-46D2-4803-B5CC-E0D45F347590}"/>
    <cellStyle name="Percent 64 3 2" xfId="42198" xr:uid="{84BFE6E5-5AF9-4A91-A987-2DFC1E9D3767}"/>
    <cellStyle name="Percent 64 4" xfId="39944" xr:uid="{17C23C5A-93EB-4F88-BA61-4F13254BF474}"/>
    <cellStyle name="Percent 64 5" xfId="8883" xr:uid="{2606FCCF-1AAF-456E-BECF-3D126732032E}"/>
    <cellStyle name="Percent 65" xfId="3978" xr:uid="{5BE03C14-2B6F-4F91-8E1B-A146F0AFFFCC}"/>
    <cellStyle name="Percent 65 2" xfId="7549" xr:uid="{E3E9F728-2B6B-4EE5-A9C0-7946F675E6A0}"/>
    <cellStyle name="Percent 65 2 2" xfId="42451" xr:uid="{8AD065CE-96FE-40AD-8191-E4BC87AE8331}"/>
    <cellStyle name="Percent 65 2 3" xfId="11671" xr:uid="{9D4F230A-D146-4F03-BA7C-2259BEBD02BD}"/>
    <cellStyle name="Percent 65 3" xfId="11475" xr:uid="{B8DBEE8D-FD16-4F98-9FFC-8D8C965DBDCF}"/>
    <cellStyle name="Percent 65 3 2" xfId="42255" xr:uid="{CF8E433F-D552-46BE-BD3D-8278007215B1}"/>
    <cellStyle name="Percent 65 4" xfId="40001" xr:uid="{663A1BA9-B4E3-43AA-8A9A-B8C251763FAA}"/>
    <cellStyle name="Percent 65 5" xfId="8940" xr:uid="{6BB39249-95E0-433C-BC64-76E177712FA5}"/>
    <cellStyle name="Percent 66" xfId="3940" xr:uid="{0270A8B1-F6A8-4750-80AA-15D0F98D6172}"/>
    <cellStyle name="Percent 66 2" xfId="7511" xr:uid="{DB7DDBF9-DA1A-47A8-8D9E-1AE02881E386}"/>
    <cellStyle name="Percent 66 2 2" xfId="42413" xr:uid="{B5DA8B9D-25F4-4D11-B31C-928A8DA754C1}"/>
    <cellStyle name="Percent 66 2 3" xfId="11633" xr:uid="{BB519C17-6725-4156-BB66-54933E8634AF}"/>
    <cellStyle name="Percent 66 3" xfId="11437" xr:uid="{54CE8D25-D3FE-4E45-ADB6-321DDB52D18C}"/>
    <cellStyle name="Percent 66 3 2" xfId="42217" xr:uid="{4F4856A0-8EEF-41CB-A67E-064349C31060}"/>
    <cellStyle name="Percent 66 4" xfId="39963" xr:uid="{D6096CED-B456-4080-A209-2D795357D1A2}"/>
    <cellStyle name="Percent 66 5" xfId="8902" xr:uid="{2130E552-FE16-4434-B2CC-F23A0CF133A3}"/>
    <cellStyle name="Percent 67" xfId="3967" xr:uid="{D27E8697-4AD1-4DEF-8D8C-89DCFC8E2A16}"/>
    <cellStyle name="Percent 67 2" xfId="7538" xr:uid="{050B747B-F824-49E6-9B28-DE29E9ECE440}"/>
    <cellStyle name="Percent 67 2 2" xfId="42440" xr:uid="{A133DCC5-8D5C-4914-903E-B044361BE92C}"/>
    <cellStyle name="Percent 67 2 3" xfId="11660" xr:uid="{15716790-EC66-4CF2-8ABF-F0D84641DEB1}"/>
    <cellStyle name="Percent 67 3" xfId="11464" xr:uid="{C38A02E9-3339-4C98-AFAC-7414FE1D4FFB}"/>
    <cellStyle name="Percent 67 3 2" xfId="42244" xr:uid="{C3F7ACDD-C894-40D8-99E1-0A07E258F498}"/>
    <cellStyle name="Percent 67 4" xfId="39990" xr:uid="{1A2E0C5D-E0C4-4363-872E-67B36FDC925F}"/>
    <cellStyle name="Percent 67 5" xfId="8929" xr:uid="{9A96EA0E-D467-48CA-B62A-BE96C0E0CC6F}"/>
    <cellStyle name="Percent 68" xfId="3976" xr:uid="{7A8DBBA6-7A63-4C70-8FEC-DBB4DC3E275D}"/>
    <cellStyle name="Percent 68 2" xfId="7547" xr:uid="{4F00FA48-A3F6-4A87-843A-9533D3DA6CA9}"/>
    <cellStyle name="Percent 68 2 2" xfId="42449" xr:uid="{42820B32-13CC-4134-90D6-5478E076D528}"/>
    <cellStyle name="Percent 68 2 3" xfId="11669" xr:uid="{FE09296F-9A3E-402D-9BA4-39DE62AEC930}"/>
    <cellStyle name="Percent 68 3" xfId="11473" xr:uid="{5408562F-7F35-40F3-B3BC-CC65F99AF846}"/>
    <cellStyle name="Percent 68 3 2" xfId="42253" xr:uid="{4F1E6C9D-C6AC-434A-BE32-D0B4E1BD5C86}"/>
    <cellStyle name="Percent 68 4" xfId="39999" xr:uid="{5220ECFF-3267-4BC2-8902-586D280DE6CE}"/>
    <cellStyle name="Percent 68 5" xfId="8938" xr:uid="{982BBB9D-09CE-49FC-980F-6156192DAE35}"/>
    <cellStyle name="Percent 69" xfId="4011" xr:uid="{E5B1A853-B7D5-4180-888E-7267B3F8615C}"/>
    <cellStyle name="Percent 7" xfId="767" xr:uid="{8945FDD6-47C6-45EA-811D-ABE56188FBD8}"/>
    <cellStyle name="Percent 7 2" xfId="768" xr:uid="{EE952647-BB1A-4711-8F31-8358FB2DA71B}"/>
    <cellStyle name="Percent 7 2 2" xfId="18001" xr:uid="{9C8489E6-EFD8-4DBB-98D5-CD18644AF528}"/>
    <cellStyle name="Percent 7 2 2 2" xfId="21610" xr:uid="{2EB8D4B8-9DCC-424A-86CC-B09EF9C12F1D}"/>
    <cellStyle name="Percent 7 2 2 3" xfId="44616" xr:uid="{26A6E9C9-4CD7-4A02-8E14-9F18304BC563}"/>
    <cellStyle name="Percent 7 2 3" xfId="19747" xr:uid="{9A7E0264-0E0D-49F1-9AE0-25A1A1F92230}"/>
    <cellStyle name="Percent 7 3" xfId="3571" xr:uid="{A529EC11-EE03-4089-8724-9B50855707B6}"/>
    <cellStyle name="Percent 7 3 2" xfId="21609" xr:uid="{1A42473D-BBC8-47D1-977F-0B19A70FAC18}"/>
    <cellStyle name="Percent 7 4" xfId="16862" xr:uid="{5B8761AC-E6D0-4FF7-9B03-F25549CD6521}"/>
    <cellStyle name="Percent 7 4 2" xfId="44550" xr:uid="{820C8BCF-9DEC-4EAE-8053-698C687DD11D}"/>
    <cellStyle name="Percent 70" xfId="4012" xr:uid="{5D2F3240-6763-4986-955F-002CE46F99E8}"/>
    <cellStyle name="Percent 71" xfId="3914" xr:uid="{E7C2D535-2D1B-40EE-BB1E-5E788F0ACC89}"/>
    <cellStyle name="Percent 71 2" xfId="7485" xr:uid="{86851B85-79A8-4A26-ACC2-AF73BD5D37C5}"/>
    <cellStyle name="Percent 71 2 2" xfId="42387" xr:uid="{EAB3B71A-5124-4E50-8456-EC47405B3C93}"/>
    <cellStyle name="Percent 71 2 3" xfId="11607" xr:uid="{4C8C198B-5DC3-42C7-BD25-01B73C01B75C}"/>
    <cellStyle name="Percent 71 3" xfId="11411" xr:uid="{F2C2E76D-4109-4AFA-A555-C885E5BAADB8}"/>
    <cellStyle name="Percent 71 3 2" xfId="42191" xr:uid="{DBD1CE7C-2B5A-4F0C-96B5-0FCDAF3568B1}"/>
    <cellStyle name="Percent 71 4" xfId="39937" xr:uid="{9C9877BF-AE92-40FF-A9CD-4969906CDF4B}"/>
    <cellStyle name="Percent 71 5" xfId="8876" xr:uid="{405A841C-D8AD-4BCF-9E57-2B56885A0BAF}"/>
    <cellStyle name="Percent 72" xfId="3944" xr:uid="{B8A07C68-AACD-4CA8-8FDA-2D932C9DE3C9}"/>
    <cellStyle name="Percent 72 2" xfId="7515" xr:uid="{942A4E2A-2F4E-4EAF-9B52-FCEBFE3B4F04}"/>
    <cellStyle name="Percent 72 2 2" xfId="42417" xr:uid="{18C8EB21-1458-4939-B2F9-B9E2CE65FCBE}"/>
    <cellStyle name="Percent 72 2 3" xfId="11637" xr:uid="{CA436268-652A-4433-98DE-091523A1615D}"/>
    <cellStyle name="Percent 72 3" xfId="11441" xr:uid="{1E9D2324-A121-4C92-A32D-F64EEE039169}"/>
    <cellStyle name="Percent 72 3 2" xfId="42221" xr:uid="{59D99A98-85F4-4A4A-BCCF-C596AA8ADE63}"/>
    <cellStyle name="Percent 72 4" xfId="39967" xr:uid="{B221B1A3-D4AF-46D7-BB15-2C8AC890C547}"/>
    <cellStyle name="Percent 72 5" xfId="8906" xr:uid="{BDF07B59-FCFA-4A95-BF84-36E3184366A2}"/>
    <cellStyle name="Percent 73" xfId="3965" xr:uid="{1142999F-3B6C-4F5A-9565-732013043D40}"/>
    <cellStyle name="Percent 73 2" xfId="7536" xr:uid="{C9DE2014-794E-4665-B001-7C0177FCBFD5}"/>
    <cellStyle name="Percent 73 2 2" xfId="42438" xr:uid="{28D84FD0-EBEB-4221-856E-D4CF18FFE151}"/>
    <cellStyle name="Percent 73 2 3" xfId="11658" xr:uid="{C55F3241-DF8A-4A5B-A9E5-06503E529D0A}"/>
    <cellStyle name="Percent 73 3" xfId="11462" xr:uid="{EE14A6AD-B90C-49A0-B044-1570624B025F}"/>
    <cellStyle name="Percent 73 3 2" xfId="42242" xr:uid="{008B801E-7F73-46EA-B622-5C33D4C0335A}"/>
    <cellStyle name="Percent 73 4" xfId="39988" xr:uid="{6EAB0545-EF3F-4139-9864-46E4B32CFACF}"/>
    <cellStyle name="Percent 73 5" xfId="8927" xr:uid="{1DFB2874-8AB9-47FA-98B2-6954243A8012}"/>
    <cellStyle name="Percent 74" xfId="3963" xr:uid="{6DB78958-302E-4221-B2B3-12C4B5AF51C4}"/>
    <cellStyle name="Percent 74 2" xfId="7534" xr:uid="{1B3ECDD1-B742-470E-BA7D-CEED804396E2}"/>
    <cellStyle name="Percent 74 2 2" xfId="42436" xr:uid="{078C11B6-4AA3-460E-985B-EB2AD8517F68}"/>
    <cellStyle name="Percent 74 2 3" xfId="11656" xr:uid="{CD3B7887-866B-4C4A-81F1-F83A464D6E45}"/>
    <cellStyle name="Percent 74 3" xfId="11460" xr:uid="{57283FDA-3C87-43AE-84E2-EEC7E60831CB}"/>
    <cellStyle name="Percent 74 3 2" xfId="42240" xr:uid="{1810B69F-9DAE-4BC1-9A2E-0F989275E3E4}"/>
    <cellStyle name="Percent 74 4" xfId="39986" xr:uid="{961DD36C-EF22-4D37-9BCA-09FF2693B03E}"/>
    <cellStyle name="Percent 74 5" xfId="8925" xr:uid="{53CF3295-8776-4429-B49B-A043D1D0A76B}"/>
    <cellStyle name="Percent 75" xfId="3958" xr:uid="{5A100344-A114-403A-8584-B6EF423D1CBD}"/>
    <cellStyle name="Percent 75 2" xfId="7529" xr:uid="{8B36894F-937A-4F93-8D48-8A2EEF28412D}"/>
    <cellStyle name="Percent 75 2 2" xfId="42431" xr:uid="{8E64260B-A314-4BE1-B9AC-F8E0BF51FACF}"/>
    <cellStyle name="Percent 75 2 3" xfId="11651" xr:uid="{9E6DCEBB-F982-4926-A7F2-A9FF21C48169}"/>
    <cellStyle name="Percent 75 3" xfId="11455" xr:uid="{92A15575-3779-42DC-A162-CE8C2362FBB8}"/>
    <cellStyle name="Percent 75 3 2" xfId="42235" xr:uid="{84888732-B08C-414E-B798-0AC94CA92591}"/>
    <cellStyle name="Percent 75 4" xfId="39981" xr:uid="{52FB3A29-035C-4A6A-B761-FF5C36D494DC}"/>
    <cellStyle name="Percent 75 5" xfId="8920" xr:uid="{830897A6-568A-4B4C-9E25-D477E7DE7B91}"/>
    <cellStyle name="Percent 76" xfId="3943" xr:uid="{012ED64D-A018-4669-ADCE-279408495719}"/>
    <cellStyle name="Percent 76 2" xfId="7514" xr:uid="{48FE0A58-5246-4EE1-94AD-EE6B78530EDE}"/>
    <cellStyle name="Percent 76 2 2" xfId="42416" xr:uid="{DE18F810-6316-47C1-B523-62720939CEB9}"/>
    <cellStyle name="Percent 76 2 3" xfId="11636" xr:uid="{8D9E800D-97AD-4369-8567-571838710C84}"/>
    <cellStyle name="Percent 76 3" xfId="11440" xr:uid="{1257B2B9-71E5-4F0E-AC8A-E7D52C8B10F7}"/>
    <cellStyle name="Percent 76 3 2" xfId="42220" xr:uid="{AC951A07-3D8E-4BBC-B71D-5975A04CD0FA}"/>
    <cellStyle name="Percent 76 4" xfId="39966" xr:uid="{67F7AFF4-43FA-446B-85A6-21F80CCB1AEB}"/>
    <cellStyle name="Percent 76 5" xfId="8905" xr:uid="{61E8359A-0B51-422D-BB88-637A7D8529A2}"/>
    <cellStyle name="Percent 77" xfId="3983" xr:uid="{F951172F-CE62-44CD-9216-A083FBB5C73F}"/>
    <cellStyle name="Percent 77 2" xfId="7554" xr:uid="{1764E87C-23E6-4E67-BB57-1AC69CD191D7}"/>
    <cellStyle name="Percent 77 2 2" xfId="42456" xr:uid="{72B48204-B2A6-4774-9CF0-FCDE9417C721}"/>
    <cellStyle name="Percent 77 2 3" xfId="11676" xr:uid="{1A464E7A-7A89-477D-8353-E74E806449BB}"/>
    <cellStyle name="Percent 77 3" xfId="11480" xr:uid="{6AB184BF-F543-48D1-A7F3-E1E22DCEAEBD}"/>
    <cellStyle name="Percent 77 3 2" xfId="42260" xr:uid="{3DC06B31-0817-4C7A-91FD-B7C5202910B0}"/>
    <cellStyle name="Percent 77 4" xfId="40006" xr:uid="{B2A20E6A-9FFE-43E9-B390-E95169D80501}"/>
    <cellStyle name="Percent 77 5" xfId="8945" xr:uid="{83342849-1176-46AF-88C3-B938E339A7A3}"/>
    <cellStyle name="Percent 78" xfId="3962" xr:uid="{FCEF1C85-973C-4581-909E-3434FFDB2896}"/>
    <cellStyle name="Percent 78 2" xfId="7533" xr:uid="{1C2AD5FC-92A8-45CA-8CCB-03E40841F1C4}"/>
    <cellStyle name="Percent 78 2 2" xfId="42435" xr:uid="{14428FFA-B63C-47C0-A711-C66111116DC8}"/>
    <cellStyle name="Percent 78 2 3" xfId="11655" xr:uid="{68EB5B8C-17F3-4071-9702-7699E9A061A4}"/>
    <cellStyle name="Percent 78 3" xfId="11459" xr:uid="{91380A35-3002-44C2-AF36-F7B0CDDF0A8A}"/>
    <cellStyle name="Percent 78 3 2" xfId="42239" xr:uid="{CE60DCE6-CAC3-4DDE-AA0A-B8D9552A3CAB}"/>
    <cellStyle name="Percent 78 4" xfId="39985" xr:uid="{7A649004-0105-4C43-A568-9D2AD27F892F}"/>
    <cellStyle name="Percent 78 5" xfId="8924" xr:uid="{416CF685-DEAA-45CE-82FC-7A2DBB1EDADE}"/>
    <cellStyle name="Percent 79" xfId="7395" xr:uid="{D25727EE-8273-4FAC-9A22-63D0D8C1E6F8}"/>
    <cellStyle name="Percent 79 2" xfId="11696" xr:uid="{57EC962B-C4EB-4B9F-83C6-B15EAC50EDB6}"/>
    <cellStyle name="Percent 79 2 2" xfId="42475" xr:uid="{75E5116D-E184-456C-85A0-601CCB92F5C0}"/>
    <cellStyle name="Percent 79 3" xfId="40330" xr:uid="{A074AD54-A6CC-420A-8B93-971B4BDFE9B2}"/>
    <cellStyle name="Percent 79 4" xfId="9263" xr:uid="{1925661A-09C8-4192-AC0C-0569AB655C8E}"/>
    <cellStyle name="Percent 8" xfId="769" xr:uid="{C8A0CACA-1EB6-44AE-8045-0D6EAAADAE9A}"/>
    <cellStyle name="Percent 8 2" xfId="3572" xr:uid="{2BD45A9D-1BA7-4AB7-8EB5-91A50790DA2C}"/>
    <cellStyle name="Percent 8 2 2" xfId="18016" xr:uid="{937F5ACC-0023-4DAB-A434-F3CF682AFB18}"/>
    <cellStyle name="Percent 8 2 2 2" xfId="44620" xr:uid="{644F9AA9-54DB-4399-AB16-C04427C4C5FC}"/>
    <cellStyle name="Percent 8 2 3" xfId="19748" xr:uid="{B916C6E0-F212-4DBF-A7DB-7C204F47F3D5}"/>
    <cellStyle name="Percent 8 3" xfId="16863" xr:uid="{DEE05570-1F07-422B-BA89-719B0507BEDF}"/>
    <cellStyle name="Percent 8 3 2" xfId="19749" xr:uid="{789CAC79-9710-443B-BC64-C5EB433A45E7}"/>
    <cellStyle name="Percent 8 3 3" xfId="44551" xr:uid="{1934D60E-5A7A-475A-9471-5EC2A9F50DBD}"/>
    <cellStyle name="Percent 80" xfId="5097" xr:uid="{DB58E2E0-90AF-45F1-B113-1AA966548DFD}"/>
    <cellStyle name="Percent 80 2" xfId="13471" xr:uid="{937EC954-3D01-4F36-BBD5-D80F169F1644}"/>
    <cellStyle name="Percent 80 2 2" xfId="44122" xr:uid="{B1C0B7A8-9C02-4DB7-A4D1-1097DFE92AD1}"/>
    <cellStyle name="Percent 80 3" xfId="40352" xr:uid="{9A0D391D-5D77-4902-921B-BB6FDFF8EA35}"/>
    <cellStyle name="Percent 80 4" xfId="9304" xr:uid="{AAF001F9-021B-4FB7-8B8A-EBD957BA6A0D}"/>
    <cellStyle name="Percent 81" xfId="8626" xr:uid="{30EBE9B8-7E2F-4FEE-84A1-3F8615D536C3}"/>
    <cellStyle name="Percent 81 2" xfId="13649" xr:uid="{9B3FF423-02A5-4BD5-9132-30ABBB2D2155}"/>
    <cellStyle name="Percent 81 2 2" xfId="44179" xr:uid="{B8E0F7BE-AD56-43BF-8AA4-46533AC62BE6}"/>
    <cellStyle name="Percent 81 3" xfId="41936" xr:uid="{A20EF095-6F24-4217-AA21-E7967F8F23B6}"/>
    <cellStyle name="Percent 81 4" xfId="11000" xr:uid="{4A16A114-9776-4A18-A513-8D41617A9A9D}"/>
    <cellStyle name="Percent 82" xfId="8630" xr:uid="{7F199B4C-F50F-4BE9-8660-EEA7F30E8A56}"/>
    <cellStyle name="Percent 82 2" xfId="13652" xr:uid="{F1B58AF1-A449-4C97-BB66-CB03923E4F54}"/>
    <cellStyle name="Percent 82 2 2" xfId="44182" xr:uid="{92D45F88-A16C-494E-A97E-59177649ED7A}"/>
    <cellStyle name="Percent 82 3" xfId="42053" xr:uid="{02AADCC8-48B5-4312-8EFC-E9F4BFBBDF7B}"/>
    <cellStyle name="Percent 82 4" xfId="11199" xr:uid="{543104F1-9B30-474B-983A-56C885BFACB9}"/>
    <cellStyle name="Percent 83" xfId="8627" xr:uid="{B38032A5-8F13-45CA-B1AD-74B044AD73B5}"/>
    <cellStyle name="Percent 83 2" xfId="42033" xr:uid="{BEFF8160-A7BF-4B20-A7C6-FC52C2855E19}"/>
    <cellStyle name="Percent 83 3" xfId="11150" xr:uid="{324E881A-3F5B-4ED4-A5E6-0A3AA80ECE5F}"/>
    <cellStyle name="Percent 84" xfId="11205" xr:uid="{2AD149DA-269E-421C-93CB-7460B9A11A15}"/>
    <cellStyle name="Percent 84 2" xfId="42056" xr:uid="{D5248607-5722-4915-BA05-E531DC85A1DD}"/>
    <cellStyle name="Percent 85" xfId="11163" xr:uid="{7CC0B26F-0DEA-401D-80B8-67BAA9E7AFCD}"/>
    <cellStyle name="Percent 85 2" xfId="42037" xr:uid="{F8F8EAFA-0EE9-4A91-99B5-2FF1898461F7}"/>
    <cellStyle name="Percent 86" xfId="11174" xr:uid="{BA2E27F8-24D7-4BD7-9ABD-B9E98EC77594}"/>
    <cellStyle name="Percent 86 2" xfId="42041" xr:uid="{B2178482-3737-491D-863E-66844D7B3A26}"/>
    <cellStyle name="Percent 87" xfId="11157" xr:uid="{E0848C28-3BCD-445E-A6DD-8D8C2B27C36A}"/>
    <cellStyle name="Percent 87 2" xfId="42034" xr:uid="{A4CA38D7-CD0B-4583-A6B5-F46B17476A22}"/>
    <cellStyle name="Percent 88" xfId="18205" xr:uid="{8856A7CF-8DE5-4D42-BE46-B99300714406}"/>
    <cellStyle name="Percent 88 2" xfId="44669" xr:uid="{8649EBBC-C8ED-4AC3-B09C-68DF6227942C}"/>
    <cellStyle name="Percent 89" xfId="19807" xr:uid="{233E4507-2C7D-41C2-9C1A-34E77F636710}"/>
    <cellStyle name="Percent 89 2" xfId="45000" xr:uid="{5C0BF0D6-FD31-4BB7-9885-427C5FC6A527}"/>
    <cellStyle name="Percent 9" xfId="770" xr:uid="{DC6296DE-0A68-455A-846E-87C50B94551D}"/>
    <cellStyle name="Percent 9 2" xfId="3573" xr:uid="{DFE1E707-1654-4A63-94A7-C806107140E6}"/>
    <cellStyle name="Percent 9 2 2" xfId="18029" xr:uid="{8C8D431F-CC7A-4936-BB1A-F762BC54A443}"/>
    <cellStyle name="Percent 9 2 2 2" xfId="44632" xr:uid="{E9087AC7-FDF2-4C14-B732-B6C7BBC2B59C}"/>
    <cellStyle name="Percent 9 2 3" xfId="21611" xr:uid="{FC6BC325-904B-431E-803B-1C5B230579CC}"/>
    <cellStyle name="Percent 9 3" xfId="16864" xr:uid="{E640220F-BA3D-448C-BA08-50B46AFA30DD}"/>
    <cellStyle name="Percent 9 3 2" xfId="44552" xr:uid="{A3A041F1-1CAF-42EC-8DC2-048F6860C9A3}"/>
    <cellStyle name="Percent 90" xfId="21387" xr:uid="{181A20F4-F091-41E6-B6FD-88D524D10958}"/>
    <cellStyle name="Percent 90 2" xfId="46463" xr:uid="{BDD7D576-7EA6-4A67-BFA6-B59E315149FF}"/>
    <cellStyle name="Percent 91" xfId="21690" xr:uid="{BE546930-ECAB-4D17-B198-09E8CC246A8C}"/>
    <cellStyle name="Percent 91 2" xfId="46607" xr:uid="{F26982B3-35AC-4DED-93C4-664D4091721D}"/>
    <cellStyle name="PERCENTAGE" xfId="771" xr:uid="{186ABD51-E7C2-42B1-929F-1E83BEB66C9D}"/>
    <cellStyle name="PrePop Currency (0)" xfId="772" xr:uid="{1FFDC0DA-7AB4-41FF-A513-AA555E61AF3F}"/>
    <cellStyle name="PrePop Currency (0) 2" xfId="773" xr:uid="{5957EA74-180B-445C-8771-951B9E6829B9}"/>
    <cellStyle name="PrePop Currency (0) 3" xfId="3574" xr:uid="{2A0E1B70-1874-4061-B47C-27378922A51F}"/>
    <cellStyle name="PrePop Currency (0) 4" xfId="16865" xr:uid="{2C2B9265-EBF0-49E4-A114-FDD8E0768101}"/>
    <cellStyle name="PrePop Currency (2)" xfId="774" xr:uid="{C0AD490A-9C2A-4217-AEEE-FB84A0AEDFAC}"/>
    <cellStyle name="PrePop Currency (2) 2" xfId="775" xr:uid="{13D9911D-F700-4987-8ED1-3A3621D65C77}"/>
    <cellStyle name="PrePop Currency (2) 3" xfId="3575" xr:uid="{458F0DAA-02A7-41CA-ACF1-3601CBD2DE6D}"/>
    <cellStyle name="PrePop Currency (2) 4" xfId="16866" xr:uid="{F9EB1CE5-59E0-4E8F-9B58-03F4890A937B}"/>
    <cellStyle name="PrePop Units (0)" xfId="776" xr:uid="{0606878E-5AF7-464E-B926-EA011211AA86}"/>
    <cellStyle name="PrePop Units (0) 2" xfId="777" xr:uid="{19B3A5EB-4CD9-4642-BC75-CDAEEF48C650}"/>
    <cellStyle name="PrePop Units (0) 3" xfId="3576" xr:uid="{569ABFF5-E5B2-4F92-98B3-C930AC936A19}"/>
    <cellStyle name="PrePop Units (0) 4" xfId="16867" xr:uid="{5A0F7A09-7EC7-4F2D-92C7-E98FA0A4A6CB}"/>
    <cellStyle name="PrePop Units (1)" xfId="778" xr:uid="{2B6DF200-208C-4931-A34D-B375823655ED}"/>
    <cellStyle name="PrePop Units (1) 2" xfId="779" xr:uid="{7778851C-EA9F-4BEA-BA08-53206AE7470E}"/>
    <cellStyle name="PrePop Units (1) 3" xfId="3577" xr:uid="{90B985C7-8CDC-4023-A7FF-E634AFAE677F}"/>
    <cellStyle name="PrePop Units (1) 4" xfId="16868" xr:uid="{769D9FD3-0497-48AA-A7F8-510209ED42AB}"/>
    <cellStyle name="PrePop Units (2)" xfId="780" xr:uid="{72099307-B0FF-4411-A6BA-47227BB30FEF}"/>
    <cellStyle name="PrePop Units (2) 2" xfId="781" xr:uid="{23742BED-FD96-4A94-BEE7-78BAE940655D}"/>
    <cellStyle name="PrePop Units (2) 3" xfId="3578" xr:uid="{6903D4DD-8C86-4FBC-A790-741029A2676B}"/>
    <cellStyle name="PrePop Units (2) 4" xfId="16869" xr:uid="{1DA8EFAA-C9F0-4C28-AF3A-537ED53FB45A}"/>
    <cellStyle name="pricing" xfId="16870" xr:uid="{56F61D17-BACD-4DE2-A9D4-E749F6534261}"/>
    <cellStyle name="Product Title" xfId="782" xr:uid="{A322A6C0-A655-4760-A9CE-513A25016C61}"/>
    <cellStyle name="PSChar" xfId="783" xr:uid="{8D817CF3-4E50-42B5-B6D3-4237C68A37BB}"/>
    <cellStyle name="PSChar 2" xfId="16871" xr:uid="{BEA61714-EF49-4E56-9407-F33610F84AB2}"/>
    <cellStyle name="PSDate" xfId="784" xr:uid="{2CCED844-81CD-467F-98D5-EE546618743E}"/>
    <cellStyle name="PSDec" xfId="3579" xr:uid="{358814AA-E707-43DC-A27B-7E0BB8B571DF}"/>
    <cellStyle name="PSHeading" xfId="3580" xr:uid="{1E6C776F-FDDD-417F-B3F4-8E2A8522881B}"/>
    <cellStyle name="PSHeading 2" xfId="5106" xr:uid="{3CFD6B73-9A10-469C-A26C-FAABA1EBE4CC}"/>
    <cellStyle name="PSHeading 2 10" xfId="22519" xr:uid="{23A26FA0-FF95-4843-BAA9-97E1B102A193}"/>
    <cellStyle name="PSHeading 2 11" xfId="9190" xr:uid="{436AAFEA-22BA-4226-B767-8C11A78DBF2E}"/>
    <cellStyle name="PSHeading 2 2" xfId="13470" xr:uid="{A0BE7576-6733-4EEB-BEFD-0A36618A0A88}"/>
    <cellStyle name="PSHeading 2 2 2" xfId="29011" xr:uid="{4C2C5377-89A7-48CB-9921-15153EEE6AC1}"/>
    <cellStyle name="PSHeading 2 2 3" xfId="25574" xr:uid="{9A160883-660D-496C-9F26-89297D65D984}"/>
    <cellStyle name="PSHeading 2 2 4" xfId="33626" xr:uid="{6D334571-5B0E-445D-848F-1D9B0ED6F91E}"/>
    <cellStyle name="PSHeading 2 2 5" xfId="23996" xr:uid="{D120B76A-005A-4721-A0D3-75119EDF7751}"/>
    <cellStyle name="PSHeading 2 2 6" xfId="34434" xr:uid="{EB630B89-D243-4F2E-9FEE-50C77CEC8932}"/>
    <cellStyle name="PSHeading 2 2 7" xfId="38533" xr:uid="{0B328930-A554-4C85-B9E0-9D2607D829D2}"/>
    <cellStyle name="PSHeading 2 2 8" xfId="37671" xr:uid="{4F30AAA8-A3E4-4FBA-A4E8-126818D84988}"/>
    <cellStyle name="PSHeading 2 3" xfId="13656" xr:uid="{BD955B0F-7B8E-454A-B848-42F65D05FE9D}"/>
    <cellStyle name="PSHeading 2 4" xfId="23649" xr:uid="{5610D035-97FF-45D2-835F-346BC69D0249}"/>
    <cellStyle name="PSHeading 2 5" xfId="24947" xr:uid="{B7F3B0F1-89C4-44F5-A88D-C4000F10A325}"/>
    <cellStyle name="PSHeading 2 6" xfId="27798" xr:uid="{00D797AA-3FE1-4ECC-90AD-2F54D6085285}"/>
    <cellStyle name="PSHeading 2 7" xfId="35429" xr:uid="{F3AF7489-1ABD-47BE-B0F6-AE85B43CE0CC}"/>
    <cellStyle name="PSHeading 2 8" xfId="36431" xr:uid="{F403A388-E0ED-42E1-BB41-1C4423857A8E}"/>
    <cellStyle name="PSHeading 2 9" xfId="37245" xr:uid="{74A4AA40-4F69-4F86-A367-ED4369CFCB4D}"/>
    <cellStyle name="PSHeading 3" xfId="11084" xr:uid="{8B3A11C5-0C09-4235-A6FF-0EBB971A86B0}"/>
    <cellStyle name="PSHeading 3 2" xfId="27599" xr:uid="{1FCEFCA8-76C5-45BD-AB63-C86D6231EE6A}"/>
    <cellStyle name="PSHeading 3 3" xfId="28191" xr:uid="{2EC2ED93-4F28-4752-85BB-997E38D385B9}"/>
    <cellStyle name="PSHeading 3 4" xfId="32769" xr:uid="{08D1C4A5-FBCC-4E3B-9E97-74C7BC2D19E4}"/>
    <cellStyle name="PSHeading 3 5" xfId="37523" xr:uid="{AC108558-BAC7-4277-92AB-56F766C8B08B}"/>
    <cellStyle name="PSHeading 3 6" xfId="36820" xr:uid="{021E5DA8-9503-4127-A48F-1F802296279C}"/>
    <cellStyle name="PSHeading 3 7" xfId="30215" xr:uid="{94D26E9F-F44C-4F5E-8093-5D5BB347A434}"/>
    <cellStyle name="PSHeading 3 8" xfId="26657" xr:uid="{B948486F-9D5D-4E12-86E9-B66E7532057E}"/>
    <cellStyle name="PSHeading 4" xfId="8846" xr:uid="{1F594B7D-AB3E-4289-82B2-33261D95AF71}"/>
    <cellStyle name="PSInt" xfId="3581" xr:uid="{FDB071DC-7DAF-4E26-9FE4-45BEC0DA343B}"/>
    <cellStyle name="PSSpacer" xfId="3582" xr:uid="{6021DFB0-B16F-4D29-9A09-4C9ADE1D865A}"/>
    <cellStyle name="pwstyle" xfId="785" xr:uid="{F1060FFC-2BAC-45DA-9740-63FD518A90C7}"/>
    <cellStyle name="QTR94_95_INCOME CTMP#1 98" xfId="3583" xr:uid="{3254ADF8-3852-4D72-93E2-873E8C6EF802}"/>
    <cellStyle name="Quantity" xfId="36" xr:uid="{DF11258D-D173-4A7D-9A44-384CB54B0346}"/>
    <cellStyle name="Quantity 2" xfId="3584" xr:uid="{F30F883F-6842-4F57-9D6B-AF33BC36A41E}"/>
    <cellStyle name="R00A" xfId="5105" xr:uid="{7744C9C9-471F-484C-89E5-8D5D906BE417}"/>
    <cellStyle name="R00B" xfId="5104" xr:uid="{FDD91765-05DE-4B6E-A5B4-A2596D16579E}"/>
    <cellStyle name="R00L" xfId="5103" xr:uid="{9F0E81E2-54AB-44E8-A1E1-F4BA27D9EE1C}"/>
    <cellStyle name="R01B" xfId="5102" xr:uid="{D193F87E-B81B-4E63-8992-DA1599FA51B5}"/>
    <cellStyle name="R01H" xfId="5101" xr:uid="{64E6187F-3AF5-4C7C-9F22-9A50923BDEE7}"/>
    <cellStyle name="R01L" xfId="5100" xr:uid="{6BDE1AEC-26A5-4CD0-ADDE-D33D1EFD1016}"/>
    <cellStyle name="R02B" xfId="5099" xr:uid="{9CD71462-43EF-487F-98F7-42A81633A06A}"/>
    <cellStyle name="R02L" xfId="5098" xr:uid="{BFB7660A-EE90-4759-8D63-98607C4CD09A}"/>
    <cellStyle name="Reset  - Style7" xfId="3585" xr:uid="{82424B9C-B3C4-4E3A-B966-87A47990434C}"/>
    <cellStyle name="Result" xfId="16872" xr:uid="{2E094354-6DAF-49F2-A790-E400F526AB07}"/>
    <cellStyle name="Result2" xfId="16873" xr:uid="{69EA1EB7-949F-4EFD-AA4A-0E73A73A1FD1}"/>
    <cellStyle name="RevList" xfId="3586" xr:uid="{5E95E1FE-47F3-459D-9537-68CF785ADAB6}"/>
    <cellStyle name="RevList 2" xfId="16874" xr:uid="{81B7D14A-AB10-4FB4-ACCE-94BE610C0713}"/>
    <cellStyle name="RMG - PB01.93" xfId="786" xr:uid="{62A56484-1446-4F7B-8694-A7F66035C009}"/>
    <cellStyle name="SCH1" xfId="3587" xr:uid="{9A3B3AAF-ECE2-4ECF-A3FF-D4C8EB012742}"/>
    <cellStyle name="section head" xfId="787" xr:uid="{6FDBAE5B-97F3-4EE4-9232-A568D2C3128F}"/>
    <cellStyle name="shade" xfId="3588" xr:uid="{A7DC623A-CA75-4D55-973E-01882EEAD84E}"/>
    <cellStyle name="shi" xfId="3589" xr:uid="{32E8EF2A-529C-465A-B28F-D879A523C5B3}"/>
    <cellStyle name="st" xfId="3590" xr:uid="{B3E538F4-67D6-42A6-A10F-66A9AA684919}"/>
    <cellStyle name="Standard" xfId="3591" xr:uid="{16585EF5-2C10-49D9-8234-103789138349}"/>
    <cellStyle name="StandardInput" xfId="7394" xr:uid="{EE9CD4B2-5BA1-45E2-8200-09584FDB42C9}"/>
    <cellStyle name="StandardInput 2" xfId="16875" xr:uid="{E84885E6-755E-493E-9320-0AD4010979A1}"/>
    <cellStyle name="StandardInput 3" xfId="16876" xr:uid="{818CA5C7-BA06-4095-AB11-239BC24A3954}"/>
    <cellStyle name="StandardInput 4" xfId="16877" xr:uid="{66DE1A07-2072-477C-8B9A-DBC3F12AB4D9}"/>
    <cellStyle name="StandardInput 5" xfId="16878" xr:uid="{D0ABFBCC-C4A2-406C-9459-7BE0C9D3DFF0}"/>
    <cellStyle name="StandardInput 6" xfId="16879" xr:uid="{FF54914D-077A-4C10-899C-C821002FC6AF}"/>
    <cellStyle name="StandardInput 7" xfId="17483" xr:uid="{8C110F17-BB8B-4686-9562-179E178D6273}"/>
    <cellStyle name="sty_Data_Error_1" xfId="6583" xr:uid="{FEEDFA21-8422-49DB-A966-25FF79CBF357}"/>
    <cellStyle name="Style 1" xfId="3592" xr:uid="{EFE5AF10-42A9-4998-AC07-98E6697C4639}"/>
    <cellStyle name="Style 1 2" xfId="6582" xr:uid="{E2B29CED-57C6-483A-BA40-4900189FD171}"/>
    <cellStyle name="Style 1 2 2" xfId="16880" xr:uid="{392FB71B-74D7-42BB-975C-5A3B07D32D4E}"/>
    <cellStyle name="Style 1 3" xfId="16881" xr:uid="{F15681D9-DE25-481D-B41A-B8D4A304F67B}"/>
    <cellStyle name="Style 1 3 2" xfId="20747" xr:uid="{961D927C-C43E-496B-98FB-CBB6FACA8F05}"/>
    <cellStyle name="Style 1 5 4" xfId="13667" xr:uid="{A50EB149-B016-49A6-B711-CC33D7CD494C}"/>
    <cellStyle name="STYLE1" xfId="788" xr:uid="{3B617031-1B4C-4BED-A855-A0D379D5FC80}"/>
    <cellStyle name="style1 2" xfId="3593" xr:uid="{F2BE9080-8F6F-4020-A31B-ADADC463260A}"/>
    <cellStyle name="style1 2 10" xfId="39842" xr:uid="{22E3330A-3346-4887-B1E6-65DD8C837239}"/>
    <cellStyle name="style1 2 2" xfId="8967" xr:uid="{F79B9D3F-879E-4AC0-83F8-B98BDD709C8C}"/>
    <cellStyle name="style1 2 2 2" xfId="29255" xr:uid="{8B847441-D007-41D0-81D6-7B42001E9A1B}"/>
    <cellStyle name="style1 2 2 3" xfId="40042" xr:uid="{11A14C6B-3739-47AC-8412-D8F6966142DB}"/>
    <cellStyle name="style1 2 3" xfId="23791" xr:uid="{02FAEDB5-385D-482D-94AC-A29BD376B9E5}"/>
    <cellStyle name="style1 2 4" xfId="30092" xr:uid="{EAF224D1-3603-4CD6-B523-2BDF440F2E09}"/>
    <cellStyle name="style1 2 5" xfId="22387" xr:uid="{9DC240D6-EB28-4439-91EA-CE9706BBFC3A}"/>
    <cellStyle name="style1 2 6" xfId="34315" xr:uid="{FF8C243E-3D60-49DF-A1EA-65B975345D9B}"/>
    <cellStyle name="style1 2 7" xfId="37168" xr:uid="{7CCAE941-EAE0-496B-8197-C2D1AF2336A3}"/>
    <cellStyle name="style1 2 8" xfId="38225" xr:uid="{01386E4D-AD68-4EDD-A1E2-13DEB3025852}"/>
    <cellStyle name="style1 2 9" xfId="31787" xr:uid="{B735FAE9-8016-40AE-95B0-DF66B1CDEF84}"/>
    <cellStyle name="STYLE2" xfId="789" xr:uid="{F8153040-3308-4999-8E6E-9BF61841C512}"/>
    <cellStyle name="style2 2" xfId="3594" xr:uid="{C80AE43D-5D42-4014-8430-FFD314EE86F6}"/>
    <cellStyle name="style2 2 10" xfId="39843" xr:uid="{0A1F06E4-D0A2-4A67-9E1A-A66DE515F7C2}"/>
    <cellStyle name="style2 2 2" xfId="8966" xr:uid="{E29E40B0-1C74-4152-983D-9E5A43FA66A0}"/>
    <cellStyle name="style2 2 2 2" xfId="22777" xr:uid="{45C69F4B-CE3A-403C-B7CA-670D4E1E7055}"/>
    <cellStyle name="style2 2 2 3" xfId="40041" xr:uid="{34779A37-2747-4839-8148-18AF626BCD14}"/>
    <cellStyle name="style2 2 3" xfId="23792" xr:uid="{AC89D336-8F45-4A4F-BA7C-928DE5089032}"/>
    <cellStyle name="style2 2 4" xfId="33749" xr:uid="{084707CD-88D9-4AA9-A950-DE2F56789312}"/>
    <cellStyle name="style2 2 5" xfId="32892" xr:uid="{4F330763-4B86-4B9D-BB27-D5E11B0C0CC1}"/>
    <cellStyle name="style2 2 6" xfId="24589" xr:uid="{C447141D-304C-4F7E-9AC8-EAF008DCBD6D}"/>
    <cellStyle name="style2 2 7" xfId="33960" xr:uid="{9B0CC0A2-0B3C-48AA-9CCA-36D4745F1DE7}"/>
    <cellStyle name="style2 2 8" xfId="25042" xr:uid="{AD3BC9AC-5226-4591-A795-C1FA17C81FBC}"/>
    <cellStyle name="style2 2 9" xfId="30636" xr:uid="{BD473D27-2EF1-47A6-B0FC-03C777D10AE7}"/>
    <cellStyle name="STYLE3" xfId="790" xr:uid="{68E50F64-A65F-429E-9F13-40381357B813}"/>
    <cellStyle name="style3 2" xfId="3595" xr:uid="{34C6DB66-7E99-442D-8471-7D10C2DF8BDB}"/>
    <cellStyle name="STYLE4" xfId="791" xr:uid="{40803E8B-7E27-432F-A2FD-20F4D4933F78}"/>
    <cellStyle name="StyleName1" xfId="792" xr:uid="{DB1EED84-F9A8-4A3F-910B-8EA80B27DE8D}"/>
    <cellStyle name="StyleName2" xfId="793" xr:uid="{E571A234-0442-440D-B16A-CD9D8A252ECD}"/>
    <cellStyle name="StyleName3" xfId="794" xr:uid="{A0EAAF93-722C-4F03-B9C4-CB38C93B8D6B}"/>
    <cellStyle name="StyleName4" xfId="795" xr:uid="{D3D6521C-C213-47BD-8EDC-BE155174B683}"/>
    <cellStyle name="StyleName5" xfId="796" xr:uid="{A78F2B72-EB36-4B53-BE1B-4970DF63DF0B}"/>
    <cellStyle name="StyleName6" xfId="797" xr:uid="{710B8E9D-20B2-4CDB-921D-04BE2A3DA4F8}"/>
    <cellStyle name="StyleName7" xfId="798" xr:uid="{28436FF8-B513-46BF-8048-F6463E7FBF9C}"/>
    <cellStyle name="StyleName8" xfId="799" xr:uid="{F53DAF76-76EA-4098-9CEC-DBC7CBC8E0CB}"/>
    <cellStyle name="subhead" xfId="6581" xr:uid="{3AE15118-8EAD-4B0B-975A-486E4021AB7A}"/>
    <cellStyle name="SubHeading" xfId="800" xr:uid="{F43D384F-ED11-49BD-AA4E-FCD6BB1A1C90}"/>
    <cellStyle name="Subtotal" xfId="3596" xr:uid="{9A0273A3-A35B-45B0-8D3D-42DB2C579477}"/>
    <cellStyle name="Subtotal 2" xfId="16882" xr:uid="{8FCDD10F-25F0-4ABB-919C-65BF8924FD17}"/>
    <cellStyle name="Table  - Style6" xfId="3597" xr:uid="{B2D06866-A4FD-45C9-9F6A-5D717AC2560E}"/>
    <cellStyle name="Table  - Style6 10" xfId="39844" xr:uid="{9BBA46CB-6FA1-4B8A-831B-F5E2BBB7C335}"/>
    <cellStyle name="Table  - Style6 2" xfId="9191" xr:uid="{9DD01167-7B56-43AC-AC5C-6B5BD20F12C6}"/>
    <cellStyle name="Table  - Style6 2 2" xfId="24337" xr:uid="{609D4914-1D3E-409E-8DB9-7CF492E3B826}"/>
    <cellStyle name="Table  - Style6 2 3" xfId="23648" xr:uid="{09E5C019-B448-4685-B72C-7B9044477253}"/>
    <cellStyle name="Table  - Style6 2 4" xfId="33187" xr:uid="{41288FB1-05F3-4ACE-9F70-A0276C5CE2EB}"/>
    <cellStyle name="Table  - Style6 2 5" xfId="22983" xr:uid="{53E279F3-4C4A-4A3E-85EE-BDD2FDCD9E8E}"/>
    <cellStyle name="Table  - Style6 2 6" xfId="24975" xr:uid="{23F6A072-27FA-4BA4-B9A7-7357D6EB6E1C}"/>
    <cellStyle name="Table  - Style6 2 7" xfId="34303" xr:uid="{C76F4CC0-8FA3-43E3-BA5D-7A9A3AB518F5}"/>
    <cellStyle name="Table  - Style6 2 8" xfId="36482" xr:uid="{E30B8277-1172-4E13-963B-58A3E956F5F4}"/>
    <cellStyle name="Table  - Style6 2 9" xfId="40264" xr:uid="{DF29A790-1341-4DD6-B52F-016D086477D9}"/>
    <cellStyle name="Table  - Style6 3" xfId="23794" xr:uid="{9C844C0A-D3DF-4981-8470-79E7C078CDF7}"/>
    <cellStyle name="Table  - Style6 4" xfId="31391" xr:uid="{A3A95EF7-A926-4722-A335-B05E388AF1D1}"/>
    <cellStyle name="Table  - Style6 5" xfId="26391" xr:uid="{992C830A-FB32-4F57-ADF5-89B4B7B8DEEB}"/>
    <cellStyle name="Table  - Style6 6" xfId="23245" xr:uid="{A1A7397B-4BDF-4301-8F50-075E1BF5A7E2}"/>
    <cellStyle name="Table  - Style6 7" xfId="33630" xr:uid="{0667A4C0-83B9-4AC1-AEA9-0048C2CD6A09}"/>
    <cellStyle name="Table  - Style6 8" xfId="29954" xr:uid="{5DDC167B-E595-489F-B4E5-C485B79B3307}"/>
    <cellStyle name="Table  - Style6 9" xfId="29139" xr:uid="{80782A1D-93FE-4117-9877-A0218081968C}"/>
    <cellStyle name="Text Indent A" xfId="801" xr:uid="{ED74A801-8CDD-45A3-9DDE-2B629225CDCE}"/>
    <cellStyle name="Text Indent B" xfId="802" xr:uid="{CE7ADDD8-607D-42FA-9568-925446891D66}"/>
    <cellStyle name="Text Indent B 2" xfId="803" xr:uid="{B2A545E9-7DB7-4280-B563-DBF84DF84A5F}"/>
    <cellStyle name="Text Indent B 3" xfId="3598" xr:uid="{9E672532-06D4-4D28-8264-5086692E2137}"/>
    <cellStyle name="Text Indent B 4" xfId="16883" xr:uid="{78F6DC8A-7D95-4E58-B492-8DAF7DEA0C2D}"/>
    <cellStyle name="Text Indent C" xfId="804" xr:uid="{6B4450F4-F337-4838-886B-E99936DCC1F5}"/>
    <cellStyle name="Text Indent C 2" xfId="805" xr:uid="{A05A289E-AC8E-493D-A80A-B3B76A0A5BC3}"/>
    <cellStyle name="Text Indent C 3" xfId="3599" xr:uid="{8DA411B4-42FA-4D7E-B8C0-69F672B87B1E}"/>
    <cellStyle name="Text Indent C 4" xfId="16884" xr:uid="{C7042A21-8CEC-40CF-877E-D7D677A452EC}"/>
    <cellStyle name="Title" xfId="8634" builtinId="15" customBuiltin="1"/>
    <cellStyle name="Title  - Style1" xfId="3600" xr:uid="{9752B52F-332A-420C-841E-4E49618FF032}"/>
    <cellStyle name="Title 10" xfId="3601" xr:uid="{D9A0AF31-428E-4635-9E9E-E73DDC6C1086}"/>
    <cellStyle name="Title 10 2" xfId="7476" xr:uid="{2104F2EA-A63B-44B0-BD47-4FBB0C873088}"/>
    <cellStyle name="Title 10 3" xfId="16885" xr:uid="{04EE5AA5-5705-4B8C-AC20-B01F66220061}"/>
    <cellStyle name="Title 11" xfId="3602" xr:uid="{95086B30-9768-4139-BA78-7F74F2C6DBF9}"/>
    <cellStyle name="Title 11 2" xfId="4433" xr:uid="{7385CCA2-B62A-4EFF-959E-B734D270548C}"/>
    <cellStyle name="Title 11 3" xfId="16886" xr:uid="{8F6085EB-ED9D-49E3-9734-DCD05E000F83}"/>
    <cellStyle name="Title 12" xfId="3603" xr:uid="{07F8F4CA-486A-40C5-AD82-5C0386C4B153}"/>
    <cellStyle name="Title 12 2" xfId="6477" xr:uid="{73A59E43-F7C6-4A69-A6B6-549623BD3012}"/>
    <cellStyle name="Title 12 3" xfId="16887" xr:uid="{4024EDAF-B0F2-43DA-9FD0-350EA2BA2089}"/>
    <cellStyle name="Title 13" xfId="3604" xr:uid="{5B9D2193-07CD-4E67-9929-398B30E72E9B}"/>
    <cellStyle name="Title 13 2" xfId="6440" xr:uid="{BE835F95-7FC0-4F9A-B3FE-AAD08B7572F9}"/>
    <cellStyle name="Title 13 3" xfId="16888" xr:uid="{B53BB326-8510-4D0D-960C-B054AAC16039}"/>
    <cellStyle name="Title 14" xfId="3605" xr:uid="{E58F2A9F-1D3E-4931-B875-B7D1B555DD72}"/>
    <cellStyle name="Title 14 2" xfId="6400" xr:uid="{66B28967-736C-425E-A45D-D0F396ED1603}"/>
    <cellStyle name="Title 14 3" xfId="16889" xr:uid="{E05B122F-0C27-4FEA-9F67-C46007017371}"/>
    <cellStyle name="Title 15" xfId="3606" xr:uid="{BE7B1364-4ABA-46C7-97B3-8C28C4B56889}"/>
    <cellStyle name="Title 15 2" xfId="4393" xr:uid="{C513A483-5EFA-4752-89E5-71489DB20D7C}"/>
    <cellStyle name="Title 15 3" xfId="16890" xr:uid="{F519A1F3-4534-42E6-9728-3568E406980E}"/>
    <cellStyle name="Title 16" xfId="3607" xr:uid="{2C3FD64F-AEDA-451F-B346-17AD87C341E3}"/>
    <cellStyle name="Title 16 2" xfId="6347" xr:uid="{93B4FBD5-6590-4C7B-AC4D-BE393E2CF4D7}"/>
    <cellStyle name="Title 16 3" xfId="16891" xr:uid="{A296B22F-E4C1-4AB0-A087-E01C8F43559A}"/>
    <cellStyle name="Title 17" xfId="3608" xr:uid="{64A671AB-76ED-4FB0-85B5-4D3BBBE7CC2F}"/>
    <cellStyle name="Title 17 2" xfId="6310" xr:uid="{42E9D7C7-0A41-4998-ACB0-EB1B8F93B937}"/>
    <cellStyle name="Title 17 3" xfId="16892" xr:uid="{9E0FC7C5-E898-4213-B0B1-BD8025AB8B8F}"/>
    <cellStyle name="Title 18" xfId="3609" xr:uid="{5A06A633-840B-4B16-B4F7-1C6728E02B6F}"/>
    <cellStyle name="Title 18 2" xfId="4373" xr:uid="{A58F983E-B8AB-46AB-B9F1-2A8BB66B3D66}"/>
    <cellStyle name="Title 18 3" xfId="16893" xr:uid="{D970882B-2BFF-4CBF-8015-68691710D854}"/>
    <cellStyle name="Title 19" xfId="3610" xr:uid="{56217F40-0BA2-4598-9B5D-49B42BCE34AE}"/>
    <cellStyle name="Title 19 2" xfId="6232" xr:uid="{B703D03A-5611-42DB-84DB-FEEE56A21BD3}"/>
    <cellStyle name="Title 19 3" xfId="16894" xr:uid="{CF186EEB-01DB-4969-A1D4-0AE743765BBA}"/>
    <cellStyle name="Title 2" xfId="806" xr:uid="{C1C935C3-ACE6-4BE8-924E-6AC785DCE502}"/>
    <cellStyle name="Title 2 10" xfId="16895" xr:uid="{941A03FF-66C9-4E62-9571-1DC505BA8A5C}"/>
    <cellStyle name="Title 2 11" xfId="19750" xr:uid="{50DD780F-7F17-48AB-A910-66EC6BE9F900}"/>
    <cellStyle name="Title 2 2" xfId="807" xr:uid="{1AF3661F-22C6-4336-89EE-6E20711A5716}"/>
    <cellStyle name="Title 2 2 2" xfId="16896" xr:uid="{D408C0CB-C6FD-4658-AEC4-5E1552C314CC}"/>
    <cellStyle name="Title 2 3" xfId="808" xr:uid="{BAC42FCD-8AD0-4585-BD4C-4E0E19A4D5A9}"/>
    <cellStyle name="Title 2 3 2" xfId="16897" xr:uid="{13064FA8-9F70-4052-AB12-12C7436F04B6}"/>
    <cellStyle name="Title 2 3 2 2" xfId="21612" xr:uid="{4D3F5CFF-AFF1-4C75-A1C2-75A7F43DC1B2}"/>
    <cellStyle name="Title 2 3 3" xfId="19751" xr:uid="{45255C2C-9DCA-4348-B761-82CADA9A991A}"/>
    <cellStyle name="Title 2 4" xfId="3611" xr:uid="{B5EBB915-759E-4DC1-A236-256D1532184E}"/>
    <cellStyle name="Title 2 4 2" xfId="16898" xr:uid="{F46257D3-35A7-41BF-A7AE-3849DAA75241}"/>
    <cellStyle name="Title 2 5" xfId="4967" xr:uid="{DB006F45-B98F-46A3-AD76-D5CF60BE1323}"/>
    <cellStyle name="Title 2 5 2" xfId="16899" xr:uid="{78C5E8FA-FE14-43C9-A07B-52463EB9669A}"/>
    <cellStyle name="Title 2 6" xfId="16900" xr:uid="{41ED2EB1-71D4-422D-B1C6-99B94E2D00EF}"/>
    <cellStyle name="Title 2 7" xfId="16901" xr:uid="{3A26923E-D660-439C-B036-D5C3D180F924}"/>
    <cellStyle name="Title 2 8" xfId="16902" xr:uid="{3858E6FE-E69C-4DB5-B296-9C92A3CF5D61}"/>
    <cellStyle name="Title 2 9" xfId="16903" xr:uid="{9784AC0F-B63C-45A3-A5B5-E0A2A5390B0D}"/>
    <cellStyle name="Title 2_Detail Cash flow" xfId="16904" xr:uid="{70F2A19F-A2B7-4504-8F66-E72E48BFE1F1}"/>
    <cellStyle name="Title 20" xfId="3612" xr:uid="{2605C6EA-630B-4595-8BC8-AA2AD10A4985}"/>
    <cellStyle name="Title 20 2" xfId="6233" xr:uid="{1F1E80F6-BBAE-4FEF-A726-13A5530CB9DE}"/>
    <cellStyle name="Title 20 3" xfId="16905" xr:uid="{AB085844-EA30-4C09-BEB0-2CFBC528E1D9}"/>
    <cellStyle name="Title 21" xfId="3613" xr:uid="{B3146B68-F83F-457A-973C-6CCE014E733F}"/>
    <cellStyle name="Title 21 2" xfId="5096" xr:uid="{96DB43D3-0A57-4A94-ABA5-46FCA5B15934}"/>
    <cellStyle name="Title 21 3" xfId="16906" xr:uid="{B9EBC51C-5BD5-43E6-82BD-0362A698C2B6}"/>
    <cellStyle name="Title 22" xfId="3614" xr:uid="{3B83D851-D5A6-4EF9-92A1-A8445EE50787}"/>
    <cellStyle name="Title 22 2" xfId="5095" xr:uid="{515F9206-DB13-4C65-A819-A88650A070A3}"/>
    <cellStyle name="Title 22 3" xfId="16907" xr:uid="{187BAD13-548E-4025-89E5-4814BB06CB91}"/>
    <cellStyle name="Title 23" xfId="3615" xr:uid="{BAE6ACD4-3B95-4735-B38F-94C2FD25C941}"/>
    <cellStyle name="Title 23 2" xfId="5094" xr:uid="{A439A52F-1C25-4D02-8E8A-AE8017C0CC91}"/>
    <cellStyle name="Title 23 3" xfId="16908" xr:uid="{1D2939D3-595E-4D7A-BB29-0111C708348B}"/>
    <cellStyle name="Title 24" xfId="3616" xr:uid="{E34EE0E9-7422-4EB3-8EBF-13F03665AC5E}"/>
    <cellStyle name="Title 24 2" xfId="5093" xr:uid="{DD3698F2-BED2-44E8-9D9C-5FE9EF546102}"/>
    <cellStyle name="Title 24 3" xfId="16909" xr:uid="{561827EB-FB41-4652-9E18-E38F848D19DE}"/>
    <cellStyle name="Title 25" xfId="3617" xr:uid="{150443EB-94DD-424E-968C-F74038DD5F79}"/>
    <cellStyle name="Title 25 2" xfId="5092" xr:uid="{027B939C-54F4-405F-BFC9-DF273BF03F03}"/>
    <cellStyle name="Title 25 3" xfId="16910" xr:uid="{7D71FEC7-1470-46F2-A8D8-AA76BDD956E0}"/>
    <cellStyle name="Title 26" xfId="3618" xr:uid="{69479A30-CD9F-4994-99C7-D221C3AEAED1}"/>
    <cellStyle name="Title 26 2" xfId="5091" xr:uid="{5946DA73-27F4-4BE6-ABE7-214EF7C8EEF4}"/>
    <cellStyle name="Title 26 3" xfId="16911" xr:uid="{34B8D9BC-AE33-4EA0-A303-1C3A71F2214C}"/>
    <cellStyle name="Title 27" xfId="3619" xr:uid="{221866E1-7B19-4237-A611-ADD4D1C71CCC}"/>
    <cellStyle name="Title 27 2" xfId="5090" xr:uid="{0603AFE0-4A9B-49A1-BBB9-31F7A8D18226}"/>
    <cellStyle name="Title 27 3" xfId="16912" xr:uid="{CEDA752D-5188-47BC-B43D-AE5A94F141CD}"/>
    <cellStyle name="Title 28" xfId="3620" xr:uid="{69C2EB29-8CAB-451F-81F8-78C5021F744B}"/>
    <cellStyle name="Title 28 2" xfId="5082" xr:uid="{9F468882-A52C-40B5-9973-F9CAAD07B981}"/>
    <cellStyle name="Title 28 3" xfId="16913" xr:uid="{5E73AEE2-308B-40E9-AC56-9E869DFC6245}"/>
    <cellStyle name="Title 29" xfId="3621" xr:uid="{E4C0ABB4-C647-4594-9091-2D2C9C879B3F}"/>
    <cellStyle name="Title 29 2" xfId="5089" xr:uid="{ED334A7E-178C-4F6D-975E-8840C8A9A7E7}"/>
    <cellStyle name="Title 29 3" xfId="16914" xr:uid="{44F8CC5E-2174-428B-9DD8-56D8C4B507F1}"/>
    <cellStyle name="Title 3" xfId="3622" xr:uid="{1597BCE1-723C-40C5-96D7-57F6CFCF74E2}"/>
    <cellStyle name="Title 3 2" xfId="4952" xr:uid="{3AC8F3EB-9783-4A55-B8A1-D9774F15573A}"/>
    <cellStyle name="Title 3 3" xfId="16915" xr:uid="{173961E1-8CBA-4BDC-9BB2-E194763301D3}"/>
    <cellStyle name="Title 3 4" xfId="19752" xr:uid="{045D2465-2BEB-488F-844D-71F3BC80547A}"/>
    <cellStyle name="Title 30" xfId="3623" xr:uid="{1DA958C2-946C-48A5-B8A2-01BD5C409A53}"/>
    <cellStyle name="Title 30 2" xfId="5088" xr:uid="{048E0F31-3CEE-42B1-827C-FD5D29089581}"/>
    <cellStyle name="Title 30 3" xfId="16916" xr:uid="{2C586A3E-1271-45C5-92AC-468738B03ACB}"/>
    <cellStyle name="Title 31" xfId="3624" xr:uid="{251B2117-2FE3-4EDA-BB5E-C30E154FE387}"/>
    <cellStyle name="Title 31 2" xfId="5087" xr:uid="{61B6C147-9F0D-4560-A616-2D01EE3BAAAF}"/>
    <cellStyle name="Title 31 3" xfId="16917" xr:uid="{69DF13E6-2336-4F59-8A79-C3A634688A2D}"/>
    <cellStyle name="Title 32" xfId="3625" xr:uid="{B0B4AE17-8B20-476D-8006-2D78EA123C4D}"/>
    <cellStyle name="Title 32 2" xfId="5086" xr:uid="{42F594BD-99DE-44AF-964E-524E5A2EE348}"/>
    <cellStyle name="Title 32 3" xfId="16918" xr:uid="{DF48D19A-7229-4B91-A3CB-427FC1F716E0}"/>
    <cellStyle name="Title 33" xfId="3626" xr:uid="{306059D7-613D-4888-ACB5-671B85F471FF}"/>
    <cellStyle name="Title 33 2" xfId="5085" xr:uid="{37A84CEE-D9A3-459D-A09C-50FF06B7A98D}"/>
    <cellStyle name="Title 33 3" xfId="16919" xr:uid="{8943A013-9224-4A6D-91C8-837A6699CA96}"/>
    <cellStyle name="Title 34" xfId="3627" xr:uid="{136C5057-C092-4757-B1E8-488ADB5BBFAA}"/>
    <cellStyle name="Title 34 2" xfId="5084" xr:uid="{AC494723-01C1-44DF-ADEC-78DD8B2950A0}"/>
    <cellStyle name="Title 34 3" xfId="16920" xr:uid="{C45350A6-A17D-45CE-8B37-F84E59FD1E5E}"/>
    <cellStyle name="Title 35" xfId="3628" xr:uid="{619C2341-3F95-4B7C-ABD8-36040F09E4CC}"/>
    <cellStyle name="Title 35 2" xfId="5083" xr:uid="{FFE4590F-A883-48FA-812E-6AA569455673}"/>
    <cellStyle name="Title 35 3" xfId="16921" xr:uid="{2483E388-2C96-4DA1-A682-E102C130C70B}"/>
    <cellStyle name="Title 36" xfId="3629" xr:uid="{8F6BF0FF-6CA1-4A23-9BD1-57B744E83A3E}"/>
    <cellStyle name="Title 36 2" xfId="5081" xr:uid="{E1DA072B-93CA-4357-BE06-02D34C19E21B}"/>
    <cellStyle name="Title 36 3" xfId="16922" xr:uid="{4A053E3D-B9FC-45FC-BAD4-1E0EA44E78D8}"/>
    <cellStyle name="Title 37" xfId="3630" xr:uid="{1DEF2F71-0579-4006-967E-EA54DB8F4ACD}"/>
    <cellStyle name="Title 37 2" xfId="5080" xr:uid="{1AD3226F-FD15-46E3-A5E6-FA8CAC221A11}"/>
    <cellStyle name="Title 37 3" xfId="16923" xr:uid="{C164E208-8C0D-4B79-AD2F-B49FC6A53E19}"/>
    <cellStyle name="Title 38" xfId="3631" xr:uid="{5140BD73-9C77-4D3C-AB68-EA945935A9A4}"/>
    <cellStyle name="Title 38 2" xfId="5079" xr:uid="{42870C8B-D667-4B55-B317-B962BB9412C9}"/>
    <cellStyle name="Title 38 3" xfId="16924" xr:uid="{00840B96-CDC8-4FA3-9B07-BE45042D71A3}"/>
    <cellStyle name="Title 39" xfId="3632" xr:uid="{7A89D255-D8ED-42A0-909E-F9A21419E181}"/>
    <cellStyle name="Title 39 2" xfId="5078" xr:uid="{D537D1D0-99F5-46CF-A264-0BDEE28F0737}"/>
    <cellStyle name="Title 39 3" xfId="16925" xr:uid="{91BD83DE-8D45-4AF2-B56C-E760E6CE4A4D}"/>
    <cellStyle name="Title 4" xfId="809" xr:uid="{06798C5C-1F5F-455E-9861-DDB9274128C0}"/>
    <cellStyle name="Title 4 2" xfId="3633" xr:uid="{D90C1063-C152-48FC-92C3-05436A738FDE}"/>
    <cellStyle name="Title 4 2 2" xfId="8482" xr:uid="{4AAC2615-4CBF-4B21-A875-F977F814B131}"/>
    <cellStyle name="Title 4 3" xfId="6580" xr:uid="{6377C7E6-6C55-43BA-88A2-85F81163C1AA}"/>
    <cellStyle name="Title 4 4" xfId="16926" xr:uid="{F52F9394-D1F5-4421-94A1-2910CBAD300B}"/>
    <cellStyle name="Title 40" xfId="3634" xr:uid="{9AE8E41B-661F-40E3-B3D6-7A21A4B51437}"/>
    <cellStyle name="Title 40 2" xfId="5077" xr:uid="{605D66AD-9230-4FBB-A038-72DAF1F3F897}"/>
    <cellStyle name="Title 40 3" xfId="16927" xr:uid="{6FC2FD2A-1323-41C5-BB58-FC378FCFB9F0}"/>
    <cellStyle name="Title 41" xfId="3635" xr:uid="{F12B51CF-32D3-43BF-B7E1-EC9214CF6D96}"/>
    <cellStyle name="Title 41 2" xfId="5076" xr:uid="{0BFA9140-12B2-49CD-B64E-175D094CB8BA}"/>
    <cellStyle name="Title 41 3" xfId="16928" xr:uid="{CA9E93EE-214D-492B-A576-CDF38AEBD64A}"/>
    <cellStyle name="Title 42" xfId="3636" xr:uid="{4B65D9C7-84C9-46F6-BA57-19EB12AF239B}"/>
    <cellStyle name="Title 42 2" xfId="5075" xr:uid="{8DA5D2C0-7307-4C1C-9DC5-8AA38707C8A9}"/>
    <cellStyle name="Title 43" xfId="3637" xr:uid="{0138F488-666D-430C-B18E-10D70ED32E4D}"/>
    <cellStyle name="Title 43 2" xfId="5074" xr:uid="{3A3D9DCF-247B-4AB1-AF9E-86250CE41930}"/>
    <cellStyle name="Title 44" xfId="3638" xr:uid="{21B7CCC2-BF10-488B-B2AE-164C7BE69FB9}"/>
    <cellStyle name="Title 44 2" xfId="5073" xr:uid="{A2C8BF03-8074-4C9E-88C9-ED80DFAF9838}"/>
    <cellStyle name="Title 45" xfId="3639" xr:uid="{8CA887CE-1710-4C1E-A876-38BEBF877387}"/>
    <cellStyle name="Title 45 2" xfId="5072" xr:uid="{221360A2-414E-4335-8D75-52958F12DC98}"/>
    <cellStyle name="Title 46" xfId="3640" xr:uid="{F8BA8DF5-9333-46CC-8B94-19253C77B31D}"/>
    <cellStyle name="Title 46 2" xfId="8061" xr:uid="{DCB5F88B-E28C-4F9F-9C8A-9EF511421889}"/>
    <cellStyle name="Title 47" xfId="3641" xr:uid="{76FA9862-778E-4AB1-8BCB-4481E4965F2B}"/>
    <cellStyle name="Title 47 2" xfId="8370" xr:uid="{4CE3A6A6-3261-42FC-AFED-3990191B121E}"/>
    <cellStyle name="Title 48" xfId="3642" xr:uid="{72F6661D-0DBC-40D9-AA73-D8935CF6B9A2}"/>
    <cellStyle name="Title 48 2" xfId="6565" xr:uid="{59CDB4C3-2C75-4B5F-AD54-F12D661A79B5}"/>
    <cellStyle name="Title 49" xfId="3643" xr:uid="{1A76B177-067C-4C0E-B9A8-53AC34917C48}"/>
    <cellStyle name="Title 5" xfId="3644" xr:uid="{CF448FE4-54F3-4598-B082-7B3055CED807}"/>
    <cellStyle name="Title 5 2" xfId="4218" xr:uid="{561EB173-1450-4B2B-9940-671C7BB92A39}"/>
    <cellStyle name="Title 5 3" xfId="16929" xr:uid="{0E24ECC4-8D70-4952-AC16-F610CC3100A7}"/>
    <cellStyle name="Title 50" xfId="3645" xr:uid="{9E688BA4-3897-44A9-8416-A22642329D7C}"/>
    <cellStyle name="Title 51" xfId="3646" xr:uid="{F66B62E2-E32D-45D0-BCB9-D7A2DBD6FDE1}"/>
    <cellStyle name="Title 52" xfId="3647" xr:uid="{0CFD42B3-F142-4226-BC07-B796F0640DCD}"/>
    <cellStyle name="Title 53" xfId="3648" xr:uid="{6CF7A0C9-C1CB-4BF8-B7ED-DF4CC7980FA7}"/>
    <cellStyle name="Title 54" xfId="3649" xr:uid="{E7C30C7A-9A28-48CE-BCEF-8B9DA1FB7438}"/>
    <cellStyle name="Title 55" xfId="3650" xr:uid="{BDACF36F-2178-4AEF-BCCB-E14AAD0C39B2}"/>
    <cellStyle name="Title 56" xfId="3651" xr:uid="{ED0AAF6C-DBDC-470F-8CA0-2A1AEE799E8F}"/>
    <cellStyle name="Title 57" xfId="3652" xr:uid="{62702E4A-EF8D-4160-806D-836489A78E8A}"/>
    <cellStyle name="Title 58" xfId="10263" xr:uid="{FDD4756D-A511-4EA9-9972-855363C422BE}"/>
    <cellStyle name="Title 59" xfId="11161" xr:uid="{1FF149D8-F638-42D8-898F-DF30ABE7308F}"/>
    <cellStyle name="Title 6" xfId="3653" xr:uid="{64369198-FB14-466C-A9D3-86AC53C3F6B0}"/>
    <cellStyle name="Title 6 2" xfId="7567" xr:uid="{40C3A97F-09AD-4D20-B9D4-EBE2587DF222}"/>
    <cellStyle name="Title 6 3" xfId="16930" xr:uid="{D452CD07-EFE1-4DB2-A503-4D29570E0557}"/>
    <cellStyle name="Title 60" xfId="11192" xr:uid="{718A2659-CB3D-4031-B151-6B7EDD9908E2}"/>
    <cellStyle name="Title 61" xfId="11169" xr:uid="{CCF88EB4-D611-4454-94AA-1FE9AB57B5DD}"/>
    <cellStyle name="Title 7" xfId="3654" xr:uid="{B8616EF4-FEE2-413D-8EE1-4B1444355861}"/>
    <cellStyle name="Title 7 2" xfId="4520" xr:uid="{DAC8A68A-64AA-4911-B231-F19E926C625D}"/>
    <cellStyle name="Title 7 3" xfId="16931" xr:uid="{504722A2-426A-45D3-800D-7C046BD560F0}"/>
    <cellStyle name="Title 8" xfId="3655" xr:uid="{6D65D86B-CA2F-4C11-8A79-8245D123C4F9}"/>
    <cellStyle name="Title 8 2" xfId="7563" xr:uid="{2381DAD1-F18E-4461-AACF-83F5A2B83C89}"/>
    <cellStyle name="Title 8 3" xfId="16932" xr:uid="{E555D7A0-82E2-4A38-A658-B083AD24B116}"/>
    <cellStyle name="Title 9" xfId="3656" xr:uid="{B1ABA618-8243-43DF-9F55-552FC74A93E2}"/>
    <cellStyle name="Title 9 2" xfId="4456" xr:uid="{563FC9FD-63EE-49EB-B086-E5C2D526F43C}"/>
    <cellStyle name="Title 9 3" xfId="16933" xr:uid="{C5012CFB-2E06-443D-AB2A-6F8F89ADAEEE}"/>
    <cellStyle name="titre-vertical" xfId="6579" xr:uid="{5D2F8D32-6735-423D-964F-B2C1ACB247C0}"/>
    <cellStyle name="Total" xfId="4195" builtinId="25" customBuiltin="1"/>
    <cellStyle name="Total 10" xfId="3657" xr:uid="{C3481040-CA35-4549-91B0-2C27A1FE24D7}"/>
    <cellStyle name="Total 10 10" xfId="26534" xr:uid="{DCF5A784-F6BC-4B74-89F3-224B366D03E1}"/>
    <cellStyle name="Total 10 11" xfId="26871" xr:uid="{03F7AB31-AAF2-4DC2-A85A-B37D113CD9A7}"/>
    <cellStyle name="Total 10 12" xfId="34270" xr:uid="{FC792F19-A97A-4B75-BF60-AA9A3630201A}"/>
    <cellStyle name="Total 10 13" xfId="38483" xr:uid="{3F7A2E0C-4349-437E-AA89-19789210C9D9}"/>
    <cellStyle name="Total 10 14" xfId="29089" xr:uid="{6A5A6C4E-4774-4CC6-A6A1-4AE1C317E090}"/>
    <cellStyle name="Total 10 15" xfId="39845" xr:uid="{ADCE59E2-F758-4C27-9C90-5563677CF30F}"/>
    <cellStyle name="Total 10 2" xfId="7724" xr:uid="{3806620F-FC14-4350-815F-F83AC4DA0E36}"/>
    <cellStyle name="Total 10 2 10" xfId="31719" xr:uid="{C01E4449-751C-4A5F-9BD0-10C43A3D96C1}"/>
    <cellStyle name="Total 10 2 11" xfId="40266" xr:uid="{A9CD23A0-1D4F-492B-9440-1C35D649B6F0}"/>
    <cellStyle name="Total 10 2 12" xfId="41046" xr:uid="{740F7429-38FC-4291-A156-1BCF8C5BCA97}"/>
    <cellStyle name="Total 10 2 13" xfId="9193" xr:uid="{8E9D33C4-9209-4493-8F1D-26CD7876C92F}"/>
    <cellStyle name="Total 10 2 2" xfId="12778" xr:uid="{3883228F-6EE7-4704-A8A4-E3AADDE0215F}"/>
    <cellStyle name="Total 10 2 3" xfId="16935" xr:uid="{F7F91E1A-0EF7-4A8F-884E-D2F1872AE989}"/>
    <cellStyle name="Total 10 2 3 2" xfId="30653" xr:uid="{378C3717-701E-4B53-8A21-90945ED319AA}"/>
    <cellStyle name="Total 10 2 3 3" xfId="24704" xr:uid="{1D3DB426-9A82-4E10-BA78-159CCA2757E7}"/>
    <cellStyle name="Total 10 2 3 4" xfId="23179" xr:uid="{7ECBE997-842F-4160-AB8D-504615601C03}"/>
    <cellStyle name="Total 10 2 3 5" xfId="34557" xr:uid="{1DFDEF8B-89F8-48A9-B179-9492D54F8FC9}"/>
    <cellStyle name="Total 10 2 3 6" xfId="37998" xr:uid="{8068B8F6-766C-4A9F-B95C-6F7AFFBBE314}"/>
    <cellStyle name="Total 10 2 3 7" xfId="36286" xr:uid="{A7F7D009-880D-4F73-9699-3991008EF775}"/>
    <cellStyle name="Total 10 2 3 8" xfId="38922" xr:uid="{7C36551A-F8D6-4078-8370-B85B18FE9192}"/>
    <cellStyle name="Total 10 2 3 9" xfId="47304" xr:uid="{C98C8E14-124F-416B-95EB-886B9C7A7D9F}"/>
    <cellStyle name="Total 10 2 4" xfId="24339" xr:uid="{363D6098-426E-4EDB-A933-B6AA17245741}"/>
    <cellStyle name="Total 10 2 5" xfId="23647" xr:uid="{9EE78D1B-39DB-4248-BCC7-9FA0C4B64BDA}"/>
    <cellStyle name="Total 10 2 6" xfId="26972" xr:uid="{EC39A95C-9B94-4EB5-9385-4036362A30B2}"/>
    <cellStyle name="Total 10 2 7" xfId="29984" xr:uid="{A26B66AA-53EC-4375-AA42-128B88DBF987}"/>
    <cellStyle name="Total 10 2 8" xfId="28469" xr:uid="{5EDCB3A2-B4F9-4CE8-971B-70A4351DC5E5}"/>
    <cellStyle name="Total 10 2 9" xfId="35331" xr:uid="{A50848D8-7435-4BD1-ADEC-49CEB8A68946}"/>
    <cellStyle name="Total 10 3" xfId="10383" xr:uid="{AD9D27DB-C5EA-4CE6-9742-AC176E5EE0E6}"/>
    <cellStyle name="Total 10 3 2" xfId="16936" xr:uid="{122CDDD7-13EE-46A3-B3B9-E47B657C08B7}"/>
    <cellStyle name="Total 10 3 2 2" xfId="30654" xr:uid="{6D5D5A0D-40D5-44DD-BC62-5FD9414A08ED}"/>
    <cellStyle name="Total 10 3 2 3" xfId="22559" xr:uid="{847C5932-424C-4B36-9DFA-85C80870081C}"/>
    <cellStyle name="Total 10 3 2 4" xfId="32221" xr:uid="{69375DAB-41E1-48F3-8611-15120E259473}"/>
    <cellStyle name="Total 10 3 2 5" xfId="35453" xr:uid="{9E3FFE88-1639-47C4-96B3-85EDBE1A5D0D}"/>
    <cellStyle name="Total 10 3 2 6" xfId="27998" xr:uid="{EF062F81-ED5F-4352-AC8A-2D1AB149A275}"/>
    <cellStyle name="Total 10 3 2 7" xfId="25355" xr:uid="{E1706B75-44EF-49A8-8683-4F18843632C3}"/>
    <cellStyle name="Total 10 3 2 8" xfId="38996" xr:uid="{5051BF0E-09E0-496C-8B61-8E9D0DA87620}"/>
    <cellStyle name="Total 10 3 2 9" xfId="47305" xr:uid="{D2F76010-E8C3-42CC-859B-ADEA02831BC5}"/>
    <cellStyle name="Total 10 4" xfId="16937" xr:uid="{292C8A69-C1F5-4CB4-8791-706EB5B85ECC}"/>
    <cellStyle name="Total 10 4 2" xfId="30655" xr:uid="{6703CCC9-458D-4847-B53A-5641E73FE9C0}"/>
    <cellStyle name="Total 10 4 3" xfId="22558" xr:uid="{B6B13889-1F09-4FD5-85D4-5C88A5168035}"/>
    <cellStyle name="Total 10 4 4" xfId="30616" xr:uid="{7B8928C3-0A26-4074-96E1-118962A861B1}"/>
    <cellStyle name="Total 10 4 5" xfId="26451" xr:uid="{DBFBACB9-4046-44D0-9C89-A2A1845FAB7E}"/>
    <cellStyle name="Total 10 4 6" xfId="32158" xr:uid="{7E338914-0FB3-494C-B9A4-F49A0CEA52F1}"/>
    <cellStyle name="Total 10 4 7" xfId="37900" xr:uid="{52AAB0BD-223E-48C4-967D-0A41CE8C4D5D}"/>
    <cellStyle name="Total 10 4 8" xfId="34514" xr:uid="{3F1EBF41-A135-4C38-8FFC-C812138E737B}"/>
    <cellStyle name="Total 10 4 9" xfId="47306" xr:uid="{7E066733-5B3E-4E16-9DC2-C25907AF7F79}"/>
    <cellStyle name="Total 10 5" xfId="16938" xr:uid="{67BAD4F8-43C1-49C0-8B1A-BD2A1D93619B}"/>
    <cellStyle name="Total 10 5 2" xfId="30656" xr:uid="{1F633915-51BD-4803-9C43-8A9EC69687B7}"/>
    <cellStyle name="Total 10 5 3" xfId="24458" xr:uid="{791C3573-4718-4783-80DE-5E8DBBB1B089}"/>
    <cellStyle name="Total 10 5 4" xfId="26042" xr:uid="{E1B93757-EE44-4962-8716-21ACAB0F8D2C}"/>
    <cellStyle name="Total 10 5 5" xfId="34363" xr:uid="{F2CC3907-C074-4C85-ADD3-6589F879BFAD}"/>
    <cellStyle name="Total 10 5 6" xfId="23520" xr:uid="{6BC7C2F4-E8CC-4A44-8419-5392B76276F2}"/>
    <cellStyle name="Total 10 5 7" xfId="31116" xr:uid="{EF110F27-42F9-428B-B479-FF175F620D38}"/>
    <cellStyle name="Total 10 5 8" xfId="25955" xr:uid="{795B9DDB-9AA2-4E6E-9E11-EAC5312616E8}"/>
    <cellStyle name="Total 10 5 9" xfId="47307" xr:uid="{E54FB817-64BB-42F7-84AC-295BB7D4B25B}"/>
    <cellStyle name="Total 10 6" xfId="16939" xr:uid="{EBDD08F4-45FD-4040-B215-85A64636A99A}"/>
    <cellStyle name="Total 10 6 2" xfId="30657" xr:uid="{61DD7E0D-3A49-4591-917A-04EC8F74F8CB}"/>
    <cellStyle name="Total 10 6 3" xfId="22557" xr:uid="{B9688B04-D76D-417B-9DAB-A82E796C7E9C}"/>
    <cellStyle name="Total 10 6 4" xfId="31297" xr:uid="{2B28CDA7-2ECE-43BA-BED8-6DFA170A2497}"/>
    <cellStyle name="Total 10 6 5" xfId="22851" xr:uid="{CA8C078E-B7FF-4F57-B7F1-4D2E5BA36C4D}"/>
    <cellStyle name="Total 10 6 6" xfId="37255" xr:uid="{59574C4C-4094-4E32-A7AE-470137C33964}"/>
    <cellStyle name="Total 10 6 7" xfId="23259" xr:uid="{07A4BBCA-BB3C-43C1-BF26-C47383851957}"/>
    <cellStyle name="Total 10 6 8" xfId="25169" xr:uid="{86618482-E27F-4C63-8EBA-02CFD8D61A46}"/>
    <cellStyle name="Total 10 6 9" xfId="47308" xr:uid="{28F26F82-1ACA-4174-A191-67E341519C0B}"/>
    <cellStyle name="Total 10 7" xfId="17584" xr:uid="{54E0A893-AF31-4928-846C-CEAD68FA1110}"/>
    <cellStyle name="Total 10 7 2" xfId="31218" xr:uid="{F71B1907-D0E6-4500-B641-C142355A19F7}"/>
    <cellStyle name="Total 10 7 3" xfId="27400" xr:uid="{A388368C-7543-45E7-B960-B97E8674DDBD}"/>
    <cellStyle name="Total 10 7 4" xfId="23449" xr:uid="{800BBA6D-E361-4F00-99F9-DE5D8B091830}"/>
    <cellStyle name="Total 10 7 5" xfId="21729" xr:uid="{6ABE84CA-6230-4BB2-B70E-950EF854B7F8}"/>
    <cellStyle name="Total 10 7 6" xfId="38268" xr:uid="{F9527966-39D2-43CA-843F-D67B46519C9E}"/>
    <cellStyle name="Total 10 7 7" xfId="35542" xr:uid="{1CAF4F36-4B33-438A-A527-A6ABDE4CD3F0}"/>
    <cellStyle name="Total 10 7 8" xfId="28926" xr:uid="{33EF0719-3EA9-43E0-9698-B9D98D5F7507}"/>
    <cellStyle name="Total 10 7 9" xfId="47787" xr:uid="{E863F0B4-938A-4150-B8CB-2B20140BAFC9}"/>
    <cellStyle name="Total 10 8" xfId="16934" xr:uid="{763F0E96-BE7C-4915-89A1-1B127C05949C}"/>
    <cellStyle name="Total 10 8 2" xfId="30652" xr:uid="{FC87D7A1-E7C5-42C7-BAEC-0B244D2126CB}"/>
    <cellStyle name="Total 10 8 3" xfId="27444" xr:uid="{9F23B2E7-247D-4A83-A46B-B5BE297C20F0}"/>
    <cellStyle name="Total 10 8 4" xfId="31296" xr:uid="{9A1D63DA-C0FB-4E3D-B630-A57EB86F6C06}"/>
    <cellStyle name="Total 10 8 5" xfId="34186" xr:uid="{8F7E1830-230E-42DC-96F8-E7BAF7528FE1}"/>
    <cellStyle name="Total 10 8 6" xfId="35906" xr:uid="{7CFA404E-E239-495D-B671-4825EF3C86D5}"/>
    <cellStyle name="Total 10 8 7" xfId="37633" xr:uid="{F6622C8B-3AB4-498E-AE5B-E4245FDDE751}"/>
    <cellStyle name="Total 10 8 8" xfId="38594" xr:uid="{E411C997-69C3-42A7-85B2-9F009B904AF8}"/>
    <cellStyle name="Total 10 8 9" xfId="47303" xr:uid="{3D89124A-C0C9-4B92-A31C-00C6582047ED}"/>
    <cellStyle name="Total 10 9" xfId="30081" xr:uid="{DC0E0A0D-EF89-4DB6-BA14-8ADBAD15A5D7}"/>
    <cellStyle name="Total 11" xfId="3658" xr:uid="{CB6786A1-69E6-4C1F-A9CB-BC7743F7F610}"/>
    <cellStyle name="Total 11 10" xfId="34856" xr:uid="{3DDA8100-9DE4-45E5-98EE-B96C4385CF4A}"/>
    <cellStyle name="Total 11 11" xfId="36309" xr:uid="{ADA1102C-363D-44F5-96B3-60AE693E0F76}"/>
    <cellStyle name="Total 11 12" xfId="29633" xr:uid="{49E0CD39-0708-4ACD-BB1F-6EAF0AB38330}"/>
    <cellStyle name="Total 11 13" xfId="32633" xr:uid="{DFE05694-7B42-4E58-BCD8-F10EA00EF872}"/>
    <cellStyle name="Total 11 14" xfId="38360" xr:uid="{99AA5215-1FD2-481C-9DEC-18FEDFB62768}"/>
    <cellStyle name="Total 11 15" xfId="39846" xr:uid="{91511EE1-19D9-4FF9-8B32-A9358E68D00D}"/>
    <cellStyle name="Total 11 2" xfId="6492" xr:uid="{BD16525E-DCA2-4226-8A2A-133A06DA2DAE}"/>
    <cellStyle name="Total 11 2 10" xfId="22841" xr:uid="{19E1E894-5F1F-4683-9150-B50F92E0434B}"/>
    <cellStyle name="Total 11 2 11" xfId="40267" xr:uid="{F5B2C3AF-14D8-485E-8F2F-22163AFFCD9B}"/>
    <cellStyle name="Total 11 2 12" xfId="44351" xr:uid="{B9C1E3BD-5DFA-43A9-B3A8-53A99E78ADDA}"/>
    <cellStyle name="Total 11 2 13" xfId="9194" xr:uid="{630FC69B-08DC-42E6-9171-8D5BFE958126}"/>
    <cellStyle name="Total 11 2 2" xfId="12794" xr:uid="{944D0496-9D48-4820-A4D3-50B559B852A3}"/>
    <cellStyle name="Total 11 2 3" xfId="16941" xr:uid="{F2BB199D-EF8D-439F-BF83-4C48B37A253C}"/>
    <cellStyle name="Total 11 2 3 2" xfId="30659" xr:uid="{D643EEEB-8772-4877-ACD1-429A7DFA6F0C}"/>
    <cellStyle name="Total 11 2 3 3" xfId="22555" xr:uid="{45C74A2D-902E-4AE5-857B-68BB28438A3C}"/>
    <cellStyle name="Total 11 2 3 4" xfId="27174" xr:uid="{F95C5F43-9375-4736-9B29-424E7AFC3927}"/>
    <cellStyle name="Total 11 2 3 5" xfId="31845" xr:uid="{A0509FAC-4A65-4352-9DDF-411262C88C38}"/>
    <cellStyle name="Total 11 2 3 6" xfId="36833" xr:uid="{DE504C12-DC3E-4843-862D-072244AE24F7}"/>
    <cellStyle name="Total 11 2 3 7" xfId="27915" xr:uid="{E4A5A6A1-AAEC-42A7-B166-DF61114A6C13}"/>
    <cellStyle name="Total 11 2 3 8" xfId="33173" xr:uid="{1D96D01E-B16D-4486-B756-7A51E87670A3}"/>
    <cellStyle name="Total 11 2 3 9" xfId="47310" xr:uid="{80221EB0-F46A-4912-AF6C-47BF45F2EBCF}"/>
    <cellStyle name="Total 11 2 4" xfId="24340" xr:uid="{7F83E90C-E668-4139-98DE-E4069396AF29}"/>
    <cellStyle name="Total 11 2 5" xfId="26679" xr:uid="{951403C0-1369-4A26-A324-31B603B9DC4D}"/>
    <cellStyle name="Total 11 2 6" xfId="30123" xr:uid="{9F44951F-83CE-403D-B041-704E4295C7E1}"/>
    <cellStyle name="Total 11 2 7" xfId="36149" xr:uid="{C6FE177E-4083-41AA-AF00-3D4D38FBBA64}"/>
    <cellStyle name="Total 11 2 8" xfId="34615" xr:uid="{724BF454-A997-44E3-A69E-D6388DDC4FED}"/>
    <cellStyle name="Total 11 2 9" xfId="35865" xr:uid="{0975F096-99D8-46EB-B703-609A8C98AF7A}"/>
    <cellStyle name="Total 11 3" xfId="10399" xr:uid="{EC9DBFAD-FF86-49B0-A88A-66F7121D43FE}"/>
    <cellStyle name="Total 11 3 2" xfId="16942" xr:uid="{1C459CD8-5521-442D-94A9-2A6AB6D5B361}"/>
    <cellStyle name="Total 11 3 2 2" xfId="30660" xr:uid="{73DD573A-778F-4C4E-AEF3-5323B418A94E}"/>
    <cellStyle name="Total 11 3 2 3" xfId="22554" xr:uid="{16806053-1E39-4ED4-A96B-6A944F7CBAAF}"/>
    <cellStyle name="Total 11 3 2 4" xfId="25595" xr:uid="{E538BBA1-11D3-4E68-8850-85C72D9AA4EC}"/>
    <cellStyle name="Total 11 3 2 5" xfId="37319" xr:uid="{EF021CEA-87F6-465C-8092-74C6268E5F6F}"/>
    <cellStyle name="Total 11 3 2 6" xfId="28998" xr:uid="{B94AE923-8AB5-4CB4-96D0-83FD3C402B2F}"/>
    <cellStyle name="Total 11 3 2 7" xfId="25453" xr:uid="{4BE7F400-A9B0-42C8-95EB-7783980AE80A}"/>
    <cellStyle name="Total 11 3 2 8" xfId="23227" xr:uid="{9BA82773-D725-4390-917C-EB5FAB8C7FAB}"/>
    <cellStyle name="Total 11 3 2 9" xfId="47311" xr:uid="{6FCCD428-97D0-4984-BBA7-6DDA1986203E}"/>
    <cellStyle name="Total 11 4" xfId="16943" xr:uid="{F5FB3FE5-C652-44D9-A429-2CA85B956612}"/>
    <cellStyle name="Total 11 4 2" xfId="30661" xr:uid="{895A4D03-0EA3-4FEB-9DDA-7423C9AA9DBB}"/>
    <cellStyle name="Total 11 4 3" xfId="32711" xr:uid="{BFFF9F46-9749-48A2-84F3-3D8DD5558EA9}"/>
    <cellStyle name="Total 11 4 4" xfId="29583" xr:uid="{E02CA805-C836-4D83-BE3B-6956973D4F06}"/>
    <cellStyle name="Total 11 4 5" xfId="24866" xr:uid="{8473055F-2A27-43C6-B263-2CCA4F8833BE}"/>
    <cellStyle name="Total 11 4 6" xfId="26082" xr:uid="{9AFF6D4E-3F2D-4400-8769-EF2D7CD48944}"/>
    <cellStyle name="Total 11 4 7" xfId="36041" xr:uid="{45240345-165E-47F4-B0A0-A6E9A3580CEE}"/>
    <cellStyle name="Total 11 4 8" xfId="37535" xr:uid="{D7324551-C711-4AB1-8DCE-9995F668C696}"/>
    <cellStyle name="Total 11 4 9" xfId="47312" xr:uid="{45FAD4E2-BF15-46B9-BE0B-7B8698236D26}"/>
    <cellStyle name="Total 11 5" xfId="16944" xr:uid="{BDC34964-E9E5-4BDD-A0B3-EFB435EADDEB}"/>
    <cellStyle name="Total 11 5 2" xfId="30662" xr:uid="{5870813A-CE34-4315-BE14-1E25E7E18DB4}"/>
    <cellStyle name="Total 11 5 3" xfId="22553" xr:uid="{304260A0-4634-48C5-B3AE-7C9E2C6B734A}"/>
    <cellStyle name="Total 11 5 4" xfId="31299" xr:uid="{2C00BEBE-E733-4D37-8827-535DBC39C219}"/>
    <cellStyle name="Total 11 5 5" xfId="25544" xr:uid="{C27DDEF0-235E-49BA-8BDB-CE02E43BD31C}"/>
    <cellStyle name="Total 11 5 6" xfId="35785" xr:uid="{FB07AC5C-6F75-4EBD-B939-4F429BD31EB6}"/>
    <cellStyle name="Total 11 5 7" xfId="26515" xr:uid="{DB6D22F7-F08C-43E9-B00F-00D4D1A2B284}"/>
    <cellStyle name="Total 11 5 8" xfId="34259" xr:uid="{6D7F33C5-72F5-48A6-BC6A-882D8866EE1C}"/>
    <cellStyle name="Total 11 5 9" xfId="47313" xr:uid="{2A163E3F-8235-4D29-971A-939B63074A05}"/>
    <cellStyle name="Total 11 6" xfId="16945" xr:uid="{C3584158-F2BE-4DCA-9B05-7AD48F3EC1FE}"/>
    <cellStyle name="Total 11 6 2" xfId="30663" xr:uid="{6645BD73-8221-4F64-A9B5-F3F397195AAE}"/>
    <cellStyle name="Total 11 6 3" xfId="26484" xr:uid="{1FD4D89B-7C79-417C-8231-B8FBC56FE752}"/>
    <cellStyle name="Total 11 6 4" xfId="28893" xr:uid="{A85D3335-9B46-4392-9B4A-F847FAD8E8ED}"/>
    <cellStyle name="Total 11 6 5" xfId="27911" xr:uid="{1A8DF6D2-8AA1-4EDC-B0F4-F83D3BEE0717}"/>
    <cellStyle name="Total 11 6 6" xfId="22752" xr:uid="{3CCF26E7-8D06-4EC0-8622-14E3C97F2668}"/>
    <cellStyle name="Total 11 6 7" xfId="37581" xr:uid="{4F5C2F15-E978-449A-86AD-0700A90CA4E0}"/>
    <cellStyle name="Total 11 6 8" xfId="36768" xr:uid="{4D27EBE4-911D-4358-AA2A-ADDEEC6BAD74}"/>
    <cellStyle name="Total 11 6 9" xfId="47314" xr:uid="{FFDF0672-EDF6-4343-BB0B-CB47854BA0AD}"/>
    <cellStyle name="Total 11 7" xfId="17585" xr:uid="{F7B8B486-15FB-46B7-927F-7E83F500C8D4}"/>
    <cellStyle name="Total 11 7 2" xfId="31219" xr:uid="{AC88DD19-AC8E-437B-BA04-3B6C910803EF}"/>
    <cellStyle name="Total 11 7 3" xfId="24641" xr:uid="{5F85BCF1-8ACA-49F8-A732-72D032C7B0B3}"/>
    <cellStyle name="Total 11 7 4" xfId="33639" xr:uid="{C13098E9-DF74-4461-AD0E-2A761FFCEFE4}"/>
    <cellStyle name="Total 11 7 5" xfId="33568" xr:uid="{43314698-B1C1-40E5-949E-7C71CA9A2E0C}"/>
    <cellStyle name="Total 11 7 6" xfId="30634" xr:uid="{57B610C7-BFFC-49BD-BC95-A58F9D374537}"/>
    <cellStyle name="Total 11 7 7" xfId="31896" xr:uid="{098AFDD6-34C5-4308-95E2-DC27D0BA7EF1}"/>
    <cellStyle name="Total 11 7 8" xfId="26975" xr:uid="{C8AD29EB-DA36-491A-9984-C0A614A43366}"/>
    <cellStyle name="Total 11 7 9" xfId="47788" xr:uid="{54C439C8-8709-464D-8850-E7687CDB6FD5}"/>
    <cellStyle name="Total 11 8" xfId="16940" xr:uid="{EDB4E847-9C26-4CE9-AE5E-D55880BDED39}"/>
    <cellStyle name="Total 11 8 2" xfId="30658" xr:uid="{DC5A93A2-4F47-497A-B282-DD7770DCB94F}"/>
    <cellStyle name="Total 11 8 3" xfId="22556" xr:uid="{5CBD7520-D42E-4FED-8F17-5BDF18ADA3D3}"/>
    <cellStyle name="Total 11 8 4" xfId="31074" xr:uid="{8A8E0AF5-3774-4F1F-869A-D0AD1D81C23E}"/>
    <cellStyle name="Total 11 8 5" xfId="35062" xr:uid="{4AF03781-31EC-4721-87AF-42A7E3C7F3CD}"/>
    <cellStyle name="Total 11 8 6" xfId="23291" xr:uid="{13174C2E-9D8F-4C47-98E5-208F73E05F7B}"/>
    <cellStyle name="Total 11 8 7" xfId="28256" xr:uid="{DA9D8841-DE38-4DB6-BECE-369C07AF63F6}"/>
    <cellStyle name="Total 11 8 8" xfId="39060" xr:uid="{5202AF98-F454-4FA5-8483-AAFCE96075FC}"/>
    <cellStyle name="Total 11 8 9" xfId="47309" xr:uid="{6AFB68B4-76F5-4E32-930C-0C5F318857A6}"/>
    <cellStyle name="Total 11 9" xfId="28352" xr:uid="{424ED59B-EEB9-4831-902C-25D928354001}"/>
    <cellStyle name="Total 12" xfId="3659" xr:uid="{648F0339-F39E-4934-98BD-860FEBEE03F9}"/>
    <cellStyle name="Total 12 10" xfId="22915" xr:uid="{04E80CC1-1D52-49AC-B3A1-D59D93C7316B}"/>
    <cellStyle name="Total 12 11" xfId="22567" xr:uid="{56C3F0E8-41AA-495B-A4B2-2175B9DBEF6D}"/>
    <cellStyle name="Total 12 12" xfId="38144" xr:uid="{26F192E8-BD66-4208-8EC7-29ECE049947A}"/>
    <cellStyle name="Total 12 13" xfId="23997" xr:uid="{8D468FFC-E2AD-4DFD-ADC5-C7E56B873DFF}"/>
    <cellStyle name="Total 12 14" xfId="39104" xr:uid="{E26A6431-174D-4FB6-B4D3-FD6F4348BA3F}"/>
    <cellStyle name="Total 12 15" xfId="39847" xr:uid="{6A9D2D48-A7EE-4388-B998-6474E54E90B0}"/>
    <cellStyle name="Total 12 2" xfId="6462" xr:uid="{02348FA1-1B28-48C8-8AEE-E9B80F639FC9}"/>
    <cellStyle name="Total 12 2 10" xfId="21972" xr:uid="{664D8B67-B6E0-4F72-9935-A8983D068394}"/>
    <cellStyle name="Total 12 2 11" xfId="40268" xr:uid="{633FF07E-5EEF-4D95-A4DE-4577BC791214}"/>
    <cellStyle name="Total 12 2 12" xfId="43229" xr:uid="{3E2FC014-2828-4CB7-AF00-B480F059CD4D}"/>
    <cellStyle name="Total 12 2 13" xfId="9195" xr:uid="{B6EEDE4E-27A8-49C0-8612-1D00DFB58841}"/>
    <cellStyle name="Total 12 2 2" xfId="12810" xr:uid="{FE6E0AC2-3090-4776-8EDE-402F7A1E7848}"/>
    <cellStyle name="Total 12 2 3" xfId="16947" xr:uid="{82E19122-7F36-42BB-B6E8-B20E4AB5C4A4}"/>
    <cellStyle name="Total 12 2 3 2" xfId="30665" xr:uid="{7E423AB8-E74D-4A7E-BB86-3A470E437571}"/>
    <cellStyle name="Total 12 2 3 3" xfId="32970" xr:uid="{0FC42A2B-936D-4CAB-ADFC-4EB257C1E898}"/>
    <cellStyle name="Total 12 2 3 4" xfId="22815" xr:uid="{09CB8E70-7F5D-4F37-8768-77AC653D1A59}"/>
    <cellStyle name="Total 12 2 3 5" xfId="23117" xr:uid="{B2C74537-00AF-43B3-A3AD-95BA926D81D8}"/>
    <cellStyle name="Total 12 2 3 6" xfId="27750" xr:uid="{D9D3CFFF-AB03-4128-9274-E06749525618}"/>
    <cellStyle name="Total 12 2 3 7" xfId="24048" xr:uid="{0DE93FC8-5AB7-4D7C-809B-8BA58CF1224A}"/>
    <cellStyle name="Total 12 2 3 8" xfId="31692" xr:uid="{69839618-F710-4D51-A32C-07E62B39C168}"/>
    <cellStyle name="Total 12 2 3 9" xfId="47316" xr:uid="{D66E6247-2AB7-403F-AF15-6EE7033DC6CF}"/>
    <cellStyle name="Total 12 2 4" xfId="24341" xr:uid="{72B733AB-3280-45F2-8B9A-39658C07E77C}"/>
    <cellStyle name="Total 12 2 5" xfId="23646" xr:uid="{92922470-C390-4118-8ECC-42CC8F665741}"/>
    <cellStyle name="Total 12 2 6" xfId="22652" xr:uid="{7CA4D474-0199-45A7-9A3E-934E58D69A12}"/>
    <cellStyle name="Total 12 2 7" xfId="22300" xr:uid="{BF64A4DE-30C6-4C59-B7BC-959D1DC1607F}"/>
    <cellStyle name="Total 12 2 8" xfId="22839" xr:uid="{CC1897E3-27A9-4152-9611-69BE8A3B2F8F}"/>
    <cellStyle name="Total 12 2 9" xfId="38462" xr:uid="{73F93B69-2716-4E7E-99D5-1B2AF17B7B58}"/>
    <cellStyle name="Total 12 3" xfId="10415" xr:uid="{5C59EAC4-7F05-4C62-9658-042399C90104}"/>
    <cellStyle name="Total 12 3 2" xfId="16948" xr:uid="{44407004-F97F-4DC1-8534-91FF7E49A44F}"/>
    <cellStyle name="Total 12 3 2 2" xfId="30666" xr:uid="{CEEC3CEE-CC6E-4DCE-97CE-45D5E37D93C7}"/>
    <cellStyle name="Total 12 3 2 3" xfId="27443" xr:uid="{2CD512C4-082C-42F7-AEAC-FBF6DE10FD57}"/>
    <cellStyle name="Total 12 3 2 4" xfId="28889" xr:uid="{45CFF000-A0B0-46AA-B60A-CF0ED18142CE}"/>
    <cellStyle name="Total 12 3 2 5" xfId="37318" xr:uid="{8C6D938A-1901-4CAE-95DF-BB9BC5C51DE1}"/>
    <cellStyle name="Total 12 3 2 6" xfId="36230" xr:uid="{0B480200-4BAF-4FC6-ACC0-BAEC748DC93B}"/>
    <cellStyle name="Total 12 3 2 7" xfId="35015" xr:uid="{1EF38648-B856-4319-B74B-B0B87FB7F6B4}"/>
    <cellStyle name="Total 12 3 2 8" xfId="38640" xr:uid="{0A527634-BCDD-48ED-A140-3A39D2B9987F}"/>
    <cellStyle name="Total 12 3 2 9" xfId="47317" xr:uid="{FA38FACF-53D9-4D65-AF5A-4AF2A9DCC2BA}"/>
    <cellStyle name="Total 12 4" xfId="16949" xr:uid="{AEC6C583-2736-42A3-B9C2-88F19554595A}"/>
    <cellStyle name="Total 12 4 2" xfId="30667" xr:uid="{79017E63-B4E9-4E79-8D0B-D1F6A5ABF280}"/>
    <cellStyle name="Total 12 4 3" xfId="24703" xr:uid="{F63E5BA7-FB61-4733-BC61-173A6A899BEC}"/>
    <cellStyle name="Total 12 4 4" xfId="32718" xr:uid="{F89E5BDD-C0C6-4F52-83EC-F2B7F1D26EC3}"/>
    <cellStyle name="Total 12 4 5" xfId="23127" xr:uid="{F6C9518B-9E35-445D-94C1-C7AB016B8260}"/>
    <cellStyle name="Total 12 4 6" xfId="25923" xr:uid="{13B61216-42BE-43DE-8993-03EC9CD3A5B5}"/>
    <cellStyle name="Total 12 4 7" xfId="25468" xr:uid="{6EFACD18-6EEE-4A34-8D61-745EF1BC7CA1}"/>
    <cellStyle name="Total 12 4 8" xfId="34809" xr:uid="{8C71D990-D3D2-4972-B371-111784337EE0}"/>
    <cellStyle name="Total 12 4 9" xfId="47318" xr:uid="{A2427AAA-08E0-4B13-9A60-642B20BE2DDF}"/>
    <cellStyle name="Total 12 5" xfId="16950" xr:uid="{776C4D71-60D0-466B-B730-187422864FDC}"/>
    <cellStyle name="Total 12 5 2" xfId="30668" xr:uid="{59DB5986-4B1A-4D1D-B605-D4754D2B643F}"/>
    <cellStyle name="Total 12 5 3" xfId="22551" xr:uid="{97D4D80B-0E29-412D-ADB9-97CFD17A3F98}"/>
    <cellStyle name="Total 12 5 4" xfId="21890" xr:uid="{F75FDCCE-D9A6-499B-B3F6-43CC5B20B68A}"/>
    <cellStyle name="Total 12 5 5" xfId="28210" xr:uid="{7E8FFC1F-1967-4C97-B40E-645EA59B6DA2}"/>
    <cellStyle name="Total 12 5 6" xfId="38426" xr:uid="{BFF1E1BD-B839-4F6D-8C20-307D33359924}"/>
    <cellStyle name="Total 12 5 7" xfId="23858" xr:uid="{66178A2E-2D45-4105-A97C-C79E6AC451CB}"/>
    <cellStyle name="Total 12 5 8" xfId="32110" xr:uid="{82A81A06-138D-429A-A8D6-C28B7793DAA9}"/>
    <cellStyle name="Total 12 5 9" xfId="47319" xr:uid="{B3F0973E-125B-485B-A763-1F7565AC0687}"/>
    <cellStyle name="Total 12 6" xfId="16951" xr:uid="{E4004BC1-8C65-40BE-A6AA-A51F95AE3BF6}"/>
    <cellStyle name="Total 12 6 2" xfId="30669" xr:uid="{EE47B844-7FEB-4B91-B21B-609EB568EF80}"/>
    <cellStyle name="Total 12 6 3" xfId="31743" xr:uid="{F7B581A0-C72F-41CE-B7DA-61BDDD0DDF3F}"/>
    <cellStyle name="Total 12 6 4" xfId="25951" xr:uid="{48AE64A0-A43A-499C-998B-224FE9A79227}"/>
    <cellStyle name="Total 12 6 5" xfId="29157" xr:uid="{4BA24E0E-364B-46BF-904C-BEE4FB5A44FB}"/>
    <cellStyle name="Total 12 6 6" xfId="35334" xr:uid="{6896A31A-276D-480F-B336-31B6F7981EB9}"/>
    <cellStyle name="Total 12 6 7" xfId="31900" xr:uid="{0A23E43A-5728-4A1D-BC92-5C4711FE581B}"/>
    <cellStyle name="Total 12 6 8" xfId="39151" xr:uid="{3CEDC4F8-EBA4-4F59-945E-9F8355734171}"/>
    <cellStyle name="Total 12 6 9" xfId="47320" xr:uid="{59302706-BBEE-4115-B099-E699843178BE}"/>
    <cellStyle name="Total 12 7" xfId="17586" xr:uid="{85C20C3C-3DD5-41A7-8E7F-8E3DDA7AF3C0}"/>
    <cellStyle name="Total 12 7 2" xfId="31220" xr:uid="{2477EA3D-D217-4C63-BEAA-DE2F5EB51F65}"/>
    <cellStyle name="Total 12 7 3" xfId="22453" xr:uid="{98B3979F-7CD5-445A-B128-723B0E04A966}"/>
    <cellStyle name="Total 12 7 4" xfId="27963" xr:uid="{C91177C3-76AA-4A56-BF39-CF9B3D6C2849}"/>
    <cellStyle name="Total 12 7 5" xfId="34996" xr:uid="{9E8FC951-6387-4212-80DA-D460BEC93A2A}"/>
    <cellStyle name="Total 12 7 6" xfId="31293" xr:uid="{D297E917-2958-41D6-A803-2869F8ECCC57}"/>
    <cellStyle name="Total 12 7 7" xfId="27623" xr:uid="{574E7C28-4211-4BC2-9393-900B6B4DF7DE}"/>
    <cellStyle name="Total 12 7 8" xfId="34591" xr:uid="{5BFD2085-CBCC-4EA7-B05C-8ABD854A47EE}"/>
    <cellStyle name="Total 12 7 9" xfId="47789" xr:uid="{E304F60A-10F9-44B3-AE42-6800FDC52014}"/>
    <cellStyle name="Total 12 8" xfId="16946" xr:uid="{4BA2E2E5-2A61-4128-9C6A-BFA952F78A99}"/>
    <cellStyle name="Total 12 8 2" xfId="30664" xr:uid="{D7B02AA7-7D75-44E0-A8CC-DF92632AEAFC}"/>
    <cellStyle name="Total 12 8 3" xfId="22552" xr:uid="{27D905E9-E695-48FC-8CFC-EA90611EE692}"/>
    <cellStyle name="Total 12 8 4" xfId="31958" xr:uid="{738BEF11-6404-4A54-B637-103BF530E65F}"/>
    <cellStyle name="Total 12 8 5" xfId="35347" xr:uid="{54C7A613-5D96-41D7-94F2-1AD7FDF78902}"/>
    <cellStyle name="Total 12 8 6" xfId="27578" xr:uid="{DFF2C405-45A1-4118-AA70-CFFA220519C3}"/>
    <cellStyle name="Total 12 8 7" xfId="26190" xr:uid="{9FA38523-2ADA-4C39-BD52-9C5EA17200BF}"/>
    <cellStyle name="Total 12 8 8" xfId="39150" xr:uid="{73490139-774D-4120-98D8-67CA50D068E8}"/>
    <cellStyle name="Total 12 8 9" xfId="47315" xr:uid="{50A37754-1B23-4B41-9669-E1DA2433D2C7}"/>
    <cellStyle name="Total 12 9" xfId="22044" xr:uid="{3DCF2F77-D068-4C5F-85B8-4A4068609519}"/>
    <cellStyle name="Total 13" xfId="3660" xr:uid="{0AE2B4B1-AEDC-42CE-ACA1-9C8BFDF4A49F}"/>
    <cellStyle name="Total 13 10" xfId="24928" xr:uid="{BE4785B7-EDBF-466D-A497-F2AA49D585A7}"/>
    <cellStyle name="Total 13 11" xfId="26110" xr:uid="{EDAAC22A-DFDF-44CF-B051-1026BC2AE721}"/>
    <cellStyle name="Total 13 12" xfId="22779" xr:uid="{B2768EA6-CF65-44A2-A925-3AA0C02834DB}"/>
    <cellStyle name="Total 13 13" xfId="31650" xr:uid="{8D90BD08-FD56-4B5D-AF73-33B111F7FB8F}"/>
    <cellStyle name="Total 13 14" xfId="37007" xr:uid="{68BEF991-7975-4A7A-8D00-5ECB4D714848}"/>
    <cellStyle name="Total 13 15" xfId="39848" xr:uid="{0C59FB5B-4387-44D8-9A19-2F497BB3E26C}"/>
    <cellStyle name="Total 13 2" xfId="6424" xr:uid="{FECB0CC6-B177-4AF6-B6B6-29DB8CD1202E}"/>
    <cellStyle name="Total 13 2 10" xfId="26723" xr:uid="{167F6000-788B-4F5F-BDB5-80B67B2F4E64}"/>
    <cellStyle name="Total 13 2 11" xfId="40269" xr:uid="{FF428FFA-59E9-4155-9046-3B101560D432}"/>
    <cellStyle name="Total 13 2 12" xfId="44344" xr:uid="{4A0FD584-F72C-465C-BB12-EB75B9E7A579}"/>
    <cellStyle name="Total 13 2 13" xfId="9196" xr:uid="{3C78D25B-5A0A-424F-9E49-E18E71DE5E81}"/>
    <cellStyle name="Total 13 2 2" xfId="12826" xr:uid="{0D48A577-A11C-4BB6-92AF-891423A39509}"/>
    <cellStyle name="Total 13 2 3" xfId="16953" xr:uid="{C61EFD5B-5ED7-41E1-9B89-66EE1EB85777}"/>
    <cellStyle name="Total 13 2 3 2" xfId="30671" xr:uid="{44F4F735-DA63-4636-BB4C-B64A91B757DB}"/>
    <cellStyle name="Total 13 2 3 3" xfId="22550" xr:uid="{881AEA84-6EDC-4767-84A6-0E6019164470}"/>
    <cellStyle name="Total 13 2 3 4" xfId="26378" xr:uid="{FBB712AE-2655-4EC5-933E-4781C1C24908}"/>
    <cellStyle name="Total 13 2 3 5" xfId="32050" xr:uid="{8DB92D08-658F-45AC-B10E-37C9E8BCD65E}"/>
    <cellStyle name="Total 13 2 3 6" xfId="38425" xr:uid="{CFAB8E88-7C1A-4253-B1FC-DC1FF8B88E9D}"/>
    <cellStyle name="Total 13 2 3 7" xfId="37507" xr:uid="{E43A8084-5934-4841-A83C-472AE522FE03}"/>
    <cellStyle name="Total 13 2 3 8" xfId="23138" xr:uid="{5BD5D1C8-2802-4022-BF5D-373956D3D358}"/>
    <cellStyle name="Total 13 2 3 9" xfId="47322" xr:uid="{7A6EA272-0E0A-47A6-B917-0D3304F6FF69}"/>
    <cellStyle name="Total 13 2 4" xfId="24342" xr:uid="{5088670A-AFE1-493E-A948-460230544C37}"/>
    <cellStyle name="Total 13 2 5" xfId="26563" xr:uid="{6B360D10-F663-417A-9BB4-B600A76A126C}"/>
    <cellStyle name="Total 13 2 6" xfId="26153" xr:uid="{C383A90C-31B0-4231-89DD-9E872592BFC0}"/>
    <cellStyle name="Total 13 2 7" xfId="26857" xr:uid="{E2ABD690-8AA8-4284-BDBA-428B4101B4BC}"/>
    <cellStyle name="Total 13 2 8" xfId="34541" xr:uid="{31442D05-39A6-4390-A324-5751D3A76471}"/>
    <cellStyle name="Total 13 2 9" xfId="23985" xr:uid="{A56F7B8C-DE45-491D-8937-D29F50E047FA}"/>
    <cellStyle name="Total 13 3" xfId="10431" xr:uid="{0BC67DC7-1272-4856-9E59-08615A5424DE}"/>
    <cellStyle name="Total 13 3 2" xfId="16954" xr:uid="{60C0D6D2-B68E-450F-94CE-4FCB82350360}"/>
    <cellStyle name="Total 13 3 2 2" xfId="30672" xr:uid="{79DFB64A-7DDB-4A5A-8A6A-3E230098B224}"/>
    <cellStyle name="Total 13 3 2 3" xfId="32969" xr:uid="{52AC8286-95E4-4320-8DB2-43619859399D}"/>
    <cellStyle name="Total 13 3 2 4" xfId="31959" xr:uid="{1F8795DB-7B7C-44EB-9976-125A3DD33B22}"/>
    <cellStyle name="Total 13 3 2 5" xfId="35617" xr:uid="{1107D2FD-DC4D-48BB-8681-53126904575E}"/>
    <cellStyle name="Total 13 3 2 6" xfId="37060" xr:uid="{2C3134CA-5B44-433F-B762-4CCCC82225BC}"/>
    <cellStyle name="Total 13 3 2 7" xfId="36268" xr:uid="{595D748F-65B9-4525-BAB2-40C9FCB55992}"/>
    <cellStyle name="Total 13 3 2 8" xfId="38467" xr:uid="{5F7635AE-AE13-4535-B2AB-3791BB3E8031}"/>
    <cellStyle name="Total 13 3 2 9" xfId="47323" xr:uid="{6E7E124A-7450-4A9F-94B4-0A7F68D2F394}"/>
    <cellStyle name="Total 13 4" xfId="16955" xr:uid="{107F84E0-32A1-47BD-A5C2-2B245E70E7A4}"/>
    <cellStyle name="Total 13 4 2" xfId="30673" xr:uid="{3E802F17-DA5E-4DDC-9B5D-A3F58E170D60}"/>
    <cellStyle name="Total 13 4 3" xfId="28749" xr:uid="{04B1F216-8ED0-4C05-B646-AB1457B16B1C}"/>
    <cellStyle name="Total 13 4 4" xfId="24817" xr:uid="{2BB96851-FF24-4415-B106-DC1D1F44FE2D}"/>
    <cellStyle name="Total 13 4 5" xfId="36516" xr:uid="{02887E21-63B7-4D2C-BA59-4CD4C8B4DC1B}"/>
    <cellStyle name="Total 13 4 6" xfId="27006" xr:uid="{796F2956-D78A-4BA7-A7B2-14C83280D6F9}"/>
    <cellStyle name="Total 13 4 7" xfId="35834" xr:uid="{1C42842B-0026-404F-BD58-8CDF19A5AC65}"/>
    <cellStyle name="Total 13 4 8" xfId="21955" xr:uid="{8BDD6F4D-409E-4A35-81F7-72462C00BA08}"/>
    <cellStyle name="Total 13 4 9" xfId="47324" xr:uid="{D7DD268C-9263-48CE-A7D9-5FD33E826ED7}"/>
    <cellStyle name="Total 13 5" xfId="16956" xr:uid="{E1CBFC94-9474-4D7E-9B25-D108C39775D5}"/>
    <cellStyle name="Total 13 5 2" xfId="30674" xr:uid="{08829C1B-9ECA-4535-9E1F-67EB794891D4}"/>
    <cellStyle name="Total 13 5 3" xfId="27442" xr:uid="{CF5731C2-804D-4F5A-90EE-70E94BC46B2E}"/>
    <cellStyle name="Total 13 5 4" xfId="22771" xr:uid="{299A1161-1791-4E57-A5FB-1EA43807C8B1}"/>
    <cellStyle name="Total 13 5 5" xfId="32198" xr:uid="{CD7C4BE5-0AD7-416B-B25E-8B0768D08BDD}"/>
    <cellStyle name="Total 13 5 6" xfId="38424" xr:uid="{1128CFC4-2A22-4821-99F1-D28931C7B46B}"/>
    <cellStyle name="Total 13 5 7" xfId="22893" xr:uid="{1EE33090-D18D-44D7-9B65-8BD47400FF5E}"/>
    <cellStyle name="Total 13 5 8" xfId="39152" xr:uid="{BB5014EE-44B2-44DC-B6CA-490E6114B08A}"/>
    <cellStyle name="Total 13 5 9" xfId="47325" xr:uid="{CD2BCA87-AE25-4D1C-99CC-58A573679602}"/>
    <cellStyle name="Total 13 6" xfId="16957" xr:uid="{F7DFAC1C-DC32-47EC-92B2-D7C07668C6FD}"/>
    <cellStyle name="Total 13 6 2" xfId="30675" xr:uid="{348FE73C-4EF2-49BC-9880-7CEFBFC4D4E5}"/>
    <cellStyle name="Total 13 6 3" xfId="24702" xr:uid="{7E07D78A-ABB9-4AB8-B2CD-E17F76E09F0C}"/>
    <cellStyle name="Total 13 6 4" xfId="21851" xr:uid="{72304DEA-29B0-45A8-ACC1-14DE828E23EC}"/>
    <cellStyle name="Total 13 6 5" xfId="33346" xr:uid="{EF12F2CA-8C90-4242-907B-B2DC275347E1}"/>
    <cellStyle name="Total 13 6 6" xfId="22334" xr:uid="{6D8CB95C-6A6D-412C-9D6A-C6632B9C9B3D}"/>
    <cellStyle name="Total 13 6 7" xfId="28148" xr:uid="{2403B29F-4C22-4753-B878-05A23BFCD605}"/>
    <cellStyle name="Total 13 6 8" xfId="22088" xr:uid="{9CD25F42-0765-462E-842D-471E2B7CAA68}"/>
    <cellStyle name="Total 13 6 9" xfId="47326" xr:uid="{B82D6459-3853-4A1C-BB7E-52E40496222B}"/>
    <cellStyle name="Total 13 7" xfId="17587" xr:uid="{37C14CFA-7E4B-4823-80A5-D511F253F2D2}"/>
    <cellStyle name="Total 13 7 2" xfId="31221" xr:uid="{866421B7-07FD-4329-B974-8A7F41920F75}"/>
    <cellStyle name="Total 13 7 3" xfId="28677" xr:uid="{EEBA3009-46B1-4207-8EB0-0E8F6FAC3338}"/>
    <cellStyle name="Total 13 7 4" xfId="22816" xr:uid="{4BD256E4-959E-430E-A07B-66243C8D9449}"/>
    <cellStyle name="Total 13 7 5" xfId="37281" xr:uid="{6DD38215-A816-40A2-B62D-E50DB1C9CCDF}"/>
    <cellStyle name="Total 13 7 6" xfId="23094" xr:uid="{AD074E6E-61BC-429C-84D2-73877B01DE1B}"/>
    <cellStyle name="Total 13 7 7" xfId="37567" xr:uid="{A9D46E61-E608-44A1-ACBD-587F4CFC7FA4}"/>
    <cellStyle name="Total 13 7 8" xfId="39209" xr:uid="{3AA9513A-56F1-4835-BD22-FC122B62DD42}"/>
    <cellStyle name="Total 13 7 9" xfId="47790" xr:uid="{C4B48342-0C59-4932-A2BE-1F6F57D0C9DE}"/>
    <cellStyle name="Total 13 8" xfId="16952" xr:uid="{D0C19456-22B5-4239-B14A-E7E11FA85B82}"/>
    <cellStyle name="Total 13 8 2" xfId="30670" xr:uid="{662BC9E5-2C34-40F9-89B4-83476620E952}"/>
    <cellStyle name="Total 13 8 3" xfId="28750" xr:uid="{98FB1092-47A6-40B2-93CC-34B3DFF2964A}"/>
    <cellStyle name="Total 13 8 4" xfId="35809" xr:uid="{90125E2C-FA2C-48BC-889C-07601867A737}"/>
    <cellStyle name="Total 13 8 5" xfId="27166" xr:uid="{734A8ABD-E6E8-4000-BEE2-A96B7FEAA3C1}"/>
    <cellStyle name="Total 13 8 6" xfId="28398" xr:uid="{F011942D-1C3A-47FB-8B2C-DE96412C42F5}"/>
    <cellStyle name="Total 13 8 7" xfId="24908" xr:uid="{11194CF2-B822-4FFB-98A7-50A5FA1BA82D}"/>
    <cellStyle name="Total 13 8 8" xfId="39195" xr:uid="{704D1FDD-3007-4EE5-B2F0-C8DAE5127E8B}"/>
    <cellStyle name="Total 13 8 9" xfId="47321" xr:uid="{DA3DDFBC-0C6E-4413-B1E5-F9168A11DDD3}"/>
    <cellStyle name="Total 13 9" xfId="30080" xr:uid="{31AA9810-E919-4A73-8819-54C381FB406A}"/>
    <cellStyle name="Total 14" xfId="3661" xr:uid="{3E8A06F3-FA3B-4448-9DA4-3441D6CD6B6D}"/>
    <cellStyle name="Total 14 10" xfId="28402" xr:uid="{60B9C389-F6E3-4DE8-B38C-8537DFF6135F}"/>
    <cellStyle name="Total 14 11" xfId="35984" xr:uid="{5AFDCD38-55D0-4A2B-BC17-AAABD4F5B70F}"/>
    <cellStyle name="Total 14 12" xfId="25929" xr:uid="{AD03966B-DFB3-4418-A212-CA9B5D5A66B1}"/>
    <cellStyle name="Total 14 13" xfId="34925" xr:uid="{0C5F6258-3565-492D-86F2-2D2DF25EE08F}"/>
    <cellStyle name="Total 14 14" xfId="23925" xr:uid="{7837F195-A44F-4586-B3CE-1E6108DE393E}"/>
    <cellStyle name="Total 14 15" xfId="39849" xr:uid="{BAE7306D-CF45-4514-B461-7348CD16D5C4}"/>
    <cellStyle name="Total 14 2" xfId="6387" xr:uid="{E889C8BD-245A-4D0D-965D-8775E95AD4FE}"/>
    <cellStyle name="Total 14 2 10" xfId="21910" xr:uid="{5CA7EE80-5284-48FA-A1F9-C0103BA02407}"/>
    <cellStyle name="Total 14 2 11" xfId="40270" xr:uid="{808A4812-F64C-4046-BE7D-047F16D18F87}"/>
    <cellStyle name="Total 14 2 12" xfId="44560" xr:uid="{977FD324-6437-41A2-8C69-64E2FBD903A8}"/>
    <cellStyle name="Total 14 2 13" xfId="9197" xr:uid="{BB603074-1EBE-46FF-BDD2-497D5E65133C}"/>
    <cellStyle name="Total 14 2 2" xfId="12842" xr:uid="{4EB3755D-8E6E-4105-B8AB-151EB77606F0}"/>
    <cellStyle name="Total 14 2 3" xfId="16959" xr:uid="{8B1FC638-E18C-4F19-B279-ED24141C47FE}"/>
    <cellStyle name="Total 14 2 3 2" xfId="30677" xr:uid="{23B80DD0-5BDA-4763-96BB-82277B50DCD2}"/>
    <cellStyle name="Total 14 2 3 3" xfId="32968" xr:uid="{2433EB5B-DEB3-44EC-BC11-87172584E305}"/>
    <cellStyle name="Total 14 2 3 4" xfId="22956" xr:uid="{8DF5AB2A-B095-4297-91FB-F71BF4F1BE49}"/>
    <cellStyle name="Total 14 2 3 5" xfId="35336" xr:uid="{DC36329F-ABE4-4E9F-9ED0-D4067FC11D9D}"/>
    <cellStyle name="Total 14 2 3 6" xfId="38423" xr:uid="{8FE8D9D3-08BF-4EC9-B7A5-D069EDDF388B}"/>
    <cellStyle name="Total 14 2 3 7" xfId="38179" xr:uid="{DF5C1A9C-9970-4D63-B2F2-958066649050}"/>
    <cellStyle name="Total 14 2 3 8" xfId="39323" xr:uid="{08600781-E269-4D56-8A21-E2C33BFF548D}"/>
    <cellStyle name="Total 14 2 3 9" xfId="47328" xr:uid="{D8F0A9AE-C545-48AE-B2A9-6DC21D5F3E07}"/>
    <cellStyle name="Total 14 2 4" xfId="24343" xr:uid="{7C0425A7-976E-4DB7-AD7B-0B2C1B326182}"/>
    <cellStyle name="Total 14 2 5" xfId="23645" xr:uid="{09EE64D2-D703-4795-87E6-D9AB7C12B181}"/>
    <cellStyle name="Total 14 2 6" xfId="34373" xr:uid="{DF6C2B15-F5FE-4956-9A0E-1E3724BF3209}"/>
    <cellStyle name="Total 14 2 7" xfId="35859" xr:uid="{ED53F4D3-65BE-4862-8E18-F386C2BEE907}"/>
    <cellStyle name="Total 14 2 8" xfId="35416" xr:uid="{0DF6FB1E-AAD0-4806-84B2-E9C7FACC7444}"/>
    <cellStyle name="Total 14 2 9" xfId="23626" xr:uid="{CEAF0252-C492-4020-B760-83AA24BE7D3C}"/>
    <cellStyle name="Total 14 3" xfId="10447" xr:uid="{F5C66BC8-3A95-4469-B1D8-303D1FD2239A}"/>
    <cellStyle name="Total 14 3 2" xfId="16960" xr:uid="{9BB7BD58-2026-4FD5-99AB-355046A3AA8F}"/>
    <cellStyle name="Total 14 3 2 2" xfId="30678" xr:uid="{A255E6F5-37EE-4F2B-9F98-52385AFCA553}"/>
    <cellStyle name="Total 14 3 2 3" xfId="28748" xr:uid="{B3DEFA6C-91F4-475D-BE66-4766B77660AE}"/>
    <cellStyle name="Total 14 3 2 4" xfId="31310" xr:uid="{768429C2-B6CE-4720-AC44-FD6F888B1DE0}"/>
    <cellStyle name="Total 14 3 2 5" xfId="25187" xr:uid="{DCA1D9BD-1D13-4BE0-8210-5971D61E9FD0}"/>
    <cellStyle name="Total 14 3 2 6" xfId="34674" xr:uid="{64E0F968-C92B-47B4-9BB2-D5DE00F8A84F}"/>
    <cellStyle name="Total 14 3 2 7" xfId="31418" xr:uid="{93B5A02C-FBE1-4EA9-85F2-82EA3573DBD9}"/>
    <cellStyle name="Total 14 3 2 8" xfId="35037" xr:uid="{578825A6-8672-4CFC-929B-B9674E66C2E1}"/>
    <cellStyle name="Total 14 3 2 9" xfId="47329" xr:uid="{CD087434-9CC3-4A77-BEB0-EEC972AE9C17}"/>
    <cellStyle name="Total 14 4" xfId="16961" xr:uid="{C73F56B5-A53B-40CD-8A44-9352E9C835C0}"/>
    <cellStyle name="Total 14 4 2" xfId="30679" xr:uid="{97832A6A-ABC0-4549-A032-2C7EC814216F}"/>
    <cellStyle name="Total 14 4 3" xfId="27441" xr:uid="{413F96A8-DCC3-4046-A207-54198C6AEACC}"/>
    <cellStyle name="Total 14 4 4" xfId="35173" xr:uid="{283E5788-F0FA-4114-BCEA-B77B6FDCBE67}"/>
    <cellStyle name="Total 14 4 5" xfId="35743" xr:uid="{1C38B03D-91E5-4933-9489-A722BBC07776}"/>
    <cellStyle name="Total 14 4 6" xfId="34912" xr:uid="{58CBDBDB-ABBE-490D-8DBC-E7503CCAD175}"/>
    <cellStyle name="Total 14 4 7" xfId="37580" xr:uid="{83D3AA56-C4B7-4B22-9B4F-B80F8A449FF7}"/>
    <cellStyle name="Total 14 4 8" xfId="39153" xr:uid="{1EE1FA6F-9E7C-49CE-8F77-0D5AE35BBC20}"/>
    <cellStyle name="Total 14 4 9" xfId="47330" xr:uid="{9E8FB0AB-DF45-41A3-BFF6-5425FCB5A18D}"/>
    <cellStyle name="Total 14 5" xfId="16962" xr:uid="{BD86DF41-4D6F-4CC3-8A91-E510E8368BDC}"/>
    <cellStyle name="Total 14 5 2" xfId="30680" xr:uid="{4C247195-02AA-4620-96B7-AC05846B0FE5}"/>
    <cellStyle name="Total 14 5 3" xfId="24701" xr:uid="{36E2AAFA-2E83-4BA0-B552-A20AE58119F8}"/>
    <cellStyle name="Total 14 5 4" xfId="23384" xr:uid="{472C2E0A-702F-422C-BA8E-211477DEACDA}"/>
    <cellStyle name="Total 14 5 5" xfId="26647" xr:uid="{8FFA08E8-2FFB-4253-91FA-C774CB725119}"/>
    <cellStyle name="Total 14 5 6" xfId="36538" xr:uid="{F62683EF-3CC4-41FB-9576-D45B8688FFDE}"/>
    <cellStyle name="Total 14 5 7" xfId="25850" xr:uid="{84456AEF-85FF-4039-ABB3-03AEEBB4E15A}"/>
    <cellStyle name="Total 14 5 8" xfId="25449" xr:uid="{12AB4C9B-DDD6-4BB9-8C8B-17BE5FB298E5}"/>
    <cellStyle name="Total 14 5 9" xfId="47331" xr:uid="{2029471D-056C-4AD8-9761-673E01C80E68}"/>
    <cellStyle name="Total 14 6" xfId="16963" xr:uid="{2B9C32F5-2A45-40FC-821F-57420BA1855F}"/>
    <cellStyle name="Total 14 6 2" xfId="30681" xr:uid="{0A9DD937-2763-4F51-A0A7-85D32EDD9DAB}"/>
    <cellStyle name="Total 14 6 3" xfId="22548" xr:uid="{FA1AA7AD-7D26-4925-B006-904A00502B95}"/>
    <cellStyle name="Total 14 6 4" xfId="32811" xr:uid="{C9EB404B-6F2B-46FE-8E56-CDC4EE76E644}"/>
    <cellStyle name="Total 14 6 5" xfId="36693" xr:uid="{0C30CE24-1D62-46D8-8C97-A215F2BCA8A8}"/>
    <cellStyle name="Total 14 6 6" xfId="33460" xr:uid="{415B1C3F-CC2E-4F1F-89E8-0D091A893AB3}"/>
    <cellStyle name="Total 14 6 7" xfId="36916" xr:uid="{F65F299E-C3A0-4A74-9A36-AA338226DC5D}"/>
    <cellStyle name="Total 14 6 8" xfId="21944" xr:uid="{7F45520F-D445-41DB-B325-8FE030577041}"/>
    <cellStyle name="Total 14 6 9" xfId="47332" xr:uid="{C887EF30-F87F-4209-8957-65B0324FE26A}"/>
    <cellStyle name="Total 14 7" xfId="17588" xr:uid="{739BA2D4-8BFE-4199-AD3A-AD26401FCF1F}"/>
    <cellStyle name="Total 14 7 2" xfId="31222" xr:uid="{D8310EE0-16F9-4142-A26E-5CFCFFD7AA5E}"/>
    <cellStyle name="Total 14 7 3" xfId="27099" xr:uid="{A0EF8DA5-D479-4880-9ACC-E15F773B7A2F}"/>
    <cellStyle name="Total 14 7 4" xfId="33446" xr:uid="{7FC859D8-6E13-45D6-9163-7C528CC90FED}"/>
    <cellStyle name="Total 14 7 5" xfId="34885" xr:uid="{D9AB3C9E-2885-4378-9C19-654CBC9E3507}"/>
    <cellStyle name="Total 14 7 6" xfId="38260" xr:uid="{D04CF228-3793-46AF-AEB5-4EB70A9D4DC1}"/>
    <cellStyle name="Total 14 7 7" xfId="34483" xr:uid="{53EE7B88-13C7-44A1-A8BF-213DB2CBB2DF}"/>
    <cellStyle name="Total 14 7 8" xfId="37851" xr:uid="{7A8B559D-22BA-45B9-B627-F0CE85D3649C}"/>
    <cellStyle name="Total 14 7 9" xfId="47791" xr:uid="{C4FD382D-089C-4EEF-9AD6-408B760B619E}"/>
    <cellStyle name="Total 14 8" xfId="16958" xr:uid="{7E269800-5E34-46A7-A848-3E502CEA7953}"/>
    <cellStyle name="Total 14 8 2" xfId="30676" xr:uid="{B617A76C-DE71-4B3E-9B79-7BA8ECF83942}"/>
    <cellStyle name="Total 14 8 3" xfId="22549" xr:uid="{547695A8-76A1-46C2-A868-AC319AD93474}"/>
    <cellStyle name="Total 14 8 4" xfId="32177" xr:uid="{92F1AB26-FF37-439F-9678-0922A145C1F8}"/>
    <cellStyle name="Total 14 8 5" xfId="36702" xr:uid="{A5F7DD11-A485-41BE-BF72-C9FB249BCE63}"/>
    <cellStyle name="Total 14 8 6" xfId="33321" xr:uid="{F537893F-D3C5-4926-B4FC-B98CA5BE30F1}"/>
    <cellStyle name="Total 14 8 7" xfId="38541" xr:uid="{A2B8BF86-655B-4934-8459-C0D4C902D26A}"/>
    <cellStyle name="Total 14 8 8" xfId="32671" xr:uid="{A055DFF2-5ACB-4307-B6A2-84BA78AFF26D}"/>
    <cellStyle name="Total 14 8 9" xfId="47327" xr:uid="{011EDFB5-6F4C-461A-8974-FF29B4644C03}"/>
    <cellStyle name="Total 14 9" xfId="30068" xr:uid="{EEA70B89-2E2B-45B8-AC16-2326E8CF6E7D}"/>
    <cellStyle name="Total 15" xfId="3662" xr:uid="{CC4B3A69-6143-4613-9ABB-14771751F768}"/>
    <cellStyle name="Total 15 10" xfId="26400" xr:uid="{E36615B0-3D16-4E83-9018-79BED2D77E45}"/>
    <cellStyle name="Total 15 11" xfId="31811" xr:uid="{512986CF-B842-4067-8CC9-B1CDC2C602B2}"/>
    <cellStyle name="Total 15 12" xfId="24611" xr:uid="{E7090A91-F148-4C24-BDDF-81113E85E07C}"/>
    <cellStyle name="Total 15 13" xfId="38217" xr:uid="{77A70793-1329-4449-A1DF-6E8EF090CB19}"/>
    <cellStyle name="Total 15 14" xfId="34238" xr:uid="{44F3768B-1052-4F8F-985B-B24DD43EEBD4}"/>
    <cellStyle name="Total 15 15" xfId="39850" xr:uid="{4DCD6530-DA3B-41C4-B2C9-833C889CDB2D}"/>
    <cellStyle name="Total 15 2" xfId="6371" xr:uid="{BE94D3B8-3D6A-4C5F-A7FB-9369C4496235}"/>
    <cellStyle name="Total 15 2 10" xfId="22922" xr:uid="{23697669-76A5-418F-995F-22E1C8589D3B}"/>
    <cellStyle name="Total 15 2 11" xfId="40271" xr:uid="{4BC440B0-3A02-47C7-A04A-903D94D816F4}"/>
    <cellStyle name="Total 15 2 12" xfId="44349" xr:uid="{36B861D8-F10A-4E1B-8BDE-099A973F9686}"/>
    <cellStyle name="Total 15 2 13" xfId="9198" xr:uid="{94BFF054-B0D7-46AC-827D-2E4FA190BE3C}"/>
    <cellStyle name="Total 15 2 2" xfId="12858" xr:uid="{CD7B3C59-5E20-4017-A6F4-1ADD53F97B8A}"/>
    <cellStyle name="Total 15 2 3" xfId="16965" xr:uid="{E0E810EE-3A56-49F8-85C5-B8C41BF0892D}"/>
    <cellStyle name="Total 15 2 3 2" xfId="30683" xr:uid="{5DD70AE8-103E-4EC7-8DD1-698E6139ECDE}"/>
    <cellStyle name="Total 15 2 3 3" xfId="28747" xr:uid="{46DBDEAE-267C-449E-A281-C737CC8D6D21}"/>
    <cellStyle name="Total 15 2 3 4" xfId="34904" xr:uid="{8BBAA07E-1CC2-4628-B074-836405EACE0C}"/>
    <cellStyle name="Total 15 2 3 5" xfId="28995" xr:uid="{04AC3324-0AC4-453E-999C-30410DCA46EC}"/>
    <cellStyle name="Total 15 2 3 6" xfId="37997" xr:uid="{2ABEF3C6-BA6A-4F24-88D8-F205DF9BF697}"/>
    <cellStyle name="Total 15 2 3 7" xfId="27875" xr:uid="{07C3C5F4-342F-48A3-9EEB-C4FA9BB58D9D}"/>
    <cellStyle name="Total 15 2 3 8" xfId="37803" xr:uid="{D1D97DEF-F408-4DAA-8DFE-90F498C1072B}"/>
    <cellStyle name="Total 15 2 3 9" xfId="47334" xr:uid="{BED6C02F-77E8-4DE4-9902-4D12E4A08557}"/>
    <cellStyle name="Total 15 2 4" xfId="24344" xr:uid="{37CF06CA-6062-4AF2-9FB4-160BE9D6846A}"/>
    <cellStyle name="Total 15 2 5" xfId="26224" xr:uid="{FAA3F1B8-F2B0-480F-BBFF-E1B42000DBA4}"/>
    <cellStyle name="Total 15 2 6" xfId="32305" xr:uid="{E448FDD7-8E0B-4C50-BBD6-A17550EC6F9F}"/>
    <cellStyle name="Total 15 2 7" xfId="27470" xr:uid="{F037A464-4129-41D0-9424-330342DAD7ED}"/>
    <cellStyle name="Total 15 2 8" xfId="33462" xr:uid="{DE82A2B8-1895-4D4E-85FD-33F93AB0D4A5}"/>
    <cellStyle name="Total 15 2 9" xfId="36970" xr:uid="{E607B776-6C5C-4530-934F-8E3435B1DCC5}"/>
    <cellStyle name="Total 15 3" xfId="10463" xr:uid="{98A0CC68-AB5B-46DB-95E1-2F1BE964DE88}"/>
    <cellStyle name="Total 15 3 2" xfId="16966" xr:uid="{4D94F7C4-FC7C-45B4-8800-A03D83671898}"/>
    <cellStyle name="Total 15 3 2 2" xfId="30684" xr:uid="{AD997A5A-B47D-4AC0-AECF-D923D2752CE2}"/>
    <cellStyle name="Total 15 3 2 3" xfId="27440" xr:uid="{29BB4922-8C98-4AEF-A12D-6315284E4CDD}"/>
    <cellStyle name="Total 15 3 2 4" xfId="24465" xr:uid="{1153F543-8570-4BB6-A161-009116EA2A17}"/>
    <cellStyle name="Total 15 3 2 5" xfId="29100" xr:uid="{263DA87F-9FAD-4217-9D49-7E01ABB78A23}"/>
    <cellStyle name="Total 15 3 2 6" xfId="33351" xr:uid="{17F1D311-D20E-41A7-A1BD-2FE3B4B8802E}"/>
    <cellStyle name="Total 15 3 2 7" xfId="35571" xr:uid="{4AB74A9F-ABE2-4CEA-8C80-E2F41FCE142D}"/>
    <cellStyle name="Total 15 3 2 8" xfId="39154" xr:uid="{F62CDF16-4F3F-4938-8E73-EFA8B098F2AB}"/>
    <cellStyle name="Total 15 3 2 9" xfId="47335" xr:uid="{FF379DCA-67A1-4C2E-824D-4B533D9E4CC5}"/>
    <cellStyle name="Total 15 4" xfId="16967" xr:uid="{5D184881-2EAF-4499-86AA-35233440011A}"/>
    <cellStyle name="Total 15 4 2" xfId="30685" xr:uid="{323E177F-45E8-43ED-9FC3-59556E630EB0}"/>
    <cellStyle name="Total 15 4 3" xfId="24700" xr:uid="{DB2BDE58-68CE-43F4-A8C4-7672CA35F0C0}"/>
    <cellStyle name="Total 15 4 4" xfId="35810" xr:uid="{AEE41DED-E3E1-4B11-A2F4-46AB18FE3785}"/>
    <cellStyle name="Total 15 4 5" xfId="36889" xr:uid="{9372C66B-09D7-48CA-BAC2-C5E846F98643}"/>
    <cellStyle name="Total 15 4 6" xfId="22374" xr:uid="{E5B6A88B-7EEB-4FEA-BCAF-E14D0BAD6F73}"/>
    <cellStyle name="Total 15 4 7" xfId="34132" xr:uid="{499D14FE-2317-49D4-B06E-2C5C44BCDF0D}"/>
    <cellStyle name="Total 15 4 8" xfId="37546" xr:uid="{C6B2D551-2BCD-4507-A722-50851B2C7DEE}"/>
    <cellStyle name="Total 15 4 9" xfId="47336" xr:uid="{8C2023B2-D52A-474F-8BC3-16DD91CFB08F}"/>
    <cellStyle name="Total 15 5" xfId="16968" xr:uid="{0744F6AF-ACCB-4F84-A11B-556DEA77A4BD}"/>
    <cellStyle name="Total 15 5 2" xfId="30686" xr:uid="{64FF5A15-98BC-4754-AC26-027EDBDF5E97}"/>
    <cellStyle name="Total 15 5 3" xfId="22547" xr:uid="{E5AB904D-A7EE-42DD-816D-01D9FF1B29B1}"/>
    <cellStyle name="Total 15 5 4" xfId="23308" xr:uid="{BD4B83ED-979A-45E9-A44D-71BF57372BFE}"/>
    <cellStyle name="Total 15 5 5" xfId="36477" xr:uid="{5FDF375C-0FDE-41F5-AAB6-87907877CE3B}"/>
    <cellStyle name="Total 15 5 6" xfId="29254" xr:uid="{206F2283-04AA-49D7-B916-4F64B800EDD9}"/>
    <cellStyle name="Total 15 5 7" xfId="23567" xr:uid="{75834B95-1E5D-4701-AAA8-9A967A651AFC}"/>
    <cellStyle name="Total 15 5 8" xfId="31696" xr:uid="{8DB6143A-883D-4AB4-A03F-6CBB4963A5CF}"/>
    <cellStyle name="Total 15 5 9" xfId="47337" xr:uid="{7DC06CDA-63E6-4059-A894-A7AF33FD34F1}"/>
    <cellStyle name="Total 15 6" xfId="16969" xr:uid="{A394B8C2-4176-450C-A8EC-A6599D0E8C92}"/>
    <cellStyle name="Total 15 6 2" xfId="30687" xr:uid="{D117AB4F-85D9-4AEA-B9A3-6AA9D4078C70}"/>
    <cellStyle name="Total 15 6 3" xfId="32827" xr:uid="{9D50C4D3-F2E9-46EA-9922-CAA0EAEFC309}"/>
    <cellStyle name="Total 15 6 4" xfId="29105" xr:uid="{5FEA0908-82D6-464F-A103-C3AFB04C62D7}"/>
    <cellStyle name="Total 15 6 5" xfId="28343" xr:uid="{3A4B95E0-C129-479E-8DF8-2DADBD25EB60}"/>
    <cellStyle name="Total 15 6 6" xfId="38422" xr:uid="{CFF1DF3D-FA4A-4AAC-995E-3244F1EF39B0}"/>
    <cellStyle name="Total 15 6 7" xfId="28611" xr:uid="{91F49B6F-EE26-4754-BC53-16A06974E249}"/>
    <cellStyle name="Total 15 6 8" xfId="37798" xr:uid="{6944A6D1-8F7F-4E1F-8D3E-A6B942F29AFF}"/>
    <cellStyle name="Total 15 6 9" xfId="47338" xr:uid="{714F429E-866F-4F19-B210-DAB47D38E8B8}"/>
    <cellStyle name="Total 15 7" xfId="17589" xr:uid="{9B715F92-F1C0-444F-903F-B05C5585EC1D}"/>
    <cellStyle name="Total 15 7 2" xfId="31223" xr:uid="{E8D61DA6-8A7B-4FE7-93A5-ACEB6C88506D}"/>
    <cellStyle name="Total 15 7 3" xfId="32926" xr:uid="{B259F3FA-4DC6-47A3-B2E5-F0357EE151A8}"/>
    <cellStyle name="Total 15 7 4" xfId="32168" xr:uid="{1390FF09-39F0-4E2D-8867-E6F2D4CAC67D}"/>
    <cellStyle name="Total 15 7 5" xfId="21950" xr:uid="{4A2F0EB4-9283-4C8E-908F-1B41940F592D}"/>
    <cellStyle name="Total 15 7 6" xfId="24045" xr:uid="{60D92E07-53E2-4E2C-8577-DB503185F698}"/>
    <cellStyle name="Total 15 7 7" xfId="35766" xr:uid="{7137B1A2-EB50-4F05-9BC0-F9854D99F295}"/>
    <cellStyle name="Total 15 7 8" xfId="27792" xr:uid="{69735EB7-CFE6-4C4E-B394-BEA4D6D176B0}"/>
    <cellStyle name="Total 15 7 9" xfId="47792" xr:uid="{F23297AC-FCE3-4A14-BBE1-FEA4879EF477}"/>
    <cellStyle name="Total 15 8" xfId="16964" xr:uid="{775E0B2B-3AEE-40A2-BFA3-08719B65F5F5}"/>
    <cellStyle name="Total 15 8 2" xfId="30682" xr:uid="{D530E148-C677-4AF7-BFD3-86F963FA3D4C}"/>
    <cellStyle name="Total 15 8 3" xfId="32967" xr:uid="{236B0045-CFAA-4A21-81D7-99F78C4A86B5}"/>
    <cellStyle name="Total 15 8 4" xfId="26491" xr:uid="{CA14FC75-EDEB-401B-BC38-F2E528CA16F8}"/>
    <cellStyle name="Total 15 8 5" xfId="23826" xr:uid="{0CA12930-8B29-4998-9430-6A4D3ED836A0}"/>
    <cellStyle name="Total 15 8 6" xfId="35240" xr:uid="{509EFBB3-3A8F-4FA0-A3CB-C0BA31313329}"/>
    <cellStyle name="Total 15 8 7" xfId="24816" xr:uid="{1C45EEF5-EB22-4D61-A435-AEF443795F10}"/>
    <cellStyle name="Total 15 8 8" xfId="33723" xr:uid="{EF92DAD8-3DCE-47F4-A93E-87766AFD5B3C}"/>
    <cellStyle name="Total 15 8 9" xfId="47333" xr:uid="{8CB92420-43BA-4EAB-823C-A2F7B41C6EFA}"/>
    <cellStyle name="Total 15 9" xfId="31687" xr:uid="{5ABF95D8-167D-4E47-9A04-F79035181BD4}"/>
    <cellStyle name="Total 16" xfId="3663" xr:uid="{772C2180-F444-4455-99D0-F794728C8DAC}"/>
    <cellStyle name="Total 16 10" xfId="25043" xr:uid="{5E0D256E-1C1E-4CC9-A189-756FC05039E5}"/>
    <cellStyle name="Total 16 11" xfId="33059" xr:uid="{0B102DB1-4E87-4371-8E50-255FC7E2D658}"/>
    <cellStyle name="Total 16 12" xfId="30940" xr:uid="{69BFAFE0-F887-4A2C-AAD8-C1285757184F}"/>
    <cellStyle name="Total 16 13" xfId="26487" xr:uid="{FC681190-E9D2-4F37-9D85-C836239BADD3}"/>
    <cellStyle name="Total 16 14" xfId="34965" xr:uid="{FBE6D291-724F-4924-A710-3505AE431CB4}"/>
    <cellStyle name="Total 16 15" xfId="39851" xr:uid="{A4352FD0-23BB-43EE-B296-FEF788A6E787}"/>
    <cellStyle name="Total 16 2" xfId="6331" xr:uid="{6DBB0BB6-7D67-4591-AC84-4DEA1B95D2F5}"/>
    <cellStyle name="Total 16 2 10" xfId="37751" xr:uid="{91BD3D38-3A7C-4796-81CD-9B7E61009CEF}"/>
    <cellStyle name="Total 16 2 11" xfId="40272" xr:uid="{1712AB35-F13F-498A-99AF-AA52418B6742}"/>
    <cellStyle name="Total 16 2 12" xfId="44348" xr:uid="{262E6662-D4F5-4B65-BDEE-D3D80EB9472F}"/>
    <cellStyle name="Total 16 2 13" xfId="9199" xr:uid="{52429C96-AA06-4143-9350-8DBF47B7E4F7}"/>
    <cellStyle name="Total 16 2 2" xfId="12874" xr:uid="{BDCB8617-736B-4337-82CC-B6A555381FD7}"/>
    <cellStyle name="Total 16 2 3" xfId="16971" xr:uid="{7E59A4AF-253A-4D57-8267-851A1F87F7B5}"/>
    <cellStyle name="Total 16 2 3 2" xfId="30689" xr:uid="{993C5943-5645-42C7-9E4E-AE827BFE493C}"/>
    <cellStyle name="Total 16 2 3 3" xfId="27269" xr:uid="{18C27D8B-661A-4080-84B7-C3C958E29AFE}"/>
    <cellStyle name="Total 16 2 3 4" xfId="32753" xr:uid="{FE024292-0DF7-4514-A799-FE6EB59C7328}"/>
    <cellStyle name="Total 16 2 3 5" xfId="26748" xr:uid="{02E1453A-A73B-4461-ACF0-7B5417AB1FD2}"/>
    <cellStyle name="Total 16 2 3 6" xfId="25365" xr:uid="{B16F4167-B451-4C27-8731-8D92AAABB271}"/>
    <cellStyle name="Total 16 2 3 7" xfId="25857" xr:uid="{D0CEBC61-8824-4A41-B1EE-F36B7ADC3E4B}"/>
    <cellStyle name="Total 16 2 3 8" xfId="26200" xr:uid="{66F5153D-C773-4CD5-AC74-01CF9402B493}"/>
    <cellStyle name="Total 16 2 3 9" xfId="47340" xr:uid="{26A071AD-B767-4EB5-89AC-C3751EF10583}"/>
    <cellStyle name="Total 16 2 4" xfId="24345" xr:uid="{135948D6-8786-45F2-846A-DB5593820221}"/>
    <cellStyle name="Total 16 2 5" xfId="23644" xr:uid="{B5F7F9CE-889F-4801-BAD9-4720DEA426EB}"/>
    <cellStyle name="Total 16 2 6" xfId="28316" xr:uid="{C1C5093F-64F1-4E38-A18C-FC601883BD42}"/>
    <cellStyle name="Total 16 2 7" xfId="23472" xr:uid="{7A009E63-FFF2-457B-A905-CB3D272FA08D}"/>
    <cellStyle name="Total 16 2 8" xfId="22272" xr:uid="{50FFA736-0018-4AEE-942E-44C614F15882}"/>
    <cellStyle name="Total 16 2 9" xfId="35501" xr:uid="{CC7B15D2-CCBF-4555-905A-692F68F540CE}"/>
    <cellStyle name="Total 16 3" xfId="10479" xr:uid="{C04A765F-4944-41BD-9ABA-C785025F1BCC}"/>
    <cellStyle name="Total 16 3 2" xfId="16972" xr:uid="{530F64B4-FFC6-4F89-B95E-57BAE1E057A5}"/>
    <cellStyle name="Total 16 3 2 2" xfId="30690" xr:uid="{6445ACF8-8328-42AE-92D6-6AD3FD93183E}"/>
    <cellStyle name="Total 16 3 2 3" xfId="24699" xr:uid="{792F9B1F-B141-450B-B205-BEA154F2E8AC}"/>
    <cellStyle name="Total 16 3 2 4" xfId="25975" xr:uid="{A8166CB6-4B15-484C-AA30-C746DBDEB405}"/>
    <cellStyle name="Total 16 3 2 5" xfId="25608" xr:uid="{27E1DE33-0D68-4805-867C-B50E2489F755}"/>
    <cellStyle name="Total 16 3 2 6" xfId="38421" xr:uid="{D01D4958-428B-4559-AA03-9F8FC1C6A195}"/>
    <cellStyle name="Total 16 3 2 7" xfId="36118" xr:uid="{97223DE3-0F21-4648-AFFA-117F0395D40E}"/>
    <cellStyle name="Total 16 3 2 8" xfId="22352" xr:uid="{76089B6F-9504-488F-A611-32B63886D809}"/>
    <cellStyle name="Total 16 3 2 9" xfId="47341" xr:uid="{D5A3BC47-39CF-4412-ACEF-7EF39103BDD2}"/>
    <cellStyle name="Total 16 4" xfId="16973" xr:uid="{E14FD203-710B-48B2-BC62-9D0B147B0430}"/>
    <cellStyle name="Total 16 4 2" xfId="30691" xr:uid="{D3C67A55-EAB1-46B9-8018-34C9C1B732FC}"/>
    <cellStyle name="Total 16 4 3" xfId="22546" xr:uid="{D921CCFA-9A3F-4A9C-9444-EEB9D51178A1}"/>
    <cellStyle name="Total 16 4 4" xfId="29153" xr:uid="{B8A1870D-DACA-4970-B80D-17144526E55F}"/>
    <cellStyle name="Total 16 4 5" xfId="36887" xr:uid="{0CECF069-7479-407B-9954-5B128069A90D}"/>
    <cellStyle name="Total 16 4 6" xfId="27607" xr:uid="{DDAA0735-6175-4308-BFD1-E9CE163BCACC}"/>
    <cellStyle name="Total 16 4 7" xfId="36834" xr:uid="{538465A1-E9B7-4CF3-BCBE-79BE80A177C3}"/>
    <cellStyle name="Total 16 4 8" xfId="38930" xr:uid="{C8DA4BE8-41F8-4200-B549-6246ECEB8BFB}"/>
    <cellStyle name="Total 16 4 9" xfId="47342" xr:uid="{104FC119-96AF-4374-92D8-D29C40C97A0D}"/>
    <cellStyle name="Total 16 5" xfId="16974" xr:uid="{E6D00F2D-79B7-4394-A331-BDAD76EFBBAC}"/>
    <cellStyle name="Total 16 5 2" xfId="30692" xr:uid="{F95B8890-326D-4464-BE9E-5FF97BC8ACA5}"/>
    <cellStyle name="Total 16 5 3" xfId="32818" xr:uid="{6F302CE5-A9F2-44F0-B43B-CBF90D918DA4}"/>
    <cellStyle name="Total 16 5 4" xfId="35252" xr:uid="{D5F9FE76-9CFC-4AE5-AC8D-13B163616CB3}"/>
    <cellStyle name="Total 16 5 5" xfId="34854" xr:uid="{22E60DC6-6549-42A9-993C-722E1678D458}"/>
    <cellStyle name="Total 16 5 6" xfId="33336" xr:uid="{85FC4E8B-E490-45F5-A9A3-B175D81C3DA8}"/>
    <cellStyle name="Total 16 5 7" xfId="38188" xr:uid="{C4E1AF24-A221-4F0F-93E7-92BF058C9EB7}"/>
    <cellStyle name="Total 16 5 8" xfId="39325" xr:uid="{8643FBAA-24F9-458D-ACCC-2C683893CCBF}"/>
    <cellStyle name="Total 16 5 9" xfId="47343" xr:uid="{C9A0475B-CD0F-4905-BC1C-1BA49915F17B}"/>
    <cellStyle name="Total 16 6" xfId="16975" xr:uid="{34F77719-909B-4476-BFB8-315EE135A374}"/>
    <cellStyle name="Total 16 6 2" xfId="30693" xr:uid="{9347373D-D2C9-4567-B4B0-895CD5357675}"/>
    <cellStyle name="Total 16 6 3" xfId="28745" xr:uid="{41C4A2E0-8C38-4A84-8E0C-85D3CA7257B5}"/>
    <cellStyle name="Total 16 6 4" xfId="27301" xr:uid="{F0DC0423-497D-4B18-BF60-D87B8FCE5D4E}"/>
    <cellStyle name="Total 16 6 5" xfId="32207" xr:uid="{34090112-B57C-45F6-8259-D88290D7FEF0}"/>
    <cellStyle name="Total 16 6 6" xfId="38420" xr:uid="{5DD70627-9465-41AD-A4E2-463821EE98BD}"/>
    <cellStyle name="Total 16 6 7" xfId="36819" xr:uid="{44555190-7B97-4422-9340-DD68EA928EC6}"/>
    <cellStyle name="Total 16 6 8" xfId="27665" xr:uid="{E8C626F5-9757-4C00-8904-02460AC77C4C}"/>
    <cellStyle name="Total 16 6 9" xfId="47344" xr:uid="{DDA6130C-DA40-44C5-ABB0-6EA76FAC7819}"/>
    <cellStyle name="Total 16 7" xfId="17590" xr:uid="{DD18FFD6-ADD7-470F-B883-763682819C85}"/>
    <cellStyle name="Total 16 7 2" xfId="31224" xr:uid="{29C4BAFC-E301-4B7D-A987-8BD42094BAC1}"/>
    <cellStyle name="Total 16 7 3" xfId="27397" xr:uid="{75CBC018-4739-406E-939E-DBF713FDC371}"/>
    <cellStyle name="Total 16 7 4" xfId="31771" xr:uid="{1C402733-540F-4A59-AAA3-93B2A5A67311}"/>
    <cellStyle name="Total 16 7 5" xfId="37280" xr:uid="{1F0FCF94-E56F-4EF4-ADD7-301FA77D96B3}"/>
    <cellStyle name="Total 16 7 6" xfId="26715" xr:uid="{02D17875-559D-45B1-A885-2E43E409753F}"/>
    <cellStyle name="Total 16 7 7" xfId="32053" xr:uid="{947AA78C-D337-4B87-97B5-D57A04264B81}"/>
    <cellStyle name="Total 16 7 8" xfId="33700" xr:uid="{0F0FF7A3-832C-47FF-ADD9-C5B13CFF0087}"/>
    <cellStyle name="Total 16 7 9" xfId="47793" xr:uid="{EADC45F0-1FB2-4CAE-A6EA-BB9FAD5411A1}"/>
    <cellStyle name="Total 16 8" xfId="16970" xr:uid="{B95FA9A2-BDE7-4FB3-B654-777F97405263}"/>
    <cellStyle name="Total 16 8 2" xfId="30688" xr:uid="{F2FAA4ED-B423-4E8F-9368-13EDBBFC822E}"/>
    <cellStyle name="Total 16 8 3" xfId="28746" xr:uid="{B9122B7A-6CA2-425A-87C8-9D8C866F4EDB}"/>
    <cellStyle name="Total 16 8 4" xfId="21755" xr:uid="{586DF88B-3892-405D-92B4-43DCF746F5F0}"/>
    <cellStyle name="Total 16 8 5" xfId="35847" xr:uid="{06832D72-5DF2-4CEB-ABA5-2784FD3CFECE}"/>
    <cellStyle name="Total 16 8 6" xfId="25592" xr:uid="{D9834BCD-471C-4364-BF95-87981370D871}"/>
    <cellStyle name="Total 16 8 7" xfId="34855" xr:uid="{AAE43EBA-2C02-4F5F-BE1C-205AE89EC7D5}"/>
    <cellStyle name="Total 16 8 8" xfId="37700" xr:uid="{486DA5AC-A76C-4B95-BF03-449EB309A706}"/>
    <cellStyle name="Total 16 8 9" xfId="47339" xr:uid="{0B2853E3-047F-44CB-9EAF-B93E700451CC}"/>
    <cellStyle name="Total 16 9" xfId="30079" xr:uid="{2255C2FA-582D-4EDC-8F11-FAFDD7ABE023}"/>
    <cellStyle name="Total 17" xfId="3664" xr:uid="{3046077A-4F3A-4BD3-AFE5-BFEB3993E348}"/>
    <cellStyle name="Total 17 10" xfId="24547" xr:uid="{D8B83ECD-724D-4D0C-8DC8-17027A948D51}"/>
    <cellStyle name="Total 17 11" xfId="29084" xr:uid="{F55F3280-AC35-4710-BEB2-BE2D5CB78D4B}"/>
    <cellStyle name="Total 17 12" xfId="21880" xr:uid="{6F1233FD-B7AF-4990-A1AD-08C75ECF58EF}"/>
    <cellStyle name="Total 17 13" xfId="24922" xr:uid="{55668C4E-5E83-48C8-9F2C-9BC1201807A0}"/>
    <cellStyle name="Total 17 14" xfId="37050" xr:uid="{F08F055C-4EB0-4A76-85F5-871EBB2F3588}"/>
    <cellStyle name="Total 17 15" xfId="39852" xr:uid="{75238045-42A1-403F-B5B8-D0AC7D465C49}"/>
    <cellStyle name="Total 17 2" xfId="6294" xr:uid="{46720F03-0916-4277-9D9B-A9416210CD46}"/>
    <cellStyle name="Total 17 2 10" xfId="29274" xr:uid="{B2B19F7B-89AD-4FA7-BA0F-CD1D5C94E3B6}"/>
    <cellStyle name="Total 17 2 11" xfId="40273" xr:uid="{196DD24A-A038-43F4-84E0-6B72FC45606B}"/>
    <cellStyle name="Total 17 2 12" xfId="44347" xr:uid="{36489C05-73DA-4477-B1D5-FBF8A3817570}"/>
    <cellStyle name="Total 17 2 13" xfId="9200" xr:uid="{B754C39C-AF2D-405F-8C88-01D15ACBFBE4}"/>
    <cellStyle name="Total 17 2 2" xfId="12890" xr:uid="{87A4188E-066D-451A-B0A3-F61C09E8B310}"/>
    <cellStyle name="Total 17 2 3" xfId="16977" xr:uid="{B091687C-35D6-405A-8D3B-164B3A499FB2}"/>
    <cellStyle name="Total 17 2 3 2" xfId="30695" xr:uid="{17456BB0-ECAD-4545-A328-51BF09709310}"/>
    <cellStyle name="Total 17 2 3 3" xfId="24698" xr:uid="{E3F9C2FA-3DC6-415E-8B28-BCD8A442CBD4}"/>
    <cellStyle name="Total 17 2 3 4" xfId="36083" xr:uid="{C2085362-5618-48A4-9722-5CF757DF1AFC}"/>
    <cellStyle name="Total 17 2 3 5" xfId="36888" xr:uid="{CCE61E90-31AA-416C-A024-13AB3BCE2688}"/>
    <cellStyle name="Total 17 2 3 6" xfId="24582" xr:uid="{93498030-3A1E-4826-99BD-A7BA015B9D55}"/>
    <cellStyle name="Total 17 2 3 7" xfId="30957" xr:uid="{3BC5C3AD-C72D-4E60-B706-36C2AB77AE2A}"/>
    <cellStyle name="Total 17 2 3 8" xfId="25135" xr:uid="{9C756266-46BB-4AA4-8E9F-120DA062F81F}"/>
    <cellStyle name="Total 17 2 3 9" xfId="47346" xr:uid="{EFD05A32-FD98-45F2-AD8F-D138DCED67BA}"/>
    <cellStyle name="Total 17 2 4" xfId="24346" xr:uid="{22DDAF79-A995-4BC6-B725-C3721870F482}"/>
    <cellStyle name="Total 17 2 5" xfId="26223" xr:uid="{83C0F8FA-856E-4C88-B039-4242A4351CEB}"/>
    <cellStyle name="Total 17 2 6" xfId="24764" xr:uid="{5A3AF565-ADBF-4AA5-9CDC-B9C25A09BAAF}"/>
    <cellStyle name="Total 17 2 7" xfId="22625" xr:uid="{AB1AA1B0-4A53-4083-9B0F-CBAAF678A912}"/>
    <cellStyle name="Total 17 2 8" xfId="27295" xr:uid="{B171EEB6-3F91-42CC-B5D6-3ABFE9079043}"/>
    <cellStyle name="Total 17 2 9" xfId="32223" xr:uid="{2C77D63A-3696-475F-BB8E-653CCE744FFC}"/>
    <cellStyle name="Total 17 3" xfId="10495" xr:uid="{866D38AC-6429-4A66-9EA7-2E6EF149441A}"/>
    <cellStyle name="Total 17 3 2" xfId="16978" xr:uid="{826CD3B3-4E50-43A9-8506-7CC8650A3D13}"/>
    <cellStyle name="Total 17 3 2 2" xfId="30696" xr:uid="{97EF3724-89B5-49E1-B27E-504F31CF722C}"/>
    <cellStyle name="Total 17 3 2 3" xfId="22545" xr:uid="{E669B701-52F6-41ED-B971-D9946273BA88}"/>
    <cellStyle name="Total 17 3 2 4" xfId="23544" xr:uid="{7744C394-50D0-4EAB-BFD9-50F522296D03}"/>
    <cellStyle name="Total 17 3 2 5" xfId="36553" xr:uid="{432D6F6E-903D-4E0B-8037-9C55800EC818}"/>
    <cellStyle name="Total 17 3 2 6" xfId="38419" xr:uid="{1C569EC9-A241-4A0C-8131-37EEE21D2F3E}"/>
    <cellStyle name="Total 17 3 2 7" xfId="37769" xr:uid="{0073582E-9D2A-4B82-BD19-C3F5EABAB097}"/>
    <cellStyle name="Total 17 3 2 8" xfId="34338" xr:uid="{41FBDD49-6F48-402E-BB7B-5E6AC6B19111}"/>
    <cellStyle name="Total 17 3 2 9" xfId="47347" xr:uid="{F166DECD-B270-4C9F-A027-5951D386DE55}"/>
    <cellStyle name="Total 17 4" xfId="16979" xr:uid="{E8A8666A-5488-4C22-9FF4-9A2281B7F7DD}"/>
    <cellStyle name="Total 17 4 2" xfId="30697" xr:uid="{A474FA40-F1E9-4CBD-9EFD-9574D065F536}"/>
    <cellStyle name="Total 17 4 3" xfId="32808" xr:uid="{657FE8C8-749C-40F5-9B59-A034B1D68994}"/>
    <cellStyle name="Total 17 4 4" xfId="23426" xr:uid="{9D1E3594-FD98-41D7-A6CC-8F16137B871F}"/>
    <cellStyle name="Total 17 4 5" xfId="32400" xr:uid="{D3574046-8347-45DE-9C52-1245C7C65C5A}"/>
    <cellStyle name="Total 17 4 6" xfId="31928" xr:uid="{BB866E28-72D0-40E5-91D5-157D64736FA0}"/>
    <cellStyle name="Total 17 4 7" xfId="37579" xr:uid="{B156B25E-EE10-4AC9-BE12-631990525A89}"/>
    <cellStyle name="Total 17 4 8" xfId="36715" xr:uid="{7483DD36-7B49-4C08-8B34-DBC224167C22}"/>
    <cellStyle name="Total 17 4 9" xfId="47348" xr:uid="{59F07D1C-03FB-4359-B013-801F77D221D9}"/>
    <cellStyle name="Total 17 5" xfId="16980" xr:uid="{28B0BAB7-1860-417E-8CA3-B49B8FE5991B}"/>
    <cellStyle name="Total 17 5 2" xfId="30698" xr:uid="{059A6978-7D51-482B-81CF-C1D6560B337A}"/>
    <cellStyle name="Total 17 5 3" xfId="28744" xr:uid="{8F817426-C529-4297-A3D1-655556DA5D4C}"/>
    <cellStyle name="Total 17 5 4" xfId="29523" xr:uid="{E69A4460-11F5-43CA-9427-367599F19997}"/>
    <cellStyle name="Total 17 5 5" xfId="21717" xr:uid="{3289302B-907C-4748-A5BE-0A06844014F9}"/>
    <cellStyle name="Total 17 5 6" xfId="21748" xr:uid="{13509938-21C0-4E1D-9CD3-C971C4CD8392}"/>
    <cellStyle name="Total 17 5 7" xfId="21844" xr:uid="{3FFAFA83-D5D2-4C6F-B754-4D814F4E1911}"/>
    <cellStyle name="Total 17 5 8" xfId="39299" xr:uid="{D2AEC890-2CD4-497E-A937-D23364EB4B61}"/>
    <cellStyle name="Total 17 5 9" xfId="47349" xr:uid="{FE98668E-3C9A-49FD-9ABF-0C6DEDBCAB61}"/>
    <cellStyle name="Total 17 6" xfId="16981" xr:uid="{68031F67-2BBD-4411-929C-1F723CC7123B}"/>
    <cellStyle name="Total 17 6 2" xfId="30699" xr:uid="{31EF0F02-1009-4BAB-AAF6-A30EBE4847E3}"/>
    <cellStyle name="Total 17 6 3" xfId="27249" xr:uid="{C56E70E2-9797-480C-A4B2-733C070DFC53}"/>
    <cellStyle name="Total 17 6 4" xfId="35174" xr:uid="{F23DEC75-BF05-4F07-B697-C0A01C80C54A}"/>
    <cellStyle name="Total 17 6 5" xfId="36685" xr:uid="{FB35ADAA-2E67-41EE-968C-A78596B376C3}"/>
    <cellStyle name="Total 17 6 6" xfId="38418" xr:uid="{06CC5DDD-DAA2-4BF2-8D20-3158ABD2489E}"/>
    <cellStyle name="Total 17 6 7" xfId="23471" xr:uid="{22BE822B-9C6F-48D7-9CD5-DC3E9FC828D1}"/>
    <cellStyle name="Total 17 6 8" xfId="31417" xr:uid="{B887E979-2E1E-4E09-8CEF-024293C7D059}"/>
    <cellStyle name="Total 17 6 9" xfId="47350" xr:uid="{F1BC6D27-685D-465F-983B-9B8510A01466}"/>
    <cellStyle name="Total 17 7" xfId="17591" xr:uid="{B36DEE49-60AF-45DC-B27E-F55DD823297A}"/>
    <cellStyle name="Total 17 7 2" xfId="31225" xr:uid="{EEFC8C4B-5037-4D0B-97ED-1052F463D099}"/>
    <cellStyle name="Total 17 7 3" xfId="28375" xr:uid="{8F5B4A62-A7DF-42E2-BFBA-9B959A611923}"/>
    <cellStyle name="Total 17 7 4" xfId="35833" xr:uid="{DD45D07B-727C-473F-B02B-F5706133E524}"/>
    <cellStyle name="Total 17 7 5" xfId="29471" xr:uid="{22EFAE99-7D6B-4EB1-ACCF-4443A7843A7E}"/>
    <cellStyle name="Total 17 7 6" xfId="33629" xr:uid="{A602C917-47DF-4B88-8095-9C267864018B}"/>
    <cellStyle name="Total 17 7 7" xfId="31906" xr:uid="{917A0879-2E52-45F1-A303-62995FE2E06B}"/>
    <cellStyle name="Total 17 7 8" xfId="39088" xr:uid="{41A5E540-A6E5-47B5-AE14-22243F72528B}"/>
    <cellStyle name="Total 17 7 9" xfId="47794" xr:uid="{56D7CA73-BC1E-4BCB-AF0C-061B1B2C61A0}"/>
    <cellStyle name="Total 17 8" xfId="16976" xr:uid="{1912FE33-EF4B-4C9A-A07F-173B1B662B23}"/>
    <cellStyle name="Total 17 8 2" xfId="30694" xr:uid="{7D5EEDDF-A631-40E8-82FF-CFFE41766DC0}"/>
    <cellStyle name="Total 17 8 3" xfId="27258" xr:uid="{B9E11B81-32DB-426E-9102-8F3024FB3BED}"/>
    <cellStyle name="Total 17 8 4" xfId="25107" xr:uid="{1B8288A0-1C5F-4AA2-9366-EE17DD735BAD}"/>
    <cellStyle name="Total 17 8 5" xfId="35761" xr:uid="{0103F552-C3BA-4E35-95CA-46FA01798A50}"/>
    <cellStyle name="Total 17 8 6" xfId="28166" xr:uid="{701210A6-9635-4ECC-A795-50CE09116650}"/>
    <cellStyle name="Total 17 8 7" xfId="31934" xr:uid="{1DDE9423-722D-4307-8BC4-832223E0B70A}"/>
    <cellStyle name="Total 17 8 8" xfId="31698" xr:uid="{99DA3F58-D0DF-401F-9138-FBD2E5ED4DBC}"/>
    <cellStyle name="Total 17 8 9" xfId="47345" xr:uid="{84CA315C-2C56-491F-A3D2-7F3DA2C13F15}"/>
    <cellStyle name="Total 17 9" xfId="30078" xr:uid="{9A085797-2F76-47AA-BDD8-A3605F798FB3}"/>
    <cellStyle name="Total 18" xfId="3665" xr:uid="{31FBD1D3-043D-42FF-BF9C-4599DCA0917C}"/>
    <cellStyle name="Total 18 10" xfId="25648" xr:uid="{867AFA69-A733-4A7D-ABDC-70C4F30B255B}"/>
    <cellStyle name="Total 18 11" xfId="33434" xr:uid="{1EDF5065-F7C7-4190-A61F-A87EAFE6F98F}"/>
    <cellStyle name="Total 18 12" xfId="26402" xr:uid="{7D1C91A6-5D56-41F8-81E7-24BD5116FE9B}"/>
    <cellStyle name="Total 18 13" xfId="37701" xr:uid="{A7504BD4-677B-47D0-88BD-5524892AEC59}"/>
    <cellStyle name="Total 18 14" xfId="38578" xr:uid="{1EE6A35F-7396-4D6C-8FEB-16C83CBB6B05}"/>
    <cellStyle name="Total 18 15" xfId="39853" xr:uid="{CE37943E-967E-46F6-BD41-4176FBF6C7BE}"/>
    <cellStyle name="Total 18 2" xfId="6257" xr:uid="{8EB13611-D9AE-4CBB-9FEA-058039F3D692}"/>
    <cellStyle name="Total 18 2 10" xfId="21753" xr:uid="{3035EABD-21F9-4C09-A47C-7305609A31B6}"/>
    <cellStyle name="Total 18 2 11" xfId="40274" xr:uid="{FF799F61-76C9-47DF-92B5-3D2F2FC9CAA7}"/>
    <cellStyle name="Total 18 2 12" xfId="44346" xr:uid="{E1ECA800-E496-430E-AFA7-C90F2214CCB7}"/>
    <cellStyle name="Total 18 2 13" xfId="9201" xr:uid="{23B81900-1E8C-4BE4-AB9D-2DE6BD82CCE1}"/>
    <cellStyle name="Total 18 2 2" xfId="12906" xr:uid="{E1F30B25-2BEB-4162-AA48-FBBCD2ACAD4C}"/>
    <cellStyle name="Total 18 2 3" xfId="16983" xr:uid="{0663ED41-0977-47C1-82F8-C6A7F0A3A8D4}"/>
    <cellStyle name="Total 18 2 3 2" xfId="30701" xr:uid="{BCD7C780-E53B-4008-943A-F711BF0387CD}"/>
    <cellStyle name="Total 18 2 3 3" xfId="22544" xr:uid="{67015AC0-32A8-4B05-82C5-87EC1F7D3C78}"/>
    <cellStyle name="Total 18 2 3 4" xfId="29184" xr:uid="{354AE7B6-CED1-4F61-9A44-FF1C5C840F77}"/>
    <cellStyle name="Total 18 2 3 5" xfId="25580" xr:uid="{8F7FC6F7-2B77-48AD-8C7C-E5A84CFDFA8E}"/>
    <cellStyle name="Total 18 2 3 6" xfId="28229" xr:uid="{83CA182E-8CEF-4782-97B7-AD90D5C66D11}"/>
    <cellStyle name="Total 18 2 3 7" xfId="36274" xr:uid="{41108FB6-0F6A-4B5B-AAD4-5DA4960A21C6}"/>
    <cellStyle name="Total 18 2 3 8" xfId="32081" xr:uid="{5B6545E7-526C-43D0-B128-1743574499D5}"/>
    <cellStyle name="Total 18 2 3 9" xfId="47352" xr:uid="{A1C65080-4923-4ED3-88E0-DEDD2D82F81E}"/>
    <cellStyle name="Total 18 2 4" xfId="24347" xr:uid="{26B167C5-A481-4D59-8575-33508864191C}"/>
    <cellStyle name="Total 18 2 5" xfId="23643" xr:uid="{21496B97-D71E-40CC-8132-EACF5A60A124}"/>
    <cellStyle name="Total 18 2 6" xfId="33124" xr:uid="{7BDE0ED7-3F13-4BA4-9721-6B033BB4F886}"/>
    <cellStyle name="Total 18 2 7" xfId="31704" xr:uid="{09D5F188-0DD4-4FF2-9BC3-57C0D2AB8C79}"/>
    <cellStyle name="Total 18 2 8" xfId="21849" xr:uid="{3DCE1133-1126-45DB-BE8A-5D3E1C991A88}"/>
    <cellStyle name="Total 18 2 9" xfId="33678" xr:uid="{05E6A8F5-CF87-4787-B9CC-789A1C975E67}"/>
    <cellStyle name="Total 18 3" xfId="10511" xr:uid="{E76B7431-564A-434B-AAC9-88B87A0C52B6}"/>
    <cellStyle name="Total 18 3 2" xfId="16984" xr:uid="{A32EF4E6-2D47-482E-8FFC-458B3645D84C}"/>
    <cellStyle name="Total 18 3 2 2" xfId="30702" xr:uid="{22A06802-C7E6-4E4B-B6A7-E03022AC81FD}"/>
    <cellStyle name="Total 18 3 2 3" xfId="32801" xr:uid="{EECDB7C0-D4E8-4871-B3A2-08CEBA56B61E}"/>
    <cellStyle name="Total 18 3 2 4" xfId="34711" xr:uid="{37BA56B8-A751-48C7-A2FC-E7D9C0D0D7EA}"/>
    <cellStyle name="Total 18 3 2 5" xfId="25586" xr:uid="{84CE8E7D-F329-453B-B8E7-5B7CD874412E}"/>
    <cellStyle name="Total 18 3 2 6" xfId="38417" xr:uid="{FC6261AE-C6B3-4361-BCD0-2B0F628BE016}"/>
    <cellStyle name="Total 18 3 2 7" xfId="24992" xr:uid="{F3BD5AD0-921C-49BC-A341-66BD2AABA8A5}"/>
    <cellStyle name="Total 18 3 2 8" xfId="26165" xr:uid="{CE47567C-2807-48E8-8542-65B61433F1CA}"/>
    <cellStyle name="Total 18 3 2 9" xfId="47353" xr:uid="{1606F2A2-8CB2-4C7A-A692-669CA3C8A50F}"/>
    <cellStyle name="Total 18 4" xfId="16985" xr:uid="{E450CE74-7FB8-4959-A392-FCED560E69B5}"/>
    <cellStyle name="Total 18 4 2" xfId="30703" xr:uid="{EAD3C0B9-C345-41E3-9C8E-D04C22B7B492}"/>
    <cellStyle name="Total 18 4 3" xfId="28743" xr:uid="{6A892B4C-6EB8-4C7D-A592-9E99028086E1}"/>
    <cellStyle name="Total 18 4 4" xfId="34475" xr:uid="{F3D460A4-6DD2-4B33-804C-DDB41A7ED609}"/>
    <cellStyle name="Total 18 4 5" xfId="36886" xr:uid="{741EF442-1A55-4DFD-A288-220392EAC52E}"/>
    <cellStyle name="Total 18 4 6" xfId="29610" xr:uid="{949D69A6-1F7A-4C28-BEE3-D5068708BBD8}"/>
    <cellStyle name="Total 18 4 7" xfId="31792" xr:uid="{C744252A-EE54-4DB7-8317-3952F5F6DC4A}"/>
    <cellStyle name="Total 18 4 8" xfId="35558" xr:uid="{B686AF65-797F-43B4-B9F6-765AC76121A0}"/>
    <cellStyle name="Total 18 4 9" xfId="47354" xr:uid="{7FD2DA9F-D5D4-40C9-9E22-4C4218528EB1}"/>
    <cellStyle name="Total 18 5" xfId="16986" xr:uid="{806D8361-0B79-4410-BB0B-2FF6B0C76BFE}"/>
    <cellStyle name="Total 18 5 2" xfId="30704" xr:uid="{F3387126-5BDF-458B-9BF7-0430E30B7C4B}"/>
    <cellStyle name="Total 18 5 3" xfId="27239" xr:uid="{087586D5-6965-4F05-B220-915CD2022D6A}"/>
    <cellStyle name="Total 18 5 4" xfId="26112" xr:uid="{06E15474-CF18-4814-A989-5C4E6A3ABFD7}"/>
    <cellStyle name="Total 18 5 5" xfId="28431" xr:uid="{D9D2E9CD-8CA5-4383-9FF9-CE651EE5D2CE}"/>
    <cellStyle name="Total 18 5 6" xfId="37114" xr:uid="{10DD47A6-365A-4A8A-A5C1-074C0C1B6A42}"/>
    <cellStyle name="Total 18 5 7" xfId="37632" xr:uid="{93B95B7A-2B4C-48BF-82BD-64735E50D77A}"/>
    <cellStyle name="Total 18 5 8" xfId="39155" xr:uid="{D8F02477-7EDB-4607-9E8E-BECC1EE859CC}"/>
    <cellStyle name="Total 18 5 9" xfId="47355" xr:uid="{2FE36B7A-90B6-4880-958B-9BAFE1D26B6E}"/>
    <cellStyle name="Total 18 6" xfId="16987" xr:uid="{4A289A01-1969-44A0-9AF1-866A6757AE03}"/>
    <cellStyle name="Total 18 6 2" xfId="30705" xr:uid="{B57190CE-7134-4CE4-991C-C4F6A06BA572}"/>
    <cellStyle name="Total 18 6 3" xfId="24696" xr:uid="{EB4A0824-4089-483F-9BE0-6E29D9C6CED4}"/>
    <cellStyle name="Total 18 6 4" xfId="23982" xr:uid="{0F806402-71FD-49DF-9214-21774028080C}"/>
    <cellStyle name="Total 18 6 5" xfId="28406" xr:uid="{74AA4566-37D0-4552-9B11-79C1C068FC27}"/>
    <cellStyle name="Total 18 6 6" xfId="38416" xr:uid="{A553CA37-6F1E-4992-961B-3CF38935E69A}"/>
    <cellStyle name="Total 18 6 7" xfId="33323" xr:uid="{E4F0BC7D-EE0F-4786-B4FE-8BB3A211CA34}"/>
    <cellStyle name="Total 18 6 8" xfId="39204" xr:uid="{5411E606-E1D4-48BD-8A28-A9E60CB97201}"/>
    <cellStyle name="Total 18 6 9" xfId="47356" xr:uid="{3ACE8927-7C9D-4B5A-AC1C-36735EA4D9B0}"/>
    <cellStyle name="Total 18 7" xfId="17592" xr:uid="{10B19B8A-73FD-4846-89E0-77B5198689ED}"/>
    <cellStyle name="Total 18 7 2" xfId="31226" xr:uid="{74CAAFB3-ADE9-41F6-8B2B-E785C156D3CB}"/>
    <cellStyle name="Total 18 7 3" xfId="24638" xr:uid="{DBD9743E-3723-4726-BC9E-F5674CA5D8CD}"/>
    <cellStyle name="Total 18 7 4" xfId="26725" xr:uid="{61659176-8E79-4A5D-A633-0855FCAC845E}"/>
    <cellStyle name="Total 18 7 5" xfId="30590" xr:uid="{AC40A3B3-EF76-405F-B313-8AA46D20572D}"/>
    <cellStyle name="Total 18 7 6" xfId="38252" xr:uid="{CE75364B-A794-4548-A344-9CEE525BF919}"/>
    <cellStyle name="Total 18 7 7" xfId="25502" xr:uid="{2B8AE82B-9094-4C3B-9E00-9AA981B1FB8F}"/>
    <cellStyle name="Total 18 7 8" xfId="36735" xr:uid="{DD430497-C4E7-4D79-A65A-31DE997F003F}"/>
    <cellStyle name="Total 18 7 9" xfId="47795" xr:uid="{69B27326-9054-44C3-8969-7DCB8D56A656}"/>
    <cellStyle name="Total 18 8" xfId="16982" xr:uid="{BC8DC3E1-C9EF-45C9-8406-7E1EC3F26CBE}"/>
    <cellStyle name="Total 18 8 2" xfId="30700" xr:uid="{9A013E37-0450-45F4-98CA-0C5E48D2B42A}"/>
    <cellStyle name="Total 18 8 3" xfId="24697" xr:uid="{C7A8BD77-6378-4F4C-928B-9ABD5885CC45}"/>
    <cellStyle name="Total 18 8 4" xfId="25645" xr:uid="{890A9358-47F0-4742-869F-4D4BF6922BDF}"/>
    <cellStyle name="Total 18 8 5" xfId="31912" xr:uid="{D1547325-92F6-4990-9A39-5DFE069A53D7}"/>
    <cellStyle name="Total 18 8 6" xfId="29365" xr:uid="{06CA18B6-DEF5-4E13-9ACE-0A8F435F6E32}"/>
    <cellStyle name="Total 18 8 7" xfId="35635" xr:uid="{48D77E80-4D07-4D1B-872E-257FD2F8CA99}"/>
    <cellStyle name="Total 18 8 8" xfId="29616" xr:uid="{143AC392-447F-4F3B-B81D-390C68AEF6CF}"/>
    <cellStyle name="Total 18 8 9" xfId="47351" xr:uid="{18F88865-FB06-461C-B062-86A3D2DC40BE}"/>
    <cellStyle name="Total 18 9" xfId="30077" xr:uid="{82181CB6-28F1-48C6-9927-FFAC6D79558C}"/>
    <cellStyle name="Total 19" xfId="3666" xr:uid="{3529BB90-938A-4BEA-B29E-23F79B54C7EE}"/>
    <cellStyle name="Total 19 10" xfId="27983" xr:uid="{E35E8858-4EAF-4EEE-982D-720DFB304A49}"/>
    <cellStyle name="Total 19 11" xfId="31821" xr:uid="{1C5CA8BA-D366-4881-8056-DDFBBE009687}"/>
    <cellStyle name="Total 19 12" xfId="29456" xr:uid="{4B4BA131-C91C-4810-94CF-259F7B386AB4}"/>
    <cellStyle name="Total 19 13" xfId="35979" xr:uid="{F314E3BE-CF45-4072-BD75-FF6153573774}"/>
    <cellStyle name="Total 19 14" xfId="39103" xr:uid="{EE256247-9858-4552-9769-D2056D23A2EC}"/>
    <cellStyle name="Total 19 15" xfId="39854" xr:uid="{1F5E2652-8026-42D8-996C-460E7D27B54D}"/>
    <cellStyle name="Total 19 2" xfId="4369" xr:uid="{16D695E6-E68F-498B-A858-A070E513C61C}"/>
    <cellStyle name="Total 19 2 10" xfId="22796" xr:uid="{E939DA06-C066-4B4A-9A8D-9566405C75C5}"/>
    <cellStyle name="Total 19 2 11" xfId="40275" xr:uid="{4F06A3E5-82B9-424A-BD06-0CCBECE002C5}"/>
    <cellStyle name="Total 19 2 12" xfId="41045" xr:uid="{D65FFFBA-28FC-42EA-A6DE-F304C7563861}"/>
    <cellStyle name="Total 19 2 13" xfId="9202" xr:uid="{1A880BCA-CEC4-40D8-AA90-4B254F973CD3}"/>
    <cellStyle name="Total 19 2 2" xfId="12922" xr:uid="{D29F3D6D-DDF3-45E4-8EFB-6164F7A2E71D}"/>
    <cellStyle name="Total 19 2 3" xfId="16989" xr:uid="{4D5A18B1-0185-446A-A7CF-F37CB5C2A2C1}"/>
    <cellStyle name="Total 19 2 3 2" xfId="30707" xr:uid="{3B5A381C-C907-4DBA-B2B9-15B4ADAACF67}"/>
    <cellStyle name="Total 19 2 3 3" xfId="32793" xr:uid="{41AEF565-31FC-4B13-B363-B17AFEC535E0}"/>
    <cellStyle name="Total 19 2 3 4" xfId="21778" xr:uid="{DB856264-F27A-4910-89D6-31D3BD674421}"/>
    <cellStyle name="Total 19 2 3 5" xfId="36677" xr:uid="{7AC34081-71EA-4841-AC08-FA5E7F53DA48}"/>
    <cellStyle name="Total 19 2 3 6" xfId="24898" xr:uid="{ACD936DF-152F-4947-8942-813CAD1B1AEB}"/>
    <cellStyle name="Total 19 2 3 7" xfId="24810" xr:uid="{87A338C9-1585-4A10-857B-3D20242CA6BB}"/>
    <cellStyle name="Total 19 2 3 8" xfId="37021" xr:uid="{2EC05D81-F8D5-45A6-9175-6B22BF905121}"/>
    <cellStyle name="Total 19 2 3 9" xfId="47358" xr:uid="{3A7FA818-E265-4278-BAFE-51FF6CCEA153}"/>
    <cellStyle name="Total 19 2 4" xfId="24348" xr:uid="{7FE7380E-2B31-497A-BB22-722A023F718C}"/>
    <cellStyle name="Total 19 2 5" xfId="26222" xr:uid="{F9DEF3A6-F8A3-4D59-8B55-EB6B82F4467D}"/>
    <cellStyle name="Total 19 2 6" xfId="23938" xr:uid="{81EEA9D1-54E2-414C-AEE0-DE66E45C7040}"/>
    <cellStyle name="Total 19 2 7" xfId="30206" xr:uid="{ED4608C8-2782-47B5-AAF0-530826284EAF}"/>
    <cellStyle name="Total 19 2 8" xfId="25472" xr:uid="{12AC7BCD-4403-45AD-ACF6-63CB075B03CE}"/>
    <cellStyle name="Total 19 2 9" xfId="38158" xr:uid="{CF5CC89B-F46C-45D1-AC45-4C2B26E4F6E5}"/>
    <cellStyle name="Total 19 3" xfId="10527" xr:uid="{0B4F590B-E464-40A4-B06D-19E8EE08A719}"/>
    <cellStyle name="Total 19 3 2" xfId="16990" xr:uid="{E85CA3C2-D126-4F1D-9045-211E312F9263}"/>
    <cellStyle name="Total 19 3 2 2" xfId="30708" xr:uid="{2DCC755D-B8F3-4BA1-829F-1179681F759E}"/>
    <cellStyle name="Total 19 3 2 3" xfId="28742" xr:uid="{3ED2D1CE-16C2-44CE-84B9-23C9D5EC4EC9}"/>
    <cellStyle name="Total 19 3 2 4" xfId="32222" xr:uid="{61FE4777-3A2B-4025-AEED-BA6F2D163CE3}"/>
    <cellStyle name="Total 19 3 2 5" xfId="30178" xr:uid="{05B4AC88-1E97-43BE-9A3F-485061359D84}"/>
    <cellStyle name="Total 19 3 2 6" xfId="38415" xr:uid="{F8BA438E-A284-4790-A3C4-A7C8067B10C5}"/>
    <cellStyle name="Total 19 3 2 7" xfId="37069" xr:uid="{8850E1CF-6A64-445F-B97C-4DD8CF8B4040}"/>
    <cellStyle name="Total 19 3 2 8" xfId="35170" xr:uid="{6650EA3E-61B3-4B92-9C61-8238B280613A}"/>
    <cellStyle name="Total 19 3 2 9" xfId="47359" xr:uid="{C7B97F36-F842-4A74-8FC6-B83BE7A3CB08}"/>
    <cellStyle name="Total 19 4" xfId="16991" xr:uid="{CE13AF9E-E4E0-4C83-91EF-DD695551BD9F}"/>
    <cellStyle name="Total 19 4 2" xfId="30709" xr:uid="{B68A0099-7C59-4553-BACB-F5918D44ECE5}"/>
    <cellStyle name="Total 19 4 3" xfId="27228" xr:uid="{A4087730-947F-4393-96CC-F6C91D5A3D78}"/>
    <cellStyle name="Total 19 4 4" xfId="23377" xr:uid="{BF84D59E-2C7F-4371-939B-1A3F33AEED44}"/>
    <cellStyle name="Total 19 4 5" xfId="29417" xr:uid="{0BEB135F-2A9A-42F4-BA81-B133E5BACC57}"/>
    <cellStyle name="Total 19 4 6" xfId="25464" xr:uid="{677C7D34-D895-4239-A2E9-B357EEC904C2}"/>
    <cellStyle name="Total 19 4 7" xfId="26361" xr:uid="{A8609F33-CC09-4029-8A17-DB5F00933A8B}"/>
    <cellStyle name="Total 19 4 8" xfId="23500" xr:uid="{372B052C-2A43-4D67-896A-E6879B720BD1}"/>
    <cellStyle name="Total 19 4 9" xfId="47360" xr:uid="{CA164EE2-F3C3-4ED1-BE20-560C3E78F9D6}"/>
    <cellStyle name="Total 19 5" xfId="16992" xr:uid="{462DE7F1-6C67-467C-BA52-FD9EA8FD9FA6}"/>
    <cellStyle name="Total 19 5 2" xfId="30710" xr:uid="{4BEC1047-15DA-431F-A4BE-9B1A663429EB}"/>
    <cellStyle name="Total 19 5 3" xfId="24695" xr:uid="{02AACD1B-8F24-4551-85AF-7BD8B153A23E}"/>
    <cellStyle name="Total 19 5 4" xfId="34418" xr:uid="{E71AE11D-B466-4BDE-973A-96E6262E6AE3}"/>
    <cellStyle name="Total 19 5 5" xfId="33358" xr:uid="{319374D2-A802-4EF3-8418-D840DF1B0281}"/>
    <cellStyle name="Total 19 5 6" xfId="26954" xr:uid="{C5EB873A-AAB7-4625-B38E-FF2320C7C120}"/>
    <cellStyle name="Total 19 5 7" xfId="37460" xr:uid="{F0DC3AD7-8CFC-4B3C-B434-D30DAC90D1D1}"/>
    <cellStyle name="Total 19 5 8" xfId="32638" xr:uid="{F49E718B-5DE1-4A1C-A47A-C7FB9FFF300F}"/>
    <cellStyle name="Total 19 5 9" xfId="47361" xr:uid="{01375090-7513-4319-9968-4E0215D0B304}"/>
    <cellStyle name="Total 19 6" xfId="16993" xr:uid="{055CC760-BED2-40B5-BF0F-D504713412D5}"/>
    <cellStyle name="Total 19 6 2" xfId="30711" xr:uid="{54580A23-44C7-47DA-9031-CF2A77F05246}"/>
    <cellStyle name="Total 19 6 3" xfId="22542" xr:uid="{49B29B66-F65A-403E-B197-B1054CEB6E14}"/>
    <cellStyle name="Total 19 6 4" xfId="23321" xr:uid="{668D1028-3FDA-4367-9E3F-EA0AEE84142F}"/>
    <cellStyle name="Total 19 6 5" xfId="36885" xr:uid="{2114240F-0077-4610-A9A3-1C4A6D13748C}"/>
    <cellStyle name="Total 19 6 6" xfId="38414" xr:uid="{C4266FDE-008A-4E20-8A89-56E8B07C0759}"/>
    <cellStyle name="Total 19 6 7" xfId="25520" xr:uid="{DA944F72-62C7-4437-8500-86386F8E6931}"/>
    <cellStyle name="Total 19 6 8" xfId="25216" xr:uid="{C7B6F93F-CEAA-4E04-A420-E9506B4F668C}"/>
    <cellStyle name="Total 19 6 9" xfId="47362" xr:uid="{628FC43C-222E-4E9F-BF1D-B74692E27219}"/>
    <cellStyle name="Total 19 7" xfId="17593" xr:uid="{809AD991-C1A7-4585-BF0A-666DE30AA89C}"/>
    <cellStyle name="Total 19 7 2" xfId="31227" xr:uid="{3D4D6622-72A8-4CCD-8040-51F58689E0B9}"/>
    <cellStyle name="Total 19 7 3" xfId="32927" xr:uid="{35A01A8C-988C-4B07-9543-F987A29FAD6A}"/>
    <cellStyle name="Total 19 7 4" xfId="31917" xr:uid="{4124F0A7-FC41-4B3B-A65B-32D530F0B0AE}"/>
    <cellStyle name="Total 19 7 5" xfId="37279" xr:uid="{177FFC3B-136F-4051-88FA-1F6441D84212}"/>
    <cellStyle name="Total 19 7 6" xfId="27982" xr:uid="{9F59AACF-D63D-439C-BA7D-D660D8A8DA66}"/>
    <cellStyle name="Total 19 7 7" xfId="29082" xr:uid="{103C796B-F0BF-431D-9EB8-EE42207E5B8A}"/>
    <cellStyle name="Total 19 7 8" xfId="26777" xr:uid="{E7352310-A7D8-45A7-A607-C11E440AD31C}"/>
    <cellStyle name="Total 19 7 9" xfId="47796" xr:uid="{CF8E17C1-4BEB-4315-BD2E-A29A7F06668E}"/>
    <cellStyle name="Total 19 8" xfId="16988" xr:uid="{56A1ED37-0845-4BB3-B13E-E731478A05D5}"/>
    <cellStyle name="Total 19 8 2" xfId="30706" xr:uid="{5C6A5A71-ED3F-4049-A7CA-00FDC2DF43DF}"/>
    <cellStyle name="Total 19 8 3" xfId="22543" xr:uid="{E78527A0-24E8-4B7A-8654-8DAECCB8911B}"/>
    <cellStyle name="Total 19 8 4" xfId="23963" xr:uid="{DC37C8EC-8FBE-4204-8339-E803432D852F}"/>
    <cellStyle name="Total 19 8 5" xfId="34994" xr:uid="{AB3D54ED-AC44-459E-A664-B7A85DF7973A}"/>
    <cellStyle name="Total 19 8 6" xfId="37479" xr:uid="{2C3920C2-B637-4A52-8F50-9B52AF3B6B75}"/>
    <cellStyle name="Total 19 8 7" xfId="37578" xr:uid="{C7B6C881-DECF-4325-BF69-27FD45E1BFD4}"/>
    <cellStyle name="Total 19 8 8" xfId="38908" xr:uid="{B66DC5F5-E7F7-4351-A696-DBA6D43B512E}"/>
    <cellStyle name="Total 19 8 9" xfId="47357" xr:uid="{4816B9A2-559D-435A-A5AC-CBC84E6893B4}"/>
    <cellStyle name="Total 19 9" xfId="30076" xr:uid="{CC87EC5A-B243-4EC8-8C65-44ACE263F260}"/>
    <cellStyle name="Total 2" xfId="810" xr:uid="{66CCECD4-9F33-4376-ADA7-0064D795737E}"/>
    <cellStyle name="Total 2 10" xfId="16994" xr:uid="{1B9CAFEA-C132-4F0E-9F45-DD566A1E9ECA}"/>
    <cellStyle name="Total 2 11" xfId="19753" xr:uid="{5ECAEE0A-B77E-4138-93A0-A888FDED6A98}"/>
    <cellStyle name="Total 2 11 2" xfId="32645" xr:uid="{4963DAF9-EB49-4E91-AEF8-92A90E977021}"/>
    <cellStyle name="Total 2 11 3" xfId="33949" xr:uid="{11DC4BFE-09F8-4FC3-B901-6A23E9246765}"/>
    <cellStyle name="Total 2 11 4" xfId="33284" xr:uid="{9E2E3A8A-541A-4364-84AA-A4ADFCB07388}"/>
    <cellStyle name="Total 2 11 5" xfId="36210" xr:uid="{84A2563C-DA1B-47C6-8422-E6466ED1CBF9}"/>
    <cellStyle name="Total 2 11 6" xfId="23171" xr:uid="{B763ED04-C3EA-47B7-976B-9E6D347FBA8F}"/>
    <cellStyle name="Total 2 11 7" xfId="38855" xr:uid="{6566CFEC-5BDF-4D68-83AD-2AE8E36A8F28}"/>
    <cellStyle name="Total 2 11 8" xfId="36259" xr:uid="{D5E7E3DB-FB37-43BA-94A2-17231225C9E0}"/>
    <cellStyle name="Total 2 11 9" xfId="48283" xr:uid="{368D5D0E-CD34-4F6F-8EDB-A1F16F85D21A}"/>
    <cellStyle name="Total 2 2" xfId="811" xr:uid="{DE2EF850-8088-4CB6-BF95-BA28934E5B6F}"/>
    <cellStyle name="Total 2 2 2" xfId="16996" xr:uid="{07E9C75F-444D-4A99-B86B-9FC135A74B3E}"/>
    <cellStyle name="Total 2 2 2 10" xfId="47364" xr:uid="{175BDD83-8CAF-43D9-BE80-7E0DEA9D9DC4}"/>
    <cellStyle name="Total 2 2 2 2" xfId="19755" xr:uid="{E3BD25DC-0069-4503-ACC9-3D456B6AB780}"/>
    <cellStyle name="Total 2 2 2 3" xfId="30714" xr:uid="{DBAA7D48-A616-400F-9DF2-151FCBB27CCC}"/>
    <cellStyle name="Total 2 2 2 4" xfId="27218" xr:uid="{E120C627-CCB1-4470-AB93-2F2D19E45F7D}"/>
    <cellStyle name="Total 2 2 2 5" xfId="33073" xr:uid="{040A1A54-D772-42EC-BD6B-E59E259A7E07}"/>
    <cellStyle name="Total 2 2 2 6" xfId="25298" xr:uid="{71F71FFA-CB08-4E2C-BD92-B06164AAC939}"/>
    <cellStyle name="Total 2 2 2 7" xfId="38413" xr:uid="{63389F00-0067-4E35-BFCA-1A0E3D760B39}"/>
    <cellStyle name="Total 2 2 2 8" xfId="38197" xr:uid="{D94E8D4E-5E2F-491F-AD69-BA201C1527B2}"/>
    <cellStyle name="Total 2 2 2 9" xfId="35150" xr:uid="{DE2D7D40-0EA6-4FE5-B24F-B28CD453A79B}"/>
    <cellStyle name="Total 2 2 3" xfId="16997" xr:uid="{27DF60E4-6BA5-45C2-A983-422A0F3E75AE}"/>
    <cellStyle name="Total 2 2 3 10" xfId="47365" xr:uid="{23333EF2-CA83-46EF-9ACA-D2F9874BB040}"/>
    <cellStyle name="Total 2 2 3 2" xfId="21613" xr:uid="{949E305E-84D4-4149-BCE5-AD592121296D}"/>
    <cellStyle name="Total 2 2 3 3" xfId="30715" xr:uid="{E58BED21-24F2-49DC-9C6F-596E4A23F7DB}"/>
    <cellStyle name="Total 2 2 3 4" xfId="24694" xr:uid="{80A01DCB-8292-4C69-BE4D-E8C38816E953}"/>
    <cellStyle name="Total 2 2 3 5" xfId="29539" xr:uid="{9003A694-DC1C-4488-AB96-11EA2B5C4FF2}"/>
    <cellStyle name="Total 2 2 3 6" xfId="36513" xr:uid="{8CBAAA79-03A0-4BFB-967C-BB0584B8A026}"/>
    <cellStyle name="Total 2 2 3 7" xfId="25636" xr:uid="{997BEB8B-7ACA-42A9-8615-78C6F8AF7375}"/>
    <cellStyle name="Total 2 2 3 8" xfId="27779" xr:uid="{A2C2E74B-646B-4B6D-89A0-142B53699C14}"/>
    <cellStyle name="Total 2 2 3 9" xfId="24490" xr:uid="{9F167D1B-86E2-4819-9551-6C9EC29358EA}"/>
    <cellStyle name="Total 2 2 4" xfId="16998" xr:uid="{84A1D58B-3EE5-4D2E-91AF-7A2E3A3BDAB9}"/>
    <cellStyle name="Total 2 2 4 2" xfId="30716" xr:uid="{2F766631-5571-489F-8516-9112D7C76869}"/>
    <cellStyle name="Total 2 2 4 3" xfId="22541" xr:uid="{BF45477F-5557-4969-9B9F-CBC62C13C3F2}"/>
    <cellStyle name="Total 2 2 4 4" xfId="28902" xr:uid="{FF711C53-F37E-4653-A6B3-2D2EDDC27893}"/>
    <cellStyle name="Total 2 2 4 5" xfId="36147" xr:uid="{0B189C79-122D-4DD8-B15F-AC732C6AD82A}"/>
    <cellStyle name="Total 2 2 4 6" xfId="37108" xr:uid="{1DF3BD82-03F9-497A-B7F0-ECBE155EF913}"/>
    <cellStyle name="Total 2 2 4 7" xfId="32204" xr:uid="{A1EA819B-1D5A-449B-9429-00C2258AD09A}"/>
    <cellStyle name="Total 2 2 4 8" xfId="26167" xr:uid="{D3011F47-D43F-4DFA-B2A2-BAD9618A8A41}"/>
    <cellStyle name="Total 2 2 4 9" xfId="47366" xr:uid="{584F044A-4B68-4425-9CBC-55DC2A2FC796}"/>
    <cellStyle name="Total 2 2 5" xfId="16999" xr:uid="{9C53D289-AEEC-4BFC-9D21-C32122C8FEA2}"/>
    <cellStyle name="Total 2 2 5 2" xfId="30717" xr:uid="{A8629B49-433C-414A-996B-7A5F83861234}"/>
    <cellStyle name="Total 2 2 5 3" xfId="32776" xr:uid="{C233D64F-5117-4F80-8645-61FDDD999BD3}"/>
    <cellStyle name="Total 2 2 5 4" xfId="34346" xr:uid="{5D6B9EEC-57EF-4195-A607-C5D1AF93799B}"/>
    <cellStyle name="Total 2 2 5 5" xfId="36883" xr:uid="{810358E1-B33F-4EB8-AC15-48602740DDA6}"/>
    <cellStyle name="Total 2 2 5 6" xfId="34594" xr:uid="{2603DDC9-4A90-49D4-8ECC-A7F0B91D9C63}"/>
    <cellStyle name="Total 2 2 5 7" xfId="35260" xr:uid="{49C0572D-326B-488B-85F3-21DE036DDA79}"/>
    <cellStyle name="Total 2 2 5 8" xfId="27025" xr:uid="{8B00FE0E-42DA-4759-9D8F-59B33EF6FCC2}"/>
    <cellStyle name="Total 2 2 5 9" xfId="47367" xr:uid="{FDBC1413-1781-46AC-A490-16922F94FDB0}"/>
    <cellStyle name="Total 2 2 6" xfId="17000" xr:uid="{5810DFCD-B49D-4C7C-A91D-1EC52D1074AA}"/>
    <cellStyle name="Total 2 2 6 2" xfId="30718" xr:uid="{3E2E826E-68B2-451C-B491-7AA4E14BDDD0}"/>
    <cellStyle name="Total 2 2 6 3" xfId="28740" xr:uid="{AE0C4994-0D78-40BC-BB4F-7B8A1EE50B59}"/>
    <cellStyle name="Total 2 2 6 4" xfId="26813" xr:uid="{D746F806-FD5B-4439-8253-CCEC48E3217E}"/>
    <cellStyle name="Total 2 2 6 5" xfId="22574" xr:uid="{E5525043-E62E-42CE-A3C4-45C8475C537F}"/>
    <cellStyle name="Total 2 2 6 6" xfId="21976" xr:uid="{67E7770E-2E4E-458B-89E1-21696CCF8790}"/>
    <cellStyle name="Total 2 2 6 7" xfId="23893" xr:uid="{661251B2-B241-4702-A4C2-C104A32224DA}"/>
    <cellStyle name="Total 2 2 6 8" xfId="33107" xr:uid="{F23CC972-FFC7-44AE-BE22-F8E7DECFBAEB}"/>
    <cellStyle name="Total 2 2 6 9" xfId="47368" xr:uid="{D6746104-D427-435E-B253-2C3BF6B831A0}"/>
    <cellStyle name="Total 2 2 7" xfId="17594" xr:uid="{4DC6339D-A761-4D24-B77C-BB096D115650}"/>
    <cellStyle name="Total 2 2 7 2" xfId="31228" xr:uid="{6BDC3B67-24BD-4CD3-8805-66AE604E1634}"/>
    <cellStyle name="Total 2 2 7 3" xfId="27398" xr:uid="{23F508D8-1308-45CF-8AAC-13B86BDF26F4}"/>
    <cellStyle name="Total 2 2 7 4" xfId="22179" xr:uid="{D8F4883F-00CB-4FC8-BFF1-C2742001D392}"/>
    <cellStyle name="Total 2 2 7 5" xfId="23059" xr:uid="{A00EAA44-F0BB-4956-831B-82FC7BC21D88}"/>
    <cellStyle name="Total 2 2 7 6" xfId="35295" xr:uid="{BDD6C65A-5FD8-4D57-95BD-003CA5834321}"/>
    <cellStyle name="Total 2 2 7 7" xfId="37563" xr:uid="{E078922E-8905-4FE7-81D8-520F19465927}"/>
    <cellStyle name="Total 2 2 7 8" xfId="35482" xr:uid="{6B11E82F-B1F5-4863-9A63-5FDF19616FCC}"/>
    <cellStyle name="Total 2 2 7 9" xfId="47797" xr:uid="{94CB2038-52E4-43E8-8F21-4ACE4FB45341}"/>
    <cellStyle name="Total 2 2 8" xfId="16995" xr:uid="{7561A0F5-1E3D-4A5B-A1AE-AB9E3143465D}"/>
    <cellStyle name="Total 2 2 8 2" xfId="30713" xr:uid="{F1547E2E-BBCB-463D-98E5-11EE67F2DF3E}"/>
    <cellStyle name="Total 2 2 8 3" xfId="28741" xr:uid="{ECDB544D-58DF-4057-B1F6-A232156552D6}"/>
    <cellStyle name="Total 2 2 8 4" xfId="28810" xr:uid="{5CACCF6B-F4EA-4B35-8C7F-D9204051471C}"/>
    <cellStyle name="Total 2 2 8 5" xfId="25419" xr:uid="{1ACB81CC-D8C9-4B22-B1DF-1A5C3EFE0240}"/>
    <cellStyle name="Total 2 2 8 6" xfId="27136" xr:uid="{2D6B15E8-F34A-4AA5-A872-F9BC06AD0F4D}"/>
    <cellStyle name="Total 2 2 8 7" xfId="37783" xr:uid="{B46C176E-15DA-452D-8281-2229018323FF}"/>
    <cellStyle name="Total 2 2 8 8" xfId="38946" xr:uid="{11BB2277-2D01-4889-90BC-978206D56B4B}"/>
    <cellStyle name="Total 2 2 8 9" xfId="47363" xr:uid="{7E04D587-D44B-49D4-BE09-4076513C9F04}"/>
    <cellStyle name="Total 2 2 9" xfId="19754" xr:uid="{98FCF03B-7183-4BD2-8B0F-7F81A7A4DF46}"/>
    <cellStyle name="Total 2 2 9 2" xfId="32646" xr:uid="{E73680B4-92A7-41B2-A6CA-B75EBB338B05}"/>
    <cellStyle name="Total 2 2 9 3" xfId="33950" xr:uid="{DF541984-9CA1-4C6D-B927-0D8A91B0881E}"/>
    <cellStyle name="Total 2 2 9 4" xfId="22890" xr:uid="{C425BD82-E927-442B-9AFE-54132C252ECA}"/>
    <cellStyle name="Total 2 2 9 5" xfId="37134" xr:uid="{7E60E41A-5D12-4E6F-9B6D-24A05718318B}"/>
    <cellStyle name="Total 2 2 9 6" xfId="34192" xr:uid="{EE9CE79A-84A9-4DA0-B03E-35574B77C57B}"/>
    <cellStyle name="Total 2 2 9 7" xfId="38856" xr:uid="{F2706D78-F777-4316-B0E6-FE068B9E9BBE}"/>
    <cellStyle name="Total 2 2 9 8" xfId="38615" xr:uid="{E8A1A416-7E00-4F14-B38F-52474FFAB03B}"/>
    <cellStyle name="Total 2 2 9 9" xfId="48284" xr:uid="{E3F72DE5-F21A-4A55-B7F4-38E10AB35439}"/>
    <cellStyle name="Total 2 3" xfId="812" xr:uid="{21345A25-3173-450D-97D5-9F5CB1E17741}"/>
    <cellStyle name="Total 2 3 2" xfId="17002" xr:uid="{3A909C2C-FF79-4531-8A90-9B1EA09CAE49}"/>
    <cellStyle name="Total 2 3 2 10" xfId="47370" xr:uid="{3730935A-716D-45D4-A2F0-2FFE094E0B4E}"/>
    <cellStyle name="Total 2 3 2 2" xfId="21614" xr:uid="{89FA202A-767A-4CB8-8D6F-CC13563D9F07}"/>
    <cellStyle name="Total 2 3 2 3" xfId="30720" xr:uid="{635F7041-D876-4056-A7F6-782E44FF2013}"/>
    <cellStyle name="Total 2 3 2 4" xfId="27439" xr:uid="{826A9CB8-FDE5-4CE4-90E5-3334E2A72897}"/>
    <cellStyle name="Total 2 3 2 5" xfId="33706" xr:uid="{DF6C8499-48F7-481C-BCC8-2348BBFA4F86}"/>
    <cellStyle name="Total 2 3 2 6" xfId="31838" xr:uid="{EBDE7FAF-E623-4871-AFB6-FFC5E45B9E0E}"/>
    <cellStyle name="Total 2 3 2 7" xfId="37996" xr:uid="{89DB5E76-42C2-4AF5-9CA2-1AAD7FB4E481}"/>
    <cellStyle name="Total 2 3 2 8" xfId="33864" xr:uid="{5D427D82-EE52-4C82-814F-765F68D37353}"/>
    <cellStyle name="Total 2 3 2 9" xfId="34778" xr:uid="{61224278-296F-4B37-96AC-ADA0CE952B7E}"/>
    <cellStyle name="Total 2 3 3" xfId="17003" xr:uid="{07E83F13-3129-4798-9E80-0E4969277D9F}"/>
    <cellStyle name="Total 2 3 3 2" xfId="30721" xr:uid="{BD1DA41D-6461-400C-BF95-242B7285F773}"/>
    <cellStyle name="Total 2 3 3 3" xfId="33853" xr:uid="{4914C0A6-43BE-48A2-BE82-A2C27593529E}"/>
    <cellStyle name="Total 2 3 3 4" xfId="36084" xr:uid="{E6EB18DB-B853-4BC8-BB2C-B85F9D75FAF0}"/>
    <cellStyle name="Total 2 3 3 5" xfId="36884" xr:uid="{7D01810E-2C5A-4966-9693-44A608CB5854}"/>
    <cellStyle name="Total 2 3 3 6" xfId="26008" xr:uid="{22C7413A-788B-40E5-908B-759EA049EEEA}"/>
    <cellStyle name="Total 2 3 3 7" xfId="36487" xr:uid="{BFAD7E18-1BE6-4E24-B0C3-D7CE3363693C}"/>
    <cellStyle name="Total 2 3 3 8" xfId="39157" xr:uid="{DCECE719-8073-4D75-A03A-06B19BCDBFBB}"/>
    <cellStyle name="Total 2 3 3 9" xfId="47371" xr:uid="{AA01D5C4-0D9E-4968-895A-48DC6D2E8789}"/>
    <cellStyle name="Total 2 3 4" xfId="17004" xr:uid="{53470BA7-6F50-44CD-AFAF-AB1A323DFF07}"/>
    <cellStyle name="Total 2 3 4 2" xfId="30722" xr:uid="{79AF82BD-2466-4BD9-8E12-E8CDDDA72670}"/>
    <cellStyle name="Total 2 3 4 3" xfId="28427" xr:uid="{4A785276-ABA1-4A9B-B1FB-EBA3D5935499}"/>
    <cellStyle name="Total 2 3 4 4" xfId="27289" xr:uid="{8219EA05-5DF1-4644-9DE6-126C0320E62C}"/>
    <cellStyle name="Total 2 3 4 5" xfId="26966" xr:uid="{766D3C68-BC05-485D-AF0A-02E5A4144961}"/>
    <cellStyle name="Total 2 3 4 6" xfId="23927" xr:uid="{A76FF300-8148-42A9-ABB1-B9A2DA546CF4}"/>
    <cellStyle name="Total 2 3 4 7" xfId="29541" xr:uid="{8128CABA-4524-4028-8ED5-7D66A6857D91}"/>
    <cellStyle name="Total 2 3 4 8" xfId="28513" xr:uid="{F64FD719-0B97-4521-A0F9-EE300A066260}"/>
    <cellStyle name="Total 2 3 4 9" xfId="47372" xr:uid="{839EF2B8-466C-4512-9997-45063B00F422}"/>
    <cellStyle name="Total 2 3 5" xfId="17005" xr:uid="{553275CB-B5BE-44DF-9B1E-BFD172259316}"/>
    <cellStyle name="Total 2 3 5 2" xfId="30723" xr:uid="{A02AA0EE-35E4-46B0-ABA9-94A57D7EB2DE}"/>
    <cellStyle name="Total 2 3 5 3" xfId="24693" xr:uid="{4645E749-4309-428B-9A7F-304BA3E20F08}"/>
    <cellStyle name="Total 2 3 5 4" xfId="29308" xr:uid="{FDEAEF14-FBA1-4F5A-B51B-74F52C198FC6}"/>
    <cellStyle name="Total 2 3 5 5" xfId="34074" xr:uid="{1E9305C7-B778-4C17-AD66-2AF82FFC99C8}"/>
    <cellStyle name="Total 2 3 5 6" xfId="37433" xr:uid="{F5BA34D9-B055-4B25-A0C7-8F6AFBF77371}"/>
    <cellStyle name="Total 2 3 5 7" xfId="34084" xr:uid="{700E9B6D-0A50-4741-B398-77F8F89F1576}"/>
    <cellStyle name="Total 2 3 5 8" xfId="31884" xr:uid="{10CFC104-895B-45FC-A844-F8C014652DFD}"/>
    <cellStyle name="Total 2 3 5 9" xfId="47373" xr:uid="{DC5BF2DF-5550-4322-B000-7802FE6F96E7}"/>
    <cellStyle name="Total 2 3 6" xfId="17006" xr:uid="{20BA484B-2203-423D-86B4-F90539A93D01}"/>
    <cellStyle name="Total 2 3 6 2" xfId="30724" xr:uid="{C3207B61-DD50-452A-B7DD-D05970EBD310}"/>
    <cellStyle name="Total 2 3 6 3" xfId="26540" xr:uid="{E25D76FB-A528-45A5-964A-97F6657E2FAB}"/>
    <cellStyle name="Total 2 3 6 4" xfId="27026" xr:uid="{840F5E4D-2733-4327-8CFB-AA5F408044D5}"/>
    <cellStyle name="Total 2 3 6 5" xfId="23190" xr:uid="{99C83A72-611A-4755-B48C-40CB84FEC366}"/>
    <cellStyle name="Total 2 3 6 6" xfId="38412" xr:uid="{2A22ED71-ED00-4CA7-968B-18EA75951DD6}"/>
    <cellStyle name="Total 2 3 6 7" xfId="35364" xr:uid="{78A78955-0EA1-46B7-B88B-899A60C6A427}"/>
    <cellStyle name="Total 2 3 6 8" xfId="35540" xr:uid="{FF5C244C-375F-4570-B078-D4F41ED4C1AF}"/>
    <cellStyle name="Total 2 3 6 9" xfId="47374" xr:uid="{73FFF9C4-9A82-47E4-BDA0-E4443565FBBD}"/>
    <cellStyle name="Total 2 3 7" xfId="17595" xr:uid="{F11DD674-C837-4B2C-8403-175DDAE4CB61}"/>
    <cellStyle name="Total 2 3 7 2" xfId="31229" xr:uid="{60AB56BF-5827-487F-997B-D5E701885681}"/>
    <cellStyle name="Total 2 3 7 3" xfId="24639" xr:uid="{FCBA3716-0332-4EED-8B68-580A5E5A949B}"/>
    <cellStyle name="Total 2 3 7 4" xfId="32179" xr:uid="{7F87DF05-AD42-4549-AB44-F18385EA892B}"/>
    <cellStyle name="Total 2 3 7 5" xfId="23965" xr:uid="{585BC261-9892-4132-B902-807C48084960}"/>
    <cellStyle name="Total 2 3 7 6" xfId="26918" xr:uid="{F9118011-C992-4A3E-8B21-41E0BF889FB9}"/>
    <cellStyle name="Total 2 3 7 7" xfId="35855" xr:uid="{CCDC6E67-B8CD-4761-A133-4B6DE37A2E9E}"/>
    <cellStyle name="Total 2 3 7 8" xfId="36064" xr:uid="{A1970AB5-494A-43F5-8293-C1EE03EF8F3D}"/>
    <cellStyle name="Total 2 3 7 9" xfId="47798" xr:uid="{F3C250D3-8324-4EC9-883B-3D531985D666}"/>
    <cellStyle name="Total 2 3 8" xfId="17001" xr:uid="{D8209876-DB0C-4D32-A1C7-DF733D5221F6}"/>
    <cellStyle name="Total 2 3 8 2" xfId="30719" xr:uid="{63137167-F21B-41A7-AF52-F66CA543D2F4}"/>
    <cellStyle name="Total 2 3 8 3" xfId="27207" xr:uid="{B0EDB059-3A54-45C2-9694-24EE1C0B7514}"/>
    <cellStyle name="Total 2 3 8 4" xfId="36136" xr:uid="{B4C74C4B-02BD-4078-9639-41FC6AC7CC49}"/>
    <cellStyle name="Total 2 3 8 5" xfId="28318" xr:uid="{F24EBCF6-C770-4118-A37B-D049B4761F52}"/>
    <cellStyle name="Total 2 3 8 6" xfId="31897" xr:uid="{96BF657E-555E-49D0-92C3-5787E1F788CF}"/>
    <cellStyle name="Total 2 3 8 7" xfId="26778" xr:uid="{BBCE0715-7E3A-492E-8877-93C4619253C9}"/>
    <cellStyle name="Total 2 3 8 8" xfId="38166" xr:uid="{CD979DF4-FD2E-4A84-9084-77C818F9AF59}"/>
    <cellStyle name="Total 2 3 8 9" xfId="47369" xr:uid="{B984E794-E3D1-4B1D-8CF6-E1743474B419}"/>
    <cellStyle name="Total 2 3 9" xfId="19756" xr:uid="{ACF543FD-BAB0-45E7-B8AE-1E063CF65216}"/>
    <cellStyle name="Total 2 3 9 2" xfId="32648" xr:uid="{9803898F-437B-4B62-91AB-73CE67BDB320}"/>
    <cellStyle name="Total 2 3 9 3" xfId="33951" xr:uid="{426DA22B-21F1-4282-9601-4932910A6FC5}"/>
    <cellStyle name="Total 2 3 9 4" xfId="22753" xr:uid="{6B5FFA25-1422-4349-8A22-49F5469E6899}"/>
    <cellStyle name="Total 2 3 9 5" xfId="22074" xr:uid="{BC047FC8-3941-4F19-90B6-3D5AD1E9740F}"/>
    <cellStyle name="Total 2 3 9 6" xfId="37872" xr:uid="{A8A6999E-C216-4972-A505-37AE83D175F5}"/>
    <cellStyle name="Total 2 3 9 7" xfId="38857" xr:uid="{4E098FF1-A40E-4726-82AF-31981FBE13B4}"/>
    <cellStyle name="Total 2 3 9 8" xfId="39268" xr:uid="{BDF67BA9-086E-4C3B-AF14-062DF1C24112}"/>
    <cellStyle name="Total 2 3 9 9" xfId="48285" xr:uid="{160326E4-264D-47E4-8657-743CD1DC3BE1}"/>
    <cellStyle name="Total 2 4" xfId="3667" xr:uid="{557197D1-C810-4B26-A4C0-F9A6AFD85520}"/>
    <cellStyle name="Total 2 4 10" xfId="27066" xr:uid="{34BCA787-351C-460A-9E03-A872D3CCF17A}"/>
    <cellStyle name="Total 2 4 11" xfId="25263" xr:uid="{C887A80E-598B-4724-9E0C-23CFF67EBDED}"/>
    <cellStyle name="Total 2 4 12" xfId="23738" xr:uid="{E1613FF3-ECCB-4D13-97C6-BDE76FA5A1E5}"/>
    <cellStyle name="Total 2 4 13" xfId="30614" xr:uid="{4124E7AA-AEA3-4950-B2B9-BBB00BC07F89}"/>
    <cellStyle name="Total 2 4 14" xfId="38075" xr:uid="{3B6DC2EE-B1AB-40E4-BF37-E2FD6DB3F179}"/>
    <cellStyle name="Total 2 4 15" xfId="32025" xr:uid="{BB3D0572-246B-43D9-8663-CC411FA975C2}"/>
    <cellStyle name="Total 2 4 16" xfId="39855" xr:uid="{ED6EC78B-2609-4DC9-9DE9-2B3B64A4DF3F}"/>
    <cellStyle name="Total 2 4 2" xfId="9203" xr:uid="{87977FD5-D5AE-4718-ABDD-964CA31849C6}"/>
    <cellStyle name="Total 2 4 2 10" xfId="40276" xr:uid="{17E30ADC-545E-4252-A4F3-CDD5143C0E0F}"/>
    <cellStyle name="Total 2 4 2 11" xfId="44345" xr:uid="{A149CFED-3684-4AA0-85D7-165AF156F788}"/>
    <cellStyle name="Total 2 4 2 2" xfId="17008" xr:uid="{006EBF76-A5B5-4155-994A-33C34616F591}"/>
    <cellStyle name="Total 2 4 2 2 2" xfId="30726" xr:uid="{7C5723FB-9F44-4F9D-924C-CA5ED0E5CC54}"/>
    <cellStyle name="Total 2 4 2 2 3" xfId="28739" xr:uid="{0E690383-44A3-4714-A546-F271F387D92A}"/>
    <cellStyle name="Total 2 4 2 2 4" xfId="28412" xr:uid="{A72DB5DE-57EE-426A-B6A2-EE6F7FB78EF0}"/>
    <cellStyle name="Total 2 4 2 2 5" xfId="30039" xr:uid="{9597876B-141E-4515-A342-FFC89430310A}"/>
    <cellStyle name="Total 2 4 2 2 6" xfId="35448" xr:uid="{A2BB0752-97D2-47B4-AA4B-9A656B24A091}"/>
    <cellStyle name="Total 2 4 2 2 7" xfId="35623" xr:uid="{9421117D-6AF9-4F00-A103-EFDBC86C9923}"/>
    <cellStyle name="Total 2 4 2 2 8" xfId="27563" xr:uid="{18545D94-F384-4046-8961-DBD1095F4A36}"/>
    <cellStyle name="Total 2 4 2 2 9" xfId="47376" xr:uid="{5655BF61-4C9B-4104-912D-AF1F0F478E67}"/>
    <cellStyle name="Total 2 4 2 3" xfId="24349" xr:uid="{7D22965F-25C8-4FCF-BE46-0F37CF194046}"/>
    <cellStyle name="Total 2 4 2 4" xfId="23642" xr:uid="{3F4EDE49-1C74-41A4-84B2-BD706CC6E413}"/>
    <cellStyle name="Total 2 4 2 5" xfId="27488" xr:uid="{62241705-DD71-4C8F-927E-1C95A58D9159}"/>
    <cellStyle name="Total 2 4 2 6" xfId="35496" xr:uid="{B7BCCB14-3AB8-4FA6-8F6D-3127020FAA6E}"/>
    <cellStyle name="Total 2 4 2 7" xfId="37027" xr:uid="{9FC0974C-398E-47AE-B41D-E21FECE98670}"/>
    <cellStyle name="Total 2 4 2 8" xfId="37249" xr:uid="{0B82A6D5-7279-4A6B-B216-7F02DB66BF8C}"/>
    <cellStyle name="Total 2 4 2 9" xfId="23090" xr:uid="{A3738AC0-BB4F-4EDE-A08D-26E97F9371E8}"/>
    <cellStyle name="Total 2 4 3" xfId="17009" xr:uid="{4A3FCACD-471D-4811-92C3-2B92D0B91B98}"/>
    <cellStyle name="Total 2 4 3 2" xfId="30727" xr:uid="{7CF58016-BB75-4042-BB3F-AFED04B871FD}"/>
    <cellStyle name="Total 2 4 3 3" xfId="28738" xr:uid="{C9DC3717-E45E-4A1B-9CE0-3BB39995F4C6}"/>
    <cellStyle name="Total 2 4 3 4" xfId="21872" xr:uid="{A3B78563-07DB-4AB2-A96C-DB9F7A24F4A4}"/>
    <cellStyle name="Total 2 4 3 5" xfId="36881" xr:uid="{53E1D913-E9E5-4E2D-A0D2-9E8EA7A1AB22}"/>
    <cellStyle name="Total 2 4 3 6" xfId="38411" xr:uid="{860CE146-B6EA-4B14-B45C-51B5E5BBF557}"/>
    <cellStyle name="Total 2 4 3 7" xfId="29606" xr:uid="{8DF8CA8E-D82C-447B-8CFD-BA9021526D50}"/>
    <cellStyle name="Total 2 4 3 8" xfId="39178" xr:uid="{D0839973-8CB8-42AC-BD65-9440BE2354E6}"/>
    <cellStyle name="Total 2 4 3 9" xfId="47377" xr:uid="{F8983025-1EE7-4FCE-8F7F-14BAEB424171}"/>
    <cellStyle name="Total 2 4 4" xfId="17010" xr:uid="{F314BADA-2656-4E08-85B1-FF69A03A1168}"/>
    <cellStyle name="Total 2 4 4 2" xfId="30728" xr:uid="{1DF6C8F0-8065-46D3-830C-54EDC85E825D}"/>
    <cellStyle name="Total 2 4 4 3" xfId="22532" xr:uid="{551504AA-C4A0-4471-8C5C-7337B75A5F31}"/>
    <cellStyle name="Total 2 4 4 4" xfId="32353" xr:uid="{9D448A08-90B7-40F2-ACF5-7C6330115023}"/>
    <cellStyle name="Total 2 4 4 5" xfId="30191" xr:uid="{72DA57F4-51D6-450E-98BA-AB850B1DA024}"/>
    <cellStyle name="Total 2 4 4 6" xfId="35927" xr:uid="{182A5F6A-2D54-495F-9D98-6A0019BABD54}"/>
    <cellStyle name="Total 2 4 4 7" xfId="23226" xr:uid="{761F9126-CD71-4375-963F-BEC7FA6EAD1E}"/>
    <cellStyle name="Total 2 4 4 8" xfId="23011" xr:uid="{3431AC6B-1C46-44FF-B11A-85E745B71FFF}"/>
    <cellStyle name="Total 2 4 4 9" xfId="47378" xr:uid="{B27D9418-7CC1-4CF8-97AD-926805715ED7}"/>
    <cellStyle name="Total 2 4 5" xfId="17011" xr:uid="{5D45E088-A9A0-461D-8417-58AB1DE49D59}"/>
    <cellStyle name="Total 2 4 5 2" xfId="30729" xr:uid="{A2068B1D-A02F-4E95-B41B-3059EA8673D6}"/>
    <cellStyle name="Total 2 4 5 3" xfId="28737" xr:uid="{1B27B374-E2DA-4141-A654-F7BCEC516503}"/>
    <cellStyle name="Total 2 4 5 4" xfId="31979" xr:uid="{50F95D34-C40A-4C9B-A35F-20774A207304}"/>
    <cellStyle name="Total 2 4 5 5" xfId="27341" xr:uid="{B510C95A-600E-477E-97FC-49FD3CAFE6C6}"/>
    <cellStyle name="Total 2 4 5 6" xfId="33769" xr:uid="{6B82523A-744E-45CD-BC30-68371E45D6B3}"/>
    <cellStyle name="Total 2 4 5 7" xfId="37577" xr:uid="{14A3F59A-2A01-4054-9CAB-D47DCCAE63D7}"/>
    <cellStyle name="Total 2 4 5 8" xfId="39274" xr:uid="{8274FF65-27FD-48A5-A579-B65982541E57}"/>
    <cellStyle name="Total 2 4 5 9" xfId="47379" xr:uid="{5A1A4C3A-2CFE-41C0-A07D-7CE4616B0FE9}"/>
    <cellStyle name="Total 2 4 6" xfId="17012" xr:uid="{D561E4CD-0179-491B-92DD-AE3AF88C6987}"/>
    <cellStyle name="Total 2 4 6 2" xfId="30730" xr:uid="{3F192186-CD49-4482-861E-C507866CBA76}"/>
    <cellStyle name="Total 2 4 6 3" xfId="22539" xr:uid="{45019A95-31F1-4293-AC1F-8FD14C6CD6F6}"/>
    <cellStyle name="Total 2 4 6 4" xfId="22939" xr:uid="{D1EDCBEE-8711-4171-B0FC-9F92CBF4628D}"/>
    <cellStyle name="Total 2 4 6 5" xfId="31111" xr:uid="{B3BD02D4-F8C6-4032-A2AB-F723BEA55291}"/>
    <cellStyle name="Total 2 4 6 6" xfId="38410" xr:uid="{304374A8-BD2D-4275-AC04-3439C3EE0C96}"/>
    <cellStyle name="Total 2 4 6 7" xfId="35370" xr:uid="{B7FE73FD-DD00-4078-B79A-7DD9883CD4E8}"/>
    <cellStyle name="Total 2 4 6 8" xfId="26771" xr:uid="{B4072DBB-7019-4907-81B6-45096B35916D}"/>
    <cellStyle name="Total 2 4 6 9" xfId="47380" xr:uid="{B51C425E-7A71-4DC1-9CBE-3E21A8E4850E}"/>
    <cellStyle name="Total 2 4 7" xfId="17596" xr:uid="{8E927D15-A42C-44FD-8632-FFDCFB330BDE}"/>
    <cellStyle name="Total 2 4 7 2" xfId="31230" xr:uid="{1B50491B-0FA4-4B14-8027-13893B500D22}"/>
    <cellStyle name="Total 2 4 7 3" xfId="22452" xr:uid="{A2B75F00-7EB9-41F6-9FF3-FBB5721C0229}"/>
    <cellStyle name="Total 2 4 7 4" xfId="31647" xr:uid="{4CC756FE-9CD3-4024-A984-32FAC800874B}"/>
    <cellStyle name="Total 2 4 7 5" xfId="37278" xr:uid="{ED08287F-D51F-4690-8190-1CE50C50E5EE}"/>
    <cellStyle name="Total 2 4 7 6" xfId="38244" xr:uid="{A1C1903E-3AC2-4278-923B-4EA94413C918}"/>
    <cellStyle name="Total 2 4 7 7" xfId="36921" xr:uid="{F7FB387B-0809-469E-85F2-48B5CFCDE69F}"/>
    <cellStyle name="Total 2 4 7 8" xfId="25012" xr:uid="{70E5B917-0DFC-4C3C-8372-A27423433EC6}"/>
    <cellStyle name="Total 2 4 7 9" xfId="47799" xr:uid="{638C051B-DDAF-4587-9D48-0CC0E541B3A7}"/>
    <cellStyle name="Total 2 4 8" xfId="17007" xr:uid="{97FCA34B-2E18-4795-9032-1D64767B50D7}"/>
    <cellStyle name="Total 2 4 8 2" xfId="30725" xr:uid="{D9323407-7C20-4AF7-9A61-80F5BCE64E42}"/>
    <cellStyle name="Total 2 4 8 3" xfId="22540" xr:uid="{E93D1867-6CEF-4EF1-A42C-D4CFEBBCFCF5}"/>
    <cellStyle name="Total 2 4 8 4" xfId="34744" xr:uid="{4D5328E3-CB0E-4425-B333-370E27E61AD0}"/>
    <cellStyle name="Total 2 4 8 5" xfId="33235" xr:uid="{3F589B70-86DA-4B15-A2A4-FAFD027CAC96}"/>
    <cellStyle name="Total 2 4 8 6" xfId="27251" xr:uid="{44678306-6FFB-4E85-8FB4-E332A894F3FC}"/>
    <cellStyle name="Total 2 4 8 7" xfId="35696" xr:uid="{C795FBBF-0075-4A49-8BFF-DF01EA3E1802}"/>
    <cellStyle name="Total 2 4 8 8" xfId="36999" xr:uid="{A0156635-7A52-446C-880A-E25823D9612D}"/>
    <cellStyle name="Total 2 4 8 9" xfId="47375" xr:uid="{B7360EEC-F8AA-4D39-BB4C-9ADC5CDEA5A4}"/>
    <cellStyle name="Total 2 4 9" xfId="19757" xr:uid="{2545DDA2-7999-47B0-9A4B-58AC2395ABCF}"/>
    <cellStyle name="Total 2 5" xfId="7219" xr:uid="{0B4730B3-7F28-4801-BCCB-7601E26429AC}"/>
    <cellStyle name="Total 2 5 2" xfId="17014" xr:uid="{2F2EBB5E-07DA-4AD1-86D1-2B45CABA003B}"/>
    <cellStyle name="Total 2 5 2 2" xfId="30732" xr:uid="{925C8319-A4BD-4C6D-8050-2C8E53B7E10E}"/>
    <cellStyle name="Total 2 5 2 3" xfId="22538" xr:uid="{DF672593-1069-497B-B06C-6E60453A7416}"/>
    <cellStyle name="Total 2 5 2 4" xfId="27720" xr:uid="{EFE6A517-C8B8-425A-A1E8-BB5290A618FD}"/>
    <cellStyle name="Total 2 5 2 5" xfId="34147" xr:uid="{C3AAA937-6DFA-4E72-BF0D-B6D474DE297D}"/>
    <cellStyle name="Total 2 5 2 6" xfId="23787" xr:uid="{2FDE81B0-72F3-463E-9A77-88E72675EF64}"/>
    <cellStyle name="Total 2 5 2 7" xfId="23543" xr:uid="{A07426F9-CE31-4A62-ACE2-5BBD609AFC31}"/>
    <cellStyle name="Total 2 5 2 8" xfId="39215" xr:uid="{79D024EF-2803-423D-B8C0-86CBAA4B819F}"/>
    <cellStyle name="Total 2 5 2 9" xfId="47382" xr:uid="{86373AC1-64B0-4DD5-A76E-83D2C24BC642}"/>
    <cellStyle name="Total 2 5 3" xfId="17015" xr:uid="{48D3DE73-0173-4DF2-B711-70F991A622B1}"/>
    <cellStyle name="Total 2 5 3 2" xfId="30733" xr:uid="{998F3858-3A10-46A4-BE90-D65F6333CD05}"/>
    <cellStyle name="Total 2 5 3 3" xfId="31742" xr:uid="{21578D66-D799-4E7C-A392-BF7AFA139F73}"/>
    <cellStyle name="Total 2 5 3 4" xfId="34252" xr:uid="{F7A57AC6-C479-48C3-9B41-F4A4C4A47853}"/>
    <cellStyle name="Total 2 5 3 5" xfId="34926" xr:uid="{C3CAC5E9-1E24-4228-9701-14D202346F89}"/>
    <cellStyle name="Total 2 5 3 6" xfId="38409" xr:uid="{02D65299-EA9D-4A9B-BFA4-C9E458FD32EE}"/>
    <cellStyle name="Total 2 5 3 7" xfId="25071" xr:uid="{1A3447AE-1027-4D48-A77D-FD82277E270D}"/>
    <cellStyle name="Total 2 5 3 8" xfId="31705" xr:uid="{3C0B14D2-A959-4A99-9A23-9712D29D35D6}"/>
    <cellStyle name="Total 2 5 3 9" xfId="47383" xr:uid="{C0BA7EDC-53F9-4CB6-9ACA-0D46DC4B3D7C}"/>
    <cellStyle name="Total 2 5 4" xfId="17016" xr:uid="{14D67D61-7842-49E8-892B-77A8231208B1}"/>
    <cellStyle name="Total 2 5 4 2" xfId="30734" xr:uid="{69994FC6-B1D8-4FB7-8218-AD694ED0C68A}"/>
    <cellStyle name="Total 2 5 4 3" xfId="28735" xr:uid="{A94F1AD6-7937-4FA9-8242-1219210B29FE}"/>
    <cellStyle name="Total 2 5 4 4" xfId="35290" xr:uid="{B93ADE4D-0358-498C-820C-9E1A20C3882F}"/>
    <cellStyle name="Total 2 5 4 5" xfId="35220" xr:uid="{104BDC4D-9836-40AA-AAE3-12EABE6585E1}"/>
    <cellStyle name="Total 2 5 4 6" xfId="34360" xr:uid="{4DC23FA6-637E-4F0E-8B0A-00A54FF70E28}"/>
    <cellStyle name="Total 2 5 4 7" xfId="36920" xr:uid="{B6F1D14D-2DC5-4639-B687-676B664AFC63}"/>
    <cellStyle name="Total 2 5 4 8" xfId="38492" xr:uid="{41327229-EFA5-429E-AF5E-B2782CBAC098}"/>
    <cellStyle name="Total 2 5 4 9" xfId="47384" xr:uid="{3ADB08D9-CA4F-4FD2-B6C7-B61146F932A1}"/>
    <cellStyle name="Total 2 5 5" xfId="17017" xr:uid="{B1C316F7-DBD2-4A84-90AD-F3FBD90B8FB9}"/>
    <cellStyle name="Total 2 5 5 2" xfId="30735" xr:uid="{26C205C3-A9EB-4567-BB78-D5B1CC8603FB}"/>
    <cellStyle name="Total 2 5 5 3" xfId="22537" xr:uid="{13CBBFB3-D431-4305-8EA8-E37EA93E8B3A}"/>
    <cellStyle name="Total 2 5 5 4" xfId="33605" xr:uid="{FB5B7A8D-361F-4204-8C4D-A013C640E275}"/>
    <cellStyle name="Total 2 5 5 5" xfId="36509" xr:uid="{1DDA7574-89ED-49BA-B76B-4ED920A29622}"/>
    <cellStyle name="Total 2 5 5 6" xfId="24036" xr:uid="{83A46C4E-4759-4695-8364-05ED50E29DEA}"/>
    <cellStyle name="Total 2 5 5 7" xfId="23678" xr:uid="{D0340884-8432-4491-9B56-880415595052}"/>
    <cellStyle name="Total 2 5 5 8" xfId="32661" xr:uid="{7B55D5FE-80E7-43FC-AF4C-0B3036607C6C}"/>
    <cellStyle name="Total 2 5 5 9" xfId="47385" xr:uid="{FA100726-6D05-4C05-AAB5-6182D283B2CF}"/>
    <cellStyle name="Total 2 5 6" xfId="17018" xr:uid="{9116FE83-6320-4C2D-8F3C-625D9D62FD5F}"/>
    <cellStyle name="Total 2 5 6 2" xfId="30736" xr:uid="{3A8E421E-39A7-4A5D-B484-27DC0858A898}"/>
    <cellStyle name="Total 2 5 6 3" xfId="31741" xr:uid="{4C8554CA-34A1-4CF4-9B2F-16377129FDEF}"/>
    <cellStyle name="Total 2 5 6 4" xfId="32756" xr:uid="{C884FB9E-1786-41C6-A52D-C9C1707ABB15}"/>
    <cellStyle name="Total 2 5 6 5" xfId="25992" xr:uid="{3FB78D6E-0F96-4196-814B-6CA6D61E000F}"/>
    <cellStyle name="Total 2 5 6 6" xfId="38408" xr:uid="{38F8D3B1-7083-4612-80F9-572C3805D6C5}"/>
    <cellStyle name="Total 2 5 6 7" xfId="25274" xr:uid="{457D23BD-72B3-4D7C-B6C4-CDBCC3010EEB}"/>
    <cellStyle name="Total 2 5 6 8" xfId="34391" xr:uid="{FD155511-6728-43D2-B10C-AFF5AD31FDB6}"/>
    <cellStyle name="Total 2 5 6 9" xfId="47386" xr:uid="{0C53BB57-AB68-452D-903E-F30CACCA85AC}"/>
    <cellStyle name="Total 2 5 7" xfId="17597" xr:uid="{1124A204-4514-4932-9144-AF63517B48E8}"/>
    <cellStyle name="Total 2 5 7 2" xfId="31231" xr:uid="{201B1329-958E-428B-A0B2-D4063CE07D3F}"/>
    <cellStyle name="Total 2 5 7 3" xfId="28676" xr:uid="{5CC48987-A25B-4907-9227-CF09F0C02CE5}"/>
    <cellStyle name="Total 2 5 7 4" xfId="31720" xr:uid="{9A6524FF-6FA9-4E42-A7C6-81A8424C6C8C}"/>
    <cellStyle name="Total 2 5 7 5" xfId="33423" xr:uid="{472B17ED-C643-410A-813E-52023C9CD919}"/>
    <cellStyle name="Total 2 5 7 6" xfId="24963" xr:uid="{9D6BD937-FC74-4D5B-A7F0-BAC928FA17BF}"/>
    <cellStyle name="Total 2 5 7 7" xfId="25482" xr:uid="{6ADDD092-A46A-4A29-B1E2-3695A9806E00}"/>
    <cellStyle name="Total 2 5 7 8" xfId="23150" xr:uid="{DB8C26FB-C811-448A-9CA8-C58AA5653312}"/>
    <cellStyle name="Total 2 5 7 9" xfId="47800" xr:uid="{9D1842DA-6428-4FEE-8E7C-97C58E16CDE0}"/>
    <cellStyle name="Total 2 5 8" xfId="17013" xr:uid="{29816672-E3FB-4E53-8B6B-975BB33058FA}"/>
    <cellStyle name="Total 2 5 8 2" xfId="30731" xr:uid="{F4AC922D-B578-4E2D-848A-E6E529FBC64C}"/>
    <cellStyle name="Total 2 5 8 3" xfId="28736" xr:uid="{5909ACDF-62FC-42D4-B231-2DC97A34E4B3}"/>
    <cellStyle name="Total 2 5 8 4" xfId="26478" xr:uid="{E647B295-D10C-4C96-AE59-6104B7D03A86}"/>
    <cellStyle name="Total 2 5 8 5" xfId="36882" xr:uid="{75620935-0BF4-41F5-841B-ACC7057034A9}"/>
    <cellStyle name="Total 2 5 8 6" xfId="26148" xr:uid="{E641ADDB-41C0-441E-910A-18CEBD7DEE0A}"/>
    <cellStyle name="Total 2 5 8 7" xfId="25470" xr:uid="{28765DB4-D48F-48C7-8778-3D82A5A753E1}"/>
    <cellStyle name="Total 2 5 8 8" xfId="39300" xr:uid="{50DE6724-6F85-42CC-86C2-B91C3CECA3FC}"/>
    <cellStyle name="Total 2 5 8 9" xfId="47381" xr:uid="{801DACF3-8575-4787-8B53-2059546F02F0}"/>
    <cellStyle name="Total 2 6" xfId="17019" xr:uid="{3067B026-E564-4A46-8F83-93BA2EDD6117}"/>
    <cellStyle name="Total 2 6 10" xfId="30952" xr:uid="{D848472E-E142-49A2-AC95-5F2BAE0BFB09}"/>
    <cellStyle name="Total 2 6 11" xfId="36879" xr:uid="{4197ED80-AB1F-482B-AD1E-2F8A14ACC429}"/>
    <cellStyle name="Total 2 6 12" xfId="26045" xr:uid="{7E725C82-AA27-4818-8898-40FA180EAECC}"/>
    <cellStyle name="Total 2 6 13" xfId="26905" xr:uid="{E622B172-A29F-4575-B5E0-CBA7A0EC8C03}"/>
    <cellStyle name="Total 2 6 14" xfId="39216" xr:uid="{6160BFC4-96E3-4424-9C98-2E13019CA7C5}"/>
    <cellStyle name="Total 2 6 15" xfId="47387" xr:uid="{0B364F7F-290F-4EB4-B7C2-5E1F8CD84555}"/>
    <cellStyle name="Total 2 6 2" xfId="17020" xr:uid="{CC0F53A3-E470-410D-8F73-BFC643DF2B8C}"/>
    <cellStyle name="Total 2 6 2 2" xfId="30738" xr:uid="{687CE3AD-D781-48F7-AA38-D96B6163D436}"/>
    <cellStyle name="Total 2 6 2 3" xfId="22536" xr:uid="{408E0674-5F22-437B-A5E7-6878718850A8}"/>
    <cellStyle name="Total 2 6 2 4" xfId="23489" xr:uid="{3E3D2484-3D5B-4DDB-88D8-D574FC0466EE}"/>
    <cellStyle name="Total 2 6 2 5" xfId="35889" xr:uid="{0985B3BB-B1D6-4E0D-910A-D0D771BDC4B8}"/>
    <cellStyle name="Total 2 6 2 6" xfId="37102" xr:uid="{A78B59FD-52B2-4828-BEDF-0FD46836B2C4}"/>
    <cellStyle name="Total 2 6 2 7" xfId="38296" xr:uid="{631FF63F-6CED-4AA2-8B9D-BC2E8D5B5B19}"/>
    <cellStyle name="Total 2 6 2 8" xfId="38639" xr:uid="{077F492E-7E77-4C1A-B1A9-DCCA046E2362}"/>
    <cellStyle name="Total 2 6 2 9" xfId="47388" xr:uid="{EE33E5D2-ADA6-447A-98AC-E4F536640B1B}"/>
    <cellStyle name="Total 2 6 3" xfId="17021" xr:uid="{BFD4FD15-6EA6-4923-8F9A-84C12848C5B4}"/>
    <cellStyle name="Total 2 6 3 2" xfId="30739" xr:uid="{31B4C64B-7C1D-4B07-BB51-37BF20C51552}"/>
    <cellStyle name="Total 2 6 3 3" xfId="31740" xr:uid="{A29E0D25-3869-49C2-B996-632294EEEF1C}"/>
    <cellStyle name="Total 2 6 3 4" xfId="29044" xr:uid="{0ED04D63-B090-4002-9B91-931719127B9E}"/>
    <cellStyle name="Total 2 6 3 5" xfId="34341" xr:uid="{9519D965-7725-44F0-A19A-CDE4D477ACE5}"/>
    <cellStyle name="Total 2 6 3 6" xfId="38407" xr:uid="{FB4BAA95-8A9B-44C8-96D8-5712682A1F76}"/>
    <cellStyle name="Total 2 6 3 7" xfId="21738" xr:uid="{C92649D8-ECAF-4EF9-B314-4D571AE4C496}"/>
    <cellStyle name="Total 2 6 3 8" xfId="26277" xr:uid="{1A00896E-0C1E-45CF-B330-DED377520229}"/>
    <cellStyle name="Total 2 6 3 9" xfId="47389" xr:uid="{E1839EF5-7C54-4A26-9E8B-F81BF1C5981A}"/>
    <cellStyle name="Total 2 6 4" xfId="17022" xr:uid="{CE30F96C-16C0-43B0-AEFC-7B55C072F851}"/>
    <cellStyle name="Total 2 6 4 2" xfId="30740" xr:uid="{868F8897-0A89-4A94-BD88-B1A09EB2C7F7}"/>
    <cellStyle name="Total 2 6 4 3" xfId="28733" xr:uid="{5CEB6CE4-F04E-44A0-9036-A0B1025AE21E}"/>
    <cellStyle name="Total 2 6 4 4" xfId="26584" xr:uid="{FBA54D67-2861-473B-A35D-3A3F6118EE60}"/>
    <cellStyle name="Total 2 6 4 5" xfId="26479" xr:uid="{377A179A-1690-45DB-A9EB-74FE5D64C689}"/>
    <cellStyle name="Total 2 6 4 6" xfId="37478" xr:uid="{3B9037B0-4103-4A09-9C2F-B3505333A374}"/>
    <cellStyle name="Total 2 6 4 7" xfId="35977" xr:uid="{0A299A3F-E431-4519-99B4-9594B207BFEE}"/>
    <cellStyle name="Total 2 6 4 8" xfId="25430" xr:uid="{6DF388F7-5DA2-4A22-9618-E297D7ED42A1}"/>
    <cellStyle name="Total 2 6 4 9" xfId="47390" xr:uid="{BF7D7219-97B2-491F-A574-BB73C2DB58DD}"/>
    <cellStyle name="Total 2 6 5" xfId="17023" xr:uid="{48B17FDF-E249-4F22-9D25-7610AF7BB254}"/>
    <cellStyle name="Total 2 6 5 2" xfId="30741" xr:uid="{89440806-8389-43C2-A2C1-77026C1CFD8E}"/>
    <cellStyle name="Total 2 6 5 3" xfId="27286" xr:uid="{48AFE3D4-DC0E-4EC7-9360-33997A136185}"/>
    <cellStyle name="Total 2 6 5 4" xfId="35175" xr:uid="{BAD98072-A0F7-442E-9CD3-B70B9316B3AA}"/>
    <cellStyle name="Total 2 6 5 5" xfId="36880" xr:uid="{A168EB5D-D2D6-47E0-B71E-16354C732C99}"/>
    <cellStyle name="Total 2 6 5 6" xfId="24895" xr:uid="{FCD9B6CF-8BA7-4954-9201-85B4B39FAD0B}"/>
    <cellStyle name="Total 2 6 5 7" xfId="36199" xr:uid="{8E9994A6-DC0E-4C36-8AB8-BDC4252FCC44}"/>
    <cellStyle name="Total 2 6 5 8" xfId="34342" xr:uid="{62CD5452-1795-4042-A2C7-6C691843A6B0}"/>
    <cellStyle name="Total 2 6 5 9" xfId="47391" xr:uid="{A475BDD7-EC70-4F8A-A43A-614D9E7F1E0F}"/>
    <cellStyle name="Total 2 6 6" xfId="17024" xr:uid="{FE833C45-836C-41BB-A6DC-10B4DFE59FDA}"/>
    <cellStyle name="Total 2 6 6 2" xfId="30742" xr:uid="{3A249AC2-B293-4931-821E-F4962CC48DC9}"/>
    <cellStyle name="Total 2 6 6 3" xfId="22535" xr:uid="{FB38B1EA-ED6B-45DD-BD34-3FAAC8ECEF96}"/>
    <cellStyle name="Total 2 6 6 4" xfId="22439" xr:uid="{8D128BF0-F142-40CB-A772-5F24BAA20879}"/>
    <cellStyle name="Total 2 6 6 5" xfId="35518" xr:uid="{DF3CA76D-7F17-40F2-8E34-F8F66520663A}"/>
    <cellStyle name="Total 2 6 6 6" xfId="38406" xr:uid="{4146D409-E2F3-43A8-844F-8FF5ED493E67}"/>
    <cellStyle name="Total 2 6 6 7" xfId="37902" xr:uid="{A22E8205-9FED-45A4-B3C9-A75E03CF82CA}"/>
    <cellStyle name="Total 2 6 6 8" xfId="22118" xr:uid="{BD48F13E-EA62-484C-8386-3119735E953D}"/>
    <cellStyle name="Total 2 6 6 9" xfId="47392" xr:uid="{D5114A33-14CA-4F61-92FA-D4BFA0222F0E}"/>
    <cellStyle name="Total 2 6 7" xfId="17598" xr:uid="{04DBF16E-1AB2-4306-9A6E-04364B2D9DCE}"/>
    <cellStyle name="Total 2 6 7 2" xfId="31232" xr:uid="{420495C5-5D35-46A5-8BC7-275B815063AD}"/>
    <cellStyle name="Total 2 6 7 3" xfId="27098" xr:uid="{E350AD7E-93DC-4E51-AE20-1661580FFC24}"/>
    <cellStyle name="Total 2 6 7 4" xfId="36098" xr:uid="{1070ADF4-995C-45B9-9136-329E88CD40F5}"/>
    <cellStyle name="Total 2 6 7 5" xfId="36332" xr:uid="{CA62489A-AAF2-4DDA-A516-F918F4A49630}"/>
    <cellStyle name="Total 2 6 7 6" xfId="26766" xr:uid="{421CC40D-6A81-4DC9-8947-1306D3BD5FD6}"/>
    <cellStyle name="Total 2 6 7 7" xfId="31688" xr:uid="{AB9ADCFB-676C-4B0F-9C6A-B27261ADE13E}"/>
    <cellStyle name="Total 2 6 7 8" xfId="39168" xr:uid="{1A6099DA-F46F-445A-8F09-E81A81A1ACF7}"/>
    <cellStyle name="Total 2 6 7 9" xfId="47801" xr:uid="{AFE33D67-9CBA-4F52-BB01-E19AB4316952}"/>
    <cellStyle name="Total 2 6 8" xfId="30737" xr:uid="{A166D046-ABF0-4B21-8D2D-56D1287AD275}"/>
    <cellStyle name="Total 2 6 9" xfId="28734" xr:uid="{B394EB26-E4D5-48E4-8F57-1E8EBB4F3277}"/>
    <cellStyle name="Total 2 7" xfId="17025" xr:uid="{6BFAC9FA-4469-4810-80CC-692F57FBCAEC}"/>
    <cellStyle name="Total 2 7 10" xfId="30948" xr:uid="{39400D01-49B7-4B2E-B4EE-E9897C9F3325}"/>
    <cellStyle name="Total 2 7 11" xfId="29451" xr:uid="{300DBB32-AC89-426C-A3AA-0FCB1CB7BD24}"/>
    <cellStyle name="Total 2 7 12" xfId="35912" xr:uid="{2E2684ED-D321-4188-9445-2A01506B07E6}"/>
    <cellStyle name="Total 2 7 13" xfId="38547" xr:uid="{274BE4EE-EC50-440E-B5A6-8B12E15F5D67}"/>
    <cellStyle name="Total 2 7 14" xfId="36689" xr:uid="{C5881FEA-A3F9-426C-ABFF-B918C06AAE3E}"/>
    <cellStyle name="Total 2 7 15" xfId="47393" xr:uid="{65251B37-DD73-4F64-935B-C4731EC37F38}"/>
    <cellStyle name="Total 2 7 2" xfId="17026" xr:uid="{B445A002-D324-4FF8-B22E-DD2F5E640E92}"/>
    <cellStyle name="Total 2 7 2 2" xfId="30744" xr:uid="{846B8CD6-A050-45AF-98D8-B39A931B646F}"/>
    <cellStyle name="Total 2 7 2 3" xfId="33517" xr:uid="{1E30026F-0C46-4F31-9076-90E5FE5E26B9}"/>
    <cellStyle name="Total 2 7 2 4" xfId="27030" xr:uid="{927399DE-F767-4E9D-B5CF-3D6C29A11D59}"/>
    <cellStyle name="Total 2 7 2 5" xfId="28942" xr:uid="{DB0F08CF-9E02-4333-A4D1-9A7B97F78F0E}"/>
    <cellStyle name="Total 2 7 2 6" xfId="36059" xr:uid="{27DB8556-3310-4BF1-A855-C5D84D233AD3}"/>
    <cellStyle name="Total 2 7 2 7" xfId="31855" xr:uid="{E2FE754A-3879-449E-89F5-886C0B69D12C}"/>
    <cellStyle name="Total 2 7 2 8" xfId="38936" xr:uid="{10D9BACF-845B-458E-A7F7-E0C5D5298F73}"/>
    <cellStyle name="Total 2 7 2 9" xfId="47394" xr:uid="{E4BE30F1-D34A-4B57-BF03-83B1BD6759E0}"/>
    <cellStyle name="Total 2 7 3" xfId="17027" xr:uid="{D885B417-F50C-44B5-96F4-9D138E212E64}"/>
    <cellStyle name="Total 2 7 3 2" xfId="30745" xr:uid="{7427B97B-237B-4A0B-B75D-2A68D9338F05}"/>
    <cellStyle name="Total 2 7 3 3" xfId="28732" xr:uid="{D9372786-573B-4025-AC08-40AB670697EB}"/>
    <cellStyle name="Total 2 7 3 4" xfId="28007" xr:uid="{593B62D3-7B62-44DC-9D60-58F364323468}"/>
    <cellStyle name="Total 2 7 3 5" xfId="35421" xr:uid="{37B45ADF-E948-40B8-8924-D51E6A6885E6}"/>
    <cellStyle name="Total 2 7 3 6" xfId="38405" xr:uid="{32DDA47D-243F-42B6-80BA-377B9F0FD6BE}"/>
    <cellStyle name="Total 2 7 3 7" xfId="26346" xr:uid="{11AED707-1204-4498-837A-A5659F41A6C6}"/>
    <cellStyle name="Total 2 7 3 8" xfId="35864" xr:uid="{433C96A8-232B-43E9-8DC2-86E5313B1ED7}"/>
    <cellStyle name="Total 2 7 3 9" xfId="47395" xr:uid="{4E74DD3B-AB74-4ECF-961A-E0FA0960576B}"/>
    <cellStyle name="Total 2 7 4" xfId="17028" xr:uid="{1A7F9BC3-7727-403C-943F-70441F739A6E}"/>
    <cellStyle name="Total 2 7 4 2" xfId="30746" xr:uid="{A98C84F1-6D4D-4976-8CEA-853FA9475232}"/>
    <cellStyle name="Total 2 7 4 3" xfId="26587" xr:uid="{810B2E10-9B5B-4ECB-847B-229A714457E2}"/>
    <cellStyle name="Total 2 7 4 4" xfId="24989" xr:uid="{40C6F6FD-95BF-461F-9099-CC6F1D9C450A}"/>
    <cellStyle name="Total 2 7 4 5" xfId="35407" xr:uid="{60076572-84E6-49B2-BF77-A00B6CC37349}"/>
    <cellStyle name="Total 2 7 4 6" xfId="33946" xr:uid="{48A5BF18-0FBA-4BD5-8F89-A7AB83818EA1}"/>
    <cellStyle name="Total 2 7 4 7" xfId="31300" xr:uid="{A85E3A4E-6EF9-4144-94AD-41F1554427C2}"/>
    <cellStyle name="Total 2 7 4 8" xfId="39156" xr:uid="{306B6F14-56FC-474A-A116-B51AB5345543}"/>
    <cellStyle name="Total 2 7 4 9" xfId="47396" xr:uid="{3520F1AC-C5FD-49B4-B79E-94D3C180AF21}"/>
    <cellStyle name="Total 2 7 5" xfId="17029" xr:uid="{E3218C34-1414-4004-A36C-02BEB6122850}"/>
    <cellStyle name="Total 2 7 5 2" xfId="30747" xr:uid="{1F2AE413-7515-4603-9CC2-EE3B5693FC60}"/>
    <cellStyle name="Total 2 7 5 3" xfId="22534" xr:uid="{DB5304BD-33EB-4EC5-8A14-E6D402FA6B24}"/>
    <cellStyle name="Total 2 7 5 4" xfId="33937" xr:uid="{14C2C36B-78FD-4B29-A2C2-8366330BED15}"/>
    <cellStyle name="Total 2 7 5 5" xfId="36877" xr:uid="{50D4BCEA-9569-40BC-9F7A-161D086CB7C9}"/>
    <cellStyle name="Total 2 7 5 6" xfId="26314" xr:uid="{C0E0E57A-4D9C-45D4-AF2D-CC2505A89A0B}"/>
    <cellStyle name="Total 2 7 5 7" xfId="34439" xr:uid="{ED248DBA-511F-437F-908C-F794D7A0325D}"/>
    <cellStyle name="Total 2 7 5 8" xfId="36628" xr:uid="{E484F1C1-DE8A-4A8B-89DB-1D05372B87BC}"/>
    <cellStyle name="Total 2 7 5 9" xfId="47397" xr:uid="{5CA814E0-2501-4925-8182-F4133A37CAC1}"/>
    <cellStyle name="Total 2 7 6" xfId="17030" xr:uid="{8F3F503C-3B24-46D5-BF36-5E028B63E2ED}"/>
    <cellStyle name="Total 2 7 6 2" xfId="30748" xr:uid="{B0F1922E-CC82-4894-AF20-91BD5CEE29B3}"/>
    <cellStyle name="Total 2 7 6 3" xfId="21788" xr:uid="{D860A02F-9A7C-4234-AA72-BBFBC49E6386}"/>
    <cellStyle name="Total 2 7 6 4" xfId="29216" xr:uid="{B7A9DEEA-637A-4B2D-9201-A6E1CE9D476A}"/>
    <cellStyle name="Total 2 7 6 5" xfId="34871" xr:uid="{749AFE17-E659-479A-9914-A9A6ABFFF87E}"/>
    <cellStyle name="Total 2 7 6 6" xfId="38404" xr:uid="{D81C89D8-C99D-46C3-A4DA-8CB2E9528D14}"/>
    <cellStyle name="Total 2 7 6 7" xfId="23837" xr:uid="{DC0AFE23-427A-4A98-9BF5-BCA3885FE1FE}"/>
    <cellStyle name="Total 2 7 6 8" xfId="35788" xr:uid="{0C62B692-5442-4084-B52D-C5DEAE1D6E34}"/>
    <cellStyle name="Total 2 7 6 9" xfId="47398" xr:uid="{F5A10B19-C476-45DD-B9E6-7A1DBE27D554}"/>
    <cellStyle name="Total 2 7 7" xfId="17599" xr:uid="{AB2135C0-17E1-4CCE-9A8F-FD94E889E446}"/>
    <cellStyle name="Total 2 7 7 2" xfId="31233" xr:uid="{D143F807-7909-42E1-AB6D-6BA3F827CE32}"/>
    <cellStyle name="Total 2 7 7 3" xfId="32924" xr:uid="{04B9306B-F35F-40F6-B96B-71D21D3936ED}"/>
    <cellStyle name="Total 2 7 7 4" xfId="26012" xr:uid="{CD1E542B-8229-424C-B3CA-3C71AD71D274}"/>
    <cellStyle name="Total 2 7 7 5" xfId="37277" xr:uid="{997B1E5B-FDA0-49AF-B4EA-DC13112D5772}"/>
    <cellStyle name="Total 2 7 7 6" xfId="34864" xr:uid="{DF691294-3F8A-458B-A5E7-5F4E5BDA3294}"/>
    <cellStyle name="Total 2 7 7 7" xfId="33803" xr:uid="{D68A2F53-E0FD-423B-B17D-AA24BA8EAF33}"/>
    <cellStyle name="Total 2 7 7 8" xfId="39194" xr:uid="{F41AF267-406B-480B-9CDC-A92DFB300C44}"/>
    <cellStyle name="Total 2 7 7 9" xfId="47802" xr:uid="{64F60B86-93FA-4650-BA21-CB71D1B2C587}"/>
    <cellStyle name="Total 2 7 8" xfId="30743" xr:uid="{ED5A7A8E-AAA2-440B-ACBD-C8311EC05AA0}"/>
    <cellStyle name="Total 2 7 9" xfId="31739" xr:uid="{30194CBD-A500-4CB0-8AEB-010CE8EE011C}"/>
    <cellStyle name="Total 2 8" xfId="17031" xr:uid="{81715C9F-D252-4158-A91D-A442E62BD88D}"/>
    <cellStyle name="Total 2 8 10" xfId="35553" xr:uid="{036E3FE8-DB27-427E-8C93-3438A0899702}"/>
    <cellStyle name="Total 2 8 11" xfId="36526" xr:uid="{5D51EAD0-EA0A-4C51-82EF-064FF5A93DE5}"/>
    <cellStyle name="Total 2 8 12" xfId="23070" xr:uid="{23141EDB-2D90-49F1-8613-0996552A68E1}"/>
    <cellStyle name="Total 2 8 13" xfId="35261" xr:uid="{78D36367-D3BC-4659-BF16-B206FA53D123}"/>
    <cellStyle name="Total 2 8 14" xfId="26143" xr:uid="{B7DCD519-439E-46CD-B5F0-75A161920D38}"/>
    <cellStyle name="Total 2 8 15" xfId="47399" xr:uid="{EBD5361F-D8DC-40F7-B173-A111F71AEACB}"/>
    <cellStyle name="Total 2 8 2" xfId="17032" xr:uid="{3FEC41D5-3806-4218-BABE-11A1DEE584A5}"/>
    <cellStyle name="Total 2 8 2 2" xfId="30750" xr:uid="{43E2F18A-25E0-4990-BB40-1FDDA2CFADAC}"/>
    <cellStyle name="Total 2 8 2 3" xfId="33516" xr:uid="{B4AFB54C-57A5-4D3A-A1F1-CD3AA6177E2F}"/>
    <cellStyle name="Total 2 8 2 4" xfId="25819" xr:uid="{EB775F81-7AB4-48B8-9B5A-53CC47E4EF9C}"/>
    <cellStyle name="Total 2 8 2 5" xfId="25017" xr:uid="{6237DAA1-890E-4D52-BAB2-7047395B6DF2}"/>
    <cellStyle name="Total 2 8 2 6" xfId="23496" xr:uid="{BAB323F4-16D6-4CB3-9D54-5B3463038267}"/>
    <cellStyle name="Total 2 8 2 7" xfId="34210" xr:uid="{08F4C7DD-5EBE-4F63-9A9B-67764F66460C}"/>
    <cellStyle name="Total 2 8 2 8" xfId="35523" xr:uid="{794B483F-1FA3-4380-809B-31AB6BD1C37B}"/>
    <cellStyle name="Total 2 8 2 9" xfId="47400" xr:uid="{3B6D7803-5C57-46DC-B798-A056E0950FFD}"/>
    <cellStyle name="Total 2 8 3" xfId="17033" xr:uid="{277CDDF0-0F8E-4ED4-8267-77D2CBF6EC1C}"/>
    <cellStyle name="Total 2 8 3 2" xfId="30751" xr:uid="{BB4686A0-340F-49FB-9271-B81425C03199}"/>
    <cellStyle name="Total 2 8 3 3" xfId="31738" xr:uid="{035A2322-D39B-484D-9AEE-E9E4EFE740DD}"/>
    <cellStyle name="Total 2 8 3 4" xfId="29133" xr:uid="{3CFB61D9-7B3A-4272-9218-BE8F04F42FAB}"/>
    <cellStyle name="Total 2 8 3 5" xfId="36878" xr:uid="{E4280DEB-F5AE-4B7B-A004-145D0FB26CBB}"/>
    <cellStyle name="Total 2 8 3 6" xfId="38403" xr:uid="{89E56368-6DA5-4DF0-9626-E2EF34C32699}"/>
    <cellStyle name="Total 2 8 3 7" xfId="31569" xr:uid="{5EE81A52-B35D-435E-B90A-DCA2765031E1}"/>
    <cellStyle name="Total 2 8 3 8" xfId="36541" xr:uid="{078F4DAF-8ADE-4403-8501-27B95EB3637B}"/>
    <cellStyle name="Total 2 8 3 9" xfId="47401" xr:uid="{D0A51628-0B6A-4008-9A3C-3AD7814E5894}"/>
    <cellStyle name="Total 2 8 4" xfId="17034" xr:uid="{A3E701F8-2BCB-4573-B9F7-5D85781853D8}"/>
    <cellStyle name="Total 2 8 4 2" xfId="30752" xr:uid="{E7017132-2429-42B0-97CE-D61D1206A8A4}"/>
    <cellStyle name="Total 2 8 4 3" xfId="28731" xr:uid="{2377C9B9-180F-457C-8021-5A80CD493AF9}"/>
    <cellStyle name="Total 2 8 4 4" xfId="25526" xr:uid="{49DD88B6-1DB6-47AA-B03E-9C6263D067B0}"/>
    <cellStyle name="Total 2 8 4 5" xfId="27319" xr:uid="{6725EBCE-FBEA-48F4-9AEC-E3F0114A6995}"/>
    <cellStyle name="Total 2 8 4 6" xfId="31683" xr:uid="{34919BCE-8FE0-4D96-B682-318F5B95E446}"/>
    <cellStyle name="Total 2 8 4 7" xfId="25564" xr:uid="{7CFABEBC-992A-420A-ADC3-EC0AFA51A078}"/>
    <cellStyle name="Total 2 8 4 8" xfId="22979" xr:uid="{780CC3FA-2DA4-4D3A-B471-285C0D24BA88}"/>
    <cellStyle name="Total 2 8 4 9" xfId="47402" xr:uid="{10EF638E-3789-4EC0-844A-06943A9D1784}"/>
    <cellStyle name="Total 2 8 5" xfId="17035" xr:uid="{E5901D98-E4B5-47C8-9776-084E56DA2331}"/>
    <cellStyle name="Total 2 8 5 2" xfId="30753" xr:uid="{D57A44A0-5DD0-4A75-8BCF-0D2E0FAF2901}"/>
    <cellStyle name="Total 2 8 5 3" xfId="31737" xr:uid="{4161A351-04A0-4299-BD48-45063F8D83C2}"/>
    <cellStyle name="Total 2 8 5 4" xfId="32173" xr:uid="{0CAF0C0F-4B41-49DD-A86D-AB59AC6CE013}"/>
    <cellStyle name="Total 2 8 5 5" xfId="33078" xr:uid="{F590E70F-850E-4167-828B-ED167A53E76E}"/>
    <cellStyle name="Total 2 8 5 6" xfId="27354" xr:uid="{1D52883E-D53C-45A1-BC92-A88C74F271CD}"/>
    <cellStyle name="Total 2 8 5 7" xfId="33974" xr:uid="{533976BA-FAC2-4749-AF45-C17666FB0CC5}"/>
    <cellStyle name="Total 2 8 5 8" xfId="27879" xr:uid="{634A4C51-6F4D-488B-8F5A-5CDC1FC36C39}"/>
    <cellStyle name="Total 2 8 5 9" xfId="47403" xr:uid="{7D74D001-3C6C-4CD5-A2F9-CE1C47DEF613}"/>
    <cellStyle name="Total 2 8 6" xfId="17036" xr:uid="{386C9C5A-247B-45A6-ABEF-5565CC75D824}"/>
    <cellStyle name="Total 2 8 6 2" xfId="30754" xr:uid="{C9E52F87-6AAA-4EB6-8CBA-C5810DC95204}"/>
    <cellStyle name="Total 2 8 6 3" xfId="22533" xr:uid="{5461A561-4232-43C3-AFDF-F03C4EBEA7A9}"/>
    <cellStyle name="Total 2 8 6 4" xfId="34510" xr:uid="{2D1EB522-B4EC-407A-84F0-0699B5189C15}"/>
    <cellStyle name="Total 2 8 6 5" xfId="22867" xr:uid="{26A93070-9B70-40F1-B9B4-63AD7FBEFBED}"/>
    <cellStyle name="Total 2 8 6 6" xfId="23009" xr:uid="{4290183E-EE96-419C-9275-BEAA0489FEAC}"/>
    <cellStyle name="Total 2 8 6 7" xfId="27349" xr:uid="{EE955946-378E-4A72-B688-8E3979634010}"/>
    <cellStyle name="Total 2 8 6 8" xfId="33699" xr:uid="{F8E96FB8-1286-42DA-96E9-3B9C1FF6A40A}"/>
    <cellStyle name="Total 2 8 6 9" xfId="47404" xr:uid="{AA277098-0D24-4DB3-83FE-80939E04F1FF}"/>
    <cellStyle name="Total 2 8 7" xfId="17600" xr:uid="{3517843B-34BA-43A8-884E-58412FE57618}"/>
    <cellStyle name="Total 2 8 7 2" xfId="31234" xr:uid="{397CF547-E360-40F6-891E-A2CFC2C58A9E}"/>
    <cellStyle name="Total 2 8 7 3" xfId="27395" xr:uid="{2FDD4A96-3187-40A7-9A5C-63C207980048}"/>
    <cellStyle name="Total 2 8 7 4" xfId="33343" xr:uid="{6F724915-D823-47D4-BDD5-9E7158F07F91}"/>
    <cellStyle name="Total 2 8 7 5" xfId="34712" xr:uid="{26FD1FD9-C0B4-4AA2-A3AF-AA655612BBCA}"/>
    <cellStyle name="Total 2 8 7 6" xfId="38237" xr:uid="{2C21CC77-1993-4E09-9E2A-1EE18F842023}"/>
    <cellStyle name="Total 2 8 7 7" xfId="23256" xr:uid="{35403A38-365C-42DC-9AF6-2CDF85CB5182}"/>
    <cellStyle name="Total 2 8 7 8" xfId="39041" xr:uid="{7A2C46F7-AC45-493C-AFA0-1600284B3B77}"/>
    <cellStyle name="Total 2 8 7 9" xfId="47803" xr:uid="{F5FEB0A5-0FD8-4CA0-8F26-FEBDA2D5DA68}"/>
    <cellStyle name="Total 2 8 8" xfId="30749" xr:uid="{3E118CB5-7D82-43C0-AB9B-B9F406C9A9B6}"/>
    <cellStyle name="Total 2 8 9" xfId="31736" xr:uid="{3C092A24-19FB-4654-BB3A-5F36EB2AD62A}"/>
    <cellStyle name="Total 2 9" xfId="17037" xr:uid="{01DDF7E5-07B1-41B5-8FF6-25A71EE77C5F}"/>
    <cellStyle name="Total 2 9 10" xfId="33444" xr:uid="{98146478-A8EA-479C-A57B-50CDA0F25922}"/>
    <cellStyle name="Total 2 9 11" xfId="36645" xr:uid="{B696700A-472C-42ED-9A30-E809C446D588}"/>
    <cellStyle name="Total 2 9 12" xfId="23312" xr:uid="{27CA2088-59AC-44D2-AAF0-59F4AE78954E}"/>
    <cellStyle name="Total 2 9 13" xfId="31818" xr:uid="{6247606E-F170-4B0A-A45F-90477ACD8ACE}"/>
    <cellStyle name="Total 2 9 14" xfId="39079" xr:uid="{936BB82C-B553-4D00-A0C2-4044212CCFAD}"/>
    <cellStyle name="Total 2 9 15" xfId="47405" xr:uid="{CEB83F31-9CDC-4F1C-9826-1C65BEF83916}"/>
    <cellStyle name="Total 2 9 2" xfId="17038" xr:uid="{BC33BF18-5802-4550-9E90-822700DE9F2A}"/>
    <cellStyle name="Total 2 9 2 2" xfId="30756" xr:uid="{762814B5-2BE9-4996-9A7D-EA68AED19104}"/>
    <cellStyle name="Total 2 9 2 3" xfId="31735" xr:uid="{13230D40-23EE-457F-B491-55FE873B550E}"/>
    <cellStyle name="Total 2 9 2 4" xfId="26120" xr:uid="{B57D0B76-26CF-4623-8A59-95C930A37AE2}"/>
    <cellStyle name="Total 2 9 2 5" xfId="35112" xr:uid="{E8AA0CAE-D425-4EF3-9196-0BB7328FBEFB}"/>
    <cellStyle name="Total 2 9 2 6" xfId="22938" xr:uid="{A2574587-AE35-46AC-9D44-0935D5B4A743}"/>
    <cellStyle name="Total 2 9 2 7" xfId="37412" xr:uid="{A28A6931-C9E8-4B9C-827D-781E944F9D9A}"/>
    <cellStyle name="Total 2 9 2 8" xfId="25267" xr:uid="{28F8D42C-CFD9-4DBC-B55E-1E0CFC6F15F5}"/>
    <cellStyle name="Total 2 9 2 9" xfId="47406" xr:uid="{7DD2F04C-AEBD-48B8-9F9B-CF6C53B42D36}"/>
    <cellStyle name="Total 2 9 3" xfId="17039" xr:uid="{74D779E0-BE91-4991-AC62-5368E7A3E887}"/>
    <cellStyle name="Total 2 9 3 2" xfId="30757" xr:uid="{D5205EE3-7EF3-4887-AA39-DA35DA526145}"/>
    <cellStyle name="Total 2 9 3 3" xfId="28730" xr:uid="{D62481DE-BBEB-4243-B564-6660A2C2D0CF}"/>
    <cellStyle name="Total 2 9 3 4" xfId="33392" xr:uid="{B57A2FD6-2E00-4CD4-BFC9-0696B4E5A939}"/>
    <cellStyle name="Total 2 9 3 5" xfId="36664" xr:uid="{943512AA-661D-460E-ACEE-4512CC22B4A0}"/>
    <cellStyle name="Total 2 9 3 6" xfId="37995" xr:uid="{86EDD700-9803-4B11-B1C1-E76D70C8FC8E}"/>
    <cellStyle name="Total 2 9 3 7" xfId="37142" xr:uid="{8A5CA0F7-0626-493E-80CD-001B8FDD65BC}"/>
    <cellStyle name="Total 2 9 3 8" xfId="25934" xr:uid="{7417777E-144A-4288-B814-3E7EE45DA6B9}"/>
    <cellStyle name="Total 2 9 3 9" xfId="47407" xr:uid="{CE164A82-4CE9-4FA0-BAB9-0E4B4C24976D}"/>
    <cellStyle name="Total 2 9 4" xfId="17040" xr:uid="{0303D80D-15CB-46E1-B223-E1C202DA3AB8}"/>
    <cellStyle name="Total 2 9 4 2" xfId="30758" xr:uid="{41D0F775-0CEE-4B4D-AA34-BC09A0ADC50F}"/>
    <cellStyle name="Total 2 9 4 3" xfId="24413" xr:uid="{8DA0EDE8-F563-4BD6-9A77-411E8A946D14}"/>
    <cellStyle name="Total 2 9 4 4" xfId="34766" xr:uid="{0C188749-487E-47E0-AA51-9421E930E04E}"/>
    <cellStyle name="Total 2 9 4 5" xfId="33160" xr:uid="{6FE0305D-16F3-4214-93B3-B8C79F3E68AA}"/>
    <cellStyle name="Total 2 9 4 6" xfId="37057" xr:uid="{5BFC3897-E2C6-4DEA-B9A9-3FB376E17D71}"/>
    <cellStyle name="Total 2 9 4 7" xfId="35629" xr:uid="{A10A0948-B3B1-4C51-A208-14BF99D5693A}"/>
    <cellStyle name="Total 2 9 4 8" xfId="35463" xr:uid="{770495DF-D45B-4DFE-9C11-111C7C805047}"/>
    <cellStyle name="Total 2 9 4 9" xfId="47408" xr:uid="{FABEB522-0A64-489A-BA04-7ADC05F76701}"/>
    <cellStyle name="Total 2 9 5" xfId="17041" xr:uid="{2F6B0BA7-3C20-411C-ACBE-FF1C15325F09}"/>
    <cellStyle name="Total 2 9 5 2" xfId="30759" xr:uid="{5351C0FA-7183-44ED-86D8-C019580906D7}"/>
    <cellStyle name="Total 2 9 5 3" xfId="21786" xr:uid="{952E1C6C-977B-44C4-9FBD-A6F928FB816F}"/>
    <cellStyle name="Total 2 9 5 4" xfId="24407" xr:uid="{A0E26BC8-D9DC-435A-928F-8B9AD15D2BC9}"/>
    <cellStyle name="Total 2 9 5 5" xfId="35047" xr:uid="{2DB49A2D-34E3-4EA9-9771-9FB40F4CD083}"/>
    <cellStyle name="Total 2 9 5 6" xfId="27020" xr:uid="{2367810E-AF28-4710-BE64-A086F8249230}"/>
    <cellStyle name="Total 2 9 5 7" xfId="27763" xr:uid="{DE098E56-373C-4EE2-9FD6-21933936864F}"/>
    <cellStyle name="Total 2 9 5 8" xfId="25217" xr:uid="{4535A88A-F5F8-414E-9C43-6DD677044E0C}"/>
    <cellStyle name="Total 2 9 5 9" xfId="47409" xr:uid="{1A51F411-1CC9-4D2B-9788-A9997217C415}"/>
    <cellStyle name="Total 2 9 6" xfId="17042" xr:uid="{068EA22C-3E23-41CC-97D2-8B99C58280A0}"/>
    <cellStyle name="Total 2 9 6 2" xfId="30760" xr:uid="{1A9FC8C3-76D6-4DD8-A8DC-7992EF5092CA}"/>
    <cellStyle name="Total 2 9 6 3" xfId="32767" xr:uid="{3ADA8EDA-C62C-4B14-9423-BEB69253EDFB}"/>
    <cellStyle name="Total 2 9 6 4" xfId="32394" xr:uid="{78858AE4-8FA0-438F-8A48-B705B830A093}"/>
    <cellStyle name="Total 2 9 6 5" xfId="21864" xr:uid="{5F60D7ED-931F-47C0-ABBE-103CACD790D5}"/>
    <cellStyle name="Total 2 9 6 6" xfId="26201" xr:uid="{0073EC41-347B-46E0-A46C-7DF6CEE8EA8F}"/>
    <cellStyle name="Total 2 9 6 7" xfId="35354" xr:uid="{0D0B1373-787B-46D7-B42A-33A801218C44}"/>
    <cellStyle name="Total 2 9 6 8" xfId="35469" xr:uid="{48F55353-5F71-4F06-8F9E-81E374A3F935}"/>
    <cellStyle name="Total 2 9 6 9" xfId="47410" xr:uid="{1227EA44-9F83-461F-9A60-61E148F66A75}"/>
    <cellStyle name="Total 2 9 7" xfId="17601" xr:uid="{5E899DB9-D640-4457-B461-A55CAB57B7A5}"/>
    <cellStyle name="Total 2 9 7 2" xfId="31235" xr:uid="{89F2B709-3AC7-40CE-8A0C-8A56CE942312}"/>
    <cellStyle name="Total 2 9 7 3" xfId="28374" xr:uid="{C7AD9A21-DF41-44CA-A77B-21DACA7005D9}"/>
    <cellStyle name="Total 2 9 7 4" xfId="35555" xr:uid="{24F2AF3C-F536-4C90-8ECF-D173C5E4C697}"/>
    <cellStyle name="Total 2 9 7 5" xfId="26394" xr:uid="{08C8D928-52E0-49B2-9876-8BECB5111F93}"/>
    <cellStyle name="Total 2 9 7 6" xfId="35842" xr:uid="{B78C2F8D-586B-462D-82F0-C65EA6150625}"/>
    <cellStyle name="Total 2 9 7 7" xfId="26371" xr:uid="{1AF2C3AB-1053-414E-9C5D-2E3CFFCF437C}"/>
    <cellStyle name="Total 2 9 7 8" xfId="23368" xr:uid="{4D49E490-870F-43B9-AE07-D9F5108C6AFE}"/>
    <cellStyle name="Total 2 9 7 9" xfId="47804" xr:uid="{B13B5991-41AF-404C-85F7-5B2DA9ABD8E5}"/>
    <cellStyle name="Total 2 9 8" xfId="30755" xr:uid="{CD76E1F6-1ACB-4BC9-973C-4012016B500F}"/>
    <cellStyle name="Total 2 9 9" xfId="21787" xr:uid="{6849985B-0C90-4EC7-9E44-5950F573DB85}"/>
    <cellStyle name="Total 2_Detail Cash flow" xfId="18107" xr:uid="{6B3838EF-F8BF-4DED-B60E-A1726BACC261}"/>
    <cellStyle name="Total 20" xfId="3668" xr:uid="{48FB68EE-080F-4B62-955A-5F916E089A29}"/>
    <cellStyle name="Total 20 10" xfId="33417" xr:uid="{8717CCC3-E512-403B-8EEB-114C4103A64B}"/>
    <cellStyle name="Total 20 11" xfId="36310" xr:uid="{5E7DA2D1-ED85-47EA-BFAC-E4593DE78ABE}"/>
    <cellStyle name="Total 20 12" xfId="38143" xr:uid="{1370D286-44D0-4313-B0E9-011133780293}"/>
    <cellStyle name="Total 20 13" xfId="26306" xr:uid="{BF5EB052-7F43-4DB2-BDAF-62B52FDFD422}"/>
    <cellStyle name="Total 20 14" xfId="23578" xr:uid="{826B62C5-AB8A-4DDC-8D70-479333C1C662}"/>
    <cellStyle name="Total 20 15" xfId="39856" xr:uid="{681E727D-D4C9-4C7A-AC90-6AA255E7D169}"/>
    <cellStyle name="Total 20 2" xfId="6180" xr:uid="{C98A33D8-FADA-42B3-B265-E7F6E705E9F6}"/>
    <cellStyle name="Total 20 2 10" xfId="23218" xr:uid="{84B7EE8E-85CD-4981-B487-2CFFB24ECAC6}"/>
    <cellStyle name="Total 20 2 11" xfId="40277" xr:uid="{F7086D9A-7569-47D5-B887-D6D9BF1935FF}"/>
    <cellStyle name="Total 20 2 12" xfId="43228" xr:uid="{7800D21C-F7B5-4E33-B6A4-0B2A0258341F}"/>
    <cellStyle name="Total 20 2 13" xfId="9204" xr:uid="{E51E72B1-BAE9-4011-A7C5-36FE561E8164}"/>
    <cellStyle name="Total 20 2 2" xfId="12938" xr:uid="{D5705B3C-F1C0-404A-BD74-05E5CFE01A59}"/>
    <cellStyle name="Total 20 2 3" xfId="17044" xr:uid="{6C478388-DA5E-4FF6-A1A2-15B6F806331A}"/>
    <cellStyle name="Total 20 2 3 2" xfId="30762" xr:uid="{3CB3EC8D-662B-4BD2-AE93-649CE98E2848}"/>
    <cellStyle name="Total 20 2 3 3" xfId="27198" xr:uid="{113813BD-5DD8-427D-B074-6B01310D5362}"/>
    <cellStyle name="Total 20 2 3 4" xfId="34411" xr:uid="{EB63207F-AAC0-4854-9AAD-C75782B59772}"/>
    <cellStyle name="Total 20 2 3 5" xfId="26025" xr:uid="{01E8E68E-E19F-41A5-87A9-3DF155C1CBB7}"/>
    <cellStyle name="Total 20 2 3 6" xfId="34840" xr:uid="{C1A7E609-72B8-459C-B533-D91BDCAA5414}"/>
    <cellStyle name="Total 20 2 3 7" xfId="24085" xr:uid="{8D560F9E-F460-4F92-9AA4-E8CA0100E9EE}"/>
    <cellStyle name="Total 20 2 3 8" xfId="38632" xr:uid="{4031A338-5033-4724-8C4C-CC6B3763322E}"/>
    <cellStyle name="Total 20 2 3 9" xfId="47412" xr:uid="{407ABEBF-5997-40C2-A658-69D108B9C62E}"/>
    <cellStyle name="Total 20 2 4" xfId="24350" xr:uid="{64BB62F3-8FF2-4AC0-BA7F-497ED4857DB0}"/>
    <cellStyle name="Total 20 2 5" xfId="26221" xr:uid="{758519BC-9DA0-4B37-988B-B51AEBB93808}"/>
    <cellStyle name="Total 20 2 6" xfId="27609" xr:uid="{81E51AA4-5D40-4908-BE8D-330384C0BDEF}"/>
    <cellStyle name="Total 20 2 7" xfId="34352" xr:uid="{861D37B0-3865-46A0-B67E-DBC8CB2F61F2}"/>
    <cellStyle name="Total 20 2 8" xfId="24938" xr:uid="{318F6218-B095-42E0-A595-3361EC425ABB}"/>
    <cellStyle name="Total 20 2 9" xfId="27636" xr:uid="{A0F7C940-1763-40BF-A063-5F7994B95583}"/>
    <cellStyle name="Total 20 3" xfId="10543" xr:uid="{8B37527D-2830-48D4-A2A8-463FFF2F7FB5}"/>
    <cellStyle name="Total 20 3 2" xfId="17045" xr:uid="{248148AF-D3FB-49E0-B6B6-C82F21C07AFC}"/>
    <cellStyle name="Total 20 3 2 2" xfId="30763" xr:uid="{E523E2CB-2C1E-445E-A4D5-101A6C864B3A}"/>
    <cellStyle name="Total 20 3 2 3" xfId="24692" xr:uid="{652C2378-921A-4667-8621-C1ABAF7DE55D}"/>
    <cellStyle name="Total 20 3 2 4" xfId="28049" xr:uid="{505C868A-22D3-4047-8DA3-CAB113612CFF}"/>
    <cellStyle name="Total 20 3 2 5" xfId="35698" xr:uid="{D72C614A-9C76-45A7-9EF9-D4826D8FBD32}"/>
    <cellStyle name="Total 20 3 2 6" xfId="34709" xr:uid="{6584724B-569E-4940-913C-158537A28DD2}"/>
    <cellStyle name="Total 20 3 2 7" xfId="23106" xr:uid="{1FE1A5DE-F60E-4D0F-90A6-BBC73144411D}"/>
    <cellStyle name="Total 20 3 2 8" xfId="22340" xr:uid="{E4858A62-D78F-40C7-86DA-D3E026EB80D2}"/>
    <cellStyle name="Total 20 3 2 9" xfId="47413" xr:uid="{4142FFA5-CC53-4155-B1AB-8D61EE91CE3C}"/>
    <cellStyle name="Total 20 4" xfId="17046" xr:uid="{40C1060F-31FB-4242-B0DF-C9D306B432BB}"/>
    <cellStyle name="Total 20 4 2" xfId="30764" xr:uid="{33ED4784-F98F-48BF-B517-B343E32E2FEB}"/>
    <cellStyle name="Total 20 4 3" xfId="22531" xr:uid="{15096E9F-A54E-4BFF-AB61-4DFE9AF3C749}"/>
    <cellStyle name="Total 20 4 4" xfId="27680" xr:uid="{C5914BCF-2109-434E-95E1-49A84E83345E}"/>
    <cellStyle name="Total 20 4 5" xfId="33095" xr:uid="{70F1DC42-7313-42CA-8B43-6FA377443708}"/>
    <cellStyle name="Total 20 4 6" xfId="38401" xr:uid="{3520ACF0-867F-409B-90E3-427C65B2959E}"/>
    <cellStyle name="Total 20 4 7" xfId="34219" xr:uid="{E20F1E4C-0F30-42AB-B1EE-1617FB75F767}"/>
    <cellStyle name="Total 20 4 8" xfId="25622" xr:uid="{87F9F2FB-1B16-4426-8DB5-0F0B81CD2172}"/>
    <cellStyle name="Total 20 4 9" xfId="47414" xr:uid="{76C892A8-6721-4870-92EC-5BE1A725F8F0}"/>
    <cellStyle name="Total 20 5" xfId="17047" xr:uid="{35CBAB10-9C4C-401C-8C71-CBA694DFDC30}"/>
    <cellStyle name="Total 20 5 2" xfId="30765" xr:uid="{B3EC9496-7929-4B03-8479-E6A2B6FC3072}"/>
    <cellStyle name="Total 20 5 3" xfId="32755" xr:uid="{4932CDE7-11C1-42DC-A289-92B3FA77C6B3}"/>
    <cellStyle name="Total 20 5 4" xfId="35176" xr:uid="{7357823D-D878-4BC1-B1E7-1D820070E77B}"/>
    <cellStyle name="Total 20 5 5" xfId="31005" xr:uid="{F4235743-AB9D-404A-9AD0-21AB42E80CBC}"/>
    <cellStyle name="Total 20 5 6" xfId="23772" xr:uid="{06D7B846-8813-4957-A53D-F13B8562BD9E}"/>
    <cellStyle name="Total 20 5 7" xfId="35045" xr:uid="{108BB13B-B33D-45B4-8175-F2BEABC6A1BF}"/>
    <cellStyle name="Total 20 5 8" xfId="37086" xr:uid="{80FD9964-C373-4979-A7C0-A39109F957CF}"/>
    <cellStyle name="Total 20 5 9" xfId="47415" xr:uid="{4DF2136D-6DE3-4087-A7E4-0D38E39334DE}"/>
    <cellStyle name="Total 20 6" xfId="17048" xr:uid="{65EC8610-8538-4FBC-84B1-1F35783D7376}"/>
    <cellStyle name="Total 20 6 2" xfId="30766" xr:uid="{B80A23C6-B1CD-485B-8F02-3C7C0DCC36BF}"/>
    <cellStyle name="Total 20 6 3" xfId="28728" xr:uid="{5D749E6E-AB24-4650-BBD5-9161D20190DF}"/>
    <cellStyle name="Total 20 6 4" xfId="26376" xr:uid="{6DA61B9A-EEBF-4E92-BD46-567A34E3187C}"/>
    <cellStyle name="Total 20 6 5" xfId="31388" xr:uid="{B446B403-7F7D-4CCE-9A97-FC98CA6084CE}"/>
    <cellStyle name="Total 20 6 6" xfId="23157" xr:uid="{0E79CCCA-A33F-4CBE-A60D-D894DC7DE101}"/>
    <cellStyle name="Total 20 6 7" xfId="25942" xr:uid="{CD2979EB-17C7-4DFA-BFD6-542D99D332D0}"/>
    <cellStyle name="Total 20 6 8" xfId="39045" xr:uid="{15C4E4A7-63C7-4EA5-B282-EAF216F774E5}"/>
    <cellStyle name="Total 20 6 9" xfId="47416" xr:uid="{2BDCB5B1-CB20-40C6-8D41-8A297DE097D3}"/>
    <cellStyle name="Total 20 7" xfId="17602" xr:uid="{B4A23AF3-C1EE-487E-AFC6-D6F35A48BFFE}"/>
    <cellStyle name="Total 20 7 2" xfId="31236" xr:uid="{5343D770-C248-40A8-875B-64960285CF47}"/>
    <cellStyle name="Total 20 7 3" xfId="24636" xr:uid="{68A69BA5-640E-4D4A-ACA7-091038520EDC}"/>
    <cellStyle name="Total 20 7 4" xfId="34302" xr:uid="{6E103B6E-4A0C-46DE-A956-3D1A57651DA9}"/>
    <cellStyle name="Total 20 7 5" xfId="37276" xr:uid="{2A6B9066-2CC8-4087-87CD-74FC0CD30F95}"/>
    <cellStyle name="Total 20 7 6" xfId="31545" xr:uid="{F7268FB6-3B9F-436A-9594-6C8F88F2A2BF}"/>
    <cellStyle name="Total 20 7 7" xfId="35920" xr:uid="{442BEFAE-3EE9-462D-AA20-0208FBB0E658}"/>
    <cellStyle name="Total 20 7 8" xfId="29503" xr:uid="{970607E6-29E1-4276-A73F-70EA5D4C1C43}"/>
    <cellStyle name="Total 20 7 9" xfId="47805" xr:uid="{C6A3E594-1B9D-4CF3-84AD-F3F330533360}"/>
    <cellStyle name="Total 20 8" xfId="17043" xr:uid="{6F4A857E-DEAF-42C4-B8BB-FCCCF4601E4B}"/>
    <cellStyle name="Total 20 8 2" xfId="30761" xr:uid="{255C757F-B4A8-4357-A749-349B7E74FF2C}"/>
    <cellStyle name="Total 20 8 3" xfId="28729" xr:uid="{1A77EED7-859F-4290-9985-3123FD7F6F8F}"/>
    <cellStyle name="Total 20 8 4" xfId="36616" xr:uid="{E093EC9B-D1C5-4D9F-9DAA-536270D350B8}"/>
    <cellStyle name="Total 20 8 5" xfId="36876" xr:uid="{E9C34F0E-8C2E-46AC-8991-2A27F3274053}"/>
    <cellStyle name="Total 20 8 6" xfId="38402" xr:uid="{D7FC09CB-148A-4C0E-9500-35AD3729EDE8}"/>
    <cellStyle name="Total 20 8 7" xfId="35719" xr:uid="{54128B59-A6A9-4DED-8B59-64641F010788}"/>
    <cellStyle name="Total 20 8 8" xfId="39436" xr:uid="{6AE4FFC4-E669-4251-9A49-09D2B9D3BC65}"/>
    <cellStyle name="Total 20 8 9" xfId="47411" xr:uid="{66C3B7EF-1E4F-4F20-AEC5-2FC7B698E8B3}"/>
    <cellStyle name="Total 20 9" xfId="30075" xr:uid="{AD846B1C-7C46-4B82-84F0-DB158AFBCFE5}"/>
    <cellStyle name="Total 21" xfId="3669" xr:uid="{61D77C7B-B017-4DDF-9121-908C2651533A}"/>
    <cellStyle name="Total 21 10" xfId="23084" xr:uid="{61B63ABC-88A2-40EB-A334-1F87779177D8}"/>
    <cellStyle name="Total 21 11" xfId="22760" xr:uid="{1514C645-9F1D-4054-9FA2-EE551E0CA45A}"/>
    <cellStyle name="Total 21 12" xfId="36391" xr:uid="{3DF25430-624D-4874-9F42-91233D200D60}"/>
    <cellStyle name="Total 21 13" xfId="24770" xr:uid="{B80EDD2D-1C30-4518-B99E-0F3345684FFE}"/>
    <cellStyle name="Total 21 14" xfId="38130" xr:uid="{5097173C-DD0B-48E6-89E1-1D0D1C4356B2}"/>
    <cellStyle name="Total 21 15" xfId="39857" xr:uid="{C7E81662-C55A-4323-92B4-AFF77C978FB5}"/>
    <cellStyle name="Total 21 2" xfId="5071" xr:uid="{3ED9843D-4AF1-41B0-A5BD-D8791A9EB46C}"/>
    <cellStyle name="Total 21 2 10" xfId="38953" xr:uid="{721FE87D-0713-42AB-9002-4760FF1D2571}"/>
    <cellStyle name="Total 21 2 11" xfId="40278" xr:uid="{1F4CF913-738E-4AAB-9A18-3DD6301B1545}"/>
    <cellStyle name="Total 21 2 12" xfId="44338" xr:uid="{125F22E1-E602-4E28-A3CD-30D3D8896F2B}"/>
    <cellStyle name="Total 21 2 13" xfId="9205" xr:uid="{3903D7D2-135B-457E-9776-E86029D81C02}"/>
    <cellStyle name="Total 21 2 2" xfId="13473" xr:uid="{FE053C63-9208-4FD8-B697-9B9B34A6F59A}"/>
    <cellStyle name="Total 21 2 3" xfId="17050" xr:uid="{1956E6BD-BA21-4401-8D98-C03773E33EE0}"/>
    <cellStyle name="Total 21 2 3 2" xfId="30768" xr:uid="{0FBC1F24-5BFC-449F-8F8F-303C78DFC6A1}"/>
    <cellStyle name="Total 21 2 3 3" xfId="24690" xr:uid="{CC599FFD-B59B-42F6-8E91-7A63B31457BA}"/>
    <cellStyle name="Total 21 2 3 4" xfId="24972" xr:uid="{608165EC-CF19-4F30-B339-3C3489287FC0}"/>
    <cellStyle name="Total 21 2 3 5" xfId="31868" xr:uid="{F6ABE675-9B88-4F5B-8F8E-D92588A5560D}"/>
    <cellStyle name="Total 21 2 3 6" xfId="33867" xr:uid="{AFAD05AA-337D-42D6-BECA-2B42A29D1450}"/>
    <cellStyle name="Total 21 2 3 7" xfId="37246" xr:uid="{C9F08774-971D-4250-BA22-0319030ED560}"/>
    <cellStyle name="Total 21 2 3 8" xfId="23586" xr:uid="{7E72771E-9273-4DE3-B07F-1136CFA08FFD}"/>
    <cellStyle name="Total 21 2 3 9" xfId="47418" xr:uid="{A7D92785-DA90-473F-8D5C-0ABE8F36BC6B}"/>
    <cellStyle name="Total 21 2 4" xfId="24351" xr:uid="{214852B3-E703-4B3A-BCB0-4AF9E30747B6}"/>
    <cellStyle name="Total 21 2 5" xfId="23641" xr:uid="{66B508EF-4ECC-49F7-A610-185E68561F5D}"/>
    <cellStyle name="Total 21 2 6" xfId="27014" xr:uid="{ABADD580-6F99-4655-B7A8-CA25782220B5}"/>
    <cellStyle name="Total 21 2 7" xfId="33099" xr:uid="{0B7DC094-7A7A-4008-8548-0C3699C1C588}"/>
    <cellStyle name="Total 21 2 8" xfId="22903" xr:uid="{4B696325-4411-4302-9EC6-70061A4D10B1}"/>
    <cellStyle name="Total 21 2 9" xfId="26602" xr:uid="{5999FB51-91E2-4226-9B17-F30F0FBF7C00}"/>
    <cellStyle name="Total 21 3" xfId="11085" xr:uid="{64DCD730-E934-480C-BE5D-9B329A796B2C}"/>
    <cellStyle name="Total 21 3 2" xfId="17051" xr:uid="{DBCECA6D-2AD8-43E9-B284-FFDA1701066C}"/>
    <cellStyle name="Total 21 3 2 2" xfId="30769" xr:uid="{684E0408-E0A9-4B71-8A74-615D3EA1F0BB}"/>
    <cellStyle name="Total 21 3 2 3" xfId="32966" xr:uid="{E2207A6D-644F-4ED4-8C3C-85561DD30DBC}"/>
    <cellStyle name="Total 21 3 2 4" xfId="26974" xr:uid="{123C836E-FCF6-41BF-80EE-655030FBFF31}"/>
    <cellStyle name="Total 21 3 2 5" xfId="36276" xr:uid="{3F872611-2CD9-4211-9E8E-6D1E2DA06AF5}"/>
    <cellStyle name="Total 21 3 2 6" xfId="24100" xr:uid="{3178CC8E-30DB-47D6-9B0F-8C3EB9854F25}"/>
    <cellStyle name="Total 21 3 2 7" xfId="24802" xr:uid="{2CD6ECA3-191E-48DA-9369-744BE0713823}"/>
    <cellStyle name="Total 21 3 2 8" xfId="37874" xr:uid="{E23231CB-D806-4C43-B39E-746D1CA9DF87}"/>
    <cellStyle name="Total 21 3 2 9" xfId="47419" xr:uid="{812D6D41-049E-405F-AAC2-C707413CC0C9}"/>
    <cellStyle name="Total 21 4" xfId="17052" xr:uid="{7D67309F-8029-48D4-BDA7-85D9D4EDD011}"/>
    <cellStyle name="Total 21 4 2" xfId="30770" xr:uid="{B9D7F31C-0FB2-40E3-B03B-A9E381A9C677}"/>
    <cellStyle name="Total 21 4 3" xfId="27438" xr:uid="{91EBC221-0B9C-420F-A2B2-69AB148560DB}"/>
    <cellStyle name="Total 21 4 4" xfId="35177" xr:uid="{4BAF9ABB-8E83-4FE4-83DC-05451538C262}"/>
    <cellStyle name="Total 21 4 5" xfId="34305" xr:uid="{ABCFDF40-82C4-4673-9032-FFDE0CF21EEA}"/>
    <cellStyle name="Total 21 4 6" xfId="38399" xr:uid="{FB54597D-283C-49AA-86E7-AA5D53234D87}"/>
    <cellStyle name="Total 21 4 7" xfId="34683" xr:uid="{B6588E9C-8CD8-4FA6-940F-2BC30E218CDB}"/>
    <cellStyle name="Total 21 4 8" xfId="39301" xr:uid="{0E227388-0506-4ABE-B3A9-2FBBEB475D29}"/>
    <cellStyle name="Total 21 4 9" xfId="47420" xr:uid="{4243747B-DA10-46DD-8B09-C321B9ED1030}"/>
    <cellStyle name="Total 21 5" xfId="17053" xr:uid="{A5954410-1D09-40DD-ADCE-3A9013E4044C}"/>
    <cellStyle name="Total 21 5 2" xfId="30771" xr:uid="{F98551BE-96E3-4CBC-8293-A3B25695A271}"/>
    <cellStyle name="Total 21 5 3" xfId="24691" xr:uid="{D226EE75-2F22-4B17-ACC5-F61DEAF1C5C6}"/>
    <cellStyle name="Total 21 5 4" xfId="28264" xr:uid="{A5BB9B22-96C0-46EF-A726-173D6478A56A}"/>
    <cellStyle name="Total 21 5 5" xfId="25330" xr:uid="{B8DCDF40-EEC3-486B-928F-908A1FD6566D}"/>
    <cellStyle name="Total 21 5 6" xfId="25894" xr:uid="{1CDF9724-C2DF-49C9-9414-7234F2315C96}"/>
    <cellStyle name="Total 21 5 7" xfId="21999" xr:uid="{6E15B028-0B53-447B-99BB-B501584321C4}"/>
    <cellStyle name="Total 21 5 8" xfId="25959" xr:uid="{68F6CB42-394E-4084-B7DF-402AD5499294}"/>
    <cellStyle name="Total 21 5 9" xfId="47421" xr:uid="{FF1B3164-70B5-4D9C-9700-D18DD7395BFE}"/>
    <cellStyle name="Total 21 6" xfId="17054" xr:uid="{9010E378-4AF1-4C66-8978-92B9F106DB8B}"/>
    <cellStyle name="Total 21 6 2" xfId="30772" xr:uid="{C7C0FE33-92B3-4AE9-A413-CA3B1FA19A6D}"/>
    <cellStyle name="Total 21 6 3" xfId="22530" xr:uid="{984CAB0A-0E00-4AFC-B18C-400807A5F946}"/>
    <cellStyle name="Total 21 6 4" xfId="35178" xr:uid="{1E49B78F-78BD-497B-9A9C-33D72CEDC913}"/>
    <cellStyle name="Total 21 6 5" xfId="33231" xr:uid="{47F685F8-CE22-4F74-9490-FF0DCDFB45B7}"/>
    <cellStyle name="Total 21 6 6" xfId="35930" xr:uid="{878D4F05-BC69-4DE8-AC76-AF0561D64802}"/>
    <cellStyle name="Total 21 6 7" xfId="37492" xr:uid="{4FFB0A3E-2B34-47EE-B97C-0074D11AB6AE}"/>
    <cellStyle name="Total 21 6 8" xfId="25219" xr:uid="{E5E57637-30FE-4F3D-BF3F-404A6A8268AB}"/>
    <cellStyle name="Total 21 6 9" xfId="47422" xr:uid="{87C836F2-FAA0-4BBD-80B9-7810DCEC02B3}"/>
    <cellStyle name="Total 21 7" xfId="17603" xr:uid="{F03484D6-37FD-42E7-AD90-6412394AE498}"/>
    <cellStyle name="Total 21 7 2" xfId="31237" xr:uid="{3FFAE356-49FE-47FA-9EEA-9BD6CB310E97}"/>
    <cellStyle name="Total 21 7 3" xfId="32925" xr:uid="{E1BFE89C-69A4-4161-9BF4-DB48B0C434A9}"/>
    <cellStyle name="Total 21 7 4" xfId="32098" xr:uid="{3064F9B9-605C-4A85-8AC3-9A5C34EAF3D9}"/>
    <cellStyle name="Total 21 7 5" xfId="29636" xr:uid="{82D36579-C675-4D97-9C5B-9C2DB02B99C3}"/>
    <cellStyle name="Total 21 7 6" xfId="35043" xr:uid="{E4C9965F-DDE1-45AD-9E25-8A7CEC5188C5}"/>
    <cellStyle name="Total 21 7 7" xfId="36946" xr:uid="{9985720D-6599-4693-9705-0709D0FF1DCE}"/>
    <cellStyle name="Total 21 7 8" xfId="25137" xr:uid="{E27876EF-C52B-4F54-91CC-5402338F228D}"/>
    <cellStyle name="Total 21 7 9" xfId="47806" xr:uid="{078B9DDB-EC76-40C6-9010-23570D6A06A6}"/>
    <cellStyle name="Total 21 8" xfId="17049" xr:uid="{7B78B239-2325-4975-8B76-D00EE173379F}"/>
    <cellStyle name="Total 21 8 2" xfId="30767" xr:uid="{2AC8B5EC-94B4-40E3-98B9-5602C27B57B7}"/>
    <cellStyle name="Total 21 8 3" xfId="27187" xr:uid="{8208610E-045A-40B0-8B8D-21DC24FA235F}"/>
    <cellStyle name="Total 21 8 4" xfId="24748" xr:uid="{68E795E5-88EB-4C8F-883C-BA675059049A}"/>
    <cellStyle name="Total 21 8 5" xfId="26305" xr:uid="{2F444106-2C21-4D77-BE8B-E56270B23DC4}"/>
    <cellStyle name="Total 21 8 6" xfId="38400" xr:uid="{46B74E15-7726-412E-8DAE-419316C439C7}"/>
    <cellStyle name="Total 21 8 7" xfId="24609" xr:uid="{CE6B9065-B004-437A-AD1D-D4B5C6622D06}"/>
    <cellStyle name="Total 21 8 8" xfId="27576" xr:uid="{F4C77200-D529-41A5-BFE7-41F35A244E39}"/>
    <cellStyle name="Total 21 8 9" xfId="47417" xr:uid="{35D6D4B2-D701-4FA1-A874-AA574CF61A57}"/>
    <cellStyle name="Total 21 9" xfId="30074" xr:uid="{13B267D5-FF42-4969-A04A-0C06D3FA569B}"/>
    <cellStyle name="Total 22" xfId="3670" xr:uid="{F1EFB571-C155-4CA3-933C-00F0FA583235}"/>
    <cellStyle name="Total 22 10" xfId="23505" xr:uid="{50CFCCCA-D546-4ECA-9D0B-311C7160B07C}"/>
    <cellStyle name="Total 22 11" xfId="25667" xr:uid="{D791CA61-5ED9-4A2B-8FD2-60593AFE1EC2}"/>
    <cellStyle name="Total 22 12" xfId="25117" xr:uid="{CB7A50BF-55AE-4242-ABC9-EC01484F1BFD}"/>
    <cellStyle name="Total 22 13" xfId="27131" xr:uid="{43810725-A440-42EC-819A-DEF85D76C350}"/>
    <cellStyle name="Total 22 14" xfId="33814" xr:uid="{7ADE52C6-507F-40C8-AD90-071A9067F835}"/>
    <cellStyle name="Total 22 15" xfId="39858" xr:uid="{E8655C3B-7BE7-4911-A76F-57E43EAAFB3E}"/>
    <cellStyle name="Total 22 2" xfId="5070" xr:uid="{9164E827-D5E5-4E65-B914-49CE4E099654}"/>
    <cellStyle name="Total 22 2 10" xfId="25715" xr:uid="{4DC9F295-2EDA-43EE-B931-3211ECE11568}"/>
    <cellStyle name="Total 22 2 11" xfId="40279" xr:uid="{4B5D6D3E-667D-4311-BD9A-B5991D531F2E}"/>
    <cellStyle name="Total 22 2 12" xfId="44559" xr:uid="{44095A72-CC87-4EA3-A356-700FABA7F2C8}"/>
    <cellStyle name="Total 22 2 13" xfId="9206" xr:uid="{B7B9D122-CEFC-4118-8BAA-08E5C930DBA4}"/>
    <cellStyle name="Total 22 2 2" xfId="13474" xr:uid="{88587395-D1AC-4B21-A114-E245F44AC169}"/>
    <cellStyle name="Total 22 2 3" xfId="17056" xr:uid="{5C270191-D35F-43F5-A157-1FE3B6A64470}"/>
    <cellStyle name="Total 22 2 3 2" xfId="30774" xr:uid="{6095B1FC-E0E6-463C-AC60-772768692494}"/>
    <cellStyle name="Total 22 2 3 3" xfId="27178" xr:uid="{61F532EF-F6F3-47E0-A2E8-20AE9BD4C5EE}"/>
    <cellStyle name="Total 22 2 3 4" xfId="29361" xr:uid="{AA2F07E2-A982-4CCD-955D-944E542E0DA5}"/>
    <cellStyle name="Total 22 2 3 5" xfId="22813" xr:uid="{FA6528DA-0FC6-4741-9CDD-2152708AAED2}"/>
    <cellStyle name="Total 22 2 3 6" xfId="38398" xr:uid="{ED1291AD-54BC-4348-B67E-FBC3931B0600}"/>
    <cellStyle name="Total 22 2 3 7" xfId="37024" xr:uid="{98065CBA-71AD-4341-82D0-14CFBF48CCC5}"/>
    <cellStyle name="Total 22 2 3 8" xfId="33193" xr:uid="{C892D9BA-155A-4ACB-AFB6-D515D8A40294}"/>
    <cellStyle name="Total 22 2 3 9" xfId="47424" xr:uid="{5746B487-94E8-4017-83E9-8C15D41F99ED}"/>
    <cellStyle name="Total 22 2 4" xfId="24352" xr:uid="{76A0B6B9-9E17-433B-8B76-4E765756A1C6}"/>
    <cellStyle name="Total 22 2 5" xfId="30003" xr:uid="{5AAF359A-51C3-4AF3-92FA-71E39264FDA3}"/>
    <cellStyle name="Total 22 2 6" xfId="33013" xr:uid="{70A9D6BD-A492-484F-81B9-C6320D2470EB}"/>
    <cellStyle name="Total 22 2 7" xfId="35758" xr:uid="{D3951602-D574-4D01-963C-85E83F0F86C5}"/>
    <cellStyle name="Total 22 2 8" xfId="37068" xr:uid="{9DEA64DA-62BC-4349-9EA6-CDA370414738}"/>
    <cellStyle name="Total 22 2 9" xfId="22382" xr:uid="{5FD73AD6-E016-4EC7-815B-2425CA170801}"/>
    <cellStyle name="Total 22 3" xfId="11086" xr:uid="{DD2443AA-8309-4065-9027-D7B671FF37F3}"/>
    <cellStyle name="Total 22 3 2" xfId="17057" xr:uid="{68E568E3-58BB-44D4-88D2-8C015DE8BD29}"/>
    <cellStyle name="Total 22 3 2 2" xfId="30775" xr:uid="{174C798E-10E9-4FAE-A048-35F8457E16A9}"/>
    <cellStyle name="Total 22 3 2 3" xfId="32964" xr:uid="{5C4BF90E-F546-4529-974F-51868DD2E3A4}"/>
    <cellStyle name="Total 22 3 2 4" xfId="35179" xr:uid="{27D5C124-30EB-4896-883A-319050E14C3E}"/>
    <cellStyle name="Total 22 3 2 5" xfId="26836" xr:uid="{5292B8B1-4342-4B08-B91B-E679B40C5337}"/>
    <cellStyle name="Total 22 3 2 6" xfId="23265" xr:uid="{86BAFEAA-C851-499D-ADBD-93067BE1B704}"/>
    <cellStyle name="Total 22 3 2 7" xfId="22806" xr:uid="{A92D7BC2-13A1-4C55-92F1-55FCC543C7B0}"/>
    <cellStyle name="Total 22 3 2 8" xfId="35857" xr:uid="{9672186A-029D-4EBB-8898-07838ADE96EB}"/>
    <cellStyle name="Total 22 3 2 9" xfId="47425" xr:uid="{DD79C121-E85A-40E7-A485-89DFD145B971}"/>
    <cellStyle name="Total 22 4" xfId="17058" xr:uid="{C4770D36-3909-4B39-83C6-AE09101D2DB6}"/>
    <cellStyle name="Total 22 4 2" xfId="30776" xr:uid="{BF386287-1AC5-4081-A399-D26BE4ED50E7}"/>
    <cellStyle name="Total 22 4 3" xfId="27436" xr:uid="{A3CC3472-D5F7-40A8-951A-C562D8004A9C}"/>
    <cellStyle name="Total 22 4 4" xfId="31902" xr:uid="{C1293302-F541-49F7-BDB8-CA88FF315BF8}"/>
    <cellStyle name="Total 22 4 5" xfId="22004" xr:uid="{3444347C-7863-4EF7-B393-C5C11807A637}"/>
    <cellStyle name="Total 22 4 6" xfId="22351" xr:uid="{7473CF2F-EEBE-4ACB-95C6-D1F855DACA42}"/>
    <cellStyle name="Total 22 4 7" xfId="22739" xr:uid="{E656B4A0-BC15-4C0B-9D9A-2E6C6C8746FA}"/>
    <cellStyle name="Total 22 4 8" xfId="36257" xr:uid="{B9156F85-C86A-43BC-8DCF-68D23F145BF0}"/>
    <cellStyle name="Total 22 4 9" xfId="47426" xr:uid="{4B482EBE-051B-408D-9866-6974A7AECA1A}"/>
    <cellStyle name="Total 22 5" xfId="17059" xr:uid="{D629D2A0-E011-40B0-990A-F6F3B57852FB}"/>
    <cellStyle name="Total 22 5 2" xfId="30777" xr:uid="{6BA947FC-D69F-4373-A51B-95B04DFB734E}"/>
    <cellStyle name="Total 22 5 3" xfId="28420" xr:uid="{7A93C72C-9D77-4580-AA34-9BE7F8562352}"/>
    <cellStyle name="Total 22 5 4" xfId="31562" xr:uid="{E0803FDE-0493-485A-B589-18D8D5B6D802}"/>
    <cellStyle name="Total 22 5 5" xfId="34424" xr:uid="{3F78AD37-80C1-493A-A98A-28144C5593CE}"/>
    <cellStyle name="Total 22 5 6" xfId="22743" xr:uid="{7862A715-1791-4C5B-8212-195885B26799}"/>
    <cellStyle name="Total 22 5 7" xfId="25130" xr:uid="{134A48B2-5D6D-4598-A3C7-7E9E91E7DE71}"/>
    <cellStyle name="Total 22 5 8" xfId="38637" xr:uid="{16555FD2-7978-467C-99B8-6EBE167E2E4A}"/>
    <cellStyle name="Total 22 5 9" xfId="47427" xr:uid="{546A3646-CF65-4811-96CD-6D3E06F4E73E}"/>
    <cellStyle name="Total 22 6" xfId="17060" xr:uid="{993946CA-64F2-4906-A975-9E426303ACBE}"/>
    <cellStyle name="Total 22 6 2" xfId="30778" xr:uid="{50B2E966-91A0-43B9-89EC-3A0FD22639C5}"/>
    <cellStyle name="Total 22 6 3" xfId="24688" xr:uid="{4B7AFB24-FB7F-42BD-8072-90C378F4AAC8}"/>
    <cellStyle name="Total 22 6 4" xfId="35180" xr:uid="{0EF2DCCC-9E0B-45EF-9379-88C18BBA1E16}"/>
    <cellStyle name="Total 22 6 5" xfId="34771" xr:uid="{517BAD38-409C-426A-A2D6-7B6913B27B9C}"/>
    <cellStyle name="Total 22 6 6" xfId="38397" xr:uid="{88004FE4-4A0B-471E-BE47-CC3A063A043B}"/>
    <cellStyle name="Total 22 6 7" xfId="27654" xr:uid="{4885EF73-6786-41BE-B332-273D4770BD4D}"/>
    <cellStyle name="Total 22 6 8" xfId="38994" xr:uid="{F2054FA4-42C9-4196-A3BB-D8F8E54C0BD7}"/>
    <cellStyle name="Total 22 6 9" xfId="47428" xr:uid="{452F6B36-7F2B-4136-9CFF-DA89DD8DAC3D}"/>
    <cellStyle name="Total 22 7" xfId="17604" xr:uid="{0A9A0A4F-CC57-4D0E-A6B6-F16BD0F4068B}"/>
    <cellStyle name="Total 22 7 2" xfId="31238" xr:uid="{3892FE6C-AE48-4EC5-BF05-FC804F7287E2}"/>
    <cellStyle name="Total 22 7 3" xfId="27396" xr:uid="{B6FAE298-8C9B-49BD-B92F-EAFAA48AC56B}"/>
    <cellStyle name="Total 22 7 4" xfId="22269" xr:uid="{726B7CDB-D1D6-46BD-8764-EC46EB4BBB70}"/>
    <cellStyle name="Total 22 7 5" xfId="28269" xr:uid="{7ECDD1BE-C3FB-4209-B500-4CDF1B865AA9}"/>
    <cellStyle name="Total 22 7 6" xfId="38228" xr:uid="{C1451104-7C75-4F8B-97D0-90AE9B84E790}"/>
    <cellStyle name="Total 22 7 7" xfId="27709" xr:uid="{BF403329-CB0F-4631-AEE2-C51073393613}"/>
    <cellStyle name="Total 22 7 8" xfId="26862" xr:uid="{7D70A76A-7CB1-45B6-BD68-6421F9A0271C}"/>
    <cellStyle name="Total 22 7 9" xfId="47807" xr:uid="{589273C6-E700-4113-9DA3-F4027D74852A}"/>
    <cellStyle name="Total 22 8" xfId="17055" xr:uid="{1FEF82C2-F01A-40E1-83AD-5649A2B6DB2A}"/>
    <cellStyle name="Total 22 8 2" xfId="30773" xr:uid="{29574C59-F0E5-4F9B-ABA6-6AE16BCB2746}"/>
    <cellStyle name="Total 22 8 3" xfId="28727" xr:uid="{C851119B-89B5-4C97-AE2E-AA047025FD23}"/>
    <cellStyle name="Total 22 8 4" xfId="35245" xr:uid="{3D755089-9226-4341-82D5-F67CB302F7DA}"/>
    <cellStyle name="Total 22 8 5" xfId="26930" xr:uid="{1F2C3E88-CDB9-4389-AB1B-37C4B2801612}"/>
    <cellStyle name="Total 22 8 6" xfId="34190" xr:uid="{26C75AE5-747F-4D92-863C-E2448D5EFA1D}"/>
    <cellStyle name="Total 22 8 7" xfId="38303" xr:uid="{F9751565-B304-427A-A3E2-128C07F1CAC2}"/>
    <cellStyle name="Total 22 8 8" xfId="37538" xr:uid="{DE9E454B-0A01-4759-A59E-93F43ABB2861}"/>
    <cellStyle name="Total 22 8 9" xfId="47423" xr:uid="{6B85FE80-9FF5-4003-91F7-4DE3FE76DFE0}"/>
    <cellStyle name="Total 22 9" xfId="30073" xr:uid="{3219CA0C-0990-43D0-ADE0-018970258142}"/>
    <cellStyle name="Total 23" xfId="3671" xr:uid="{9709EBEC-5795-4185-8B51-D13ED81C9DED}"/>
    <cellStyle name="Total 23 10" xfId="27984" xr:uid="{6504683C-6D53-4C48-B47A-C936E71041E8}"/>
    <cellStyle name="Total 23 11" xfId="36311" xr:uid="{805BB084-A2D1-4E93-A0E8-01C177FAA0EA}"/>
    <cellStyle name="Total 23 12" xfId="27535" xr:uid="{782B5F64-86C9-4E5F-9F2A-128BF559BB63}"/>
    <cellStyle name="Total 23 13" xfId="38241" xr:uid="{5C60590A-3583-4760-9960-53BB40FD0C04}"/>
    <cellStyle name="Total 23 14" xfId="24897" xr:uid="{D5FB000E-17F6-49A2-B8E1-6364ECDBB587}"/>
    <cellStyle name="Total 23 15" xfId="39859" xr:uid="{44085794-965F-4F19-A7D5-FB682C67DE92}"/>
    <cellStyle name="Total 23 2" xfId="5069" xr:uid="{1761ACB9-0C61-461B-A95C-612452C5646F}"/>
    <cellStyle name="Total 23 2 10" xfId="27360" xr:uid="{694CDC40-D922-4E31-84DF-4139959792A3}"/>
    <cellStyle name="Total 23 2 11" xfId="40280" xr:uid="{A3DE7B84-3D93-4EA5-9239-2FEF4CD7F16F}"/>
    <cellStyle name="Total 23 2 12" xfId="44343" xr:uid="{12E2FDD9-F2FD-4CA3-B5E2-88CF36454A90}"/>
    <cellStyle name="Total 23 2 13" xfId="9207" xr:uid="{7EFDA814-DC2B-4E03-A7B8-84FDAAE47E35}"/>
    <cellStyle name="Total 23 2 2" xfId="13475" xr:uid="{BB6F68E8-697E-4FCC-B1EA-5398A9BCCBA4}"/>
    <cellStyle name="Total 23 2 3" xfId="17062" xr:uid="{9C6DFB31-CD88-41EA-AC29-EFE8DFC00B7A}"/>
    <cellStyle name="Total 23 2 3 2" xfId="30780" xr:uid="{375F5397-2D35-4DA3-B406-DA0940253965}"/>
    <cellStyle name="Total 23 2 3 3" xfId="27437" xr:uid="{C0AA82B7-DD72-46C3-9AD6-434E6B67C201}"/>
    <cellStyle name="Total 23 2 3 4" xfId="31873" xr:uid="{F722A00C-655B-48CA-9DFD-904F8D911051}"/>
    <cellStyle name="Total 23 2 3 5" xfId="25020" xr:uid="{A2B25566-CE62-4276-8890-D930F4203223}"/>
    <cellStyle name="Total 23 2 3 6" xfId="36659" xr:uid="{8A905D3E-D650-4DC1-9011-6D592A0A5696}"/>
    <cellStyle name="Total 23 2 3 7" xfId="25944" xr:uid="{23C17BD0-89A1-4CFE-B2F7-EA63B0E3E1FC}"/>
    <cellStyle name="Total 23 2 3 8" xfId="37251" xr:uid="{5CDA8F7E-01D8-4A84-8494-79D363C620D3}"/>
    <cellStyle name="Total 23 2 3 9" xfId="47430" xr:uid="{D42C66CF-F4A6-492C-BEB4-2211156E926E}"/>
    <cellStyle name="Total 23 2 4" xfId="24353" xr:uid="{27EB65AE-ACF0-4D4C-92AF-65064469033C}"/>
    <cellStyle name="Total 23 2 5" xfId="26220" xr:uid="{2E6E3632-EC71-429B-946E-C6D8BC1FF76A}"/>
    <cellStyle name="Total 23 2 6" xfId="26838" xr:uid="{6530E7A2-2DF4-458F-8390-47B2006414D2}"/>
    <cellStyle name="Total 23 2 7" xfId="25484" xr:uid="{4B284FB0-103C-430C-B039-47E3258413E9}"/>
    <cellStyle name="Total 23 2 8" xfId="23209" xr:uid="{60FA6E93-45D2-4ACD-BE6F-3BE47DF4EB04}"/>
    <cellStyle name="Total 23 2 9" xfId="36154" xr:uid="{A6052F96-327B-4CAF-A4C4-FFFF22C27CBD}"/>
    <cellStyle name="Total 23 3" xfId="11087" xr:uid="{7161839C-6C16-44F1-82C0-4D591231C839}"/>
    <cellStyle name="Total 23 3 2" xfId="17063" xr:uid="{0AAB8AB0-C7EA-4CB7-8D22-742233AD4510}"/>
    <cellStyle name="Total 23 3 2 2" xfId="30781" xr:uid="{5AF1E36A-B7A4-4131-ADA1-CD9FCFCB8013}"/>
    <cellStyle name="Total 23 3 2 3" xfId="24689" xr:uid="{48E991D4-3FFC-4DCB-86F8-107BA4281025}"/>
    <cellStyle name="Total 23 3 2 4" xfId="24605" xr:uid="{AA337584-F18C-4DE9-BD22-B3B68C7CF313}"/>
    <cellStyle name="Total 23 3 2 5" xfId="36874" xr:uid="{C5AAA07C-A718-4875-B190-9B8190A83C94}"/>
    <cellStyle name="Total 23 3 2 6" xfId="24896" xr:uid="{077BC3C0-49B4-4C1E-8693-4B2D9ACD819F}"/>
    <cellStyle name="Total 23 3 2 7" xfId="34977" xr:uid="{BF8A8329-9B48-4FB8-8796-F84A67E83C3F}"/>
    <cellStyle name="Total 23 3 2 8" xfId="34031" xr:uid="{3F7431D6-0005-4418-B7B6-5A27EF5A7245}"/>
    <cellStyle name="Total 23 3 2 9" xfId="47431" xr:uid="{E096ECD4-86D0-4FCB-B2BC-147585FB5AE9}"/>
    <cellStyle name="Total 23 4" xfId="17064" xr:uid="{9FD13E8A-1107-401D-8357-E9A82036FA75}"/>
    <cellStyle name="Total 23 4 2" xfId="30782" xr:uid="{503116EA-A39A-4D91-B1C8-FD46778AF0E9}"/>
    <cellStyle name="Total 23 4 3" xfId="22529" xr:uid="{B803858F-CF17-4FA4-A467-45A544D3C199}"/>
    <cellStyle name="Total 23 4 4" xfId="33860" xr:uid="{C8AF6518-42D8-43BA-8A22-107091C36A33}"/>
    <cellStyle name="Total 23 4 5" xfId="34810" xr:uid="{1F6EE4E3-9CFA-4ED1-8DEB-5D8B9D23809D}"/>
    <cellStyle name="Total 23 4 6" xfId="37017" xr:uid="{0C2752C7-D786-480C-9C5B-844C7A3D8E71}"/>
    <cellStyle name="Total 23 4 7" xfId="38487" xr:uid="{10FA3C93-B197-41F7-AA3B-C5363A62BE46}"/>
    <cellStyle name="Total 23 4 8" xfId="39158" xr:uid="{86A490C7-C562-4C43-A94B-D3E9BC7A2911}"/>
    <cellStyle name="Total 23 4 9" xfId="47432" xr:uid="{F8D63FD6-EC02-4118-BC84-D78A23FD93B2}"/>
    <cellStyle name="Total 23 5" xfId="17065" xr:uid="{30318CDE-2D9C-42BC-B1F3-1F0729DBC6AB}"/>
    <cellStyle name="Total 23 5 2" xfId="30783" xr:uid="{D616E2EE-F866-4548-A339-9AB5E9138ADC}"/>
    <cellStyle name="Total 23 5 3" xfId="32747" xr:uid="{9B67E197-1F05-41B3-A645-615A79C10AE7}"/>
    <cellStyle name="Total 23 5 4" xfId="22799" xr:uid="{9F0A0CBD-04EB-45A2-9C36-92FC04241EF7}"/>
    <cellStyle name="Total 23 5 5" xfId="34220" xr:uid="{0B5C170D-3EDF-4CA2-95FB-B2334A8FEA1F}"/>
    <cellStyle name="Total 23 5 6" xfId="37658" xr:uid="{A4FCD87E-E1AD-415E-90DA-971C31F85641}"/>
    <cellStyle name="Total 23 5 7" xfId="33091" xr:uid="{30DBA778-6592-4FFC-9A89-61D1D8189F6E}"/>
    <cellStyle name="Total 23 5 8" xfId="22934" xr:uid="{FE8C98F5-3BBF-4DE8-8C19-C4DCB001F097}"/>
    <cellStyle name="Total 23 5 9" xfId="47433" xr:uid="{64689E63-18C1-47E9-8CD0-34D530CAF0E4}"/>
    <cellStyle name="Total 23 6" xfId="17066" xr:uid="{0C4F61F6-222C-4725-BC8B-221168A9277E}"/>
    <cellStyle name="Total 23 6 2" xfId="30784" xr:uid="{9B3C8DD8-6E68-4518-9B31-0B4205796880}"/>
    <cellStyle name="Total 23 6 3" xfId="28726" xr:uid="{8EFA029E-11A5-4046-825F-B01FCFFD7974}"/>
    <cellStyle name="Total 23 6 4" xfId="36400" xr:uid="{D46E72D2-7029-4C1D-889E-AC42AD926E1D}"/>
    <cellStyle name="Total 23 6 5" xfId="35238" xr:uid="{982D2B96-A4A5-4CA5-B25A-F4F5DBB00A9C}"/>
    <cellStyle name="Total 23 6 6" xfId="32160" xr:uid="{200F15C9-F862-4A1A-9C7A-E989B0E920F3}"/>
    <cellStyle name="Total 23 6 7" xfId="37532" xr:uid="{CCE0917D-F754-49F7-BCF4-FC0300AB4286}"/>
    <cellStyle name="Total 23 6 8" xfId="39377" xr:uid="{E3B748D9-A28D-4A1D-9AA8-771AE4C130E0}"/>
    <cellStyle name="Total 23 6 9" xfId="47434" xr:uid="{94E3F21B-3295-4D5A-9401-E93B32FDD95E}"/>
    <cellStyle name="Total 23 7" xfId="17605" xr:uid="{A503E888-B0C8-4022-A30F-732E665411C4}"/>
    <cellStyle name="Total 23 7 2" xfId="31239" xr:uid="{D27B87EF-6ECA-4276-AE66-A6A95D966FDC}"/>
    <cellStyle name="Total 23 7 3" xfId="24637" xr:uid="{7FE306B6-A6E7-429F-A4D7-BDAFC49D4F28}"/>
    <cellStyle name="Total 23 7 4" xfId="27084" xr:uid="{B797E8B2-FA9C-437A-A2ED-8C75BFF37758}"/>
    <cellStyle name="Total 23 7 5" xfId="37275" xr:uid="{2A1E23A9-A8B1-47C9-827B-704D907BDDD6}"/>
    <cellStyle name="Total 23 7 6" xfId="23568" xr:uid="{39DBB01F-6EA2-441C-9012-987FA6D1408A}"/>
    <cellStyle name="Total 23 7 7" xfId="35286" xr:uid="{28DCFF0F-3663-4E54-937D-2A381FFEB5D4}"/>
    <cellStyle name="Total 23 7 8" xfId="21991" xr:uid="{BCF39867-29D5-4669-A65B-C3A2E0335B7F}"/>
    <cellStyle name="Total 23 7 9" xfId="47808" xr:uid="{D0BE4D64-2662-4EFB-B1C6-CDC0B52741D9}"/>
    <cellStyle name="Total 23 8" xfId="17061" xr:uid="{46816E19-5B12-40DD-AABB-0FBB938F801C}"/>
    <cellStyle name="Total 23 8 2" xfId="30779" xr:uid="{3E71C9BC-354B-46CA-B527-F40E6C6AB289}"/>
    <cellStyle name="Total 23 8 3" xfId="32965" xr:uid="{8026AA25-993C-4B75-B373-3BC8DA796C21}"/>
    <cellStyle name="Total 23 8 4" xfId="28131" xr:uid="{8D7575F3-1473-407C-9DE5-4CC20C58465B}"/>
    <cellStyle name="Total 23 8 5" xfId="29370" xr:uid="{298D9AD6-AEFE-4E3A-9B1B-C2EAAB815D17}"/>
    <cellStyle name="Total 23 8 6" xfId="37477" xr:uid="{EB2CCDCE-118E-492B-9398-B37D976CB8A8}"/>
    <cellStyle name="Total 23 8 7" xfId="23465" xr:uid="{FF2D8A46-DF4D-478B-98B6-D1F1BB72DE8D}"/>
    <cellStyle name="Total 23 8 8" xfId="39222" xr:uid="{D207B1CD-BE81-413C-9443-589C4BB1E012}"/>
    <cellStyle name="Total 23 8 9" xfId="47429" xr:uid="{FAFBEF41-686D-40EC-8B73-26A162ED5430}"/>
    <cellStyle name="Total 23 9" xfId="28246" xr:uid="{BC9366D4-0F6E-455A-BF6A-1F1432A32EAA}"/>
    <cellStyle name="Total 24" xfId="3672" xr:uid="{D60BAE1E-296E-496C-8C40-45DEB6254A6D}"/>
    <cellStyle name="Total 24 10" xfId="34887" xr:uid="{049EA2AD-D4B6-4CE4-936C-DAAD9442AD31}"/>
    <cellStyle name="Total 24 11" xfId="27347" xr:uid="{3CB69424-5E3F-4F11-AD25-B5078E7F31AB}"/>
    <cellStyle name="Total 24 12" xfId="30195" xr:uid="{6B129CFB-1B53-4EA1-B3E6-3BC4AE082293}"/>
    <cellStyle name="Total 24 13" xfId="32859" xr:uid="{E7AC0861-D436-4616-8791-79F6B37E3BCC}"/>
    <cellStyle name="Total 24 14" xfId="35414" xr:uid="{2B717326-CA93-4DA7-A117-CD64AB333850}"/>
    <cellStyle name="Total 24 15" xfId="39860" xr:uid="{79FAE166-31FB-42D3-B2E1-6F180B3D15A3}"/>
    <cellStyle name="Total 24 2" xfId="5068" xr:uid="{DFC005AD-A174-407E-AA9A-2F8F995FF65A}"/>
    <cellStyle name="Total 24 2 10" xfId="27973" xr:uid="{15328763-6861-43D3-A35C-F2CF1AD85833}"/>
    <cellStyle name="Total 24 2 11" xfId="40281" xr:uid="{159316E5-D2CD-4B07-89AA-D3984860D414}"/>
    <cellStyle name="Total 24 2 12" xfId="44342" xr:uid="{EA21CE16-89B0-4417-85AD-B8C0A0EDDB58}"/>
    <cellStyle name="Total 24 2 13" xfId="9208" xr:uid="{D0E40E41-A46D-47BF-8E0B-DCBD203D16CF}"/>
    <cellStyle name="Total 24 2 2" xfId="13476" xr:uid="{DD6E9CC7-95B6-454D-A4E2-F52E27626175}"/>
    <cellStyle name="Total 24 2 3" xfId="17068" xr:uid="{F774B757-518C-4BEF-BCF8-1B99F8C1A0CA}"/>
    <cellStyle name="Total 24 2 3 2" xfId="30786" xr:uid="{CB97E63B-4FD4-47F1-950C-D2765B41FF02}"/>
    <cellStyle name="Total 24 2 3 3" xfId="24686" xr:uid="{2F06BFAB-A2FC-43CC-BC27-8A2057B5DF66}"/>
    <cellStyle name="Total 24 2 3 4" xfId="28169" xr:uid="{2ABBEEDF-CD4C-4F0B-93C2-8C1011CE88CA}"/>
    <cellStyle name="Total 24 2 3 5" xfId="36013" xr:uid="{FC59EA19-DD9B-4D9F-9BCA-48F5ABD716EA}"/>
    <cellStyle name="Total 24 2 3 6" xfId="32810" xr:uid="{9A2767AB-3438-437A-8A52-46CED9B7CC6C}"/>
    <cellStyle name="Total 24 2 3 7" xfId="23807" xr:uid="{FE47B3CA-3A6B-4096-B3CA-CE6D9078670C}"/>
    <cellStyle name="Total 24 2 3 8" xfId="33228" xr:uid="{4626BD6F-B2D0-4EC8-A8AA-45B9151B0C8F}"/>
    <cellStyle name="Total 24 2 3 9" xfId="47436" xr:uid="{9C1B18A9-95AC-4062-A0AF-1BE7A2BF9241}"/>
    <cellStyle name="Total 24 2 4" xfId="24354" xr:uid="{1E3F9C8E-48CB-45EB-B0AE-80C65109AD4F}"/>
    <cellStyle name="Total 24 2 5" xfId="23640" xr:uid="{D88064DA-23CA-4697-8757-73BD40182503}"/>
    <cellStyle name="Total 24 2 6" xfId="26902" xr:uid="{1D1083F7-D08D-4FE8-B8D1-AE2FE6B9890F}"/>
    <cellStyle name="Total 24 2 7" xfId="26154" xr:uid="{C6D1E578-7A43-414B-B9F2-B5E4D304382E}"/>
    <cellStyle name="Total 24 2 8" xfId="31108" xr:uid="{504A3554-2615-45F1-A612-A737269A8ED6}"/>
    <cellStyle name="Total 24 2 9" xfId="35044" xr:uid="{30D436F6-B450-4438-B79C-857A055A5FA0}"/>
    <cellStyle name="Total 24 3" xfId="11088" xr:uid="{A9F277A8-2EFE-40A8-BEF5-FCE72E5202D3}"/>
    <cellStyle name="Total 24 3 2" xfId="17069" xr:uid="{C24BFA43-FD46-4D2A-87A1-C2E2901878A5}"/>
    <cellStyle name="Total 24 3 2 2" xfId="30787" xr:uid="{57BC7B39-2A52-4587-A4BD-9311EF155742}"/>
    <cellStyle name="Total 24 3 2 3" xfId="32963" xr:uid="{026D5A8E-8C03-431D-90E4-D82C2AB3D887}"/>
    <cellStyle name="Total 24 3 2 4" xfId="33005" xr:uid="{5BF8A86C-E1AB-40D5-B4F1-9CA44AE5C507}"/>
    <cellStyle name="Total 24 3 2 5" xfId="32018" xr:uid="{3E56942E-6F27-4670-BFCD-489AD4EBE216}"/>
    <cellStyle name="Total 24 3 2 6" xfId="36159" xr:uid="{FC529AE1-895C-43FA-A3AA-20A70852D26C}"/>
    <cellStyle name="Total 24 3 2 7" xfId="36611" xr:uid="{9FB7F801-8A21-40F3-A675-C0D13EC1D4A5}"/>
    <cellStyle name="Total 24 3 2 8" xfId="23258" xr:uid="{C554ADDF-6647-4DF2-BACA-195EECE42419}"/>
    <cellStyle name="Total 24 3 2 9" xfId="47437" xr:uid="{3D4D556A-C159-4767-BDCE-2336AE82C55C}"/>
    <cellStyle name="Total 24 4" xfId="17070" xr:uid="{BBBCEA26-B1A5-4771-A2C8-488E32CA76F4}"/>
    <cellStyle name="Total 24 4 2" xfId="30788" xr:uid="{3A4BA209-FF19-43A3-8817-2689EAB321A0}"/>
    <cellStyle name="Total 24 4 3" xfId="27435" xr:uid="{2BB374EA-D8E2-4C5B-91DC-FED9AAA1E1B0}"/>
    <cellStyle name="Total 24 4 4" xfId="23315" xr:uid="{CFDD5141-6A35-4368-A3C1-B833F913071E}"/>
    <cellStyle name="Total 24 4 5" xfId="23968" xr:uid="{B40CFF88-E8B5-4004-B7A9-76A2CC2530DE}"/>
    <cellStyle name="Total 24 4 6" xfId="35572" xr:uid="{83F9CB3C-C54C-42FC-86CC-679218BA2B06}"/>
    <cellStyle name="Total 24 4 7" xfId="26061" xr:uid="{D07A395D-884A-44A6-A299-28CC42BFBD0B}"/>
    <cellStyle name="Total 24 4 8" xfId="35104" xr:uid="{55839A98-5A10-4E63-A6ED-3E31B25D42E1}"/>
    <cellStyle name="Total 24 4 9" xfId="47438" xr:uid="{0D073C6F-D8F5-422E-B9B8-9DD16529BCF2}"/>
    <cellStyle name="Total 24 5" xfId="17071" xr:uid="{8DAADE9F-F8D2-4BF9-9584-0C9431BEB697}"/>
    <cellStyle name="Total 24 5 2" xfId="30789" xr:uid="{DA118643-C449-4AF2-81B7-A76135E2B1E2}"/>
    <cellStyle name="Total 24 5 3" xfId="24687" xr:uid="{F48069B2-056F-4EC5-AAEF-008A688F4978}"/>
    <cellStyle name="Total 24 5 4" xfId="34717" xr:uid="{17CE2554-ADAB-4F1D-BE9A-AD9B61965149}"/>
    <cellStyle name="Total 24 5 5" xfId="28980" xr:uid="{CC8801B3-89F8-49B7-915C-4AB84A082F79}"/>
    <cellStyle name="Total 24 5 6" xfId="38287" xr:uid="{D5D6744A-4FB4-4B2C-83E0-F07DCA124AAD}"/>
    <cellStyle name="Total 24 5 7" xfId="36569" xr:uid="{3ABC8D80-BA36-4E38-AB06-6A9546B6E729}"/>
    <cellStyle name="Total 24 5 8" xfId="39183" xr:uid="{031AAF54-8736-4C7F-8927-0608B28BE14E}"/>
    <cellStyle name="Total 24 5 9" xfId="47439" xr:uid="{A144CE28-E62E-46C7-A5CC-E3A3C7287F9F}"/>
    <cellStyle name="Total 24 6" xfId="17072" xr:uid="{433E89AC-B297-4E75-84AB-DE201219E25D}"/>
    <cellStyle name="Total 24 6 2" xfId="30790" xr:uid="{417DBD03-5248-4D22-9C54-03D8635AAF18}"/>
    <cellStyle name="Total 24 6 3" xfId="22528" xr:uid="{7F4535EB-37C9-46AB-AEB1-D7EBF62F7D0E}"/>
    <cellStyle name="Total 24 6 4" xfId="36399" xr:uid="{4321091B-2A54-4763-B08B-C49241921605}"/>
    <cellStyle name="Total 24 6 5" xfId="28649" xr:uid="{E5EC0D9E-9C91-4FC6-9B82-69C1ABB68F10}"/>
    <cellStyle name="Total 24 6 6" xfId="30223" xr:uid="{60435C1C-25DB-4927-95D9-1F7B7DF15C66}"/>
    <cellStyle name="Total 24 6 7" xfId="30585" xr:uid="{0CDD8D4D-ED84-45CE-8CEB-FE3152721464}"/>
    <cellStyle name="Total 24 6 8" xfId="39376" xr:uid="{35922147-07A2-43D8-BD21-933AC4943FBE}"/>
    <cellStyle name="Total 24 6 9" xfId="47440" xr:uid="{71414777-E46B-460F-B85E-6CF513B112F3}"/>
    <cellStyle name="Total 24 7" xfId="17606" xr:uid="{FC109974-5556-48FA-9A84-E364EFC6CD4B}"/>
    <cellStyle name="Total 24 7 2" xfId="31240" xr:uid="{87AB18A8-8849-4892-9213-571AE8C040D1}"/>
    <cellStyle name="Total 24 7 3" xfId="22451" xr:uid="{4BCFBB25-D7E4-4394-97C1-AE9710D434C1}"/>
    <cellStyle name="Total 24 7 4" xfId="34461" xr:uid="{A3CFC37D-751A-4836-A2C3-FEE69465EAB5}"/>
    <cellStyle name="Total 24 7 5" xfId="34834" xr:uid="{1FAECD6D-7E5E-4416-BF3F-994885D5202C}"/>
    <cellStyle name="Total 24 7 6" xfId="35873" xr:uid="{AB9D8747-07D7-4A6E-BDBE-8A0F816771CC}"/>
    <cellStyle name="Total 24 7 7" xfId="27445" xr:uid="{F1CEDDC4-30A7-4E63-90CE-FFEAFA3634AC}"/>
    <cellStyle name="Total 24 7 8" xfId="25255" xr:uid="{5AB9318C-9E2C-4D34-AC67-845F77B7EA95}"/>
    <cellStyle name="Total 24 7 9" xfId="47809" xr:uid="{652F6977-1F61-45A4-BC7F-9DDADF521DAE}"/>
    <cellStyle name="Total 24 8" xfId="17067" xr:uid="{77187C1E-C6A7-4733-9D91-29F80A8BD478}"/>
    <cellStyle name="Total 24 8 2" xfId="30785" xr:uid="{A87A1263-DBF2-45A2-AF76-5D0B667DF87C}"/>
    <cellStyle name="Total 24 8 3" xfId="27165" xr:uid="{3241E8E0-AEBF-4DCE-B047-B86470F95FAF}"/>
    <cellStyle name="Total 24 8 4" xfId="21824" xr:uid="{E76F2BFF-DBAC-44F4-AACF-DF13AF5F15A0}"/>
    <cellStyle name="Total 24 8 5" xfId="36875" xr:uid="{789023DF-1D09-4839-A5B1-2574E15279CE}"/>
    <cellStyle name="Total 24 8 6" xfId="38293" xr:uid="{D63F3BE2-AB02-42B7-B415-94BD946C09A0}"/>
    <cellStyle name="Total 24 8 7" xfId="37905" xr:uid="{FB589807-75F2-40AF-80D1-727B804EB246}"/>
    <cellStyle name="Total 24 8 8" xfId="35772" xr:uid="{192D3802-D1F2-4552-941E-4AF9C0587B48}"/>
    <cellStyle name="Total 24 8 9" xfId="47435" xr:uid="{ACB3597B-24AE-459B-AE39-D0800678FCAC}"/>
    <cellStyle name="Total 24 9" xfId="30069" xr:uid="{63D687DB-BCD1-4D14-AE8A-7809508A12CD}"/>
    <cellStyle name="Total 25" xfId="3673" xr:uid="{96B62663-627C-423A-A812-FD2AD5F68298}"/>
    <cellStyle name="Total 25 10" xfId="28116" xr:uid="{9FEE989E-542C-4B70-9A61-F4F67A7D055B}"/>
    <cellStyle name="Total 25 11" xfId="27859" xr:uid="{7C8E9A86-B5C1-4C58-B3DC-C5EA6E31EECE}"/>
    <cellStyle name="Total 25 12" xfId="34987" xr:uid="{93727D62-615D-4F35-92E5-F195C4BFFEBC}"/>
    <cellStyle name="Total 25 13" xfId="38530" xr:uid="{2B7EEC40-9C53-4925-8550-93005EE0F674}"/>
    <cellStyle name="Total 25 14" xfId="32193" xr:uid="{6CFB2AC7-50A4-4025-BC01-8E10F8451EC1}"/>
    <cellStyle name="Total 25 15" xfId="39861" xr:uid="{C1F57986-AFED-4E64-8139-529A400A0448}"/>
    <cellStyle name="Total 25 2" xfId="5067" xr:uid="{9C0A7FA4-E0C9-4799-AA3B-AEC58467BC67}"/>
    <cellStyle name="Total 25 2 10" xfId="35344" xr:uid="{2CE30886-B64C-4AAA-81B5-715405BDC250}"/>
    <cellStyle name="Total 25 2 11" xfId="40282" xr:uid="{714409E1-6ECD-4897-ADFC-999BE39A7CA9}"/>
    <cellStyle name="Total 25 2 12" xfId="44341" xr:uid="{5F6B2681-C3AA-4806-B3F4-372D8EEA8FE8}"/>
    <cellStyle name="Total 25 2 13" xfId="9209" xr:uid="{A843B954-3CBD-436A-9D42-3343EB6DBAB2}"/>
    <cellStyle name="Total 25 2 2" xfId="13477" xr:uid="{30E57656-9B32-4C57-AB9B-B165F68AB56C}"/>
    <cellStyle name="Total 25 2 3" xfId="17074" xr:uid="{8E451EA6-4902-4A9C-A3E6-971FC99F9105}"/>
    <cellStyle name="Total 25 2 3 2" xfId="30792" xr:uid="{A8078EA9-A0FC-42AB-98B6-4889C59EE4FB}"/>
    <cellStyle name="Total 25 2 3 3" xfId="28725" xr:uid="{877BAC4E-5B17-4537-A3E2-A1FBB37D52E3}"/>
    <cellStyle name="Total 25 2 3 4" xfId="22297" xr:uid="{8374BB87-C8DC-4535-B034-F0848FFC0B8F}"/>
    <cellStyle name="Total 25 2 3 5" xfId="35537" xr:uid="{075C3C86-1645-4203-B83A-4625B4C88D6E}"/>
    <cellStyle name="Total 25 2 3 6" xfId="37127" xr:uid="{4CF1D4F2-4739-4737-A489-3E3D4BD12FA7}"/>
    <cellStyle name="Total 25 2 3 7" xfId="35729" xr:uid="{5449C8C8-94C9-4174-8CAB-5DDB852C18BC}"/>
    <cellStyle name="Total 25 2 3 8" xfId="31903" xr:uid="{5C1950B9-F36C-44D8-9521-0FBFDAA5B63C}"/>
    <cellStyle name="Total 25 2 3 9" xfId="47442" xr:uid="{06C8E78D-6FA3-4204-844A-C9CBBD2C1C3E}"/>
    <cellStyle name="Total 25 2 4" xfId="24355" xr:uid="{A0B8879D-A22A-4E0F-A6C6-8D2F1C9A9B09}"/>
    <cellStyle name="Total 25 2 5" xfId="30002" xr:uid="{F65066D6-0E75-4D3B-BDF9-2242698A8952}"/>
    <cellStyle name="Total 25 2 6" xfId="24763" xr:uid="{14DF571A-6665-418C-B956-4FC1E2F7A70B}"/>
    <cellStyle name="Total 25 2 7" xfId="35957" xr:uid="{86708252-0ECF-46A9-BD89-96D43298124A}"/>
    <cellStyle name="Total 25 2 8" xfId="22499" xr:uid="{002E624E-BA89-493F-B060-0F349F0A4F72}"/>
    <cellStyle name="Total 25 2 9" xfId="36634" xr:uid="{5FDF0655-AEAE-4B50-BC4E-F875BB8CE910}"/>
    <cellStyle name="Total 25 3" xfId="11089" xr:uid="{0FBE2019-BA6C-437D-9C63-51DC1B890F97}"/>
    <cellStyle name="Total 25 3 2" xfId="17075" xr:uid="{AE738077-FA97-433C-9A5F-164698569D72}"/>
    <cellStyle name="Total 25 3 2 2" xfId="30793" xr:uid="{B737F72E-2CB0-4DC6-8AB8-23D32A88F7F1}"/>
    <cellStyle name="Total 25 3 2 3" xfId="27154" xr:uid="{5C0BB19A-B55D-4F03-81E8-D62C47282A76}"/>
    <cellStyle name="Total 25 3 2 4" xfId="25801" xr:uid="{6E071546-06F8-47E8-997C-BA5E3B7A0C58}"/>
    <cellStyle name="Total 25 3 2 5" xfId="28627" xr:uid="{A8FF19FF-3DDF-44A7-ADE9-85A423E87322}"/>
    <cellStyle name="Total 25 3 2 6" xfId="38281" xr:uid="{F83E0AE1-D971-4561-ACBB-EB757FA56B4C}"/>
    <cellStyle name="Total 25 3 2 7" xfId="35534" xr:uid="{FD148E42-1737-4C1E-BE05-554A9FBC4A17}"/>
    <cellStyle name="Total 25 3 2 8" xfId="29269" xr:uid="{AAEB7A34-3331-4E6B-83AA-F28BEEBBAE1E}"/>
    <cellStyle name="Total 25 3 2 9" xfId="47443" xr:uid="{B7365434-27BB-4A07-B8D0-5BBDCB45D7C1}"/>
    <cellStyle name="Total 25 4" xfId="17076" xr:uid="{C8C8A147-77EE-4830-B69C-B9613339DC71}"/>
    <cellStyle name="Total 25 4 2" xfId="30794" xr:uid="{132CBD1F-3817-4393-A687-51933BF3B80E}"/>
    <cellStyle name="Total 25 4 3" xfId="24684" xr:uid="{F5849703-D90B-4254-9E48-1AC21FBBB63D}"/>
    <cellStyle name="Total 25 4 4" xfId="23121" xr:uid="{EF650C2E-475F-4D0D-BAA5-BE9E9A569B47}"/>
    <cellStyle name="Total 25 4 5" xfId="22573" xr:uid="{BF0E3AD6-4172-4934-8EE0-D40E2EB8FFFF}"/>
    <cellStyle name="Total 25 4 6" xfId="34138" xr:uid="{E9AA48EE-112E-488C-85AD-3AAD9619F23D}"/>
    <cellStyle name="Total 25 4 7" xfId="28882" xr:uid="{685A5199-BD20-465C-ACD1-663D6CC1FAF9}"/>
    <cellStyle name="Total 25 4 8" xfId="38896" xr:uid="{F371F139-9E23-4C5C-B7F6-35075F03B92E}"/>
    <cellStyle name="Total 25 4 9" xfId="47444" xr:uid="{3483BCD9-9ACE-4328-8D23-3F9E9EE9307C}"/>
    <cellStyle name="Total 25 5" xfId="17077" xr:uid="{B0907BD9-026E-4D00-90AD-56912145F92D}"/>
    <cellStyle name="Total 25 5 2" xfId="30795" xr:uid="{5C6A2CEB-8A8E-404E-8989-6A78A1249986}"/>
    <cellStyle name="Total 25 5 3" xfId="32962" xr:uid="{FD6B8D62-97B7-444C-B4D8-5AD408B4D74F}"/>
    <cellStyle name="Total 25 5 4" xfId="22291" xr:uid="{F1EB2CB4-95C1-4C3A-AAE8-0CCC58E60597}"/>
    <cellStyle name="Total 25 5 5" xfId="31744" xr:uid="{EF509EFF-DE53-4706-B44B-FAA7D20B0AB3}"/>
    <cellStyle name="Total 25 5 6" xfId="35091" xr:uid="{38357585-49DE-496C-98E0-00E66F9A89F7}"/>
    <cellStyle name="Total 25 5 7" xfId="29065" xr:uid="{59C07D12-68DE-4909-9DF0-9DB464A97C04}"/>
    <cellStyle name="Total 25 5 8" xfId="23422" xr:uid="{C53B57DB-D718-4CE8-9C5C-653D383BB5E0}"/>
    <cellStyle name="Total 25 5 9" xfId="47445" xr:uid="{B1D4C5DF-F20D-448C-A093-AD337CA1ECA4}"/>
    <cellStyle name="Total 25 6" xfId="17078" xr:uid="{D5EFC3F7-DF60-405D-8E20-16EA816B893A}"/>
    <cellStyle name="Total 25 6 2" xfId="30796" xr:uid="{57001668-F381-45C6-8D28-3BB6DAE61FCD}"/>
    <cellStyle name="Total 25 6 3" xfId="27434" xr:uid="{67861102-64B2-4DD9-805E-ADEACE982B23}"/>
    <cellStyle name="Total 25 6 4" xfId="30201" xr:uid="{0C0AB45F-A9CC-4D97-B071-38D076C9FE00}"/>
    <cellStyle name="Total 25 6 5" xfId="35874" xr:uid="{CC50CDF8-DDAD-4BBA-AAD5-DC3A5093B3DE}"/>
    <cellStyle name="Total 25 6 6" xfId="31968" xr:uid="{768DB6A0-C4AF-4C22-A609-07F5D79147A8}"/>
    <cellStyle name="Total 25 6 7" xfId="36631" xr:uid="{71CA8A73-1856-49B3-9D1F-D9E1E3C9C7CB}"/>
    <cellStyle name="Total 25 6 8" xfId="32695" xr:uid="{2AF77B68-CAEC-461B-B7B9-7F6FE1669496}"/>
    <cellStyle name="Total 25 6 9" xfId="47446" xr:uid="{FBCD1208-9701-44F6-952E-D1E09B9A7FD7}"/>
    <cellStyle name="Total 25 7" xfId="17607" xr:uid="{1E5FDD11-483C-4022-B5AA-21E5BE308429}"/>
    <cellStyle name="Total 25 7 2" xfId="31241" xr:uid="{4E5BBA53-D74A-4215-956B-E0B00070484B}"/>
    <cellStyle name="Total 25 7 3" xfId="32688" xr:uid="{21F6690D-3ED6-4F75-845F-ED869C8572E1}"/>
    <cellStyle name="Total 25 7 4" xfId="25619" xr:uid="{A72BE165-A579-479B-8DB5-5CD9CE5A0F3C}"/>
    <cellStyle name="Total 25 7 5" xfId="36319" xr:uid="{2E42474E-3C96-4F90-985B-17A9FD7A1B85}"/>
    <cellStyle name="Total 25 7 6" xfId="25044" xr:uid="{7E552BE6-AFF6-488B-9576-DF5572B68DA4}"/>
    <cellStyle name="Total 25 7 7" xfId="34078" xr:uid="{44D24359-A377-4B92-943F-A5DFCADD001F}"/>
    <cellStyle name="Total 25 7 8" xfId="33172" xr:uid="{3A5C5E69-F418-4BE9-9540-8A5363B20313}"/>
    <cellStyle name="Total 25 7 9" xfId="47810" xr:uid="{A674BEF7-BC6F-43B8-813B-16C1D34B3830}"/>
    <cellStyle name="Total 25 8" xfId="17073" xr:uid="{9BD4149C-8833-4D22-8984-5584E6181BAB}"/>
    <cellStyle name="Total 25 8 2" xfId="30791" xr:uid="{A6515FFB-8C9D-47D9-BF86-E7A2EF784E2F}"/>
    <cellStyle name="Total 25 8 3" xfId="32737" xr:uid="{D2DAD4B4-6ABA-4F7A-A913-2965D04D5788}"/>
    <cellStyle name="Total 25 8 4" xfId="35439" xr:uid="{16BBF9A2-0223-491B-8714-A94C9DB31C7C}"/>
    <cellStyle name="Total 25 8 5" xfId="25032" xr:uid="{EA3924C2-A1C5-4151-8E7C-7B71278A3B00}"/>
    <cellStyle name="Total 25 8 6" xfId="22285" xr:uid="{9B14F2E4-2C91-4BAC-9D25-641046F56422}"/>
    <cellStyle name="Total 25 8 7" xfId="32878" xr:uid="{51D5C957-B6F3-4B42-ACAC-F7E7086E9202}"/>
    <cellStyle name="Total 25 8 8" xfId="31701" xr:uid="{A6045EED-4640-4EFA-B2CA-33A138C3A97C}"/>
    <cellStyle name="Total 25 8 9" xfId="47441" xr:uid="{7710E976-C231-47EE-9E9D-AC4A83D67E94}"/>
    <cellStyle name="Total 25 9" xfId="30072" xr:uid="{601B750F-B5C0-4801-8CD2-E6211D32E7D0}"/>
    <cellStyle name="Total 26" xfId="3674" xr:uid="{17F1B486-EB58-4AFB-9DE5-4D3FE3E2DE47}"/>
    <cellStyle name="Total 26 10" xfId="23910" xr:uid="{E10EEFE4-8FBD-4092-9442-7DF3E60E88F3}"/>
    <cellStyle name="Total 26 11" xfId="36312" xr:uid="{E7310320-67EC-4139-BF7C-BC86C397EEE9}"/>
    <cellStyle name="Total 26 12" xfId="32851" xr:uid="{09204B26-C4DE-45FE-A2D5-094CF0204A08}"/>
    <cellStyle name="Total 26 13" xfId="35884" xr:uid="{F8D39EEF-5C74-4961-9118-C9A683CA19A4}"/>
    <cellStyle name="Total 26 14" xfId="25913" xr:uid="{8F9289AE-649A-4EB7-9432-9D02DCC23DC8}"/>
    <cellStyle name="Total 26 15" xfId="39862" xr:uid="{21E44390-0BDC-4C30-9582-B8AC61B52277}"/>
    <cellStyle name="Total 26 2" xfId="5066" xr:uid="{ECFAD2B2-56A7-4D57-8A1A-279380693EC7}"/>
    <cellStyle name="Total 26 2 10" xfId="24099" xr:uid="{9F4B85DC-7E1B-4CF3-9D22-8EA7F87A2995}"/>
    <cellStyle name="Total 26 2 11" xfId="40283" xr:uid="{7D5C1596-54C1-4CDF-92AC-92AAA55061DD}"/>
    <cellStyle name="Total 26 2 12" xfId="44340" xr:uid="{932B916A-A88F-46C5-8751-CCEDB7C8D3BA}"/>
    <cellStyle name="Total 26 2 13" xfId="9210" xr:uid="{7DFBAD4F-0854-424C-B68D-50431D9549FC}"/>
    <cellStyle name="Total 26 2 2" xfId="13478" xr:uid="{29C81DBE-09FE-4A86-9700-AE62C3E4BE70}"/>
    <cellStyle name="Total 26 2 3" xfId="17080" xr:uid="{EE1C20F6-FB41-46B8-A01B-4FC9C435BC50}"/>
    <cellStyle name="Total 26 2 3 2" xfId="30798" xr:uid="{2A9FF3A6-AC24-4833-88EE-AF6549E8918D}"/>
    <cellStyle name="Total 26 2 3 3" xfId="22527" xr:uid="{D42CD586-7BDB-4D1A-AD7F-2ED401D46B44}"/>
    <cellStyle name="Total 26 2 3 4" xfId="34970" xr:uid="{5C67D4E4-C2ED-4588-BDB4-5D9AD668330D}"/>
    <cellStyle name="Total 26 2 3 5" xfId="21839" xr:uid="{DF8DE9A3-0755-4AC7-9866-5EE84057622F}"/>
    <cellStyle name="Total 26 2 3 6" xfId="22367" xr:uid="{9B27449D-CB8E-42FB-9262-CE4B220BE919}"/>
    <cellStyle name="Total 26 2 3 7" xfId="23478" xr:uid="{1CE874F1-48F4-4CAC-8E5A-61C6ED854871}"/>
    <cellStyle name="Total 26 2 3 8" xfId="39135" xr:uid="{4E935402-814C-459A-9B7B-C13EA7A17341}"/>
    <cellStyle name="Total 26 2 3 9" xfId="47448" xr:uid="{AE4C4B6D-C20A-4A80-95F2-55B9E7AF5D6D}"/>
    <cellStyle name="Total 26 2 4" xfId="24356" xr:uid="{93BD3AA1-0E3A-4E7D-8046-740F47B62A2A}"/>
    <cellStyle name="Total 26 2 5" xfId="26219" xr:uid="{1501FD92-B097-4D9C-9616-09C1AB66DB03}"/>
    <cellStyle name="Total 26 2 6" xfId="29426" xr:uid="{EE68BF41-C17B-44F9-9078-603F16B0D1E0}"/>
    <cellStyle name="Total 26 2 7" xfId="34041" xr:uid="{E7872EA8-9E8B-4540-9E7A-734E94A5EB57}"/>
    <cellStyle name="Total 26 2 8" xfId="21810" xr:uid="{F6B86629-3B0C-459A-B56C-8F3577A9BE4A}"/>
    <cellStyle name="Total 26 2 9" xfId="36987" xr:uid="{04F35ABB-A8F6-4AF8-9318-AC7207F986D2}"/>
    <cellStyle name="Total 26 3" xfId="11090" xr:uid="{AD8DE11C-AF48-44F3-A16D-4DDE959CE8F7}"/>
    <cellStyle name="Total 26 3 2" xfId="17081" xr:uid="{00DC5D73-AB4B-4B6F-B57D-537A2ECD70D3}"/>
    <cellStyle name="Total 26 3 2 2" xfId="30799" xr:uid="{72A1F723-5F20-4223-86CC-35F08B53118D}"/>
    <cellStyle name="Total 26 3 2 3" xfId="28724" xr:uid="{5377B67B-A7BC-45EB-BCBD-2BB881226485}"/>
    <cellStyle name="Total 26 3 2 4" xfId="22741" xr:uid="{B8809F49-4599-4E53-B1D7-7568611F6CFE}"/>
    <cellStyle name="Total 26 3 2 5" xfId="25536" xr:uid="{F9A2219F-B8C1-4E0A-9AD3-91A43DA22B72}"/>
    <cellStyle name="Total 26 3 2 6" xfId="24934" xr:uid="{B4F0D7B0-610C-4969-A05A-E0CFD80027F1}"/>
    <cellStyle name="Total 26 3 2 7" xfId="22791" xr:uid="{2A4FC258-E1F4-4C4E-B994-8F00360E8119}"/>
    <cellStyle name="Total 26 3 2 8" xfId="26370" xr:uid="{35F3CD71-37FE-4099-86DC-02ED117F4EBD}"/>
    <cellStyle name="Total 26 3 2 9" xfId="47449" xr:uid="{64CD528A-85DE-4785-B95C-A4E0E253FB5D}"/>
    <cellStyle name="Total 26 4" xfId="17082" xr:uid="{605E9E73-DF89-4927-A8FB-2BB786576E42}"/>
    <cellStyle name="Total 26 4 2" xfId="30800" xr:uid="{CE23044F-048E-41DB-82A8-4B5EC34B01CE}"/>
    <cellStyle name="Total 26 4 3" xfId="27108" xr:uid="{1DEAA609-4F29-4016-8D9E-A2320199B37B}"/>
    <cellStyle name="Total 26 4 4" xfId="31777" xr:uid="{73BF846C-DAB4-4309-8A80-89B639E640E3}"/>
    <cellStyle name="Total 26 4 5" xfId="37317" xr:uid="{7330C304-B4B7-44CB-B62B-37E81AC45723}"/>
    <cellStyle name="Total 26 4 6" xfId="37524" xr:uid="{73A400C7-98B7-4F2A-8040-BAA7282E65EA}"/>
    <cellStyle name="Total 26 4 7" xfId="26097" xr:uid="{578E4A60-B34B-4344-8CC5-4959154D1444}"/>
    <cellStyle name="Total 26 4 8" xfId="28484" xr:uid="{C8AC814A-3771-4168-BF8B-22FBFB8E540E}"/>
    <cellStyle name="Total 26 4 9" xfId="47450" xr:uid="{9CDF80B7-594C-4DE4-AF38-AC564415B390}"/>
    <cellStyle name="Total 26 5" xfId="17083" xr:uid="{ACE3FE9A-64F1-49DC-894F-499785901B2D}"/>
    <cellStyle name="Total 26 5 2" xfId="30801" xr:uid="{634EABB7-C7ED-4ED0-BD47-6F8B86C12370}"/>
    <cellStyle name="Total 26 5 3" xfId="32960" xr:uid="{6F3832D7-7C8E-49AF-9FA8-D0D21E77F4F1}"/>
    <cellStyle name="Total 26 5 4" xfId="34417" xr:uid="{F83966F7-8350-4DBA-8576-D67592F6FD14}"/>
    <cellStyle name="Total 26 5 5" xfId="23723" xr:uid="{DB804EEC-0B09-4230-9B54-E483CE54E653}"/>
    <cellStyle name="Total 26 5 6" xfId="35265" xr:uid="{C9F5B13B-5421-4ECC-9E3C-D2716FB9F361}"/>
    <cellStyle name="Total 26 5 7" xfId="22986" xr:uid="{31540FAE-7B07-47F7-A268-99FD32AE37BD}"/>
    <cellStyle name="Total 26 5 8" xfId="39044" xr:uid="{6088255A-A5F3-4EB9-BA05-F215254F2811}"/>
    <cellStyle name="Total 26 5 9" xfId="47451" xr:uid="{3784057F-0404-42BE-AF3B-973EEBD7F8DA}"/>
    <cellStyle name="Total 26 6" xfId="17084" xr:uid="{BB92C129-9473-49ED-B1AF-4D3117083BBB}"/>
    <cellStyle name="Total 26 6 2" xfId="30802" xr:uid="{22C557B1-09D0-4ABD-8452-E4937472E689}"/>
    <cellStyle name="Total 26 6 3" xfId="27432" xr:uid="{3FFD993E-524F-4C0F-9935-77EB1630323B}"/>
    <cellStyle name="Total 26 6 4" xfId="29301" xr:uid="{148FEAC7-B495-4A37-9D05-52285FC5DDCC}"/>
    <cellStyle name="Total 26 6 5" xfId="25275" xr:uid="{A39A392D-1204-426F-A70B-1BD9B832A96B}"/>
    <cellStyle name="Total 26 6 6" xfId="28428" xr:uid="{2C927BC7-AE3B-4C16-A5D0-2C6AD50C8483}"/>
    <cellStyle name="Total 26 6 7" xfId="27816" xr:uid="{A806B207-453F-4837-8C46-8F8F208B4571}"/>
    <cellStyle name="Total 26 6 8" xfId="24042" xr:uid="{D4CECCD5-592B-4568-9708-2BA8B43F7961}"/>
    <cellStyle name="Total 26 6 9" xfId="47452" xr:uid="{51159493-123C-4DB9-BB9D-2DB6B9B53316}"/>
    <cellStyle name="Total 26 7" xfId="17608" xr:uid="{B27E9C0F-22C3-46F8-962E-3B56E9189D97}"/>
    <cellStyle name="Total 26 7 2" xfId="31242" xr:uid="{A5D69F1B-2FE5-4D5D-8391-453E4EC4B4B3}"/>
    <cellStyle name="Total 26 7 3" xfId="28551" xr:uid="{ED5C5967-EAF5-4131-A495-E6B084E87C04}"/>
    <cellStyle name="Total 26 7 4" xfId="30109" xr:uid="{862E0AB0-67DD-442D-A7D9-75E0D8D17EF7}"/>
    <cellStyle name="Total 26 7 5" xfId="37274" xr:uid="{7915F675-4B5A-4DF3-9B12-4B6F88F6AE59}"/>
    <cellStyle name="Total 26 7 6" xfId="38221" xr:uid="{D477B51B-7A54-466B-B6B1-C417721E1AB4}"/>
    <cellStyle name="Total 26 7 7" xfId="23698" xr:uid="{3885C478-BD0A-485E-9CD1-9B08F1EA2A59}"/>
    <cellStyle name="Total 26 7 8" xfId="35790" xr:uid="{AB241091-D33D-496E-A496-4CD735272E4C}"/>
    <cellStyle name="Total 26 7 9" xfId="47811" xr:uid="{D4CBCB45-913F-470B-9A48-3607B3EAFC88}"/>
    <cellStyle name="Total 26 8" xfId="17079" xr:uid="{59D1E7C5-8672-473B-A63F-83114AB36F36}"/>
    <cellStyle name="Total 26 8 2" xfId="30797" xr:uid="{20245085-44AF-4DA6-8C87-BFDA690359FC}"/>
    <cellStyle name="Total 26 8 3" xfId="24685" xr:uid="{651377D1-C735-45FF-B6BB-CC463C13A967}"/>
    <cellStyle name="Total 26 8 4" xfId="24071" xr:uid="{405E84BB-2F26-4444-86F9-9B5A9FD4E5DB}"/>
    <cellStyle name="Total 26 8 5" xfId="25802" xr:uid="{B1E84096-FBA4-4C0B-B730-D0C08442F357}"/>
    <cellStyle name="Total 26 8 6" xfId="33081" xr:uid="{00921AA5-CD2F-42B7-B492-F504C88CF81C}"/>
    <cellStyle name="Total 26 8 7" xfId="32422" xr:uid="{E994A951-A95A-4807-B95C-F1C2F02D6FAD}"/>
    <cellStyle name="Total 26 8 8" xfId="25834" xr:uid="{6DC34893-DB35-4EA2-8BCD-039D85688437}"/>
    <cellStyle name="Total 26 8 9" xfId="47447" xr:uid="{179203E9-4A6E-4B18-A9EA-4BBBDC24843A}"/>
    <cellStyle name="Total 26 9" xfId="30071" xr:uid="{F9564099-CD44-4735-AC86-8F29C3DE33AA}"/>
    <cellStyle name="Total 27" xfId="3675" xr:uid="{8BB09FB7-B715-4927-9ACE-5A9A222E075C}"/>
    <cellStyle name="Total 27 10" xfId="25649" xr:uid="{A3763E6A-4263-4527-8C66-E9C8723BE666}"/>
    <cellStyle name="Total 27 11" xfId="25202" xr:uid="{84F0E4C7-EB57-4C44-98A4-1BACFDF68632}"/>
    <cellStyle name="Total 27 12" xfId="22566" xr:uid="{40C0F95D-ECEE-40FF-BDD4-80AA3EFE70EA}"/>
    <cellStyle name="Total 27 13" xfId="37609" xr:uid="{24AB8262-DFE3-4CD0-BFFE-F97E3EAE59DD}"/>
    <cellStyle name="Total 27 14" xfId="22911" xr:uid="{28AE24D5-2849-4C45-9B51-8F8E1BBC5D3D}"/>
    <cellStyle name="Total 27 15" xfId="39863" xr:uid="{21459CC2-8740-4484-ACDE-C1553D2A7025}"/>
    <cellStyle name="Total 27 2" xfId="5065" xr:uid="{DB4CF697-47E7-498E-91E9-B4CF1FC378EC}"/>
    <cellStyle name="Total 27 2 10" xfId="27991" xr:uid="{33608C96-CE26-4AFC-A51E-7EE905E5CAD6}"/>
    <cellStyle name="Total 27 2 11" xfId="40284" xr:uid="{2234DBED-9573-4EF0-BBC7-5CE907C04B85}"/>
    <cellStyle name="Total 27 2 12" xfId="41044" xr:uid="{DAA2C00C-5ADA-4A06-99BA-EA744E272B3F}"/>
    <cellStyle name="Total 27 2 13" xfId="9211" xr:uid="{59573578-2A90-474F-A169-BA5C979492C3}"/>
    <cellStyle name="Total 27 2 2" xfId="13479" xr:uid="{BA90AFF4-B17A-4D45-A8FD-DA9E6585E6A3}"/>
    <cellStyle name="Total 27 2 3" xfId="17086" xr:uid="{A19338E1-4F19-45B1-AAB1-AC4358EDA6E2}"/>
    <cellStyle name="Total 27 2 3 2" xfId="30804" xr:uid="{56FF92E0-4574-4D16-BD66-804533CA0044}"/>
    <cellStyle name="Total 27 2 3 3" xfId="24682" xr:uid="{DBE6DC10-1CB0-4A7F-85B8-8FBF4DE92712}"/>
    <cellStyle name="Total 27 2 3 4" xfId="36085" xr:uid="{693FD7C0-AB73-4B88-85EC-F6032444A62F}"/>
    <cellStyle name="Total 27 2 3 5" xfId="33370" xr:uid="{87214C29-FB2C-4DEF-A155-9144B8CA07B7}"/>
    <cellStyle name="Total 27 2 3 6" xfId="35148" xr:uid="{431EF5FF-A88D-4F98-BADC-A9C2E69AE3CD}"/>
    <cellStyle name="Total 27 2 3 7" xfId="38058" xr:uid="{9F9E6DC6-C10D-4AD6-A48B-C14FC2316D02}"/>
    <cellStyle name="Total 27 2 3 8" xfId="39302" xr:uid="{B4E2CAC8-A5AD-45BE-8D3E-A0D7FD17CFDD}"/>
    <cellStyle name="Total 27 2 3 9" xfId="47454" xr:uid="{A6ED1753-4820-4273-ABAA-F1C9BF23778F}"/>
    <cellStyle name="Total 27 2 4" xfId="24357" xr:uid="{BEE49D17-DA2C-4678-B5DE-7692A1B1783C}"/>
    <cellStyle name="Total 27 2 5" xfId="23639" xr:uid="{BA6892E2-8077-4C8B-A07A-C6471AC316AE}"/>
    <cellStyle name="Total 27 2 6" xfId="31672" xr:uid="{0388927E-5C84-4AC2-85DA-4EDF38128ACA}"/>
    <cellStyle name="Total 27 2 7" xfId="23920" xr:uid="{53379160-7C47-4F56-99E7-4AEC59B8D825}"/>
    <cellStyle name="Total 27 2 8" xfId="31782" xr:uid="{F68E1CA1-CB28-4A53-82ED-B5A319F77882}"/>
    <cellStyle name="Total 27 2 9" xfId="32658" xr:uid="{4F8D0343-7EDA-4195-B00B-A76DA8815B50}"/>
    <cellStyle name="Total 27 3" xfId="11091" xr:uid="{4D6E37EA-30CC-4F46-8130-F469758D0377}"/>
    <cellStyle name="Total 27 3 2" xfId="17087" xr:uid="{3E06A640-C94B-4337-920F-70756D8D6B0A}"/>
    <cellStyle name="Total 27 3 2 2" xfId="30805" xr:uid="{15F7FFA2-18C9-4FCA-8815-84D58E9B8D39}"/>
    <cellStyle name="Total 27 3 2 3" xfId="32961" xr:uid="{5BB8809D-7C02-4096-AAAC-43484EFFD433}"/>
    <cellStyle name="Total 27 3 2 4" xfId="22332" xr:uid="{B9FE7EEC-D0FC-43B0-9283-2D56DAF990C0}"/>
    <cellStyle name="Total 27 3 2 5" xfId="30959" xr:uid="{24444778-6C00-480E-8472-520C8977E52C}"/>
    <cellStyle name="Total 27 3 2 6" xfId="37414" xr:uid="{3E92673B-2784-43CB-82B6-2885B0F1BB1F}"/>
    <cellStyle name="Total 27 3 2 7" xfId="29511" xr:uid="{88CAE99A-3B4A-4B22-BBC8-CD72F8295D51}"/>
    <cellStyle name="Total 27 3 2 8" xfId="39073" xr:uid="{3EAF15F7-F647-43D8-8A76-4E82F6AD85DE}"/>
    <cellStyle name="Total 27 3 2 9" xfId="47455" xr:uid="{5430C9C1-A751-4F9F-AFCB-3F6CDE287460}"/>
    <cellStyle name="Total 27 4" xfId="17088" xr:uid="{DC6D04B8-DC27-4363-A1BF-690B65280E34}"/>
    <cellStyle name="Total 27 4 2" xfId="30806" xr:uid="{647923CB-2AF7-454E-8B56-C01026D35E73}"/>
    <cellStyle name="Total 27 4 3" xfId="27433" xr:uid="{52319262-3EC2-4B8C-AE9A-8AB2807F221E}"/>
    <cellStyle name="Total 27 4 4" xfId="27264" xr:uid="{3ED83A40-FB12-48D5-85BF-40BABE259934}"/>
    <cellStyle name="Total 27 4 5" xfId="37315" xr:uid="{B0DA106C-BD98-49A1-8CAA-72C23BE8EA68}"/>
    <cellStyle name="Total 27 4 6" xfId="37994" xr:uid="{87A86664-5374-45FC-B34B-7A802030A4F8}"/>
    <cellStyle name="Total 27 4 7" xfId="37083" xr:uid="{2C4F340F-B177-4E74-9D4E-6017B33491C2}"/>
    <cellStyle name="Total 27 4 8" xfId="35433" xr:uid="{4F7E5B81-5FF7-4EB8-8C04-AC50F711D805}"/>
    <cellStyle name="Total 27 4 9" xfId="47456" xr:uid="{D488109F-0804-404A-8C63-A6C511289128}"/>
    <cellStyle name="Total 27 5" xfId="17089" xr:uid="{CDA5BF14-3C4D-44F8-95CE-E623D93C45E8}"/>
    <cellStyle name="Total 27 5 2" xfId="30807" xr:uid="{A78B522B-E9D8-4E39-BAC2-F484CC7624F9}"/>
    <cellStyle name="Total 27 5 3" xfId="24683" xr:uid="{9547B1B0-9D37-424B-891E-46EA6A8C6D90}"/>
    <cellStyle name="Total 27 5 4" xfId="28475" xr:uid="{29DDA07A-621D-4606-8189-7A99C9DAEB93}"/>
    <cellStyle name="Total 27 5 5" xfId="26876" xr:uid="{C97FB0E5-9EF2-4BAF-93AC-279BAD2DDBBE}"/>
    <cellStyle name="Total 27 5 6" xfId="30189" xr:uid="{0D65B1AC-41E8-45D1-B588-BB1F49A3B700}"/>
    <cellStyle name="Total 27 5 7" xfId="32726" xr:uid="{E5720F23-9E1D-45BA-864E-43DE214D0001}"/>
    <cellStyle name="Total 27 5 8" xfId="38617" xr:uid="{AB27945A-EAF2-4B0C-8B7D-1A8D2D44D544}"/>
    <cellStyle name="Total 27 5 9" xfId="47457" xr:uid="{34E8B186-5AB6-4E52-A0AF-BBFA3A053FE6}"/>
    <cellStyle name="Total 27 6" xfId="17090" xr:uid="{B03EBB9C-B790-4581-ADC7-45C6E81CC742}"/>
    <cellStyle name="Total 27 6 2" xfId="30808" xr:uid="{22F430B8-8D1C-47FA-89C0-7B12746D2FC8}"/>
    <cellStyle name="Total 27 6 3" xfId="22526" xr:uid="{61DA8761-AE6F-427C-B7BF-EE27234B0C2A}"/>
    <cellStyle name="Total 27 6 4" xfId="32167" xr:uid="{9BD0B5CB-9BBB-40D9-A8CB-D15E9B291226}"/>
    <cellStyle name="Total 27 6 5" xfId="36325" xr:uid="{2DF48868-4F08-4F11-BEDC-BE164DF95A53}"/>
    <cellStyle name="Total 27 6 6" xfId="24536" xr:uid="{7529454F-F71D-45DB-A7D8-AE56472C6602}"/>
    <cellStyle name="Total 27 6 7" xfId="22266" xr:uid="{3C98B5F4-6F1A-4D0B-B6F6-F0F615E6B5A3}"/>
    <cellStyle name="Total 27 6 8" xfId="39331" xr:uid="{1D1F743C-ACAA-4965-9416-DA3E7E589554}"/>
    <cellStyle name="Total 27 6 9" xfId="47458" xr:uid="{60E7733F-CFB7-4B0F-8D2B-8800C30AE4D4}"/>
    <cellStyle name="Total 27 7" xfId="17609" xr:uid="{63E1099B-A7F3-4AA8-AB46-B269A336E833}"/>
    <cellStyle name="Total 27 7 2" xfId="31243" xr:uid="{9E525C56-9C1A-4369-9E1F-78BDB7C38AF3}"/>
    <cellStyle name="Total 27 7 3" xfId="32708" xr:uid="{494D7172-FE09-4146-8F25-0F3714D713DF}"/>
    <cellStyle name="Total 27 7 4" xfId="29199" xr:uid="{5C816FFC-0D1D-482F-B72A-F7AC6FE7EFF8}"/>
    <cellStyle name="Total 27 7 5" xfId="34621" xr:uid="{ED6351B9-CAB8-4571-AF0C-F43E3D557FFD}"/>
    <cellStyle name="Total 27 7 6" xfId="24871" xr:uid="{C9757617-C990-4961-BA08-EA53FBB05389}"/>
    <cellStyle name="Total 27 7 7" xfId="37107" xr:uid="{94D8E27C-A92B-4CF0-B1CE-2488BF194DF3}"/>
    <cellStyle name="Total 27 7 8" xfId="39210" xr:uid="{16578779-558F-46C1-BA40-514CCA8AB318}"/>
    <cellStyle name="Total 27 7 9" xfId="47812" xr:uid="{56CBBBBC-48F4-44DA-8BE6-F4461D9C131C}"/>
    <cellStyle name="Total 27 8" xfId="17085" xr:uid="{99A831CB-FF49-46A1-A24B-296C638BCB52}"/>
    <cellStyle name="Total 27 8 2" xfId="30803" xr:uid="{03006235-0ADB-4F4B-83F0-821DA227A872}"/>
    <cellStyle name="Total 27 8 3" xfId="28382" xr:uid="{AFAC643C-025A-49F5-97EA-54991C15D58B}"/>
    <cellStyle name="Total 27 8 4" xfId="28623" xr:uid="{1BBE7420-7A49-4AD3-BB50-42E6382C29F5}"/>
    <cellStyle name="Total 27 8 5" xfId="37316" xr:uid="{99004E7E-A1D5-4D0C-8E48-90737FF2A19F}"/>
    <cellStyle name="Total 27 8 6" xfId="22950" xr:uid="{5002A731-FBAB-4D03-82F7-0D939BB3C9B7}"/>
    <cellStyle name="Total 27 8 7" xfId="31413" xr:uid="{657EDE27-8BB3-4465-97D5-5856C17CC331}"/>
    <cellStyle name="Total 27 8 8" xfId="37031" xr:uid="{C8413070-F472-4065-9720-A8AFCAD45FB9}"/>
    <cellStyle name="Total 27 8 9" xfId="47453" xr:uid="{FBEB542F-193F-4D0A-A37C-3F0234911E02}"/>
    <cellStyle name="Total 27 9" xfId="30070" xr:uid="{D33C45D0-7523-4D65-B831-3A5E92BFE286}"/>
    <cellStyle name="Total 28" xfId="3676" xr:uid="{AB4C215B-7E11-49D3-B149-E688C8C7C991}"/>
    <cellStyle name="Total 28 10" xfId="25396" xr:uid="{318303C7-D455-4947-8280-CD3F01715CEE}"/>
    <cellStyle name="Total 28 11" xfId="26466" xr:uid="{0FE8595D-1012-42D1-96C8-B22C6E29FAB9}"/>
    <cellStyle name="Total 28 12" xfId="37161" xr:uid="{ECC35708-1B98-44C8-A926-FBABDE58A1E9}"/>
    <cellStyle name="Total 28 13" xfId="31534" xr:uid="{78DADD21-AA43-4A3D-9CC9-4C6A71DFCE32}"/>
    <cellStyle name="Total 28 14" xfId="33439" xr:uid="{6031DFE9-CAC3-4486-8508-AB0A36C24AC1}"/>
    <cellStyle name="Total 28 15" xfId="39864" xr:uid="{539F9886-F64F-4017-958C-2ED9FFDA6133}"/>
    <cellStyle name="Total 28 2" xfId="5064" xr:uid="{59309B2F-F327-4B9E-A34D-CF810215FEE2}"/>
    <cellStyle name="Total 28 2 10" xfId="29950" xr:uid="{6CA96E43-02A0-4EA4-B3A1-EEEEF3A029FF}"/>
    <cellStyle name="Total 28 2 11" xfId="40285" xr:uid="{7F080476-6BF0-4A46-B9B3-FA6BAAC6C1BC}"/>
    <cellStyle name="Total 28 2 12" xfId="44339" xr:uid="{4AAA1D46-B06A-4C88-B28F-9FDC30325B07}"/>
    <cellStyle name="Total 28 2 13" xfId="9212" xr:uid="{55D8EF79-F3AF-4066-98C2-D3ADBC589D3F}"/>
    <cellStyle name="Total 28 2 2" xfId="13480" xr:uid="{302FBC93-B791-4899-929B-CA8743F8260A}"/>
    <cellStyle name="Total 28 2 3" xfId="17092" xr:uid="{1D210340-C4E1-48B4-A5A2-A821CD7F1C7A}"/>
    <cellStyle name="Total 28 2 3 2" xfId="30810" xr:uid="{CFF4C41B-084C-43FC-8B54-A3FF9E29B121}"/>
    <cellStyle name="Total 28 2 3 3" xfId="27107" xr:uid="{CF9FDCB6-29CD-4DCE-98CF-BC261D70D682}"/>
    <cellStyle name="Total 28 2 3 4" xfId="35547" xr:uid="{8E35ED53-8676-4179-934D-B7A2F06E0DEA}"/>
    <cellStyle name="Total 28 2 3 5" xfId="25111" xr:uid="{C3C87937-444C-4632-B0D7-246553AA3C97}"/>
    <cellStyle name="Total 28 2 3 6" xfId="35330" xr:uid="{643A5F6D-969E-427D-B6CA-70FFF9119798}"/>
    <cellStyle name="Total 28 2 3 7" xfId="31077" xr:uid="{8726B083-DB89-4EEF-8089-56D42945E5DC}"/>
    <cellStyle name="Total 28 2 3 8" xfId="35999" xr:uid="{F0ED191E-F9AC-490A-BF81-D21979319E4D}"/>
    <cellStyle name="Total 28 2 3 9" xfId="47460" xr:uid="{97AA8D79-0B56-451F-BD83-E6FC8C7DBBEA}"/>
    <cellStyle name="Total 28 2 4" xfId="24358" xr:uid="{E253F561-FA63-424E-AF59-D400BCDB2252}"/>
    <cellStyle name="Total 28 2 5" xfId="30001" xr:uid="{BE48385C-C74C-453F-8DA5-D5F2D2DBDCC8}"/>
    <cellStyle name="Total 28 2 6" xfId="28390" xr:uid="{820BD1AD-0B03-4E8A-A0D6-D70D138E251C}"/>
    <cellStyle name="Total 28 2 7" xfId="26900" xr:uid="{9EDBD15A-9D49-4C65-A73C-DF7D5FB8A0F0}"/>
    <cellStyle name="Total 28 2 8" xfId="26439" xr:uid="{9F48C102-FBB5-4191-B2A5-84A3DEEBBD73}"/>
    <cellStyle name="Total 28 2 9" xfId="22470" xr:uid="{B321F166-E48B-4A3F-8809-BA3F4E59FB58}"/>
    <cellStyle name="Total 28 3" xfId="11092" xr:uid="{BE5E4670-487A-44B8-92F1-45E103AD2939}"/>
    <cellStyle name="Total 28 3 2" xfId="17093" xr:uid="{AC43483D-67A5-4443-9405-F034FAC8B8B1}"/>
    <cellStyle name="Total 28 3 2 2" xfId="30811" xr:uid="{B762C413-EACB-45B7-9C7B-886C59C43A51}"/>
    <cellStyle name="Total 28 3 2 3" xfId="32958" xr:uid="{F11BF96E-A1A3-4264-B8FB-BA5031AC71BF}"/>
    <cellStyle name="Total 28 3 2 4" xfId="26450" xr:uid="{9A18308E-6548-4769-B617-E257945E2AD4}"/>
    <cellStyle name="Total 28 3 2 5" xfId="34312" xr:uid="{64F1F0F8-306C-49AF-97C6-BB65F87C8D55}"/>
    <cellStyle name="Total 28 3 2 6" xfId="22003" xr:uid="{750DB99C-E537-4CA1-B220-9AE0487F6850}"/>
    <cellStyle name="Total 28 3 2 7" xfId="37491" xr:uid="{2DEBB272-97BF-4D83-A69B-3EE72052A29C}"/>
    <cellStyle name="Total 28 3 2 8" xfId="35892" xr:uid="{1CE4F8D9-3661-4A5D-AC89-5BFD68CCD083}"/>
    <cellStyle name="Total 28 3 2 9" xfId="47461" xr:uid="{FF03CCDF-26EF-4801-ADAA-98C1C5417219}"/>
    <cellStyle name="Total 28 4" xfId="17094" xr:uid="{A9CF4431-AFC7-4878-8C0C-EEAC02D57175}"/>
    <cellStyle name="Total 28 4 2" xfId="30812" xr:uid="{5491C610-C96C-4393-95CA-6A57B21C49F4}"/>
    <cellStyle name="Total 28 4 3" xfId="27430" xr:uid="{433E9C87-121A-4243-8BA2-3155C639C7E6}"/>
    <cellStyle name="Total 28 4 4" xfId="34469" xr:uid="{42284E43-0EC3-4896-BC52-1EEE2806E98D}"/>
    <cellStyle name="Total 28 4 5" xfId="22819" xr:uid="{912CB5C9-4E5E-4914-8006-9D94F4FBD011}"/>
    <cellStyle name="Total 28 4 6" xfId="38276" xr:uid="{45EBA94A-B858-4D11-AEA0-4AB515182B41}"/>
    <cellStyle name="Total 28 4 7" xfId="35589" xr:uid="{4AA2CBF0-9E0E-416E-B470-4B6A07158057}"/>
    <cellStyle name="Total 28 4 8" xfId="30175" xr:uid="{6DA0A959-639C-4EAF-9BFA-23AF225BAE44}"/>
    <cellStyle name="Total 28 4 9" xfId="47462" xr:uid="{7DA4D4C0-02A8-4C33-AB00-4F412A301159}"/>
    <cellStyle name="Total 28 5" xfId="17095" xr:uid="{DA9698AD-18A0-4882-AEF4-B2B62493DD67}"/>
    <cellStyle name="Total 28 5 2" xfId="30813" xr:uid="{3EDCA749-72B3-4972-A270-89948008A30E}"/>
    <cellStyle name="Total 28 5 3" xfId="28381" xr:uid="{D0D4A2BE-DF55-4BD8-8277-1DB578E8ACE3}"/>
    <cellStyle name="Total 28 5 4" xfId="33846" xr:uid="{A4A40BB6-04D6-42B3-A114-B6E3744796BD}"/>
    <cellStyle name="Total 28 5 5" xfId="29369" xr:uid="{86942EAC-AC17-4D46-89D0-9AE2622E4E42}"/>
    <cellStyle name="Total 28 5 6" xfId="21827" xr:uid="{2E158488-4E52-446D-A9CF-E9D94FFD5266}"/>
    <cellStyle name="Total 28 5 7" xfId="26555" xr:uid="{44DACAC4-A6C3-4BC6-8AB9-E888712CD3A7}"/>
    <cellStyle name="Total 28 5 8" xfId="38947" xr:uid="{6C1F410A-A4A2-433B-AC8E-D20B1EC233B3}"/>
    <cellStyle name="Total 28 5 9" xfId="47463" xr:uid="{BE5669E6-F809-4408-A46B-135F5537F10F}"/>
    <cellStyle name="Total 28 6" xfId="17096" xr:uid="{FAEC2E96-B10A-42F0-8FD4-44D739DE2302}"/>
    <cellStyle name="Total 28 6 2" xfId="30814" xr:uid="{ED36B80D-BE07-4EC8-AEDF-AB864F1E7812}"/>
    <cellStyle name="Total 28 6 3" xfId="24680" xr:uid="{566D4A2B-85D8-4A9E-AC5A-B327434F1A34}"/>
    <cellStyle name="Total 28 6 4" xfId="35251" xr:uid="{FF75F8C9-E7FC-4207-AE74-DA951BEA0482}"/>
    <cellStyle name="Total 28 6 5" xfId="26180" xr:uid="{E39AB291-7E5D-4283-AED3-91151456D58D}"/>
    <cellStyle name="Total 28 6 6" xfId="25376" xr:uid="{EEA1AB04-9918-44F0-899D-271FCF401FEF}"/>
    <cellStyle name="Total 28 6 7" xfId="35511" xr:uid="{493CF980-D802-42A2-A790-4E90067A9D5E}"/>
    <cellStyle name="Total 28 6 8" xfId="37467" xr:uid="{8427FB12-5925-4D92-8F22-0416C70EDFDF}"/>
    <cellStyle name="Total 28 6 9" xfId="47464" xr:uid="{59DEE5AA-E4EE-4740-B6C1-6F1DE9FD1E74}"/>
    <cellStyle name="Total 28 7" xfId="17610" xr:uid="{008EEC03-0082-4F94-B5C3-F804B25A8ED2}"/>
    <cellStyle name="Total 28 7 2" xfId="31244" xr:uid="{0158F7DD-31E9-4CD3-B4A1-B5278362D821}"/>
    <cellStyle name="Total 28 7 3" xfId="28675" xr:uid="{FC38F356-9DE9-473A-913B-BF3374240348}"/>
    <cellStyle name="Total 28 7 4" xfId="23453" xr:uid="{E8C279B1-00E1-48B8-AAF4-F413FCE2201E}"/>
    <cellStyle name="Total 28 7 5" xfId="28228" xr:uid="{67095D4C-CC3B-448E-A41C-D4BFB1469DC4}"/>
    <cellStyle name="Total 28 7 6" xfId="24830" xr:uid="{54E16D4C-0FB0-45C6-A6B8-45CB0E4D6B7C}"/>
    <cellStyle name="Total 28 7 7" xfId="25136" xr:uid="{E86C5B7B-F0C3-45EF-ABA1-E5D7A043C2FE}"/>
    <cellStyle name="Total 28 7 8" xfId="36564" xr:uid="{02A5D20E-A50D-48CD-87DD-25EEB570227D}"/>
    <cellStyle name="Total 28 7 9" xfId="47813" xr:uid="{8C14A447-7178-420F-89B3-156E50EF415D}"/>
    <cellStyle name="Total 28 8" xfId="17091" xr:uid="{E1B88337-D33B-4CA5-9184-E363BE7D6A45}"/>
    <cellStyle name="Total 28 8 2" xfId="30809" xr:uid="{516D9293-EBE4-4AE1-BDBC-0DD21FAD8BC8}"/>
    <cellStyle name="Total 28 8 3" xfId="28723" xr:uid="{E60B89B6-DA5B-4C04-8993-80868B9155DB}"/>
    <cellStyle name="Total 28 8 4" xfId="35812" xr:uid="{CF1A7EF2-64C4-41A0-BAF6-A7D4C6269579}"/>
    <cellStyle name="Total 28 8 5" xfId="37314" xr:uid="{280DAA5A-C406-4250-97A3-21A168DEC9CF}"/>
    <cellStyle name="Total 28 8 6" xfId="23904" xr:uid="{92429A1D-85D7-4957-98D0-08086E166CB4}"/>
    <cellStyle name="Total 28 8 7" xfId="36584" xr:uid="{C793F33F-BE31-4607-BF49-CD97C0AF2F03}"/>
    <cellStyle name="Total 28 8 8" xfId="38933" xr:uid="{D8D2F043-E5FB-4BD4-8350-68DFA3B9B1CD}"/>
    <cellStyle name="Total 28 8 9" xfId="47459" xr:uid="{996537DE-B051-472E-B8E1-51338F7E7BBD}"/>
    <cellStyle name="Total 28 9" xfId="26761" xr:uid="{B3D7D63C-1763-4EE0-82F8-CFC8F06705CF}"/>
    <cellStyle name="Total 29" xfId="3677" xr:uid="{AC256C03-7FEF-45FF-A42B-3F4FD7401218}"/>
    <cellStyle name="Total 29 10" xfId="26852" xr:uid="{0A94F847-DC08-4C4D-8B6F-1C98A71FF4CF}"/>
    <cellStyle name="Total 29 11" xfId="36313" xr:uid="{B4C54E3D-8D70-4739-B3E4-23C2CDA925C8}"/>
    <cellStyle name="Total 29 12" xfId="38142" xr:uid="{4773FE6D-0329-4536-BDBE-812D6519CBCD}"/>
    <cellStyle name="Total 29 13" xfId="25938" xr:uid="{E6AC4943-8A8D-45C5-AE41-B87B7E84FB97}"/>
    <cellStyle name="Total 29 14" xfId="27008" xr:uid="{3BF0D568-D554-4E68-9935-313E6E2A57F1}"/>
    <cellStyle name="Total 29 15" xfId="39865" xr:uid="{F52DE3B7-77A7-4BEB-81CE-7A0C6FCB08CE}"/>
    <cellStyle name="Total 29 2" xfId="5063" xr:uid="{37DC45D0-E7CA-4EFD-822F-2B9DC555FAD3}"/>
    <cellStyle name="Total 29 2 10" xfId="23274" xr:uid="{2AC5E282-7254-47B9-BCE3-A1EDBC5963C8}"/>
    <cellStyle name="Total 29 2 11" xfId="40286" xr:uid="{0A2FC821-D073-4B3A-82E2-AB9909B424F7}"/>
    <cellStyle name="Total 29 2 12" xfId="43227" xr:uid="{6B71266F-7F7E-4646-91DF-97F882CA9813}"/>
    <cellStyle name="Total 29 2 13" xfId="9213" xr:uid="{335306BE-786A-45BF-950D-AFB0BD2B82ED}"/>
    <cellStyle name="Total 29 2 2" xfId="13481" xr:uid="{42C8582E-E8DF-4C0A-9285-65D16058A0F1}"/>
    <cellStyle name="Total 29 2 3" xfId="17098" xr:uid="{E38DAD5B-B4D7-467F-85DB-E17D3F7C2690}"/>
    <cellStyle name="Total 29 2 3 2" xfId="30816" xr:uid="{0FA3A8AF-6FF7-4694-A653-FB1CA13831B8}"/>
    <cellStyle name="Total 29 2 3 3" xfId="27431" xr:uid="{E1EFCB23-0B79-4C3B-8C0D-3F73D2686A4F}"/>
    <cellStyle name="Total 29 2 3 4" xfId="21757" xr:uid="{DDF51430-7C1E-4EBF-86D5-3E76420062ED}"/>
    <cellStyle name="Total 29 2 3 5" xfId="34064" xr:uid="{2C94E338-B391-475C-B92E-FFD89F3AED10}"/>
    <cellStyle name="Total 29 2 3 6" xfId="38269" xr:uid="{F9B9EBEE-F074-414E-8A9B-41A2A725FB57}"/>
    <cellStyle name="Total 29 2 3 7" xfId="28921" xr:uid="{355E7812-C90D-46EA-A4B1-9B9F9B0FCA81}"/>
    <cellStyle name="Total 29 2 3 8" xfId="33043" xr:uid="{BACD24F6-CCFE-42F0-95BF-4085FF3061A2}"/>
    <cellStyle name="Total 29 2 3 9" xfId="47466" xr:uid="{799BC1B1-2192-49A5-91FF-95AB5D9CF1FE}"/>
    <cellStyle name="Total 29 2 4" xfId="24359" xr:uid="{CCF63BE9-6B59-48DE-8D5F-E7FD051765E8}"/>
    <cellStyle name="Total 29 2 5" xfId="25034" xr:uid="{06FE6D13-3081-4C40-8A1A-5EC388EBB71F}"/>
    <cellStyle name="Total 29 2 6" xfId="21923" xr:uid="{B62B1070-3FF8-4459-B0C2-7E2A665DFA8F}"/>
    <cellStyle name="Total 29 2 7" xfId="24060" xr:uid="{AE8F5AE2-B18B-4A39-B364-399CFAB00B7F}"/>
    <cellStyle name="Total 29 2 8" xfId="31706" xr:uid="{50400294-23C3-4AC4-A4DA-26002A28C80C}"/>
    <cellStyle name="Total 29 2 9" xfId="25581" xr:uid="{66D554E8-54F5-4568-8469-484D369E5653}"/>
    <cellStyle name="Total 29 3" xfId="11093" xr:uid="{096AEBF9-E747-4FFF-876D-E4C972CC9F91}"/>
    <cellStyle name="Total 29 3 2" xfId="17099" xr:uid="{44FA807E-AD47-47C7-9615-5B97230B7DD1}"/>
    <cellStyle name="Total 29 3 2 2" xfId="30817" xr:uid="{516BF622-9A5F-414F-8DBD-237946B87834}"/>
    <cellStyle name="Total 29 3 2 3" xfId="24681" xr:uid="{2296CCFB-1111-4753-B67A-4A4067B52565}"/>
    <cellStyle name="Total 29 3 2 4" xfId="24080" xr:uid="{ABD7323B-E2AD-4621-8CA1-FCE281AF9D28}"/>
    <cellStyle name="Total 29 3 2 5" xfId="22368" xr:uid="{A3AB19DA-A8BE-4C58-9797-D1ADA05DB9AF}"/>
    <cellStyle name="Total 29 3 2 6" xfId="26031" xr:uid="{33965B8B-5016-4814-B918-91CCE67D5AC0}"/>
    <cellStyle name="Total 29 3 2 7" xfId="37807" xr:uid="{8481DD4C-E230-444B-BB20-004EC85CF3E3}"/>
    <cellStyle name="Total 29 3 2 8" xfId="21942" xr:uid="{1EA9A57E-CAED-4408-AA15-7A773B24FE22}"/>
    <cellStyle name="Total 29 3 2 9" xfId="47467" xr:uid="{EE56F7F1-EE44-4E86-A3FA-4B4A107A9C81}"/>
    <cellStyle name="Total 29 4" xfId="17100" xr:uid="{BA4DBC98-BC4C-4CA2-A933-47A2F2E43CE0}"/>
    <cellStyle name="Total 29 4 2" xfId="30818" xr:uid="{03158A3D-1600-48C6-94EC-ECD50F199D55}"/>
    <cellStyle name="Total 29 4 3" xfId="22525" xr:uid="{873F196F-1300-4DC7-97EB-3E1C5F166E5E}"/>
    <cellStyle name="Total 29 4 4" xfId="23669" xr:uid="{8FB9808C-4626-4BBA-9C78-28318DD0EDE4}"/>
    <cellStyle name="Total 29 4 5" xfId="32392" xr:uid="{69BA5AF3-0C7B-47A0-A7BA-AC0965B9AA98}"/>
    <cellStyle name="Total 29 4 6" xfId="36556" xr:uid="{8AA20E66-D928-44DB-A474-4BC9EE4295AF}"/>
    <cellStyle name="Total 29 4 7" xfId="36990" xr:uid="{4426918C-9E51-4816-8D4A-7C278428DCAF}"/>
    <cellStyle name="Total 29 4 8" xfId="33730" xr:uid="{682D5E0E-2A42-4453-BA2E-01AB7456AF4B}"/>
    <cellStyle name="Total 29 4 9" xfId="47468" xr:uid="{963B7853-2B75-40DA-AA9F-A03269664C9E}"/>
    <cellStyle name="Total 29 5" xfId="17101" xr:uid="{41C4C3A8-5623-476C-8540-D1C2D8CE7607}"/>
    <cellStyle name="Total 29 5 2" xfId="30819" xr:uid="{623295C9-C8A9-4826-8913-55D584EB67E3}"/>
    <cellStyle name="Total 29 5 3" xfId="28722" xr:uid="{4EEA95C0-B87E-46AE-91D0-116B7573A496}"/>
    <cellStyle name="Total 29 5 4" xfId="21846" xr:uid="{316A2F40-73CC-49B6-BEF2-46249FD3EA68}"/>
    <cellStyle name="Total 29 5 5" xfId="37313" xr:uid="{E449EB5A-CC84-41BE-AFAA-34E5BE83C845}"/>
    <cellStyle name="Total 29 5 6" xfId="37496" xr:uid="{10CD9214-42BD-483D-8A8D-6BD2244DD81D}"/>
    <cellStyle name="Total 29 5 7" xfId="34539" xr:uid="{DBA7FD63-7FE2-4B70-A6FA-00FF38F0DA1A}"/>
    <cellStyle name="Total 29 5 8" xfId="39205" xr:uid="{1896FB6F-FD60-4656-876D-0D07ED02C4FE}"/>
    <cellStyle name="Total 29 5 9" xfId="47469" xr:uid="{F95FD520-C42A-4718-B055-6A70F6E95890}"/>
    <cellStyle name="Total 29 6" xfId="17102" xr:uid="{6392D98F-0478-413B-8E1C-D9FD77CEDC3D}"/>
    <cellStyle name="Total 29 6 2" xfId="30820" xr:uid="{64838464-A3E8-4EB9-8E09-92DD17BBE24B}"/>
    <cellStyle name="Total 29 6 3" xfId="27106" xr:uid="{A6CE093C-C4C1-47B7-8FE5-7E82B11F27EB}"/>
    <cellStyle name="Total 29 6 4" xfId="22384" xr:uid="{1015D2C9-9B13-4D85-8911-920BD239B09B}"/>
    <cellStyle name="Total 29 6 5" xfId="30042" xr:uid="{7E3CE432-7780-47C3-BFFA-58CC0B4218E1}"/>
    <cellStyle name="Total 29 6 6" xfId="38261" xr:uid="{965E384F-61E4-4AA8-A9E8-9D6751FDF113}"/>
    <cellStyle name="Total 29 6 7" xfId="23902" xr:uid="{99B55A63-B43F-46A2-9E03-9A342E865D6E}"/>
    <cellStyle name="Total 29 6 8" xfId="35029" xr:uid="{65764CA2-FB90-4A36-BC95-4B3E9C110C6A}"/>
    <cellStyle name="Total 29 6 9" xfId="47470" xr:uid="{9EDFDA17-5251-45AA-A54E-DF7E86ACABE7}"/>
    <cellStyle name="Total 29 7" xfId="17611" xr:uid="{219B5396-1236-4767-991B-56B92182779D}"/>
    <cellStyle name="Total 29 7 2" xfId="31245" xr:uid="{8E5C2BA8-EA89-4302-A8C8-3B05A2B229B7}"/>
    <cellStyle name="Total 29 7 3" xfId="27097" xr:uid="{78E301AC-BA58-4C6D-B716-39D44DEAE284}"/>
    <cellStyle name="Total 29 7 4" xfId="23880" xr:uid="{E6D0A8CC-647B-4E7D-8BF4-881CC4226BD2}"/>
    <cellStyle name="Total 29 7 5" xfId="37273" xr:uid="{E5B354E4-506E-46D9-ABEE-0B520CB5F66A}"/>
    <cellStyle name="Total 29 7 6" xfId="28019" xr:uid="{0D695F42-8962-4D22-B50D-B9DFBBACF878}"/>
    <cellStyle name="Total 29 7 7" xfId="23806" xr:uid="{B557D936-4286-4FE5-86CE-08A3B8FEE4D0}"/>
    <cellStyle name="Total 29 7 8" xfId="35095" xr:uid="{B87D4DEB-A285-48FF-9B22-5CE4A3644A58}"/>
    <cellStyle name="Total 29 7 9" xfId="47814" xr:uid="{D081B3F7-F141-48E8-A57F-2E68CFE0CA52}"/>
    <cellStyle name="Total 29 8" xfId="17097" xr:uid="{5F0B8B8A-8319-444B-A575-2628F9ED2979}"/>
    <cellStyle name="Total 29 8 2" xfId="30815" xr:uid="{C3C6EADD-B884-46BB-8F9B-03EAC4A65542}"/>
    <cellStyle name="Total 29 8 3" xfId="32959" xr:uid="{AE092816-D381-491F-BEC9-5054221A1CEB}"/>
    <cellStyle name="Total 29 8 4" xfId="26106" xr:uid="{7223E926-3957-42CC-B9A9-F6ADA0D64F19}"/>
    <cellStyle name="Total 29 8 5" xfId="36873" xr:uid="{11BAC082-2C03-41E1-BE66-1217FA3873AA}"/>
    <cellStyle name="Total 29 8 6" xfId="37037" xr:uid="{8942E20E-F34E-4AFA-88FB-D8B1DCD735E7}"/>
    <cellStyle name="Total 29 8 7" xfId="23095" xr:uid="{CF0D29C2-CDCB-47BD-BE87-B166EA9B86B1}"/>
    <cellStyle name="Total 29 8 8" xfId="38853" xr:uid="{CDE4EC26-A129-4E7B-9682-6BAD740C8C7E}"/>
    <cellStyle name="Total 29 8 9" xfId="47465" xr:uid="{98718BB6-DD8F-48EA-B049-4FAAE83C702D}"/>
    <cellStyle name="Total 29 9" xfId="32210" xr:uid="{EF54B83E-E30F-4663-8C37-CDBB6A755AC9}"/>
    <cellStyle name="Total 3" xfId="3678" xr:uid="{BB8F5CBC-4C94-41BC-88FC-240E88931C18}"/>
    <cellStyle name="Total 3 10" xfId="33821" xr:uid="{8CCE5B02-8B7C-46E8-A786-15077E06983F}"/>
    <cellStyle name="Total 3 11" xfId="25556" xr:uid="{F64E6FD0-5B0E-4A2F-9CEF-CED93B700BC2}"/>
    <cellStyle name="Total 3 12" xfId="39866" xr:uid="{0BBB7DCF-42CC-4BAF-8444-554D87987DC2}"/>
    <cellStyle name="Total 3 2" xfId="7194" xr:uid="{96FD8C0D-386C-4CB9-AEFF-4F45FBAA647C}"/>
    <cellStyle name="Total 3 2 10" xfId="28408" xr:uid="{863AE27A-5E8E-414B-BEBA-9C0389369698}"/>
    <cellStyle name="Total 3 2 11" xfId="32306" xr:uid="{C1E3D751-4E8A-466D-9618-7960A3FD4BDF}"/>
    <cellStyle name="Total 3 2 12" xfId="25471" xr:uid="{1B316E00-236D-4AF2-9EBA-D5B20E108EC6}"/>
    <cellStyle name="Total 3 2 13" xfId="22632" xr:uid="{1D12016A-CBEB-4179-A8B0-3CCB8634857D}"/>
    <cellStyle name="Total 3 2 14" xfId="26623" xr:uid="{7727A6C7-C48F-43F0-BBCF-10B228722FC4}"/>
    <cellStyle name="Total 3 2 15" xfId="33291" xr:uid="{B6A3034A-8E10-4415-B524-FE855F518200}"/>
    <cellStyle name="Total 3 2 16" xfId="40287" xr:uid="{6974477D-DD6C-41B2-AF2F-81D41046F47F}"/>
    <cellStyle name="Total 3 2 17" xfId="44332" xr:uid="{5724241A-7937-49DB-B0E7-AE4634B27BAE}"/>
    <cellStyle name="Total 3 2 18" xfId="9214" xr:uid="{B28FFC17-109B-424D-9CA4-B0639D975B22}"/>
    <cellStyle name="Total 3 2 2" xfId="11753" xr:uid="{BB07ED41-19C0-4719-89C9-DF4BF120D97A}"/>
    <cellStyle name="Total 3 2 2 2" xfId="17105" xr:uid="{0ED240BF-B522-4CF8-B4AA-CF3F5A0BB551}"/>
    <cellStyle name="Total 3 2 2 2 2" xfId="30823" xr:uid="{8473BE01-99F3-4CFC-BAAF-197CADB715CA}"/>
    <cellStyle name="Total 3 2 2 2 3" xfId="28380" xr:uid="{7BB83CEC-1CBE-427D-9843-5B277B51DB9C}"/>
    <cellStyle name="Total 3 2 2 2 4" xfId="31314" xr:uid="{46DC9A85-6774-44EE-987B-051C4A0E3F85}"/>
    <cellStyle name="Total 3 2 2 2 5" xfId="25611" xr:uid="{6CB6929F-1718-4B39-8A7E-F4DAC0B8E1D2}"/>
    <cellStyle name="Total 3 2 2 2 6" xfId="29303" xr:uid="{8AC61E5E-A147-44AD-A631-34EA1415EACA}"/>
    <cellStyle name="Total 3 2 2 2 7" xfId="35149" xr:uid="{682D3B47-B562-49D7-B009-5F865EAB8C8B}"/>
    <cellStyle name="Total 3 2 2 2 8" xfId="26467" xr:uid="{25C4CE53-0236-4B83-B473-10E6784B20E6}"/>
    <cellStyle name="Total 3 2 2 2 9" xfId="47472" xr:uid="{4F379401-D2D4-4DB1-B266-654E7A35A5E0}"/>
    <cellStyle name="Total 3 2 3" xfId="17106" xr:uid="{D098FBDD-2692-4196-B4D8-25C89FD0426D}"/>
    <cellStyle name="Total 3 2 3 2" xfId="30824" xr:uid="{F5291B72-AB74-458B-A8B8-232110EEE2F8}"/>
    <cellStyle name="Total 3 2 3 3" xfId="24678" xr:uid="{D95AE43E-D1D5-4785-A2DE-70F002477ED4}"/>
    <cellStyle name="Total 3 2 3 4" xfId="22619" xr:uid="{FC1F475E-D911-4A93-9229-5DF706654887}"/>
    <cellStyle name="Total 3 2 3 5" xfId="36324" xr:uid="{07E5F3FC-8EDC-4080-9E42-835002907F28}"/>
    <cellStyle name="Total 3 2 3 6" xfId="38254" xr:uid="{84AD4D91-B52D-4E7A-A204-0DF74410759B}"/>
    <cellStyle name="Total 3 2 3 7" xfId="38082" xr:uid="{E98DD901-36B0-4561-B49B-64108167CD64}"/>
    <cellStyle name="Total 3 2 3 8" xfId="32806" xr:uid="{7EE1DB35-06F3-4A5E-B332-3E0EEF9914A8}"/>
    <cellStyle name="Total 3 2 3 9" xfId="47473" xr:uid="{F1B4BA9E-D5F4-4071-BCB2-F9A78A6864DD}"/>
    <cellStyle name="Total 3 2 4" xfId="17107" xr:uid="{EA954414-F28A-47F6-9074-333A3410C540}"/>
    <cellStyle name="Total 3 2 4 2" xfId="30825" xr:uid="{DC8E39C1-5FC8-42BF-80F2-E6E6F160573C}"/>
    <cellStyle name="Total 3 2 4 3" xfId="32957" xr:uid="{B25C852D-3550-40B8-B20A-24ECB6E91838}"/>
    <cellStyle name="Total 3 2 4 4" xfId="23380" xr:uid="{A0284B2B-53EF-4360-A6FC-63CD67CE1E0D}"/>
    <cellStyle name="Total 3 2 4 5" xfId="37311" xr:uid="{C41BDB78-0200-4B63-9776-A2246B1087AD}"/>
    <cellStyle name="Total 3 2 4 6" xfId="25455" xr:uid="{9509AB3E-59EA-4726-A3C6-DAB08A22DFC4}"/>
    <cellStyle name="Total 3 2 4 7" xfId="32870" xr:uid="{B0EE4D08-95D6-48D0-88D3-4B061D2F0144}"/>
    <cellStyle name="Total 3 2 4 8" xfId="37497" xr:uid="{A4A8DBF3-2DEB-4FF9-AA8D-DFC95B51FA9C}"/>
    <cellStyle name="Total 3 2 4 9" xfId="47474" xr:uid="{EC946F3F-B714-4D97-A63F-F9D9A2552171}"/>
    <cellStyle name="Total 3 2 5" xfId="17108" xr:uid="{13D1259B-02F6-46D1-B624-936ACEF510B3}"/>
    <cellStyle name="Total 3 2 5 2" xfId="30826" xr:uid="{DB02F0B0-23C2-4EBE-9F25-EED51780DFEB}"/>
    <cellStyle name="Total 3 2 5 3" xfId="27429" xr:uid="{9846B102-17F4-45FC-8150-1392B0CA0F52}"/>
    <cellStyle name="Total 3 2 5 4" xfId="29003" xr:uid="{B27E6A39-1393-493D-832A-D046060CBCAD}"/>
    <cellStyle name="Total 3 2 5 5" xfId="34021" xr:uid="{16D637E6-B3F4-460D-98A1-6D4600F966C1}"/>
    <cellStyle name="Total 3 2 5 6" xfId="31290" xr:uid="{DD544F9A-CCFE-431B-9889-BE252C2A4F97}"/>
    <cellStyle name="Total 3 2 5 7" xfId="37885" xr:uid="{DB639863-1BC2-4677-B9A6-F550BE6DB844}"/>
    <cellStyle name="Total 3 2 5 8" xfId="32178" xr:uid="{4C9E9A6F-E010-4C94-9C16-CF37A45DD712}"/>
    <cellStyle name="Total 3 2 5 9" xfId="47475" xr:uid="{D769A5EB-BDC4-456A-BEFA-1BD46DC170B1}"/>
    <cellStyle name="Total 3 2 6" xfId="17109" xr:uid="{131A3899-AE05-44A4-8821-30FEB7156B9D}"/>
    <cellStyle name="Total 3 2 6 2" xfId="30827" xr:uid="{8BC45285-C39D-427C-B350-2849C3AA5F5F}"/>
    <cellStyle name="Total 3 2 6 3" xfId="24679" xr:uid="{477266BF-9EBC-45BB-8C1B-320AF8E6E60E}"/>
    <cellStyle name="Total 3 2 6 4" xfId="35813" xr:uid="{E9F38CDD-34CD-435F-9749-428727F33410}"/>
    <cellStyle name="Total 3 2 6 5" xfId="26468" xr:uid="{9BD89924-0B59-473E-84AE-5D35D42C8860}"/>
    <cellStyle name="Total 3 2 6 6" xfId="35950" xr:uid="{2E2E83F1-ABD2-47AD-BB73-6A66F9B69D4E}"/>
    <cellStyle name="Total 3 2 6 7" xfId="29572" xr:uid="{86CB9EB5-1994-46A7-A338-4EF0E0ABA8CF}"/>
    <cellStyle name="Total 3 2 6 8" xfId="26504" xr:uid="{173130E0-1755-4917-AC31-DBEADE70C123}"/>
    <cellStyle name="Total 3 2 6 9" xfId="47476" xr:uid="{8CE02203-E532-4841-A0E2-2FCF3F2E9474}"/>
    <cellStyle name="Total 3 2 7" xfId="17645" xr:uid="{DAE20F6E-0315-4827-8A82-42E009837A83}"/>
    <cellStyle name="Total 3 2 7 2" xfId="31277" xr:uid="{6A645F24-F061-445D-B274-BEF41C30AD63}"/>
    <cellStyle name="Total 3 2 7 3" xfId="26434" xr:uid="{95C55E57-E55A-4D2D-BD08-CE33261D9D5F}"/>
    <cellStyle name="Total 3 2 7 4" xfId="27621" xr:uid="{86CA7D62-901B-4D8A-8A56-89762B142A04}"/>
    <cellStyle name="Total 3 2 7 5" xfId="37266" xr:uid="{001FE8F4-0D81-49E0-B7F3-0A330D9DB874}"/>
    <cellStyle name="Total 3 2 7 6" xfId="30607" xr:uid="{6DAA9362-C3BE-48DE-80DD-BF46C876DCD3}"/>
    <cellStyle name="Total 3 2 7 7" xfId="26083" xr:uid="{70F4C811-2BB8-4A5C-A09E-0744320CD5C6}"/>
    <cellStyle name="Total 3 2 7 8" xfId="39321" xr:uid="{D97FAA03-C50F-46D3-B38F-D4F79996C4C4}"/>
    <cellStyle name="Total 3 2 7 9" xfId="47845" xr:uid="{7D923CBE-F887-480E-8EA8-97C32D1A3698}"/>
    <cellStyle name="Total 3 2 8" xfId="17104" xr:uid="{499EA5C9-8B71-4AAE-9554-D077D87EF8AD}"/>
    <cellStyle name="Total 3 2 8 2" xfId="30822" xr:uid="{F40E5302-A165-4BBA-B26E-843CF4D9C014}"/>
    <cellStyle name="Total 3 2 8 3" xfId="27428" xr:uid="{7DE0FF1D-12CA-41E3-952E-81D8E9B38DCA}"/>
    <cellStyle name="Total 3 2 8 4" xfId="24826" xr:uid="{F72C1B8C-15B2-427D-A66F-C097BEB456AD}"/>
    <cellStyle name="Total 3 2 8 5" xfId="37312" xr:uid="{20E461B1-8912-4BA5-930C-9AB2839B43C2}"/>
    <cellStyle name="Total 3 2 8 6" xfId="36947" xr:uid="{45C6FAFC-DA89-46B4-BE44-A57B78727B0D}"/>
    <cellStyle name="Total 3 2 8 7" xfId="26909" xr:uid="{13544D46-9A4F-4764-A790-32D0814B8059}"/>
    <cellStyle name="Total 3 2 8 8" xfId="36258" xr:uid="{67F25A0F-3B0E-44E7-B788-65DE5236E120}"/>
    <cellStyle name="Total 3 2 8 9" xfId="47471" xr:uid="{FA3D0A71-A5D6-4FCF-9AFD-78167DB17282}"/>
    <cellStyle name="Total 3 2 9" xfId="24360" xr:uid="{1E441BB3-8EE9-4A47-B995-CDA0410C8C91}"/>
    <cellStyle name="Total 3 3" xfId="9291" xr:uid="{40694139-84B3-4AD5-992E-D8F8A45ABB18}"/>
    <cellStyle name="Total 3 3 2" xfId="18097" xr:uid="{B9EB9342-20C1-47E5-9704-9E3F9002437C}"/>
    <cellStyle name="Total 3 3 2 2" xfId="31626" xr:uid="{6DDD8B7A-3DBF-4CE8-8D99-96E08105671E}"/>
    <cellStyle name="Total 3 3 2 3" xfId="27091" xr:uid="{37852BD0-D1BE-45B5-8AE7-0F24E9694EBD}"/>
    <cellStyle name="Total 3 3 2 4" xfId="33665" xr:uid="{A2B63555-4ABC-4214-B1B3-1F8064528BF0}"/>
    <cellStyle name="Total 3 3 2 5" xfId="35088" xr:uid="{0BF5ADD7-9224-4F17-B2D2-0461EBD35E37}"/>
    <cellStyle name="Total 3 3 2 6" xfId="25654" xr:uid="{4BA81211-C80E-46FB-90DF-7CEB55CDF4E1}"/>
    <cellStyle name="Total 3 3 2 7" xfId="36358" xr:uid="{54A8FD05-16C7-43FD-ABE3-EBB600A8F4C5}"/>
    <cellStyle name="Total 3 3 2 8" xfId="38626" xr:uid="{797E445C-2F5D-4986-83B5-0A2518685742}"/>
    <cellStyle name="Total 3 3 2 9" xfId="48065" xr:uid="{CEA38B34-9433-4C08-AADD-B8C11B4876D9}"/>
    <cellStyle name="Total 3 4" xfId="17103" xr:uid="{1F0DB9EA-678F-415F-8E3D-62637FF0BE6D}"/>
    <cellStyle name="Total 3 5" xfId="19758" xr:uid="{E4A77F6D-9BC7-4184-9EEB-2F9AFE210E23}"/>
    <cellStyle name="Total 3 6" xfId="22043" xr:uid="{CB330AF7-3166-4B9C-800A-0BF2F02C9D99}"/>
    <cellStyle name="Total 3 7" xfId="22290" xr:uid="{F6627E8A-B61A-470A-9283-FEC3BAEC296F}"/>
    <cellStyle name="Total 3 8" xfId="25566" xr:uid="{389900D1-EB9B-4F8D-BB59-D02338E80DF8}"/>
    <cellStyle name="Total 3 9" xfId="22742" xr:uid="{4F7C505D-847A-4EA6-95D7-065D7C096727}"/>
    <cellStyle name="Total 30" xfId="3679" xr:uid="{6878C16F-A0F4-46C0-AD91-280FA1B2CFC4}"/>
    <cellStyle name="Total 30 10" xfId="33565" xr:uid="{30BF061D-4CA5-4E15-8CB2-D66AFC0E90BB}"/>
    <cellStyle name="Total 30 11" xfId="24803" xr:uid="{4D26C3C8-A4EF-4679-AE56-589DF4AC9FCD}"/>
    <cellStyle name="Total 30 12" xfId="36433" xr:uid="{264C53BF-0B4B-44A7-A1DA-0FE670B84807}"/>
    <cellStyle name="Total 30 13" xfId="35525" xr:uid="{CFA7A317-76AE-4E9B-B801-6D75FC906EC9}"/>
    <cellStyle name="Total 30 14" xfId="38068" xr:uid="{4912CCFD-3E1D-4DF6-BFF5-9C710392642D}"/>
    <cellStyle name="Total 30 15" xfId="39867" xr:uid="{157CE358-AA5F-4497-A1C8-E6936E903956}"/>
    <cellStyle name="Total 30 2" xfId="5062" xr:uid="{F05C1FAB-AE4A-4603-94E0-D4322176599A}"/>
    <cellStyle name="Total 30 2 10" xfId="38305" xr:uid="{999216ED-8D75-494A-AC2F-13C61502AB8A}"/>
    <cellStyle name="Total 30 2 11" xfId="40288" xr:uid="{E5BC949B-5D44-4555-B826-263EA2640652}"/>
    <cellStyle name="Total 30 2 12" xfId="44558" xr:uid="{369D3F5B-8284-4057-8FFD-76ECFE75E033}"/>
    <cellStyle name="Total 30 2 13" xfId="9215" xr:uid="{A521F46D-4044-44E8-8E8C-30B60332808F}"/>
    <cellStyle name="Total 30 2 2" xfId="13482" xr:uid="{2D120945-24B7-4DE7-B6C0-A53F8C8832A8}"/>
    <cellStyle name="Total 30 2 3" xfId="17111" xr:uid="{2120BF61-0E04-4364-B581-9649502FC590}"/>
    <cellStyle name="Total 30 2 3 2" xfId="30829" xr:uid="{AB6621F4-039C-4D18-A90D-216482CD3897}"/>
    <cellStyle name="Total 30 2 3 3" xfId="28721" xr:uid="{277486C3-FE61-4A8E-AF45-353D72A44AF8}"/>
    <cellStyle name="Total 30 2 3 4" xfId="25907" xr:uid="{C00A0E61-4141-47BC-90AD-59EB854DD81F}"/>
    <cellStyle name="Total 30 2 3 5" xfId="23148" xr:uid="{CAA6293D-7CC7-403F-8E5F-AA7332173776}"/>
    <cellStyle name="Total 30 2 3 6" xfId="23062" xr:uid="{7FD2EE3C-FEF5-4F43-B44F-5C416A0EEC28}"/>
    <cellStyle name="Total 30 2 3 7" xfId="32123" xr:uid="{6F815710-E9F8-493F-9277-BD5D824D09D2}"/>
    <cellStyle name="Total 30 2 3 8" xfId="34112" xr:uid="{473E808A-F701-4B5C-B498-33A0F7F12802}"/>
    <cellStyle name="Total 30 2 3 9" xfId="47478" xr:uid="{649E9DA9-8393-4450-A973-742E86917B24}"/>
    <cellStyle name="Total 30 2 4" xfId="24361" xr:uid="{7D8701CB-C991-48AC-8021-0438544AC109}"/>
    <cellStyle name="Total 30 2 5" xfId="23638" xr:uid="{CFC8D605-567C-4D3B-A379-4879B03C9A0D}"/>
    <cellStyle name="Total 30 2 6" xfId="27487" xr:uid="{29B9F142-7629-497E-AAD7-7883A637BC8D}"/>
    <cellStyle name="Total 30 2 7" xfId="35836" xr:uid="{A222CF40-21ED-4B3A-8989-7AB64A662CC8}"/>
    <cellStyle name="Total 30 2 8" xfId="34701" xr:uid="{669C60B0-02BF-458A-B0CD-4859EBA0CD8A}"/>
    <cellStyle name="Total 30 2 9" xfId="23290" xr:uid="{F0B2D087-A4BB-4DDF-8C0E-57B34F888A62}"/>
    <cellStyle name="Total 30 3" xfId="11094" xr:uid="{37636612-6211-40EE-B70D-0A2C910B1743}"/>
    <cellStyle name="Total 30 3 2" xfId="17112" xr:uid="{FBC9FBC7-F3A0-4C8C-AE7B-2030196EB843}"/>
    <cellStyle name="Total 30 3 2 2" xfId="30830" xr:uid="{38A45B93-BD2B-4569-9ABC-985BF991396B}"/>
    <cellStyle name="Total 30 3 2 3" xfId="27105" xr:uid="{BBFD6EF8-FE1C-4610-82A2-0E0A901C583E}"/>
    <cellStyle name="Total 30 3 2 4" xfId="22126" xr:uid="{E79974C5-3674-411B-8A00-F4ABA4FA9DF1}"/>
    <cellStyle name="Total 30 3 2 5" xfId="33455" xr:uid="{D08F09FD-BABB-4480-AA88-4E20A7DFAA48}"/>
    <cellStyle name="Total 30 3 2 6" xfId="34249" xr:uid="{410211E3-03DB-4022-BCE5-A02D4202D515}"/>
    <cellStyle name="Total 30 3 2 7" xfId="33825" xr:uid="{2EC1DEAB-410A-4BD6-B247-11C823F8F93E}"/>
    <cellStyle name="Total 30 3 2 8" xfId="35383" xr:uid="{6752268A-AE77-4999-841F-CBDC727E5576}"/>
    <cellStyle name="Total 30 3 2 9" xfId="47479" xr:uid="{2089E2BD-D2B9-493B-A3A6-EBC79A5F4618}"/>
    <cellStyle name="Total 30 4" xfId="17113" xr:uid="{0F446B9B-4D76-461D-A74D-30137AD0E6C1}"/>
    <cellStyle name="Total 30 4 2" xfId="30831" xr:uid="{D0D300D9-9938-4F24-BE34-5C4812E5746A}"/>
    <cellStyle name="Total 30 4 3" xfId="32954" xr:uid="{B80621BD-BCE7-4BB7-A1FE-261C865EE769}"/>
    <cellStyle name="Total 30 4 4" xfId="23418" xr:uid="{51285C46-FA03-4FA1-A156-E824D23307F8}"/>
    <cellStyle name="Total 30 4 5" xfId="37309" xr:uid="{86206E63-88A9-40F9-B3C2-564FF9D9F646}"/>
    <cellStyle name="Total 30 4 6" xfId="29986" xr:uid="{18B6E945-FAC8-44D2-BF27-4AF96974E2D3}"/>
    <cellStyle name="Total 30 4 7" xfId="26474" xr:uid="{8878FE39-DECD-4BA9-AAD6-E199BD034C7E}"/>
    <cellStyle name="Total 30 4 8" xfId="30160" xr:uid="{91733FA8-D212-4F66-9115-2BE7ED1D6103}"/>
    <cellStyle name="Total 30 4 9" xfId="47480" xr:uid="{EE22CA89-1DBF-4A73-A4CC-C194BEB7DB69}"/>
    <cellStyle name="Total 30 5" xfId="17114" xr:uid="{BF278C85-87C1-40F5-AFB0-6263005C1E2E}"/>
    <cellStyle name="Total 30 5 2" xfId="30832" xr:uid="{33A2B6AC-F85D-4824-A2BE-3EE8495E41F0}"/>
    <cellStyle name="Total 30 5 3" xfId="27426" xr:uid="{6B0AB1AE-FAE1-4FF9-81CC-E8A4C20265F3}"/>
    <cellStyle name="Total 30 5 4" xfId="24566" xr:uid="{E5BDF85F-AB16-4017-BACA-5A4AA30A1140}"/>
    <cellStyle name="Total 30 5 5" xfId="26721" xr:uid="{CD568237-0164-4EB7-AC36-34D115C566BB}"/>
    <cellStyle name="Total 30 5 6" xfId="38238" xr:uid="{9AA96273-0EFD-43FA-84CB-52C06C1457E1}"/>
    <cellStyle name="Total 30 5 7" xfId="31981" xr:uid="{D1E7B11B-3338-49C1-9EA7-8312D02C1B72}"/>
    <cellStyle name="Total 30 5 8" xfId="35053" xr:uid="{A0CEAD56-0141-4C41-B933-057C0EFB5D96}"/>
    <cellStyle name="Total 30 5 9" xfId="47481" xr:uid="{7AD88E02-5615-469C-ADE1-7A1BFDCAD4FC}"/>
    <cellStyle name="Total 30 6" xfId="17115" xr:uid="{2EA1D8CB-2407-48B0-ACE3-E3850F508584}"/>
    <cellStyle name="Total 30 6 2" xfId="30833" xr:uid="{176F1573-8C60-4DF7-9494-D424EBC65F2A}"/>
    <cellStyle name="Total 30 6 3" xfId="28379" xr:uid="{6791A985-4393-40D3-BAEA-D9BAF3010493}"/>
    <cellStyle name="Total 30 6 4" xfId="29450" xr:uid="{78C05014-E9DE-4E06-BC1F-D7CCAEEEBEEA}"/>
    <cellStyle name="Total 30 6 5" xfId="36323" xr:uid="{5A643627-EBA8-421C-8E52-97A3D18B7B43}"/>
    <cellStyle name="Total 30 6 6" xfId="33406" xr:uid="{3454FCB8-4BCA-4D01-AD15-F0B7D1EE4DEC}"/>
    <cellStyle name="Total 30 6 7" xfId="29052" xr:uid="{79E6D744-7145-415E-B24A-5DF5B46EABED}"/>
    <cellStyle name="Total 30 6 8" xfId="36821" xr:uid="{A8CD4410-8C05-4630-A0BD-E3833830A06D}"/>
    <cellStyle name="Total 30 6 9" xfId="47482" xr:uid="{D16A7B6C-DDA9-4442-8F60-C92868B3FE8B}"/>
    <cellStyle name="Total 30 7" xfId="17612" xr:uid="{9442B0E6-47CA-4000-A987-F7538C82E912}"/>
    <cellStyle name="Total 30 7 2" xfId="31246" xr:uid="{DE7E18FA-ED9E-4E31-B11A-C150C4799F56}"/>
    <cellStyle name="Total 30 7 3" xfId="24634" xr:uid="{47F6329D-578D-4FD5-ADF3-AA7DAB3C67DB}"/>
    <cellStyle name="Total 30 7 4" xfId="25615" xr:uid="{4076C96D-872A-4559-B667-943C8E62E995}"/>
    <cellStyle name="Total 30 7 5" xfId="23984" xr:uid="{A33CD7D9-59CC-4592-A282-34F55292B26C}"/>
    <cellStyle name="Total 30 7 6" xfId="38212" xr:uid="{6AC81036-36D0-495F-8C50-27C18CFCE74C}"/>
    <cellStyle name="Total 30 7 7" xfId="35594" xr:uid="{D1BA6188-ADAD-456B-B4E7-375FAFE8D416}"/>
    <cellStyle name="Total 30 7 8" xfId="38089" xr:uid="{E90D8EFF-DC8A-4FB2-9393-C5305EBDA2A4}"/>
    <cellStyle name="Total 30 7 9" xfId="47815" xr:uid="{233CA41D-F184-45D6-8F6B-73C55B5B138D}"/>
    <cellStyle name="Total 30 8" xfId="17110" xr:uid="{F93CB839-2CF5-462B-B36E-3A0983B15D7E}"/>
    <cellStyle name="Total 30 8 2" xfId="30828" xr:uid="{75947BE4-1280-494A-8C18-4D4D415F97C4}"/>
    <cellStyle name="Total 30 8 3" xfId="22524" xr:uid="{AD119E00-EA16-4273-AE33-B409AEEEF73A}"/>
    <cellStyle name="Total 30 8 4" xfId="22876" xr:uid="{4C7A702A-F262-4724-A739-0A9F5A97C75C}"/>
    <cellStyle name="Total 30 8 5" xfId="37310" xr:uid="{CA2FE968-4F67-46D2-BA9A-2F457B38F571}"/>
    <cellStyle name="Total 30 8 6" xfId="38245" xr:uid="{963CDF5A-4FA9-442A-A3A6-101A4ABA07F5}"/>
    <cellStyle name="Total 30 8 7" xfId="32170" xr:uid="{64F46AE5-FDD4-4271-AB6D-B923B95EDC07}"/>
    <cellStyle name="Total 30 8 8" xfId="36629" xr:uid="{19632B47-9160-4BAF-B50D-D1892925ABC6}"/>
    <cellStyle name="Total 30 8 9" xfId="47477" xr:uid="{9733D12E-57ED-41B9-893E-6A9F111FF1C7}"/>
    <cellStyle name="Total 30 9" xfId="30067" xr:uid="{08F9C22F-9ECB-4398-83F4-475D62BAA83A}"/>
    <cellStyle name="Total 31" xfId="3680" xr:uid="{426AFC50-2DFE-4DC5-9DC4-16045A8E0C07}"/>
    <cellStyle name="Total 31 10" xfId="33418" xr:uid="{A6105B39-28F2-483A-85EE-05BCBCC6689C}"/>
    <cellStyle name="Total 31 11" xfId="23596" xr:uid="{CAEBD6B1-4DF1-4368-AFF5-91E9C1F0DCFD}"/>
    <cellStyle name="Total 31 12" xfId="29302" xr:uid="{BDDDA431-77A8-4D65-9253-2D67F879A2CB}"/>
    <cellStyle name="Total 31 13" xfId="22167" xr:uid="{71764B81-A965-44F5-9E03-649A8082D2D9}"/>
    <cellStyle name="Total 31 14" xfId="39116" xr:uid="{E2D554F6-17E3-44BB-A052-61B7021B4399}"/>
    <cellStyle name="Total 31 15" xfId="39868" xr:uid="{5145AD10-992B-4A40-AD6F-A31133EA28E0}"/>
    <cellStyle name="Total 31 2" xfId="5061" xr:uid="{C6D2971E-39CB-46E6-ADA7-92047827D4D4}"/>
    <cellStyle name="Total 31 2 10" xfId="26691" xr:uid="{352E9CBB-ADAC-46A4-A3D0-B8B519D84EDE}"/>
    <cellStyle name="Total 31 2 11" xfId="40289" xr:uid="{019B2FF1-3F1F-4E31-A052-605E1C1C6DE7}"/>
    <cellStyle name="Total 31 2 12" xfId="44337" xr:uid="{C154C5F5-9FEF-4D9B-8A7B-0781C4CF86C4}"/>
    <cellStyle name="Total 31 2 13" xfId="9216" xr:uid="{8FD4D2BF-D680-4546-9CC2-40272AB4D365}"/>
    <cellStyle name="Total 31 2 2" xfId="13483" xr:uid="{4CF65DB4-C0F3-48DC-91ED-D58390E41F1A}"/>
    <cellStyle name="Total 31 2 3" xfId="17117" xr:uid="{D4671E7D-903F-47FE-BD03-3D837AA7926B}"/>
    <cellStyle name="Total 31 2 3 2" xfId="30835" xr:uid="{FB1ACFC7-93C4-4F41-9FD1-351A8BDBBC0F}"/>
    <cellStyle name="Total 31 2 3 3" xfId="32955" xr:uid="{36F8CB29-D223-45B2-B21B-F50BCB131C72}"/>
    <cellStyle name="Total 31 2 3 4" xfId="25184" xr:uid="{B6312199-2711-4583-BA2F-0986C0D06F82}"/>
    <cellStyle name="Total 31 2 3 5" xfId="29559" xr:uid="{2AB490D8-D8C9-479C-B7A4-50AC2C392C3F}"/>
    <cellStyle name="Total 31 2 3 6" xfId="25661" xr:uid="{ED9A604B-C356-47B2-913D-6149A7F9179C}"/>
    <cellStyle name="Total 31 2 3 7" xfId="30183" xr:uid="{87E77A19-7871-446B-96F4-AF36921AC4A4}"/>
    <cellStyle name="Total 31 2 3 8" xfId="34981" xr:uid="{80F1F6D6-D33F-4716-9EB3-6DABFB0E7520}"/>
    <cellStyle name="Total 31 2 3 9" xfId="47484" xr:uid="{1BA0FD37-A491-468A-A414-F285863C6E20}"/>
    <cellStyle name="Total 31 2 4" xfId="24362" xr:uid="{0A934514-5B59-410D-98DE-3BD787FCDB2D}"/>
    <cellStyle name="Total 31 2 5" xfId="22015" xr:uid="{BE6500BC-7E37-47D4-AB97-13357E925143}"/>
    <cellStyle name="Total 31 2 6" xfId="24950" xr:uid="{039D5B9A-E96E-410F-A67E-A2C28A0EAEE5}"/>
    <cellStyle name="Total 31 2 7" xfId="25771" xr:uid="{22DEEB9E-C38C-440A-BB98-1422A72422D7}"/>
    <cellStyle name="Total 31 2 8" xfId="36215" xr:uid="{071525FC-1C17-4B81-AAB8-3BBF315F1B6A}"/>
    <cellStyle name="Total 31 2 9" xfId="23365" xr:uid="{7270183D-69BC-434B-ACC0-EE3F55CC6219}"/>
    <cellStyle name="Total 31 3" xfId="11095" xr:uid="{4FB32C7E-622B-46CB-9DC9-77959C65B2C3}"/>
    <cellStyle name="Total 31 3 2" xfId="17118" xr:uid="{800B2F3C-EE69-4F49-B420-E766E3379AB5}"/>
    <cellStyle name="Total 31 3 2 2" xfId="30836" xr:uid="{39355B8B-063E-4669-9420-FC43A2920148}"/>
    <cellStyle name="Total 31 3 2 3" xfId="27427" xr:uid="{CB298969-8D4D-470A-8DB4-0C119D1E5B0D}"/>
    <cellStyle name="Total 31 3 2 4" xfId="29049" xr:uid="{6EE8239A-2EB3-4279-AADC-39CFE0BB0D86}"/>
    <cellStyle name="Total 31 3 2 5" xfId="29161" xr:uid="{E1739896-3F69-4BD6-9DD0-6DE592C8434E}"/>
    <cellStyle name="Total 31 3 2 6" xfId="38229" xr:uid="{6EF6BA6A-4180-41D1-8B35-E277D4F4174C}"/>
    <cellStyle name="Total 31 3 2 7" xfId="31885" xr:uid="{ECB0EB45-394B-404E-A0EB-1F33E9B24C4F}"/>
    <cellStyle name="Total 31 3 2 8" xfId="29079" xr:uid="{AC8B0719-9AFB-44A9-8002-51B9E27ACA48}"/>
    <cellStyle name="Total 31 3 2 9" xfId="47485" xr:uid="{3F616C53-A6D0-4AB1-9B83-641A8428F379}"/>
    <cellStyle name="Total 31 4" xfId="17119" xr:uid="{19AF6863-E9D6-4204-9235-5CACF90E4709}"/>
    <cellStyle name="Total 31 4 2" xfId="30837" xr:uid="{E869C6B7-10AB-41B5-855F-5CDEB42172A9}"/>
    <cellStyle name="Total 31 4 3" xfId="24677" xr:uid="{EC6B3B30-D2B0-4538-96FA-3D52ABEFABC6}"/>
    <cellStyle name="Total 31 4 4" xfId="27590" xr:uid="{35AACE84-CA5D-4A43-91D7-8F26E7335D8A}"/>
    <cellStyle name="Total 31 4 5" xfId="37307" xr:uid="{518F09EF-51B4-462F-9FD5-572B836F35CA}"/>
    <cellStyle name="Total 31 4 6" xfId="24870" xr:uid="{5575DB1F-539E-40BA-A157-B7DC73159FD4}"/>
    <cellStyle name="Total 31 4 7" xfId="37692" xr:uid="{5B8255A4-7409-4926-9D89-6B5B0D6621C9}"/>
    <cellStyle name="Total 31 4 8" xfId="29149" xr:uid="{DDBED26B-7718-40F0-B252-60FF0AD45D3D}"/>
    <cellStyle name="Total 31 4 9" xfId="47486" xr:uid="{7543EE73-8DA8-469F-B732-DBB369C9FC66}"/>
    <cellStyle name="Total 31 5" xfId="17120" xr:uid="{81ABFDE1-ABC2-482E-905D-B95E20AF2ACF}"/>
    <cellStyle name="Total 31 5 2" xfId="30838" xr:uid="{C35F5158-551D-44F6-95E9-64BC36188FED}"/>
    <cellStyle name="Total 31 5 3" xfId="22523" xr:uid="{4BA673A0-7F54-4736-A0F0-71D49EE1F76F}"/>
    <cellStyle name="Total 31 5 4" xfId="35181" xr:uid="{9838A82E-2A44-4592-B9B4-8A3665A6E243}"/>
    <cellStyle name="Total 31 5 5" xfId="29263" xr:uid="{A236FB6F-26B3-43D2-976D-14090748EA51}"/>
    <cellStyle name="Total 31 5 6" xfId="37677" xr:uid="{2557BC82-D2D1-4FE1-925F-97C059CA7310}"/>
    <cellStyle name="Total 31 5 7" xfId="22888" xr:uid="{EF784276-857C-43DF-99D4-96F3A8829E62}"/>
    <cellStyle name="Total 31 5 8" xfId="39159" xr:uid="{38545BF5-285B-44BD-AC97-ABA7E45AE01A}"/>
    <cellStyle name="Total 31 5 9" xfId="47487" xr:uid="{10969E65-982D-4987-86F1-F5649B8873CB}"/>
    <cellStyle name="Total 31 6" xfId="17121" xr:uid="{A509CDE6-5FA7-4ABE-AAAC-40275824D5CA}"/>
    <cellStyle name="Total 31 6 2" xfId="30839" xr:uid="{51D98F20-05CD-4634-AB3B-DB256AC26421}"/>
    <cellStyle name="Total 31 6 3" xfId="32689" xr:uid="{94B698A9-4EAA-4588-8376-09462A098C8E}"/>
    <cellStyle name="Total 31 6 4" xfId="24917" xr:uid="{B0688099-989D-4928-95CF-EA109B717C20}"/>
    <cellStyle name="Total 31 6 5" xfId="29287" xr:uid="{4E8EE2C0-8F6A-4A27-B106-44AAE1C3C6D4}"/>
    <cellStyle name="Total 31 6 6" xfId="27742" xr:uid="{AD23C19A-1DB9-4625-9E03-4C63F6137195}"/>
    <cellStyle name="Total 31 6 7" xfId="35695" xr:uid="{9A7CA566-F4FD-4E31-B3CE-A7BB0DD35981}"/>
    <cellStyle name="Total 31 6 8" xfId="36535" xr:uid="{5B77F949-F464-49F9-988C-CD7ED8E4A1D0}"/>
    <cellStyle name="Total 31 6 9" xfId="47488" xr:uid="{58177AD5-9EEB-46FE-811A-4FE12E27DF6D}"/>
    <cellStyle name="Total 31 7" xfId="17613" xr:uid="{78932A4D-E420-42BC-8DB6-FD9519131330}"/>
    <cellStyle name="Total 31 7 2" xfId="31247" xr:uid="{564B54FA-C917-480E-8E7C-1AB0CFEF2FB0}"/>
    <cellStyle name="Total 31 7 3" xfId="32923" xr:uid="{C20C6D8E-A098-43C2-88F6-ABDC7862F28C}"/>
    <cellStyle name="Total 31 7 4" xfId="35821" xr:uid="{2CDDC486-34FD-4B73-926A-361AE1D8B973}"/>
    <cellStyle name="Total 31 7 5" xfId="28987" xr:uid="{6282048A-E9D4-487C-962C-F078E977EAC3}"/>
    <cellStyle name="Total 31 7 6" xfId="28606" xr:uid="{0F802930-2B7D-44B7-9B74-D332D70DB724}"/>
    <cellStyle name="Total 31 7 7" xfId="26519" xr:uid="{E0BAD4F5-E7B8-4CC9-AD61-0F1247F27AE2}"/>
    <cellStyle name="Total 31 7 8" xfId="38932" xr:uid="{4B330F87-DD4B-46D4-842E-39ED9849C2A9}"/>
    <cellStyle name="Total 31 7 9" xfId="47816" xr:uid="{BE3FFA7F-8A7D-4CCD-81E2-7BC674B2A8CC}"/>
    <cellStyle name="Total 31 8" xfId="17116" xr:uid="{301BD8B7-9E39-491F-90FD-67FCBFF7726B}"/>
    <cellStyle name="Total 31 8 2" xfId="30834" xr:uid="{30EE521A-99BF-4977-8971-66E79359BB7D}"/>
    <cellStyle name="Total 31 8 3" xfId="24676" xr:uid="{CB6B5419-9117-4CB0-A10C-3B446150245A}"/>
    <cellStyle name="Total 31 8 4" xfId="33394" xr:uid="{F256CEB3-8621-4676-ABC9-CE4A90A23BC6}"/>
    <cellStyle name="Total 31 8 5" xfId="37308" xr:uid="{D4A281B8-1B5F-480E-A1E8-DEB0C21E1617}"/>
    <cellStyle name="Total 31 8 6" xfId="35227" xr:uid="{AD0B34F3-2F33-4E1E-B24B-A4389A81541A}"/>
    <cellStyle name="Total 31 8 7" xfId="36836" xr:uid="{32870095-3319-4562-885D-515E0C331059}"/>
    <cellStyle name="Total 31 8 8" xfId="22995" xr:uid="{223EA175-1D2E-4AE5-92AB-F55E332B1564}"/>
    <cellStyle name="Total 31 8 9" xfId="47483" xr:uid="{941BA407-FA2F-4080-9487-0FE146AF2F37}"/>
    <cellStyle name="Total 31 9" xfId="30066" xr:uid="{95102FE5-4007-41C9-BE05-DBE62C8CE94E}"/>
    <cellStyle name="Total 32" xfId="3681" xr:uid="{40C2FA19-9331-4EFD-A966-8B7CFB220874}"/>
    <cellStyle name="Total 32 10" xfId="21859" xr:uid="{A6731642-D2C3-4D07-93E0-843F796FA16D}"/>
    <cellStyle name="Total 32 11" xfId="25676" xr:uid="{4F848B2B-DB36-4572-96B1-17A5327F3814}"/>
    <cellStyle name="Total 32 12" xfId="37240" xr:uid="{1906D4C6-9790-4441-B298-CB9BCCBABAF7}"/>
    <cellStyle name="Total 32 13" xfId="37690" xr:uid="{C3D5329C-9991-435C-A61C-66D3A00090D4}"/>
    <cellStyle name="Total 32 14" xfId="38315" xr:uid="{2DF26077-A9E4-4FB0-96CA-8AECB85DE555}"/>
    <cellStyle name="Total 32 15" xfId="39869" xr:uid="{2863A5F2-5DC8-4484-848A-D28D0068DF52}"/>
    <cellStyle name="Total 32 2" xfId="5060" xr:uid="{BA038612-7F75-4EBD-A31E-74F8AD5B099F}"/>
    <cellStyle name="Total 32 2 10" xfId="26606" xr:uid="{F1D45F0E-DC86-41C2-A39F-398B1B55BF7B}"/>
    <cellStyle name="Total 32 2 11" xfId="40290" xr:uid="{24EC89D2-38C3-48B3-9A5B-2748D4CFECA9}"/>
    <cellStyle name="Total 32 2 12" xfId="44336" xr:uid="{D7A1CB4C-2FDB-46A8-9875-61AFE7D224C2}"/>
    <cellStyle name="Total 32 2 13" xfId="9217" xr:uid="{AE5BFEDB-73D6-4A0F-9C0A-A103020009D7}"/>
    <cellStyle name="Total 32 2 2" xfId="13484" xr:uid="{5044A38A-95D9-4B3E-98CC-C0DD13A141F0}"/>
    <cellStyle name="Total 32 2 3" xfId="17123" xr:uid="{DF664049-673B-488C-81DE-8089FB49E84D}"/>
    <cellStyle name="Total 32 2 3 2" xfId="30841" xr:uid="{851BD18A-4D00-4C9B-955B-844F3CA301E3}"/>
    <cellStyle name="Total 32 2 3 3" xfId="32710" xr:uid="{FBA037B7-1650-47CF-A9B9-7917EA00CB09}"/>
    <cellStyle name="Total 32 2 3 4" xfId="35814" xr:uid="{9B9550CE-803D-456B-B4FF-9BD772523656}"/>
    <cellStyle name="Total 32 2 3 5" xfId="27342" xr:uid="{3BA1FFCE-BEC4-4C8E-AB03-401FAED1A1B7}"/>
    <cellStyle name="Total 32 2 3 6" xfId="22749" xr:uid="{6C3B3624-29D3-480B-B8C4-DBD453DC9D80}"/>
    <cellStyle name="Total 32 2 3 7" xfId="38513" xr:uid="{207B018E-17C1-4FB8-8745-4580212EC69D}"/>
    <cellStyle name="Total 32 2 3 8" xfId="39206" xr:uid="{0D8AB63D-E2F3-45FF-826A-F806FB4B9866}"/>
    <cellStyle name="Total 32 2 3 9" xfId="47490" xr:uid="{3F40041F-D655-4C93-A158-F9A55CA93D1C}"/>
    <cellStyle name="Total 32 2 4" xfId="24363" xr:uid="{13D1F90F-624A-4C9D-876B-77B49D188D86}"/>
    <cellStyle name="Total 32 2 5" xfId="30000" xr:uid="{6E739AA8-8D50-44F8-8320-74FC7B8757F5}"/>
    <cellStyle name="Total 32 2 6" xfId="22064" xr:uid="{BB05DA7D-F651-4DB9-B43B-F1557DD675FE}"/>
    <cellStyle name="Total 32 2 7" xfId="23771" xr:uid="{B9755352-ED03-474D-838C-E7B50E9A6694}"/>
    <cellStyle name="Total 32 2 8" xfId="23840" xr:uid="{38123B44-F9CD-4DF1-A8CC-A41D6125B44A}"/>
    <cellStyle name="Total 32 2 9" xfId="22908" xr:uid="{E225A34D-D11C-4736-95B1-DD0234EE794C}"/>
    <cellStyle name="Total 32 3" xfId="11096" xr:uid="{7BA51379-4AF7-455D-B5A5-CA8C087BD4A9}"/>
    <cellStyle name="Total 32 3 2" xfId="17124" xr:uid="{FA69B31B-1DA9-4647-8059-8A29E1BFB8E6}"/>
    <cellStyle name="Total 32 3 2 2" xfId="30842" xr:uid="{7CC6DDEE-BBF2-4933-8C7F-6A488DD56525}"/>
    <cellStyle name="Total 32 3 2 3" xfId="28720" xr:uid="{7584FBF9-9657-4314-90FB-B8BE71770891}"/>
    <cellStyle name="Total 32 3 2 4" xfId="21884" xr:uid="{776CD9A6-EB85-4A02-B89D-40E4D3B1EDB6}"/>
    <cellStyle name="Total 32 3 2 5" xfId="36322" xr:uid="{437A7BDA-F022-45FA-9105-3D64B31475EB}"/>
    <cellStyle name="Total 32 3 2 6" xfId="35969" xr:uid="{BD972EA4-6BBA-4E39-ADFF-08ED4AF17AB9}"/>
    <cellStyle name="Total 32 3 2 7" xfId="36196" xr:uid="{58BCB3E7-0D3A-4586-A03A-7DAE4EEC9217}"/>
    <cellStyle name="Total 32 3 2 8" xfId="33627" xr:uid="{7026BB17-8217-430F-A74A-17518DB90CAB}"/>
    <cellStyle name="Total 32 3 2 9" xfId="47491" xr:uid="{81D0CE71-AF3C-41F0-8328-08D9BDD551F9}"/>
    <cellStyle name="Total 32 4" xfId="17125" xr:uid="{7A047F82-C19B-4C75-9EB6-B3FB0CE723A8}"/>
    <cellStyle name="Total 32 4 2" xfId="30843" xr:uid="{99D939B8-E80C-46AA-B5FA-816BC4FADBA7}"/>
    <cellStyle name="Total 32 4 3" xfId="27104" xr:uid="{983861EC-AF43-46F8-A559-897B16772AD3}"/>
    <cellStyle name="Total 32 4 4" xfId="34245" xr:uid="{BB61C43B-A7C3-49E8-8FDE-EAB310145710}"/>
    <cellStyle name="Total 32 4 5" xfId="37305" xr:uid="{291AF29B-75FD-42F9-A8F7-D30B5CD477EE}"/>
    <cellStyle name="Total 32 4 6" xfId="28990" xr:uid="{6EA62727-9D05-4665-9194-043856E5991C}"/>
    <cellStyle name="Total 32 4 7" xfId="34740" xr:uid="{F4587E2E-1DDB-47C2-BFBD-9BD3A607E3F7}"/>
    <cellStyle name="Total 32 4 8" xfId="38629" xr:uid="{F57BFD12-8917-420B-A703-B6678F83086A}"/>
    <cellStyle name="Total 32 4 9" xfId="47492" xr:uid="{1B1EA6E5-A9BF-40D1-9785-BD2B61C49666}"/>
    <cellStyle name="Total 32 5" xfId="17126" xr:uid="{ABC68D75-D0F6-488E-A658-C79E65616EF7}"/>
    <cellStyle name="Total 32 5 2" xfId="30844" xr:uid="{7ABCF878-092C-442B-8350-5DA23D04675D}"/>
    <cellStyle name="Total 32 5 3" xfId="24674" xr:uid="{FEFB71F7-34A3-4F44-AD61-F71121BB0815}"/>
    <cellStyle name="Total 32 5 4" xfId="23385" xr:uid="{394B03A5-7FC0-44B1-8EDE-0DB6C310E30F}"/>
    <cellStyle name="Total 32 5 5" xfId="29401" xr:uid="{0033DD33-FB72-4C2A-8F06-EB255DA4C04B}"/>
    <cellStyle name="Total 32 5 6" xfId="38213" xr:uid="{52956909-0250-4492-A2E5-40C8251C4826}"/>
    <cellStyle name="Total 32 5 7" xfId="35358" xr:uid="{09CCAA84-825D-480B-AEBD-2F8C83ED6C17}"/>
    <cellStyle name="Total 32 5 8" xfId="22136" xr:uid="{12D53AFF-D19B-47A0-AE93-11DF3B309B0F}"/>
    <cellStyle name="Total 32 5 9" xfId="47493" xr:uid="{F8A0902B-C798-4637-A708-AEA15B90F965}"/>
    <cellStyle name="Total 32 6" xfId="17127" xr:uid="{56A4BC31-379C-446D-8AAB-F55309C9C842}"/>
    <cellStyle name="Total 32 6 2" xfId="30845" xr:uid="{3B382540-8AF9-4C5D-96FB-33E789D26018}"/>
    <cellStyle name="Total 32 6 3" xfId="32953" xr:uid="{D49973BE-2DB2-4CE1-971F-6654B8086BC8}"/>
    <cellStyle name="Total 32 6 4" xfId="26262" xr:uid="{8E472802-F386-4771-A969-EAC09BE00C0D}"/>
    <cellStyle name="Total 32 6 5" xfId="27999" xr:uid="{241AD744-6C84-4ECF-9C88-C254B9432649}"/>
    <cellStyle name="Total 32 6 6" xfId="35322" xr:uid="{AC943AC7-C41C-4462-B5CE-D5C16E11C816}"/>
    <cellStyle name="Total 32 6 7" xfId="37805" xr:uid="{70EAE80D-5DDA-459E-9D8E-E28479437183}"/>
    <cellStyle name="Total 32 6 8" xfId="26427" xr:uid="{B5C3C96E-B469-48A2-ACD2-BE63AF92DA41}"/>
    <cellStyle name="Total 32 6 9" xfId="47494" xr:uid="{6BC9FD36-DC1C-40E2-9A01-0F776109E8C0}"/>
    <cellStyle name="Total 32 7" xfId="17614" xr:uid="{F4445574-9A1A-488D-A46C-028B6FE5AA90}"/>
    <cellStyle name="Total 32 7 2" xfId="31248" xr:uid="{75274756-1266-4A53-BDA8-2E1498CA0811}"/>
    <cellStyle name="Total 32 7 3" xfId="27394" xr:uid="{4167E753-18BB-46F9-BAB2-A9318E7B8987}"/>
    <cellStyle name="Total 32 7 4" xfId="21970" xr:uid="{6F544B42-46C6-468E-A931-6FF489B24C13}"/>
    <cellStyle name="Total 32 7 5" xfId="37272" xr:uid="{5504F206-3431-4245-9B83-201361496D9F}"/>
    <cellStyle name="Total 32 7 6" xfId="23595" xr:uid="{B3A01E1F-8056-4636-81E9-0B10894AE341}"/>
    <cellStyle name="Total 32 7 7" xfId="30141" xr:uid="{8998156F-E29F-47AB-8073-E6E16B2143BF}"/>
    <cellStyle name="Total 32 7 8" xfId="36006" xr:uid="{7B64C9BF-216C-46E6-B44D-E43A2ECEE000}"/>
    <cellStyle name="Total 32 7 9" xfId="47817" xr:uid="{2F29916A-95A6-42CD-84A7-066C4BA9EC98}"/>
    <cellStyle name="Total 32 8" xfId="17122" xr:uid="{1C2B1C47-3A53-48B6-AB8B-9B29AABF3EE4}"/>
    <cellStyle name="Total 32 8 2" xfId="30840" xr:uid="{67F220DF-F152-46CF-983D-2E2441C27522}"/>
    <cellStyle name="Total 32 8 3" xfId="28552" xr:uid="{C3ADBD0A-C986-4A76-87A8-8DA59183884D}"/>
    <cellStyle name="Total 32 8 4" xfId="32702" xr:uid="{D813DB2B-5289-4B93-A011-EFF52BCA9CFD}"/>
    <cellStyle name="Total 32 8 5" xfId="37306" xr:uid="{0C78FBF8-D5C6-4A5C-838F-3CADDE5C6451}"/>
    <cellStyle name="Total 32 8 6" xfId="38222" xr:uid="{720ED78C-A55D-4644-B778-B7B0A510869A}"/>
    <cellStyle name="Total 32 8 7" xfId="35396" xr:uid="{5256E495-B58F-41B4-82FB-9BD9D02D8E40}"/>
    <cellStyle name="Total 32 8 8" xfId="38993" xr:uid="{7325083B-1ECF-4455-B1D3-8AC33F8E6CA0}"/>
    <cellStyle name="Total 32 8 9" xfId="47489" xr:uid="{7780FFC4-4F4D-46FA-993A-9171144A5133}"/>
    <cellStyle name="Total 32 9" xfId="30065" xr:uid="{916F286B-8745-4F0C-9072-3230EA77A537}"/>
    <cellStyle name="Total 33" xfId="3682" xr:uid="{7EAC85D5-6ABB-4202-99D2-D28C519143DC}"/>
    <cellStyle name="Total 33 10" xfId="25650" xr:uid="{0C03E3D4-E81A-4E79-86FF-A796095DE379}"/>
    <cellStyle name="Total 33 11" xfId="26841" xr:uid="{B01A3C78-6E1B-46F6-9E34-CCD53ED41457}"/>
    <cellStyle name="Total 33 12" xfId="27722" xr:uid="{39D4D3FE-4C5D-4F7F-9204-86884153AB1C}"/>
    <cellStyle name="Total 33 13" xfId="26162" xr:uid="{0C4DED84-FF9D-4957-971A-4D2D07D62C14}"/>
    <cellStyle name="Total 33 14" xfId="32365" xr:uid="{A7078DD2-4B13-40BE-8A9B-DBC08C950B9B}"/>
    <cellStyle name="Total 33 15" xfId="39870" xr:uid="{DE47F6EE-A83E-43E5-A670-E8C9D4C3F329}"/>
    <cellStyle name="Total 33 2" xfId="5059" xr:uid="{D63FA1AF-0746-4B8D-8CB6-B7A7723463E3}"/>
    <cellStyle name="Total 33 2 10" xfId="32807" xr:uid="{43AD99BA-8529-4ADB-8820-532C7C295FB7}"/>
    <cellStyle name="Total 33 2 11" xfId="40291" xr:uid="{AC4DE7AA-D5DC-44B7-B660-791AE53A702C}"/>
    <cellStyle name="Total 33 2 12" xfId="44335" xr:uid="{B8D356C5-F094-493A-9CC3-2F293BB60353}"/>
    <cellStyle name="Total 33 2 13" xfId="9218" xr:uid="{C50F56C9-3D2F-460F-819F-83E8F71B0CF8}"/>
    <cellStyle name="Total 33 2 2" xfId="13485" xr:uid="{5161B678-3A2B-477A-8AEB-F23217C8531C}"/>
    <cellStyle name="Total 33 2 3" xfId="17129" xr:uid="{AC232BC0-55DD-4E47-B565-DD195D155FD8}"/>
    <cellStyle name="Total 33 2 3 2" xfId="30847" xr:uid="{FEF217B7-402C-4AB9-A657-4EFDAB17F3C6}"/>
    <cellStyle name="Total 33 2 3 3" xfId="24675" xr:uid="{C55AF0E0-7635-4987-999E-60C363D8564D}"/>
    <cellStyle name="Total 33 2 3 4" xfId="31306" xr:uid="{909CC409-4363-4A8C-8BF0-FF92625EA52B}"/>
    <cellStyle name="Total 33 2 3 5" xfId="33922" xr:uid="{46A8AB22-4CE9-4734-B1D3-22DB1E215173}"/>
    <cellStyle name="Total 33 2 3 6" xfId="37197" xr:uid="{5037ABAC-7DA1-47FD-B6EF-A8E95692D2F2}"/>
    <cellStyle name="Total 33 2 3 7" xfId="32752" xr:uid="{A961221B-F592-424B-95CE-6B3B700493DF}"/>
    <cellStyle name="Total 33 2 3 8" xfId="22563" xr:uid="{ADFACB32-F398-40C7-9CBE-6A5ED14302EA}"/>
    <cellStyle name="Total 33 2 3 9" xfId="47496" xr:uid="{3985FE91-97CA-482B-AEE7-1DACAC0B7B0E}"/>
    <cellStyle name="Total 33 2 4" xfId="24364" xr:uid="{36C3A705-ABEB-4B25-8E27-F9E27D56CA28}"/>
    <cellStyle name="Total 33 2 5" xfId="26218" xr:uid="{DFFD5B86-92B7-4353-964D-B45D51E87717}"/>
    <cellStyle name="Total 33 2 6" xfId="33012" xr:uid="{ABFE5061-3972-4633-B065-EF3A5FEB9177}"/>
    <cellStyle name="Total 33 2 7" xfId="26706" xr:uid="{3EA53297-B798-47AA-BE1C-77806F732343}"/>
    <cellStyle name="Total 33 2 8" xfId="22914" xr:uid="{961DEFBB-C910-4480-ABA0-B910E51DD2C8}"/>
    <cellStyle name="Total 33 2 9" xfId="33422" xr:uid="{51441F0C-B947-479C-95A5-0D3629CB7CCD}"/>
    <cellStyle name="Total 33 3" xfId="11097" xr:uid="{6C1CA510-909E-4E8E-95CD-66FE5692AFEF}"/>
    <cellStyle name="Total 33 3 2" xfId="17130" xr:uid="{36C83509-B469-4BA4-B1C2-ABA5B1881536}"/>
    <cellStyle name="Total 33 3 2 2" xfId="30848" xr:uid="{0320D32F-2A54-46C2-BA15-7DAA02EBC982}"/>
    <cellStyle name="Total 33 3 2 3" xfId="22522" xr:uid="{D542776B-DAFF-4E2B-BD00-3021F5434396}"/>
    <cellStyle name="Total 33 3 2 4" xfId="26711" xr:uid="{F447F853-587B-45B1-8C65-C7340B959979}"/>
    <cellStyle name="Total 33 3 2 5" xfId="22758" xr:uid="{BD1F9904-25F6-4A04-8A25-BD1074DC6B0A}"/>
    <cellStyle name="Total 33 3 2 6" xfId="23322" xr:uid="{68E06449-E4CC-4142-BAC1-6AD427F1DC2B}"/>
    <cellStyle name="Total 33 3 2 7" xfId="22859" xr:uid="{4CDBEDBA-16F2-4874-9BBC-D87228715355}"/>
    <cellStyle name="Total 33 3 2 8" xfId="31949" xr:uid="{F1C39F5E-F91D-4135-8AC5-1D9C3248619A}"/>
    <cellStyle name="Total 33 3 2 9" xfId="47497" xr:uid="{DD549315-4785-4A00-91AF-9DA8DA8457F3}"/>
    <cellStyle name="Total 33 4" xfId="17131" xr:uid="{1EBA6FBB-D9D8-4286-A1B7-6B59422449BD}"/>
    <cellStyle name="Total 33 4 2" xfId="30849" xr:uid="{6B99B3C7-6A8A-40EF-94B7-EB2CA0D18BC9}"/>
    <cellStyle name="Total 33 4 3" xfId="26815" xr:uid="{F8EAEC32-75CA-4BF2-A69F-B606AED7FE18}"/>
    <cellStyle name="Total 33 4 4" xfId="29310" xr:uid="{5844FEF8-C024-453F-86FA-51FA1C9A1800}"/>
    <cellStyle name="Total 33 4 5" xfId="27546" xr:uid="{9AE985F0-ABF4-4DB8-ACB6-F88043B2B96C}"/>
    <cellStyle name="Total 33 4 6" xfId="38206" xr:uid="{E1370024-C248-4D15-B207-0EAE9D24C5EF}"/>
    <cellStyle name="Total 33 4 7" xfId="36980" xr:uid="{6DB4E7CB-30D1-40B8-B079-CD30B050548B}"/>
    <cellStyle name="Total 33 4 8" xfId="36301" xr:uid="{F765517E-A173-436A-9D76-CAD187BE9AA7}"/>
    <cellStyle name="Total 33 4 9" xfId="47498" xr:uid="{3CC4E8D8-92BD-43C5-A03B-F57F159496B4}"/>
    <cellStyle name="Total 33 5" xfId="17132" xr:uid="{CACD1729-0549-4388-90D2-4878E8FF0B92}"/>
    <cellStyle name="Total 33 5 2" xfId="30850" xr:uid="{9C793E8F-10CE-44B4-BEF3-E1D3A2906B87}"/>
    <cellStyle name="Total 33 5 3" xfId="28534" xr:uid="{833B6919-DD4F-4D10-99B8-7B085B91A637}"/>
    <cellStyle name="Total 33 5 4" xfId="34291" xr:uid="{071CBE87-5594-468C-8DBE-0567FCB59795}"/>
    <cellStyle name="Total 33 5 5" xfId="32115" xr:uid="{465A775A-FBFE-4EA5-BF0F-A15DC03C8BC8}"/>
    <cellStyle name="Total 33 5 6" xfId="27660" xr:uid="{B0F17123-02BA-4207-9871-BE05031D423E}"/>
    <cellStyle name="Total 33 5 7" xfId="29437" xr:uid="{157FB290-1F63-485E-BE3A-9A1DB5672846}"/>
    <cellStyle name="Total 33 5 8" xfId="22805" xr:uid="{54417744-2AA1-43F5-8C17-7C281A90DB68}"/>
    <cellStyle name="Total 33 5 9" xfId="47499" xr:uid="{87790EA9-5D55-485F-8811-7593B16AA95E}"/>
    <cellStyle name="Total 33 6" xfId="17133" xr:uid="{6FFBD769-1099-4B6F-812E-8D50F9B20C70}"/>
    <cellStyle name="Total 33 6 2" xfId="30851" xr:uid="{F45CEB57-C9D4-41E0-BB18-847080E30D43}"/>
    <cellStyle name="Total 33 6 3" xfId="26775" xr:uid="{C4DDB259-9115-4AF9-B896-B0AA9F6ECD9B}"/>
    <cellStyle name="Total 33 6 4" xfId="28925" xr:uid="{CCC56C55-88AE-47C1-A2AE-22E5A11DDFA4}"/>
    <cellStyle name="Total 33 6 5" xfId="34973" xr:uid="{F0CDEA1C-8D69-4223-A515-ED3D27523007}"/>
    <cellStyle name="Total 33 6 6" xfId="29023" xr:uid="{D7119231-5211-423E-8BBF-1A40926C8CD0}"/>
    <cellStyle name="Total 33 6 7" xfId="26936" xr:uid="{988CBDA8-C64C-4E6F-B9D8-536A8E5DDEC6}"/>
    <cellStyle name="Total 33 6 8" xfId="22946" xr:uid="{5D6D8A78-9F46-40B5-9AF7-734296D4504D}"/>
    <cellStyle name="Total 33 6 9" xfId="47500" xr:uid="{8F459BFB-A9B1-4047-A1A3-8FAE1DD06E24}"/>
    <cellStyle name="Total 33 7" xfId="17615" xr:uid="{9D821AA0-3056-4595-8248-7EA2457065EF}"/>
    <cellStyle name="Total 33 7 2" xfId="31249" xr:uid="{7ADE0358-84A7-4B55-BA65-15F985E1CB6A}"/>
    <cellStyle name="Total 33 7 3" xfId="24635" xr:uid="{296BAB27-8988-4D72-A259-5B4EC79907EC}"/>
    <cellStyle name="Total 33 7 4" xfId="28365" xr:uid="{AC797FE1-CD0C-4B85-8579-93336A8F52E6}"/>
    <cellStyle name="Total 33 7 5" xfId="31977" xr:uid="{67C0D063-2276-494C-AC67-65D068F4465E}"/>
    <cellStyle name="Total 33 7 6" xfId="26910" xr:uid="{B589C018-CE56-4F8B-8A0D-26E24D868B9C}"/>
    <cellStyle name="Total 33 7 7" xfId="25908" xr:uid="{9844DB12-04F2-4234-B94E-3053341D1CE8}"/>
    <cellStyle name="Total 33 7 8" xfId="39328" xr:uid="{C0F130B9-633C-4A94-A889-FFF94C85353A}"/>
    <cellStyle name="Total 33 7 9" xfId="47818" xr:uid="{C651BDAB-5B1E-4FCF-A9B2-67F8415659B1}"/>
    <cellStyle name="Total 33 8" xfId="17128" xr:uid="{6264AC04-88F7-40B5-8FCB-93BA496ED138}"/>
    <cellStyle name="Total 33 8 2" xfId="30846" xr:uid="{9D26C456-EA12-491A-A063-7103126863CA}"/>
    <cellStyle name="Total 33 8 3" xfId="27425" xr:uid="{E62ACA77-39B6-4AAC-895B-CE9E458214B9}"/>
    <cellStyle name="Total 33 8 4" xfId="35250" xr:uid="{31D7658C-056F-4676-BF8F-A16D4ACDFDBF}"/>
    <cellStyle name="Total 33 8 5" xfId="37304" xr:uid="{1B08FDCF-5ECE-43AD-829F-E564FD4CAE50}"/>
    <cellStyle name="Total 33 8 6" xfId="26923" xr:uid="{892E48F6-A92A-4493-ACF7-7B36E7670E98}"/>
    <cellStyle name="Total 33 8 7" xfId="36546" xr:uid="{4CE7ED44-B09F-4185-B912-F930A69B51EA}"/>
    <cellStyle name="Total 33 8 8" xfId="24400" xr:uid="{BC1CC4FD-D531-4CCB-A426-85DF9EB36DAE}"/>
    <cellStyle name="Total 33 8 9" xfId="47495" xr:uid="{8AFEDB0E-CF59-40B3-82A3-B1115C0F8BD5}"/>
    <cellStyle name="Total 33 9" xfId="30064" xr:uid="{4687F51C-E2A8-4897-943F-6CD228B4749B}"/>
    <cellStyle name="Total 34" xfId="3683" xr:uid="{4D423BD8-63D4-4E04-9DEC-E450F3D95693}"/>
    <cellStyle name="Total 34 10" xfId="25973" xr:uid="{8CE0E2FA-55F7-4956-9781-25337507FB5C}"/>
    <cellStyle name="Total 34 11" xfId="36004" xr:uid="{71176580-D3C6-48B4-AB86-D2C73DC086AF}"/>
    <cellStyle name="Total 34 12" xfId="25815" xr:uid="{2E6D13C7-870E-4838-B99D-8DE2FBA549D7}"/>
    <cellStyle name="Total 34 13" xfId="29419" xr:uid="{B6CF360E-10C6-48DB-B066-3A73973E5E24}"/>
    <cellStyle name="Total 34 14" xfId="38566" xr:uid="{A67BC5E1-2767-4813-9DB8-1520C6681515}"/>
    <cellStyle name="Total 34 15" xfId="39871" xr:uid="{21768DD2-E707-4B8E-84F9-392E5788F8C7}"/>
    <cellStyle name="Total 34 2" xfId="5058" xr:uid="{E9789E70-7395-497F-8694-32A9EA559560}"/>
    <cellStyle name="Total 34 2 10" xfId="38583" xr:uid="{602BDABF-BB30-4E23-B9CC-1619ABDA70C4}"/>
    <cellStyle name="Total 34 2 11" xfId="40292" xr:uid="{D0D5A176-AF7A-4C2A-9CB9-83DF5617F6B2}"/>
    <cellStyle name="Total 34 2 12" xfId="44334" xr:uid="{3453EBE3-0212-444A-A7A1-37B4C2CBB547}"/>
    <cellStyle name="Total 34 2 13" xfId="9219" xr:uid="{688DAA99-53EB-47AC-B180-CD9C6590D728}"/>
    <cellStyle name="Total 34 2 2" xfId="13486" xr:uid="{5907F97C-F839-4E0A-AD15-3BF5AAD954A5}"/>
    <cellStyle name="Total 34 2 3" xfId="17135" xr:uid="{04DCD4FC-DDDF-4904-8B36-D6385A829BE1}"/>
    <cellStyle name="Total 34 2 3 2" xfId="30853" xr:uid="{A986D4B2-19F9-4941-9F95-EC10DDA87149}"/>
    <cellStyle name="Total 34 2 3 3" xfId="25630" xr:uid="{BE607A77-8513-4658-A8EF-5CEC0319822C}"/>
    <cellStyle name="Total 34 2 3 4" xfId="24092" xr:uid="{CE78786E-1609-4A53-A4DA-BF970F707AD8}"/>
    <cellStyle name="Total 34 2 3 5" xfId="26085" xr:uid="{B4FAF563-C340-407A-B6CC-D995869C8ECC}"/>
    <cellStyle name="Total 34 2 3 6" xfId="33809" xr:uid="{FBE82E46-1DBE-4841-97DF-6586B72DDC0B}"/>
    <cellStyle name="Total 34 2 3 7" xfId="27886" xr:uid="{5CC57884-1047-4F54-A105-FFAB9D50F126}"/>
    <cellStyle name="Total 34 2 3 8" xfId="23123" xr:uid="{B36F5022-D1AA-4287-81BD-2C59F1D0D104}"/>
    <cellStyle name="Total 34 2 3 9" xfId="47502" xr:uid="{1D44243E-282F-4490-B33C-476FF59AFB01}"/>
    <cellStyle name="Total 34 2 4" xfId="24365" xr:uid="{FDBE038D-6F90-4839-BC5B-E66DC29A9D00}"/>
    <cellStyle name="Total 34 2 5" xfId="23637" xr:uid="{7A5E1876-ACEB-4EA7-AF8C-7B4AF6BB9EF9}"/>
    <cellStyle name="Total 34 2 6" xfId="27612" xr:uid="{F3B65E2D-6E96-42EA-B08A-288820FFFBE6}"/>
    <cellStyle name="Total 34 2 7" xfId="35442" xr:uid="{1CDBFD8E-17EF-4CDA-B55E-1EC46B6FBC05}"/>
    <cellStyle name="Total 34 2 8" xfId="22577" xr:uid="{016AE847-582A-4547-8FD8-61BC76FE8DB2}"/>
    <cellStyle name="Total 34 2 9" xfId="36165" xr:uid="{0B3D02ED-5E9C-4FDE-9060-5850324A3554}"/>
    <cellStyle name="Total 34 3" xfId="11098" xr:uid="{918CE3BD-C35C-4618-9A6B-F5E702F1B814}"/>
    <cellStyle name="Total 34 3 2" xfId="17136" xr:uid="{FA4ED51F-90A9-498E-86E5-B8A3BDEA26EA}"/>
    <cellStyle name="Total 34 3 2 2" xfId="30854" xr:uid="{90F17402-C7DA-4E2D-A0B3-2CD0B0EE35F2}"/>
    <cellStyle name="Total 34 3 2 3" xfId="24716" xr:uid="{40F97254-865D-4A54-B553-44906259C53E}"/>
    <cellStyle name="Total 34 3 2 4" xfId="23036" xr:uid="{257D83B8-A324-4EDD-A2B5-6598F4A66C5B}"/>
    <cellStyle name="Total 34 3 2 5" xfId="34828" xr:uid="{50A25A37-27AF-4AB8-B50A-7D35469BDE3D}"/>
    <cellStyle name="Total 34 3 2 6" xfId="32681" xr:uid="{93554094-8A80-4CFD-A78A-A3925A762CC6}"/>
    <cellStyle name="Total 34 3 2 7" xfId="35228" xr:uid="{8DB240BB-9FC3-4F32-988C-2A37C9AF0135}"/>
    <cellStyle name="Total 34 3 2 8" xfId="36731" xr:uid="{07F9A5FE-DAD2-400C-B965-04F4E100D5DA}"/>
    <cellStyle name="Total 34 3 2 9" xfId="47503" xr:uid="{7BC23074-FF16-4E54-9113-EB455BCEE665}"/>
    <cellStyle name="Total 34 4" xfId="17137" xr:uid="{532394DB-93F2-425E-9588-62FDC248DAD2}"/>
    <cellStyle name="Total 34 4 2" xfId="30855" xr:uid="{7ADAEADD-CA3C-4E47-9750-3667AEF4EC4B}"/>
    <cellStyle name="Total 34 4 3" xfId="26730" xr:uid="{93103987-0D38-4A4B-8FAC-39991D963EBB}"/>
    <cellStyle name="Total 34 4 4" xfId="32184" xr:uid="{B9D1ACDB-91D2-4F26-8B90-7606A2A8BEE1}"/>
    <cellStyle name="Total 34 4 5" xfId="34279" xr:uid="{0AF622B2-3B31-4EB3-B1C2-4F3241CBB4BF}"/>
    <cellStyle name="Total 34 4 6" xfId="21804" xr:uid="{E627570E-B543-418B-8DCB-38774DBD31A0}"/>
    <cellStyle name="Total 34 4 7" xfId="24448" xr:uid="{2915E54D-87D7-4784-BB89-E443815C0F13}"/>
    <cellStyle name="Total 34 4 8" xfId="39096" xr:uid="{1149918F-06BD-4FBA-A07B-B7160564E847}"/>
    <cellStyle name="Total 34 4 9" xfId="47504" xr:uid="{C3417627-00D1-4226-A59A-266AC4E85623}"/>
    <cellStyle name="Total 34 5" xfId="17138" xr:uid="{30BE88EB-B777-496E-A4FE-7A51E31F0EB3}"/>
    <cellStyle name="Total 34 5 2" xfId="30856" xr:uid="{1421B2D1-FD2A-4803-A1BD-175129509B4B}"/>
    <cellStyle name="Total 34 5 3" xfId="28461" xr:uid="{BE05A17E-33FA-44C3-B8DB-B5B92DA10733}"/>
    <cellStyle name="Total 34 5 4" xfId="22875" xr:uid="{7973325F-DB9D-4FFD-B255-336EF6A78DE3}"/>
    <cellStyle name="Total 34 5 5" xfId="37303" xr:uid="{EBD12582-98FF-4D00-9917-35160E417196}"/>
    <cellStyle name="Total 34 5 6" xfId="28969" xr:uid="{F58CACCD-5487-476B-8B71-5388B3D44212}"/>
    <cellStyle name="Total 34 5 7" xfId="24875" xr:uid="{A29EE082-3163-451B-80D8-02633A13B8AF}"/>
    <cellStyle name="Total 34 5 8" xfId="37506" xr:uid="{39E43AD6-37D4-4F11-BD4B-E87DA8AE94B6}"/>
    <cellStyle name="Total 34 5 9" xfId="47505" xr:uid="{BA63B8A8-9F74-427D-ABFC-4F31B9D9B2E5}"/>
    <cellStyle name="Total 34 6" xfId="17139" xr:uid="{61FB8B2C-045E-4281-9CD0-CFC35C162594}"/>
    <cellStyle name="Total 34 6 2" xfId="30857" xr:uid="{163443AC-2F87-4CF1-8A2D-E457F78CDBF3}"/>
    <cellStyle name="Total 34 6 3" xfId="26720" xr:uid="{31B41E2E-E31D-456A-9A14-485A5D6697E9}"/>
    <cellStyle name="Total 34 6 4" xfId="33072" xr:uid="{3D5605F7-4E92-4229-9264-369D0C74CEA8}"/>
    <cellStyle name="Total 34 6 5" xfId="34070" xr:uid="{52594475-ECF8-4647-9562-502F0D852598}"/>
    <cellStyle name="Total 34 6 6" xfId="28617" xr:uid="{D7D2A41D-6542-4686-A89E-9A468A6D2999}"/>
    <cellStyle name="Total 34 6 7" xfId="27992" xr:uid="{9C442EEA-923E-40B9-B8BA-6C7CFCD51FEB}"/>
    <cellStyle name="Total 34 6 8" xfId="34603" xr:uid="{B8ECF369-22D3-47CD-A2EF-E3D246102C6E}"/>
    <cellStyle name="Total 34 6 9" xfId="47506" xr:uid="{146B4764-24F5-4BEF-B4A4-856341C3FE8A}"/>
    <cellStyle name="Total 34 7" xfId="17616" xr:uid="{111C1930-515F-45C1-849A-7207C4293249}"/>
    <cellStyle name="Total 34 7 2" xfId="31250" xr:uid="{8310C70E-56C3-413B-9C26-9858BD436ECB}"/>
    <cellStyle name="Total 34 7 3" xfId="22450" xr:uid="{BCC69B04-BC11-4E36-886B-205AC1B1A959}"/>
    <cellStyle name="Total 34 7 4" xfId="32369" xr:uid="{B9D47E65-7ACA-4FDA-8B07-6D130242B1FC}"/>
    <cellStyle name="Total 34 7 5" xfId="36318" xr:uid="{5E3D6C99-623E-4B13-89CF-6FDF1D039E41}"/>
    <cellStyle name="Total 34 7 6" xfId="35098" xr:uid="{7F070EA8-2AAF-42AF-B5D7-54DF5241BA59}"/>
    <cellStyle name="Total 34 7 7" xfId="27677" xr:uid="{84B9554E-033E-4E18-9F19-0CB7B346AF74}"/>
    <cellStyle name="Total 34 7 8" xfId="34038" xr:uid="{07687318-0CE8-4A6D-9113-81F3FD95374F}"/>
    <cellStyle name="Total 34 7 9" xfId="47819" xr:uid="{ECAE07F2-C591-4AA4-9E54-6292AE0F853B}"/>
    <cellStyle name="Total 34 8" xfId="17134" xr:uid="{1A7FF225-B541-4EDF-BEE0-D32DCB574F90}"/>
    <cellStyle name="Total 34 8 2" xfId="30852" xr:uid="{11610E4D-6A23-457E-B0DF-372AF65091FE}"/>
    <cellStyle name="Total 34 8 3" xfId="26795" xr:uid="{E0ED1975-FE71-496E-A169-D9A649669487}"/>
    <cellStyle name="Total 34 8 4" xfId="33964" xr:uid="{268EED17-8D8B-4D93-A848-4570E234C7F2}"/>
    <cellStyle name="Total 34 8 5" xfId="36872" xr:uid="{E828399E-104D-4671-A2E0-A79D7270DF70}"/>
    <cellStyle name="Total 34 8 6" xfId="23716" xr:uid="{D0180AEB-51A6-44F4-9DE6-692CAD78E193}"/>
    <cellStyle name="Total 34 8 7" xfId="21733" xr:uid="{715598B2-18EC-404E-B93B-FD6325DB833C}"/>
    <cellStyle name="Total 34 8 8" xfId="22818" xr:uid="{AED12E34-2E38-44AA-9C23-69616FE24A1B}"/>
    <cellStyle name="Total 34 8 9" xfId="47501" xr:uid="{878ABAAB-16FA-475B-A9A9-B45FEF89DC0F}"/>
    <cellStyle name="Total 34 9" xfId="28491" xr:uid="{39E06C92-B2C3-4516-B434-D92D3E053461}"/>
    <cellStyle name="Total 35" xfId="3684" xr:uid="{D2360BC4-2FE4-4589-B1AA-585809935B0A}"/>
    <cellStyle name="Total 35 10" xfId="29596" xr:uid="{A5F9F9E3-83BE-49CA-B81D-6A399CD23669}"/>
    <cellStyle name="Total 35 11" xfId="23507" xr:uid="{A85FB947-D9CA-4D04-9880-00C334396C22}"/>
    <cellStyle name="Total 35 12" xfId="33139" xr:uid="{ED4FD6CA-C584-4DD8-8A65-87F2CE58A7CD}"/>
    <cellStyle name="Total 35 13" xfId="33767" xr:uid="{14778F2B-9DB4-402C-A445-9A89FB8EDFDD}"/>
    <cellStyle name="Total 35 14" xfId="27167" xr:uid="{13C1BB41-0DC5-444A-9B0D-C610F8C4BD9F}"/>
    <cellStyle name="Total 35 15" xfId="39872" xr:uid="{22B08B50-498F-4A62-AD46-C3DC2E00D433}"/>
    <cellStyle name="Total 35 2" xfId="5057" xr:uid="{98540E81-09E1-4C52-8B4F-6BCEA3AFF3FA}"/>
    <cellStyle name="Total 35 2 10" xfId="37448" xr:uid="{5C249B5A-8E20-4604-9C02-CF7D65939325}"/>
    <cellStyle name="Total 35 2 11" xfId="40293" xr:uid="{D1D283E4-FE9A-41DE-B6C3-4B5572776103}"/>
    <cellStyle name="Total 35 2 12" xfId="41043" xr:uid="{3CD1A800-CC88-4836-97EA-9A666DD60D32}"/>
    <cellStyle name="Total 35 2 13" xfId="9220" xr:uid="{EF6BA02E-0B83-40AE-BA12-C55A3D8BD7D1}"/>
    <cellStyle name="Total 35 2 2" xfId="13487" xr:uid="{F674415B-9521-4FD7-9FE9-A5F897CF6746}"/>
    <cellStyle name="Total 35 2 3" xfId="17141" xr:uid="{488D6A6A-3E2C-43E4-8E98-A5DD01550EAE}"/>
    <cellStyle name="Total 35 2 3 2" xfId="30859" xr:uid="{D863C2A3-4DCB-4993-8CEF-815C50DC74C8}"/>
    <cellStyle name="Total 35 2 3 3" xfId="26709" xr:uid="{638C5EE3-981D-49AD-9C6B-1A009694DAFE}"/>
    <cellStyle name="Total 35 2 3 4" xfId="22317" xr:uid="{D16ABF3E-172B-44E5-9AEB-AF4A801A439B}"/>
    <cellStyle name="Total 35 2 3 5" xfId="37302" xr:uid="{469B9E8A-B850-4ECC-B661-21B9C8C8A6F6}"/>
    <cellStyle name="Total 35 2 3 6" xfId="35333" xr:uid="{BE672BBE-E7EE-4640-993C-63AAEC913D4A}"/>
    <cellStyle name="Total 35 2 3 7" xfId="31712" xr:uid="{7EFE3229-F079-4038-A267-69C70C561B89}"/>
    <cellStyle name="Total 35 2 3 8" xfId="38638" xr:uid="{B3F54A96-CF03-4736-A798-F2ED9BB9A743}"/>
    <cellStyle name="Total 35 2 3 9" xfId="47508" xr:uid="{2F363E5A-1CEA-4512-8D36-3CC148BB5774}"/>
    <cellStyle name="Total 35 2 4" xfId="24366" xr:uid="{DB60C173-5497-4AE1-9129-AAF2B00827A3}"/>
    <cellStyle name="Total 35 2 5" xfId="29999" xr:uid="{70063000-89DF-4345-AC59-A898395EB830}"/>
    <cellStyle name="Total 35 2 6" xfId="27241" xr:uid="{62755DAE-5EF2-4ECD-B900-439880C99F3D}"/>
    <cellStyle name="Total 35 2 7" xfId="34174" xr:uid="{CDBDD08B-3360-4441-ACEF-681A7DD8B285}"/>
    <cellStyle name="Total 35 2 8" xfId="37561" xr:uid="{8A95D8EA-D4D1-4B38-99E1-EB60599EB89E}"/>
    <cellStyle name="Total 35 2 9" xfId="22002" xr:uid="{A59E60A7-3C2B-486B-A640-E30BC54F3D36}"/>
    <cellStyle name="Total 35 3" xfId="11099" xr:uid="{E9D51107-79F5-4794-BC06-58F69227681D}"/>
    <cellStyle name="Total 35 3 2" xfId="17142" xr:uid="{9B9CBBC9-BA79-4B2C-A702-874483CA8AB3}"/>
    <cellStyle name="Total 35 3 2 2" xfId="30860" xr:uid="{0B62B361-FECE-4236-AE96-3DFB882AE1EE}"/>
    <cellStyle name="Total 35 3 2 3" xfId="28446" xr:uid="{8C4E8C29-8DF0-4132-A779-D4A54B9DFCD2}"/>
    <cellStyle name="Total 35 3 2 4" xfId="35994" xr:uid="{91AAB27D-8ECF-44D6-A19E-798E42E775F7}"/>
    <cellStyle name="Total 35 3 2 5" xfId="27262" xr:uid="{BB3CB429-748A-4159-913D-5265312C80E4}"/>
    <cellStyle name="Total 35 3 2 6" xfId="37816" xr:uid="{A762FD65-A8EA-42BB-AE78-3501B4A6B092}"/>
    <cellStyle name="Total 35 3 2 7" xfId="37026" xr:uid="{C02B9D20-C498-409D-A608-79F04225559D}"/>
    <cellStyle name="Total 35 3 2 8" xfId="38860" xr:uid="{70BCE1FC-FC36-4C6B-98E7-06EC3D209F37}"/>
    <cellStyle name="Total 35 3 2 9" xfId="47509" xr:uid="{B2642733-A64F-4D4C-B6FF-0BBFC1B110A8}"/>
    <cellStyle name="Total 35 4" xfId="17143" xr:uid="{5A0D7773-51E6-4222-B6C1-5B3ED5DF4CC5}"/>
    <cellStyle name="Total 35 4 2" xfId="30861" xr:uid="{9C8CD390-6472-4E0E-8130-578FAB752562}"/>
    <cellStyle name="Total 35 4 3" xfId="26696" xr:uid="{C094D1DE-F0F0-4C29-BF29-18D302E0E4DB}"/>
    <cellStyle name="Total 35 4 4" xfId="27961" xr:uid="{412E5B3A-B581-4B2E-864A-2B3EC392DFFF}"/>
    <cellStyle name="Total 35 4 5" xfId="34239" xr:uid="{735D4392-82C9-45EA-8791-9709D06BE092}"/>
    <cellStyle name="Total 35 4 6" xfId="23599" xr:uid="{8AA05A77-4FDC-4521-84D5-25640702812F}"/>
    <cellStyle name="Total 35 4 7" xfId="22040" xr:uid="{3B1E676B-9561-4D4B-809C-AB8237509832}"/>
    <cellStyle name="Total 35 4 8" xfId="24041" xr:uid="{2D990E58-5778-4637-B129-8C908ED73880}"/>
    <cellStyle name="Total 35 4 9" xfId="47510" xr:uid="{A62CA29C-568B-4F46-82C2-6BB80C33EEB9}"/>
    <cellStyle name="Total 35 5" xfId="17144" xr:uid="{257DE662-54F7-434E-9583-1C88C253D666}"/>
    <cellStyle name="Total 35 5 2" xfId="30862" xr:uid="{42E065C0-A535-4A99-96F3-EE3622480D78}"/>
    <cellStyle name="Total 35 5 3" xfId="26543" xr:uid="{934F8B4E-4945-46EF-BE36-3F6B2DF8AE6F}"/>
    <cellStyle name="Total 35 5 4" xfId="27533" xr:uid="{5357A7CF-0082-4BE9-8317-30A3E64C93DD}"/>
    <cellStyle name="Total 35 5 5" xfId="37301" xr:uid="{8159DF75-5D2F-4F05-85E4-87EF69A81E40}"/>
    <cellStyle name="Total 35 5 6" xfId="37661" xr:uid="{BC1B0A4F-AACE-40CB-B9C4-F40D9FDD068C}"/>
    <cellStyle name="Total 35 5 7" xfId="25867" xr:uid="{D3E2ECA0-B088-450D-8E22-73174B08D413}"/>
    <cellStyle name="Total 35 5 8" xfId="34458" xr:uid="{AC247DF9-20ED-4F68-B98A-5A333FBA82C6}"/>
    <cellStyle name="Total 35 5 9" xfId="47511" xr:uid="{7AA51B7B-0BF4-4287-8971-D8C322F654C9}"/>
    <cellStyle name="Total 35 6" xfId="17145" xr:uid="{0CAB2188-1866-4EBC-A19B-2B28BCC8D805}"/>
    <cellStyle name="Total 35 6 2" xfId="30863" xr:uid="{B6F5B840-1969-4A43-B444-BB9B99C4C63C}"/>
    <cellStyle name="Total 35 6 3" xfId="28719" xr:uid="{EBC13C83-74DB-44BB-982C-F01329323C9F}"/>
    <cellStyle name="Total 35 6 4" xfId="27954" xr:uid="{2C078994-7D8A-48DC-9E4F-D3AE11B263F8}"/>
    <cellStyle name="Total 35 6 5" xfId="33827" xr:uid="{5F826385-D9A0-47B0-93FF-21B672B8D219}"/>
    <cellStyle name="Total 35 6 6" xfId="33993" xr:uid="{225D6801-9D8A-42B0-A247-573349925CA2}"/>
    <cellStyle name="Total 35 6 7" xfId="35418" xr:uid="{C9CE514B-F7DB-4978-A17F-D99A79EC2E9A}"/>
    <cellStyle name="Total 35 6 8" xfId="38628" xr:uid="{73AFFAC1-8D86-4F37-A107-897EAB103F5A}"/>
    <cellStyle name="Total 35 6 9" xfId="47512" xr:uid="{7D4B054C-DB54-42E7-8DDD-62E0BEBFAF67}"/>
    <cellStyle name="Total 35 7" xfId="17617" xr:uid="{707256C3-6115-4A12-8A08-257542959B3D}"/>
    <cellStyle name="Total 35 7 2" xfId="31251" xr:uid="{9B641F6C-D663-4A72-A1F5-70F36F169843}"/>
    <cellStyle name="Total 35 7 3" xfId="26814" xr:uid="{85FD9E77-19F8-42AE-9F2C-1BB1DA58FDA6}"/>
    <cellStyle name="Total 35 7 4" xfId="22620" xr:uid="{A8929C96-64D9-47ED-B7FD-E48AB7C0E0BE}"/>
    <cellStyle name="Total 35 7 5" xfId="23439" xr:uid="{69BA3F42-F6BA-4733-92E6-8FA4AF87989F}"/>
    <cellStyle name="Total 35 7 6" xfId="38205" xr:uid="{AEF63AD1-3958-448A-AA04-F473FCF60F2D}"/>
    <cellStyle name="Total 35 7 7" xfId="34524" xr:uid="{6C7796C6-7C4B-48B4-BA27-2B7C5328712D}"/>
    <cellStyle name="Total 35 7 8" xfId="38974" xr:uid="{49FB88D3-4887-4E44-A34F-DDF28EE6D434}"/>
    <cellStyle name="Total 35 7 9" xfId="47820" xr:uid="{DAABF818-89CD-4E6B-B43D-F9033CDEC6E5}"/>
    <cellStyle name="Total 35 8" xfId="17140" xr:uid="{7DBFCB92-B358-448A-B318-197982FDA997}"/>
    <cellStyle name="Total 35 8 2" xfId="30858" xr:uid="{CED4FB98-1DD4-4A26-A8DF-455B16A41A97}"/>
    <cellStyle name="Total 35 8 3" xfId="28455" xr:uid="{A12AEF09-A254-47F8-BDB8-82D08B6011D3}"/>
    <cellStyle name="Total 35 8 4" xfId="34301" xr:uid="{97FBCCC4-F363-4B38-A448-2BFDC3C1BE72}"/>
    <cellStyle name="Total 35 8 5" xfId="36321" xr:uid="{B58DEF54-ABC7-4D2B-BF3E-328085FA4A98}"/>
    <cellStyle name="Total 35 8 6" xfId="33083" xr:uid="{18CE34D1-9582-45FF-8D41-2BCF7BEEF1D6}"/>
    <cellStyle name="Total 35 8 7" xfId="23040" xr:uid="{4BEC3BD5-D622-46E5-B5EA-5F753E78DBF4}"/>
    <cellStyle name="Total 35 8 8" xfId="25126" xr:uid="{6E22FD07-69EF-4029-89AE-B7D19066AFC6}"/>
    <cellStyle name="Total 35 8 9" xfId="47507" xr:uid="{BD11682A-BFD6-4B38-87F4-AF3418FB1649}"/>
    <cellStyle name="Total 35 9" xfId="30063" xr:uid="{A5CE4175-D13A-4B28-9CF3-EA4E395B7617}"/>
    <cellStyle name="Total 36" xfId="3685" xr:uid="{B33CDEAA-BBFD-4D2E-8894-65B650C1DB43}"/>
    <cellStyle name="Total 36 10" xfId="33419" xr:uid="{48D27E57-B7A1-43C9-9856-181CFFC9486A}"/>
    <cellStyle name="Total 36 11" xfId="25954" xr:uid="{B73B0AD0-611E-4E09-80C4-ABCE44148AB0}"/>
    <cellStyle name="Total 36 12" xfId="33647" xr:uid="{D0B79232-8C90-4775-9B49-8E6DB5EBC660}"/>
    <cellStyle name="Total 36 13" xfId="22089" xr:uid="{7D4C76D1-3402-4087-A51F-2D5995E9554F}"/>
    <cellStyle name="Total 36 14" xfId="23491" xr:uid="{8B15451C-3DCB-4DA2-8E76-E1EE6B2DD0A9}"/>
    <cellStyle name="Total 36 15" xfId="39873" xr:uid="{F2B788B1-BF17-48B1-BA3D-B73AAACA54C0}"/>
    <cellStyle name="Total 36 2" xfId="5056" xr:uid="{609E7BFC-F4DA-4111-A293-689DA312283E}"/>
    <cellStyle name="Total 36 2 10" xfId="29218" xr:uid="{270EA1F4-3E6E-46CA-BBBA-7888A4482725}"/>
    <cellStyle name="Total 36 2 11" xfId="40294" xr:uid="{70E479D2-0702-4E4D-A0ED-F31F9952E016}"/>
    <cellStyle name="Total 36 2 12" xfId="44333" xr:uid="{74F2E1A5-B19D-4F90-BCA7-845211708ED4}"/>
    <cellStyle name="Total 36 2 13" xfId="9221" xr:uid="{66582EA3-6F2B-4DDA-853A-83914142CF88}"/>
    <cellStyle name="Total 36 2 2" xfId="13488" xr:uid="{BB291867-0040-40E8-ACB2-A2E1FE683651}"/>
    <cellStyle name="Total 36 2 3" xfId="17147" xr:uid="{E591561A-50C0-4203-9EAF-F68B7E711842}"/>
    <cellStyle name="Total 36 2 3 2" xfId="30865" xr:uid="{0551861A-92D1-45C7-A520-D5988228F615}"/>
    <cellStyle name="Total 36 2 3 3" xfId="32951" xr:uid="{BA3FD23B-ABBC-40BE-99D9-BD5CF6FBFD22}"/>
    <cellStyle name="Total 36 2 3 4" xfId="35815" xr:uid="{18EDFE4E-B569-4960-A961-41EC85C82414}"/>
    <cellStyle name="Total 36 2 3 5" xfId="37300" xr:uid="{9D1A2F26-138C-43B3-8C6D-A7CB74A9E4E8}"/>
    <cellStyle name="Total 36 2 3 6" xfId="33493" xr:uid="{E3019B05-C5A5-4C91-8CED-6DA559856C35}"/>
    <cellStyle name="Total 36 2 3 7" xfId="26928" xr:uid="{8782F939-2632-4D72-A1B5-E8E5AB3790D8}"/>
    <cellStyle name="Total 36 2 3 8" xfId="28486" xr:uid="{B13D1441-8B36-4AB7-9504-B94DC823AF89}"/>
    <cellStyle name="Total 36 2 3 9" xfId="47514" xr:uid="{2F48DEC7-6197-49D5-8E8C-EE48DE114FBE}"/>
    <cellStyle name="Total 36 2 4" xfId="24367" xr:uid="{ABD2CE43-EE1F-413F-A8E1-333E99DA4D39}"/>
    <cellStyle name="Total 36 2 5" xfId="26217" xr:uid="{C7DD3DF1-F4E8-4765-813C-6C48A3EF5E6F}"/>
    <cellStyle name="Total 36 2 6" xfId="27119" xr:uid="{26256C71-3B17-48C0-A396-7FEE911B5D34}"/>
    <cellStyle name="Total 36 2 7" xfId="29947" xr:uid="{793CA4DD-24C3-4C38-8234-66581B99F842}"/>
    <cellStyle name="Total 36 2 8" xfId="34152" xr:uid="{3E6B8561-57FC-4379-B8D3-40478F044728}"/>
    <cellStyle name="Total 36 2 9" xfId="38161" xr:uid="{51B18306-5447-42BF-BC1C-9DB9E54C10C9}"/>
    <cellStyle name="Total 36 3" xfId="11100" xr:uid="{FF90338B-6D4F-49B8-B215-695BB581A121}"/>
    <cellStyle name="Total 36 3 2" xfId="17148" xr:uid="{FB3DD304-A50D-429F-A573-06D4AEA9091A}"/>
    <cellStyle name="Total 36 3 2 2" xfId="30866" xr:uid="{8FBC97BE-C145-4AF7-87E0-F4C2B414D869}"/>
    <cellStyle name="Total 36 3 2 3" xfId="27423" xr:uid="{8F47C550-F012-4032-A7C3-4A6BFF9B3A42}"/>
    <cellStyle name="Total 36 3 2 4" xfId="28530" xr:uid="{1A1494CB-B841-4F3A-9C63-CFB94F9EE953}"/>
    <cellStyle name="Total 36 3 2 5" xfId="22318" xr:uid="{84C4900B-40A5-45F9-85E7-1ABA1518E005}"/>
    <cellStyle name="Total 36 3 2 6" xfId="33274" xr:uid="{2779144A-8EC7-43A0-AE2D-2025529E9A71}"/>
    <cellStyle name="Total 36 3 2 7" xfId="26337" xr:uid="{8FA7D2E7-3D06-4F0F-98D0-B139CE1ED280}"/>
    <cellStyle name="Total 36 3 2 8" xfId="22899" xr:uid="{213BC2FC-6B12-4BE1-A2FB-59FB1331216C}"/>
    <cellStyle name="Total 36 3 2 9" xfId="47515" xr:uid="{F97C4A0B-D76B-4C39-A7EB-42585D4DB3E3}"/>
    <cellStyle name="Total 36 4" xfId="17149" xr:uid="{8E9F702F-D284-4A8A-AE83-B62FD4518C4A}"/>
    <cellStyle name="Total 36 4 2" xfId="30867" xr:uid="{FCF5EC57-5725-4742-9C95-E2141DE61BBE}"/>
    <cellStyle name="Total 36 4 3" xfId="28378" xr:uid="{BA14E843-3929-4420-9331-67A3697BD9BC}"/>
    <cellStyle name="Total 36 4 4" xfId="23406" xr:uid="{2F007E5D-F055-4CF6-AE7A-158F8F539CCE}"/>
    <cellStyle name="Total 36 4 5" xfId="26130" xr:uid="{13F31FEE-9027-4F46-8F09-2FAA28641B0A}"/>
    <cellStyle name="Total 36 4 6" xfId="23370" xr:uid="{229C41FF-D5D9-4087-B074-2BDEE052D087}"/>
    <cellStyle name="Total 36 4 7" xfId="37784" xr:uid="{BBC217F3-4633-4F2B-989E-7C06B868F91B}"/>
    <cellStyle name="Total 36 4 8" xfId="35898" xr:uid="{35BC9158-F3A6-4CAE-8583-B95F8D51FB50}"/>
    <cellStyle name="Total 36 4 9" xfId="47516" xr:uid="{09B5AB43-4766-414F-B46C-DBE22E4D9F16}"/>
    <cellStyle name="Total 36 5" xfId="17150" xr:uid="{6A877E07-291B-4605-91BA-785634CD4D0D}"/>
    <cellStyle name="Total 36 5 2" xfId="30868" xr:uid="{3467A710-245E-40D3-89F3-1E55D5754D69}"/>
    <cellStyle name="Total 36 5 3" xfId="24672" xr:uid="{8BB3588D-E5EF-472A-B3AD-FAC4BA33543A}"/>
    <cellStyle name="Total 36 5 4" xfId="27740" xr:uid="{65F744AF-3029-4029-A40E-0788F1F194D1}"/>
    <cellStyle name="Total 36 5 5" xfId="37299" xr:uid="{AE513FD6-5D60-4B73-96BA-C82153F5CBCD}"/>
    <cellStyle name="Total 36 5 6" xfId="26745" xr:uid="{CEB92FE4-A9FF-4869-B5B4-2FCAC3CAD84F}"/>
    <cellStyle name="Total 36 5 7" xfId="26129" xr:uid="{FFA7134C-3CA1-4FAD-9EE9-D38CC9ED418D}"/>
    <cellStyle name="Total 36 5 8" xfId="23571" xr:uid="{1C423C93-4E46-4166-87C5-EBE2F4951913}"/>
    <cellStyle name="Total 36 5 9" xfId="47517" xr:uid="{3AEABA4A-40FF-42D1-B18D-E9DAE1CEDF82}"/>
    <cellStyle name="Total 36 6" xfId="17151" xr:uid="{C1A1CC9E-23D1-48A8-8436-F9180F81D9EE}"/>
    <cellStyle name="Total 36 6 2" xfId="30869" xr:uid="{F297B3F3-D846-4D44-916D-3CDD8456621A}"/>
    <cellStyle name="Total 36 6 3" xfId="32952" xr:uid="{AB364064-AAC1-4CE3-B2D2-8F21AD273776}"/>
    <cellStyle name="Total 36 6 4" xfId="23998" xr:uid="{2CC4A196-952C-4E7A-82BB-78933AC102D3}"/>
    <cellStyle name="Total 36 6 5" xfId="25145" xr:uid="{9C63A1C8-5644-4200-B619-ACB6A80856C5}"/>
    <cellStyle name="Total 36 6 6" xfId="24556" xr:uid="{A225A9BD-00A3-4B19-8D1C-A43999DE0D8B}"/>
    <cellStyle name="Total 36 6 7" xfId="37419" xr:uid="{B4E87C17-21C0-4544-8EE2-90571CFE22B9}"/>
    <cellStyle name="Total 36 6 8" xfId="34769" xr:uid="{9187733A-70A9-479C-9CFA-5FF495D0E512}"/>
    <cellStyle name="Total 36 6 9" xfId="47518" xr:uid="{51E99049-DC2F-4746-BD25-57CC282CAC9E}"/>
    <cellStyle name="Total 36 7" xfId="17618" xr:uid="{4600CBDE-0C68-4DE5-877E-F97E87D8D79B}"/>
    <cellStyle name="Total 36 7 2" xfId="31252" xr:uid="{37270EBF-FA8C-464B-B283-D0A15F433AB4}"/>
    <cellStyle name="Total 36 7 3" xfId="28533" xr:uid="{C5B2FCC1-E139-467B-956D-3B1E7316ADC1}"/>
    <cellStyle name="Total 36 7 4" xfId="31013" xr:uid="{2D873696-ED61-49A2-A750-2F48667CB617}"/>
    <cellStyle name="Total 36 7 5" xfId="27900" xr:uid="{5575FEB5-B172-436F-B76C-6C2F3B8206F4}"/>
    <cellStyle name="Total 36 7 6" xfId="26259" xr:uid="{7D4DD46C-9C2D-414A-B612-314AE902B9A0}"/>
    <cellStyle name="Total 36 7 7" xfId="29129" xr:uid="{E175899C-8469-4C9D-B38D-06B6F782C0D8}"/>
    <cellStyle name="Total 36 7 8" xfId="35926" xr:uid="{0F684F80-B2E1-4E32-BDA5-0D24AE340C63}"/>
    <cellStyle name="Total 36 7 9" xfId="47821" xr:uid="{54DA7FC7-379D-4464-8C4E-28CA1F24F0E7}"/>
    <cellStyle name="Total 36 8" xfId="17146" xr:uid="{72CA7468-B4CF-4D7F-BEB6-A3D103BD956B}"/>
    <cellStyle name="Total 36 8 2" xfId="30864" xr:uid="{137A9735-541D-4D8A-AB85-ABADE3422251}"/>
    <cellStyle name="Total 36 8 3" xfId="27103" xr:uid="{015673AA-1176-4381-80B6-94DB98C4171D}"/>
    <cellStyle name="Total 36 8 4" xfId="25639" xr:uid="{BBAC409C-8F42-4B6B-AAA6-3ECF3603D614}"/>
    <cellStyle name="Total 36 8 5" xfId="23542" xr:uid="{139432FB-E07A-4A79-8973-2F57247BF3D4}"/>
    <cellStyle name="Total 36 8 6" xfId="37993" xr:uid="{95DB036B-B2BC-42CF-AFD8-995C8BA67F0F}"/>
    <cellStyle name="Total 36 8 7" xfId="32084" xr:uid="{02857C03-4959-4445-A243-33A9B54AB141}"/>
    <cellStyle name="Total 36 8 8" xfId="37933" xr:uid="{773895F0-2109-4519-A485-1AB70263C0FB}"/>
    <cellStyle name="Total 36 8 9" xfId="47513" xr:uid="{433916BB-C0CC-4275-93A4-EBBB5F218377}"/>
    <cellStyle name="Total 36 9" xfId="26846" xr:uid="{7C913F79-8346-47C4-9809-9ECB40076130}"/>
    <cellStyle name="Total 37" xfId="3686" xr:uid="{B064093C-D398-4CBB-9DFA-3A3D65268989}"/>
    <cellStyle name="Total 37 10" xfId="24591" xr:uid="{5F29D66A-A921-4691-B33C-064777B31C6B}"/>
    <cellStyle name="Total 37 11" xfId="28171" xr:uid="{F4F40525-F9A3-4F1C-AA0B-CA727DB6D4DA}"/>
    <cellStyle name="Total 37 12" xfId="38141" xr:uid="{DB8C499A-3537-4044-A7CA-EA2EFC0A3D75}"/>
    <cellStyle name="Total 37 13" xfId="26899" xr:uid="{70F8A6BE-2289-4BBB-BCF1-33996B22A9B7}"/>
    <cellStyle name="Total 37 14" xfId="37436" xr:uid="{4F8B7A2D-C675-4671-8BFD-B2235A0C9411}"/>
    <cellStyle name="Total 37 15" xfId="39874" xr:uid="{70C064D2-E2C3-4128-A48F-46CDA6406DE0}"/>
    <cellStyle name="Total 37 2" xfId="5055" xr:uid="{1080CAE4-0FC4-44B9-9F84-464FE693AF39}"/>
    <cellStyle name="Total 37 2 10" xfId="37819" xr:uid="{8DD02331-5C40-43F8-9E4C-1FB874A87A59}"/>
    <cellStyle name="Total 37 2 11" xfId="40295" xr:uid="{698121D8-C176-4849-AC7D-9246D64D6CCA}"/>
    <cellStyle name="Total 37 2 12" xfId="43226" xr:uid="{869BEF1D-2C27-4F5B-9DDA-AAE17486430E}"/>
    <cellStyle name="Total 37 2 13" xfId="9222" xr:uid="{4C2EEB56-C5E2-4AEE-81D2-EE8D07F1A41F}"/>
    <cellStyle name="Total 37 2 2" xfId="13489" xr:uid="{1C0D6222-634D-4872-A1A4-6A03A27DC53B}"/>
    <cellStyle name="Total 37 2 3" xfId="17153" xr:uid="{5EF0FCFC-F9AE-48D8-AFD1-EC0C34EC81DB}"/>
    <cellStyle name="Total 37 2 3 2" xfId="30871" xr:uid="{1D754E46-9E95-4ACA-8866-E64CE5ECE4EE}"/>
    <cellStyle name="Total 37 2 3 3" xfId="24673" xr:uid="{459DDB09-9AB9-43EB-BE02-B31A2F90FA46}"/>
    <cellStyle name="Total 37 2 3 4" xfId="35816" xr:uid="{6458AB77-2A7C-4615-9552-C48A94A25980}"/>
    <cellStyle name="Total 37 2 3 5" xfId="37298" xr:uid="{E5662C4A-BE31-47BF-A145-68BF8DB36372}"/>
    <cellStyle name="Total 37 2 3 6" xfId="35446" xr:uid="{9E6A55F9-441B-4C42-9020-F07635D99613}"/>
    <cellStyle name="Total 37 2 3 7" xfId="36962" xr:uid="{3954A41D-8B2C-417D-8360-8EC3C6404B4C}"/>
    <cellStyle name="Total 37 2 3 8" xfId="38569" xr:uid="{8CAA3C47-6DD9-49CB-9585-19873EB4A049}"/>
    <cellStyle name="Total 37 2 3 9" xfId="47520" xr:uid="{F60C9650-DCA7-46BC-B4E8-3B2B3566B293}"/>
    <cellStyle name="Total 37 2 4" xfId="24368" xr:uid="{2DC956F6-E637-4A08-B8F1-370CBCB91F75}"/>
    <cellStyle name="Total 37 2 5" xfId="23636" xr:uid="{0CD57EA6-6B5F-4DB9-92B6-E7EC6EBF5069}"/>
    <cellStyle name="Total 37 2 6" xfId="33127" xr:uid="{8932506D-6816-471B-844D-FF08E78793DF}"/>
    <cellStyle name="Total 37 2 7" xfId="34296" xr:uid="{C3F6C88D-9B44-45A9-AF06-3D71F05BD461}"/>
    <cellStyle name="Total 37 2 8" xfId="37010" xr:uid="{2C01D38B-A737-44E0-960C-53A021BA0982}"/>
    <cellStyle name="Total 37 2 9" xfId="25007" xr:uid="{44E6B84D-743A-40C1-8D1A-A2282AAF74FC}"/>
    <cellStyle name="Total 37 3" xfId="11101" xr:uid="{CFB9FD0F-5CE5-40F3-B961-F7DD70C7424F}"/>
    <cellStyle name="Total 37 3 2" xfId="17154" xr:uid="{8E029935-3CC9-4A9D-9921-41316F49EAA2}"/>
    <cellStyle name="Total 37 3 2 2" xfId="30872" xr:uid="{2C127CB2-D0E1-4668-A3BA-61C9D4B301F3}"/>
    <cellStyle name="Total 37 3 2 3" xfId="22521" xr:uid="{9B5BEE36-EB7F-4742-B00F-0B4E2B604D64}"/>
    <cellStyle name="Total 37 3 2 4" xfId="25220" xr:uid="{40D18C1D-EE77-440F-B962-8E5A8C3D879B}"/>
    <cellStyle name="Total 37 3 2 5" xfId="26912" xr:uid="{5A19E4A0-674A-4809-8588-C11A2E7539C0}"/>
    <cellStyle name="Total 37 3 2 6" xfId="31703" xr:uid="{1E53A40D-97B0-48FE-993B-83518E74C474}"/>
    <cellStyle name="Total 37 3 2 7" xfId="33050" xr:uid="{A2AF4D38-C638-4392-84B9-E98A76316C7B}"/>
    <cellStyle name="Total 37 3 2 8" xfId="39229" xr:uid="{A2834899-B754-4ABD-B347-1AA5D01B1951}"/>
    <cellStyle name="Total 37 3 2 9" xfId="47521" xr:uid="{C4574BCC-B404-4419-9FA8-DD46BF03F43D}"/>
    <cellStyle name="Total 37 4" xfId="17155" xr:uid="{5E91CB23-DCBE-4B1E-9B82-627269452099}"/>
    <cellStyle name="Total 37 4 2" xfId="30873" xr:uid="{9E74C2E5-DE33-4D5E-BAE7-37B4ED7031BA}"/>
    <cellStyle name="Total 37 4 3" xfId="26462" xr:uid="{80641C67-D32F-4412-80BE-72FA97E70BFD}"/>
    <cellStyle name="Total 37 4 4" xfId="33640" xr:uid="{25335ECD-A25A-4C35-AB61-B80EC2463B7F}"/>
    <cellStyle name="Total 37 4 5" xfId="29531" xr:uid="{545717C0-5E08-444A-96B0-D79CF04308D9}"/>
    <cellStyle name="Total 37 4 6" xfId="37451" xr:uid="{CEADB760-3042-4DB3-A482-662F5BD244A2}"/>
    <cellStyle name="Total 37 4 7" xfId="37740" xr:uid="{574BF00B-EF0E-4F3C-9C94-84E85C32620D}"/>
    <cellStyle name="Total 37 4 8" xfId="32310" xr:uid="{198CC685-D635-454F-A636-32A9B0AD43E1}"/>
    <cellStyle name="Total 37 4 9" xfId="47522" xr:uid="{26427768-8A8D-4BBE-8ED3-EA97EC8F32FA}"/>
    <cellStyle name="Total 37 5" xfId="17156" xr:uid="{24F4A055-A261-4250-B123-C45963CDBB81}"/>
    <cellStyle name="Total 37 5 2" xfId="30874" xr:uid="{6CBD4C64-5972-4392-9ADF-47A16A4D4FD8}"/>
    <cellStyle name="Total 37 5 3" xfId="26660" xr:uid="{524964E6-3CC5-45E0-8ED2-9EB41F1A6797}"/>
    <cellStyle name="Total 37 5 4" xfId="22163" xr:uid="{BE694355-AF30-45C2-B77B-F740BC287852}"/>
    <cellStyle name="Total 37 5 5" xfId="37297" xr:uid="{F3872A48-80C1-476D-9C64-04729E2559D3}"/>
    <cellStyle name="Total 37 5 6" xfId="22945" xr:uid="{CC159827-5506-4070-B8A2-81F724DC27E7}"/>
    <cellStyle name="Total 37 5 7" xfId="35481" xr:uid="{42401297-C50A-4A58-A9D6-40A537325552}"/>
    <cellStyle name="Total 37 5 8" xfId="36505" xr:uid="{D9F96544-407E-4662-A2D2-BC95E757D61A}"/>
    <cellStyle name="Total 37 5 9" xfId="47523" xr:uid="{E1E9B568-FD03-4718-9CE3-93F4EF4BBA5A}"/>
    <cellStyle name="Total 37 6" xfId="17157" xr:uid="{587C6858-8DCB-410D-B11B-4C67D9084117}"/>
    <cellStyle name="Total 37 6 2" xfId="30875" xr:uid="{73222757-1BB4-4488-A259-CE0D1D3CC4BF}"/>
    <cellStyle name="Total 37 6 3" xfId="26447" xr:uid="{C7CEACD3-6624-4D95-9F12-B365F5ABEBEF}"/>
    <cellStyle name="Total 37 6 4" xfId="23396" xr:uid="{C4736A6C-C0F9-4A63-BE99-D83651F683C3}"/>
    <cellStyle name="Total 37 6 5" xfId="23307" xr:uid="{52C14DD2-5F70-4602-88A7-C9DF772F4205}"/>
    <cellStyle name="Total 37 6 6" xfId="38200" xr:uid="{B926754F-26C8-45F2-BA47-45741CF6D084}"/>
    <cellStyle name="Total 37 6 7" xfId="33428" xr:uid="{6186A2C9-BB10-4A10-B624-F2144A0E8A0D}"/>
    <cellStyle name="Total 37 6 8" xfId="23764" xr:uid="{D2100C41-CEF3-4194-82C2-09D6A4B0889C}"/>
    <cellStyle name="Total 37 6 9" xfId="47524" xr:uid="{13F81E95-2A16-4729-AB3F-5D1D2A589F79}"/>
    <cellStyle name="Total 37 7" xfId="17619" xr:uid="{797A81C2-BC50-4262-9F7D-156A58CAE335}"/>
    <cellStyle name="Total 37 7 2" xfId="31253" xr:uid="{70A21FEC-AB45-47D5-B600-9011A57D1FD4}"/>
    <cellStyle name="Total 37 7 3" xfId="26774" xr:uid="{C7549F8B-0C5E-4916-9AB2-A237CBF7BD09}"/>
    <cellStyle name="Total 37 7 4" xfId="26243" xr:uid="{A2AB0167-98EF-4800-9417-84BBD3799017}"/>
    <cellStyle name="Total 37 7 5" xfId="27374" xr:uid="{1CA3B7A6-97B7-4FC7-AC1D-02C2BC0ACC04}"/>
    <cellStyle name="Total 37 7 6" xfId="26670" xr:uid="{658DEE2B-247D-4DCE-AFED-8C7952D21BDE}"/>
    <cellStyle name="Total 37 7 7" xfId="34476" xr:uid="{2716598B-A6E0-4F7D-B04D-73BA675CF81A}"/>
    <cellStyle name="Total 37 7 8" xfId="23729" xr:uid="{3F7BC07B-4ACF-4BE0-9621-CDA561EE673D}"/>
    <cellStyle name="Total 37 7 9" xfId="47822" xr:uid="{390A4AB3-C6E4-427E-88EA-058DE3EC03E0}"/>
    <cellStyle name="Total 37 8" xfId="17152" xr:uid="{76F94BDC-08C8-46EF-AB60-8CB2DE49C24F}"/>
    <cellStyle name="Total 37 8 2" xfId="30870" xr:uid="{67131AAB-4B64-4FC1-85F7-65FE58296BCB}"/>
    <cellStyle name="Total 37 8 3" xfId="27424" xr:uid="{7A8BFA40-99C0-419D-A5BE-7C78B3C1AEDD}"/>
    <cellStyle name="Total 37 8 4" xfId="29641" xr:uid="{980AF7D9-E9AD-405F-AAB0-F074321D8438}"/>
    <cellStyle name="Total 37 8 5" xfId="34941" xr:uid="{AC321F2D-5F63-45EA-902C-C12B6CFE17B5}"/>
    <cellStyle name="Total 37 8 6" xfId="32733" xr:uid="{501FA318-0B7E-474F-9E13-CC2525276181}"/>
    <cellStyle name="Total 37 8 7" xfId="25153" xr:uid="{112DF4B5-8175-4F15-86E3-C25D2886356A}"/>
    <cellStyle name="Total 37 8 8" xfId="33623" xr:uid="{A06279D5-F84A-4BBF-8911-8F2BECC2D8EE}"/>
    <cellStyle name="Total 37 8 9" xfId="47519" xr:uid="{F3945659-CCC3-4FDB-9C30-CED08FEA7EB2}"/>
    <cellStyle name="Total 37 9" xfId="30062" xr:uid="{99EFE726-E9E9-4EB3-8D8F-98FAFA119E7B}"/>
    <cellStyle name="Total 38" xfId="3687" xr:uid="{C776AB3C-7C64-45CD-9ED6-6D318692369C}"/>
    <cellStyle name="Total 38 10" xfId="27985" xr:uid="{115100D8-3E66-496E-8D62-06EA2DB0405A}"/>
    <cellStyle name="Total 38 11" xfId="30046" xr:uid="{1895436E-2493-4206-ABAD-D524C75B479E}"/>
    <cellStyle name="Total 38 12" xfId="23969" xr:uid="{28D7F2D5-7FC5-4488-8F84-91E3E18DE637}"/>
    <cellStyle name="Total 38 13" xfId="38608" xr:uid="{2FDDAA6F-E0CE-4531-BD8B-23AD78391638}"/>
    <cellStyle name="Total 38 14" xfId="35341" xr:uid="{D9D40228-4F8A-4674-92C4-725813E7B61E}"/>
    <cellStyle name="Total 38 15" xfId="39875" xr:uid="{E6F72F2E-C8D1-4950-AA77-488D87FF7B26}"/>
    <cellStyle name="Total 38 2" xfId="5054" xr:uid="{AD33A3E5-E7C2-47B5-8116-323F469377ED}"/>
    <cellStyle name="Total 38 2 10" xfId="24399" xr:uid="{F55FF61A-B73B-4D56-A132-34612310A13A}"/>
    <cellStyle name="Total 38 2 11" xfId="40296" xr:uid="{DCFC7664-EFF8-4662-B8B1-4AC94A406B55}"/>
    <cellStyle name="Total 38 2 12" xfId="44178" xr:uid="{CA26EA99-D3FA-4C87-88B7-1551FC10F60E}"/>
    <cellStyle name="Total 38 2 13" xfId="9223" xr:uid="{9F98EAFF-A57A-4366-A419-475E45B9490D}"/>
    <cellStyle name="Total 38 2 2" xfId="13490" xr:uid="{CD4FB30B-3C6D-4E1F-A030-687688241FE8}"/>
    <cellStyle name="Total 38 2 3" xfId="17159" xr:uid="{61DA644B-81DB-4BA6-B662-FDAE68DDFCC5}"/>
    <cellStyle name="Total 38 2 3 2" xfId="30877" xr:uid="{4878A40E-0A41-4C3D-9821-60A654713719}"/>
    <cellStyle name="Total 38 2 3 3" xfId="26436" xr:uid="{B685D9FF-1A1E-4C52-A7D9-5FF6F2538607}"/>
    <cellStyle name="Total 38 2 3 4" xfId="23777" xr:uid="{F40650CC-7D78-455C-916F-69FE199BE0EC}"/>
    <cellStyle name="Total 38 2 3 5" xfId="37296" xr:uid="{29A6272F-8F36-4403-99A9-6B77C9B4DB9F}"/>
    <cellStyle name="Total 38 2 3 6" xfId="30040" xr:uid="{DDC0FE32-B092-419A-98EC-67DB82BFE9BB}"/>
    <cellStyle name="Total 38 2 3 7" xfId="33427" xr:uid="{2BA7E59E-6E7D-4E1E-9CA5-0ACF391CCA24}"/>
    <cellStyle name="Total 38 2 3 8" xfId="21958" xr:uid="{90970919-7701-4CA9-9EBF-DB46F6819967}"/>
    <cellStyle name="Total 38 2 3 9" xfId="47526" xr:uid="{6FD13290-6426-4BBC-9D65-87D46B3380B3}"/>
    <cellStyle name="Total 38 2 4" xfId="24369" xr:uid="{070E2A02-8DCA-4832-8398-DE130B7F1F37}"/>
    <cellStyle name="Total 38 2 5" xfId="29998" xr:uid="{7EBB0F71-17E8-48A4-BADA-95C0D1ADC57C}"/>
    <cellStyle name="Total 38 2 6" xfId="32802" xr:uid="{E8E12967-4BB1-42B8-B2C1-2B874EDCF789}"/>
    <cellStyle name="Total 38 2 7" xfId="29546" xr:uid="{EB49408A-B5CB-47ED-897A-3587AA824B8F}"/>
    <cellStyle name="Total 38 2 8" xfId="35455" xr:uid="{E07FD18F-6B1B-4A18-BA7A-2D8C06B2879F}"/>
    <cellStyle name="Total 38 2 9" xfId="28334" xr:uid="{C9852F73-97B7-4707-B635-BB75AEE2D8BF}"/>
    <cellStyle name="Total 38 3" xfId="11102" xr:uid="{D22D6C64-AE8C-4CBD-8D4E-8F57A35CA86C}"/>
    <cellStyle name="Total 38 3 2" xfId="17160" xr:uid="{B40459E8-0466-4135-B6A2-50A1A8A2B6CB}"/>
    <cellStyle name="Total 38 3 2 2" xfId="30878" xr:uid="{E076CC03-EC7E-408C-A0A4-96F16D0DDD13}"/>
    <cellStyle name="Total 38 3 2 3" xfId="26641" xr:uid="{DC914995-70E4-43A1-A4F1-E8C523C60D54}"/>
    <cellStyle name="Total 38 3 2 4" xfId="35182" xr:uid="{68EFC8EF-2B8A-430C-ABF9-8F6A9C0BA753}"/>
    <cellStyle name="Total 38 3 2 5" xfId="32703" xr:uid="{1F261F77-26C1-4841-B1F2-1D1296C6D465}"/>
    <cellStyle name="Total 38 3 2 6" xfId="24960" xr:uid="{C8D9D42E-33E6-4D35-90F7-84F6E43A21E6}"/>
    <cellStyle name="Total 38 3 2 7" xfId="37125" xr:uid="{42C7B7AC-9873-42E6-8D40-961DC8673C4D}"/>
    <cellStyle name="Total 38 3 2 8" xfId="38356" xr:uid="{FD55BAB3-5CB3-4804-81C9-5DE9EDCB8DB5}"/>
    <cellStyle name="Total 38 3 2 9" xfId="47527" xr:uid="{64BD46F4-ED6E-4380-91F1-EDD3F0E4F80C}"/>
    <cellStyle name="Total 38 4" xfId="17161" xr:uid="{700F1311-C30F-4C36-B221-9793E636FF94}"/>
    <cellStyle name="Total 38 4 2" xfId="30879" xr:uid="{2F9C28F9-52B5-4108-A849-3A302E1D1E03}"/>
    <cellStyle name="Total 38 4 3" xfId="26422" xr:uid="{F904FB27-AF89-413E-ABF5-3773CCEEF098}"/>
    <cellStyle name="Total 38 4 4" xfId="34017" xr:uid="{F5B5E224-14A2-4126-AB67-F376F293F8CF}"/>
    <cellStyle name="Total 38 4 5" xfId="26624" xr:uid="{972AA13F-2E30-460F-8B32-458A9B3A9A3B}"/>
    <cellStyle name="Total 38 4 6" xfId="28357" xr:uid="{6E3CC2CA-6142-487D-ADD0-488281332874}"/>
    <cellStyle name="Total 38 4 7" xfId="23116" xr:uid="{C91441E7-90DB-4F43-B59F-F9F47BEB7C01}"/>
    <cellStyle name="Total 38 4 8" xfId="39219" xr:uid="{B904F428-4C6E-4C47-B028-7181D88C6680}"/>
    <cellStyle name="Total 38 4 9" xfId="47528" xr:uid="{5F7C8C7D-B646-4744-B16E-8FC6840465F6}"/>
    <cellStyle name="Total 38 5" xfId="17162" xr:uid="{08B2013A-EB45-43A4-9AB3-4809A263A8DB}"/>
    <cellStyle name="Total 38 5 2" xfId="30880" xr:uid="{ACD32E23-3371-467F-B484-A23240A4DA82}"/>
    <cellStyle name="Total 38 5 3" xfId="26631" xr:uid="{631D3EE3-B949-459B-AAC4-204F3E0B93A5}"/>
    <cellStyle name="Total 38 5 4" xfId="34100" xr:uid="{E7FFA64B-8C48-4E40-A837-0FD8D68C5AC1}"/>
    <cellStyle name="Total 38 5 5" xfId="37295" xr:uid="{B646EBB8-F966-463E-9AF7-555058DA9040}"/>
    <cellStyle name="Total 38 5 6" xfId="38192" xr:uid="{7E45D29C-D53A-49DF-AE04-1440C60965FD}"/>
    <cellStyle name="Total 38 5 7" xfId="34732" xr:uid="{84848AFF-606C-476C-80AA-3A190FC87055}"/>
    <cellStyle name="Total 38 5 8" xfId="27825" xr:uid="{779BCC88-AF74-482E-B57F-614F4704D99B}"/>
    <cellStyle name="Total 38 5 9" xfId="47529" xr:uid="{228E00B8-A9C4-45B3-95F3-C56C3C93A3E6}"/>
    <cellStyle name="Total 38 6" xfId="17163" xr:uid="{8E6DDA18-EF04-4F80-80EB-1FB4FDF969A5}"/>
    <cellStyle name="Total 38 6 2" xfId="30881" xr:uid="{08476759-7BCC-4443-BE39-F1485FC5293B}"/>
    <cellStyle name="Total 38 6 3" xfId="26409" xr:uid="{13692CBA-7487-4366-B059-333EEE8F0CEB}"/>
    <cellStyle name="Total 38 6 4" xfId="30234" xr:uid="{0B6AD9E7-8093-4193-B875-0F016CFBE7BD}"/>
    <cellStyle name="Total 38 6 5" xfId="32361" xr:uid="{5387565D-40D0-4506-874B-375B0F3AE58A}"/>
    <cellStyle name="Total 38 6 6" xfId="26581" xr:uid="{412102C4-9DF6-4F12-8159-8C21C89F4D5E}"/>
    <cellStyle name="Total 38 6 7" xfId="37247" xr:uid="{A037F3A9-348B-43FC-B5CC-4A204CF99454}"/>
    <cellStyle name="Total 38 6 8" xfId="37099" xr:uid="{3AE7B5EE-8DB1-4123-AB9A-B2293F03A353}"/>
    <cellStyle name="Total 38 6 9" xfId="47530" xr:uid="{6516A7F7-D0B8-419F-B9DC-181ABE2E34DA}"/>
    <cellStyle name="Total 38 7" xfId="17620" xr:uid="{B24273BA-E90C-492D-B4E0-A546ACA984BA}"/>
    <cellStyle name="Total 38 7 2" xfId="31254" xr:uid="{C8B7F187-A0FA-4952-A73C-21EB53EDB745}"/>
    <cellStyle name="Total 38 7 3" xfId="26801" xr:uid="{DE2CB5E4-C3C8-4E95-B41C-2B9B409C2980}"/>
    <cellStyle name="Total 38 7 4" xfId="27743" xr:uid="{9A8EC92A-1B7A-43B5-B6E4-E9F4EBCE2F30}"/>
    <cellStyle name="Total 38 7 5" xfId="36849" xr:uid="{D9D8E7FF-45CF-4A5C-BA2C-5DB4AF18A723}"/>
    <cellStyle name="Total 38 7 6" xfId="36229" xr:uid="{E18C3CBE-8293-42D2-B1BB-4FB2C8D693AA}"/>
    <cellStyle name="Total 38 7 7" xfId="26674" xr:uid="{09D9045D-60DE-4CB0-8031-73F169E27FFA}"/>
    <cellStyle name="Total 38 7 8" xfId="25672" xr:uid="{52EE6FA6-8F44-475B-A218-021ACF4C92DF}"/>
    <cellStyle name="Total 38 7 9" xfId="47823" xr:uid="{A0D30029-0E25-4ED6-AE28-3A8CA2AFEAD9}"/>
    <cellStyle name="Total 38 8" xfId="17158" xr:uid="{7AB5605D-C7A6-4555-AEEE-0C95C3915522}"/>
    <cellStyle name="Total 38 8 2" xfId="30876" xr:uid="{66BF8CAD-6A29-4D89-B28B-FDE3C810B81B}"/>
    <cellStyle name="Total 38 8 3" xfId="26648" xr:uid="{61C77F27-D73D-4657-8B69-E7BF61F66C70}"/>
    <cellStyle name="Total 38 8 4" xfId="31808" xr:uid="{C2EAD911-0464-4CBE-BE33-12987D0B7C53}"/>
    <cellStyle name="Total 38 8 5" xfId="28341" xr:uid="{15F0238E-3308-4CFF-B227-DEE4194C89A1}"/>
    <cellStyle name="Total 38 8 6" xfId="37623" xr:uid="{3231B3F4-7853-4A55-AAE8-828502971335}"/>
    <cellStyle name="Total 38 8 7" xfId="24812" xr:uid="{0867A508-82E7-4DF3-B4F3-6D1B43DDE2B4}"/>
    <cellStyle name="Total 38 8 8" xfId="26307" xr:uid="{FA89A5F0-FE31-4045-B43A-3225AAE23AF8}"/>
    <cellStyle name="Total 38 8 9" xfId="47525" xr:uid="{0ED76942-1760-4B35-90B7-D1D72D1DFB9F}"/>
    <cellStyle name="Total 38 9" xfId="27068" xr:uid="{49B93142-EC00-4ABF-BD43-B1CC7AD32F1E}"/>
    <cellStyle name="Total 39" xfId="3688" xr:uid="{FDAB24F4-4D86-45C0-8591-0E653C0D1235}"/>
    <cellStyle name="Total 39 10" xfId="27168" xr:uid="{37FC8460-3696-44EE-8B8B-2854771643EA}"/>
    <cellStyle name="Total 39 11" xfId="23244" xr:uid="{34A662F7-BF86-4BF5-B657-C42F210E27CD}"/>
    <cellStyle name="Total 39 12" xfId="33847" xr:uid="{00996349-EAA7-4DD7-9ECF-E533E327FFDA}"/>
    <cellStyle name="Total 39 13" xfId="26140" xr:uid="{A8BD55F7-98C2-437C-A807-A63870E70ADA}"/>
    <cellStyle name="Total 39 14" xfId="36600" xr:uid="{975218C3-7A6E-4812-8FC1-BC2A5F8BF3A0}"/>
    <cellStyle name="Total 39 15" xfId="39876" xr:uid="{E4E048CB-44F7-4FEC-A6BE-1537491CDC2F}"/>
    <cellStyle name="Total 39 2" xfId="5047" xr:uid="{B2B0118A-004D-4D47-939E-90ABBEEAF289}"/>
    <cellStyle name="Total 39 2 10" xfId="38357" xr:uid="{E427C85D-B6F8-445E-9061-8AC99486526B}"/>
    <cellStyle name="Total 39 2 11" xfId="40297" xr:uid="{05B7D5E4-122F-46E0-9854-67CDF1A17ECD}"/>
    <cellStyle name="Total 39 2 12" xfId="46605" xr:uid="{FF788D12-881B-4C23-A2E1-509970A9E99D}"/>
    <cellStyle name="Total 39 2 13" xfId="9224" xr:uid="{4810E90F-CF01-41F6-BEFF-4271B9466812}"/>
    <cellStyle name="Total 39 2 2" xfId="13491" xr:uid="{B1BFFD75-B89B-4193-82B0-E0CDB4B70087}"/>
    <cellStyle name="Total 39 2 3" xfId="17165" xr:uid="{04A3F69A-3C09-4AFE-BEB8-225B49C2D6F6}"/>
    <cellStyle name="Total 39 2 3 2" xfId="30883" xr:uid="{F5D89D6F-9283-4188-82B0-27040EA2215C}"/>
    <cellStyle name="Total 39 2 3 3" xfId="26395" xr:uid="{8299DC76-3418-444D-AA22-271AA3F58F0B}"/>
    <cellStyle name="Total 39 2 3 4" xfId="22012" xr:uid="{12F30F89-E123-47DA-8D1B-F40E7671828C}"/>
    <cellStyle name="Total 39 2 3 5" xfId="37294" xr:uid="{FFD33181-7E35-41B9-82DF-44BFEF99D29B}"/>
    <cellStyle name="Total 39 2 3 6" xfId="27935" xr:uid="{93DFB946-780C-41D0-A5D8-C8CE6911ABAD}"/>
    <cellStyle name="Total 39 2 3 7" xfId="31080" xr:uid="{A2586ADC-F059-4866-A4BC-453F17C20661}"/>
    <cellStyle name="Total 39 2 3 8" xfId="27852" xr:uid="{062D004C-359D-4985-BADD-5C0ED192B002}"/>
    <cellStyle name="Total 39 2 3 9" xfId="47532" xr:uid="{A79C3451-3728-490D-9B58-E319D27AC113}"/>
    <cellStyle name="Total 39 2 4" xfId="24370" xr:uid="{910D51A2-1A20-413F-BA48-F1276AA30E5C}"/>
    <cellStyle name="Total 39 2 5" xfId="26216" xr:uid="{7371BE97-35C9-4629-B1F9-F7594871B7BF}"/>
    <cellStyle name="Total 39 2 6" xfId="28827" xr:uid="{427B8A30-90FB-425A-BC82-115E3E9E3E00}"/>
    <cellStyle name="Total 39 2 7" xfId="31309" xr:uid="{4F30745B-2B61-4B9E-B3EF-C355844737FE}"/>
    <cellStyle name="Total 39 2 8" xfId="26399" xr:uid="{20AAB770-18C8-4925-B4E2-3964A1E6B990}"/>
    <cellStyle name="Total 39 2 9" xfId="23976" xr:uid="{3604B9DC-3E38-4F64-A4FC-EFE56B1D6257}"/>
    <cellStyle name="Total 39 3" xfId="11103" xr:uid="{7A4B23C4-FCF1-41BD-9DD1-D54FBC6DF62A}"/>
    <cellStyle name="Total 39 3 2" xfId="17166" xr:uid="{ABE07C3A-668C-4C23-B2C0-B5D20239AF39}"/>
    <cellStyle name="Total 39 3 2 2" xfId="30884" xr:uid="{25E3E8DD-4F09-412B-9BDA-6DCCD24293A2}"/>
    <cellStyle name="Total 39 3 2 3" xfId="33515" xr:uid="{1D17CA01-A765-47FD-B03B-E2ECD64F7AAB}"/>
    <cellStyle name="Total 39 3 2 4" xfId="23989" xr:uid="{1B8B88EF-2E16-49BB-9CC4-6903B7D128A4}"/>
    <cellStyle name="Total 39 3 2 5" xfId="25003" xr:uid="{C574F315-5521-4F85-A9D9-A0379C3222D9}"/>
    <cellStyle name="Total 39 3 2 6" xfId="29259" xr:uid="{E17F1C1F-DC67-4A86-B013-2AC4E53C05F6}"/>
    <cellStyle name="Total 39 3 2 7" xfId="34376" xr:uid="{417E679F-1AFA-408A-9A7E-BD4E0DB1032A}"/>
    <cellStyle name="Total 39 3 2 8" xfId="38162" xr:uid="{6A59E976-9351-471C-B213-1B201112ECC4}"/>
    <cellStyle name="Total 39 3 2 9" xfId="47533" xr:uid="{1166095D-50A9-4870-9BD6-7BBC055EBFF3}"/>
    <cellStyle name="Total 39 4" xfId="17167" xr:uid="{8D7589C6-6300-45C2-BA0D-C5F8F40A5C6A}"/>
    <cellStyle name="Total 39 4 2" xfId="30885" xr:uid="{C66B2752-DB0D-4E26-8897-EB1D74C041E5}"/>
    <cellStyle name="Total 39 4 3" xfId="28070" xr:uid="{79DFC10A-0164-4FAA-8B1B-E132D04A70DF}"/>
    <cellStyle name="Total 39 4 4" xfId="23316" xr:uid="{FE53F53C-E2AB-4C58-B369-002871F30D6F}"/>
    <cellStyle name="Total 39 4 5" xfId="36134" xr:uid="{BBF4737D-8378-4F87-8199-832A52D98BE8}"/>
    <cellStyle name="Total 39 4 6" xfId="38182" xr:uid="{D398F814-6C82-4996-B373-2CFEF5C7D693}"/>
    <cellStyle name="Total 39 4 7" xfId="24903" xr:uid="{342E1129-41A9-4B12-B965-3CAB8C2DB970}"/>
    <cellStyle name="Total 39 4 8" xfId="39207" xr:uid="{7EB0670A-7B88-4BFF-A75C-F8D58526F2D6}"/>
    <cellStyle name="Total 39 4 9" xfId="47534" xr:uid="{9486900A-0AE2-410E-B1A0-02545DB04285}"/>
    <cellStyle name="Total 39 5" xfId="17168" xr:uid="{CDB3DFC6-3043-49EB-8544-C133000E6CC6}"/>
    <cellStyle name="Total 39 5 2" xfId="30886" xr:uid="{9A73F49B-8542-4839-A0B1-7A3855A61773}"/>
    <cellStyle name="Total 39 5 3" xfId="25735" xr:uid="{3562D31B-0EB6-4598-BC91-20D73A090316}"/>
    <cellStyle name="Total 39 5 4" xfId="25671" xr:uid="{8DB4100D-6222-4877-B502-EA1ECE269AEA}"/>
    <cellStyle name="Total 39 5 5" xfId="25166" xr:uid="{C7A8C240-8825-47A0-8D4F-CD66F093328D}"/>
    <cellStyle name="Total 39 5 6" xfId="29296" xr:uid="{6F66D1F1-9EAF-458E-92F7-B51B9C55C47F}"/>
    <cellStyle name="Total 39 5 7" xfId="22364" xr:uid="{C69837DF-765A-4D55-809F-BBF3979817AA}"/>
    <cellStyle name="Total 39 5 8" xfId="25978" xr:uid="{C514CF7C-7571-44CD-BCD1-5E4C44411EF2}"/>
    <cellStyle name="Total 39 5 9" xfId="47535" xr:uid="{5E71491B-4281-4F00-9CC5-B4BD1CE879D0}"/>
    <cellStyle name="Total 39 6" xfId="17169" xr:uid="{A426A25D-8DF7-4E89-988D-7CB42903B86F}"/>
    <cellStyle name="Total 39 6 2" xfId="30887" xr:uid="{82A4B0E8-6A35-4252-8F2B-708EC5990FD3}"/>
    <cellStyle name="Total 39 6 3" xfId="33514" xr:uid="{C4D7DBA2-1D7E-4C53-AE8D-3D10CF630EC1}"/>
    <cellStyle name="Total 39 6 4" xfId="23467" xr:uid="{5B667820-732A-4BE2-B787-A4CD56216862}"/>
    <cellStyle name="Total 39 6 5" xfId="35778" xr:uid="{252A8225-035E-4ACD-9EBF-9D50F783DB32}"/>
    <cellStyle name="Total 39 6 6" xfId="37176" xr:uid="{EFB1EA9C-AFEF-4BDA-8572-B8ADA4EA984C}"/>
    <cellStyle name="Total 39 6 7" xfId="29246" xr:uid="{28979700-2D22-460B-AF28-13BE0990ED2F}"/>
    <cellStyle name="Total 39 6 8" xfId="32317" xr:uid="{6F70031D-98E7-4C73-89D0-C1640981429D}"/>
    <cellStyle name="Total 39 6 9" xfId="47536" xr:uid="{99976F31-9B8A-4A58-98FE-9B133A47D481}"/>
    <cellStyle name="Total 39 7" xfId="17621" xr:uid="{1F2FDA77-9A58-4E18-BD6E-4039AE61A2ED}"/>
    <cellStyle name="Total 39 7 2" xfId="31255" xr:uid="{0BF588B6-9C9D-4C7A-9CF5-DD4C3B7202C0}"/>
    <cellStyle name="Total 39 7 3" xfId="25631" xr:uid="{23906DF4-7A40-48A3-911E-E0C599329E22}"/>
    <cellStyle name="Total 39 7 4" xfId="25995" xr:uid="{2E6748B4-D18F-4DEF-B9D7-D553FE63F82C}"/>
    <cellStyle name="Total 39 7 5" xfId="24612" xr:uid="{84E443DA-02CC-41E5-A774-B71FE16BE000}"/>
    <cellStyle name="Total 39 7 6" xfId="27667" xr:uid="{DA481053-879A-4507-9F55-567F2807EFEA}"/>
    <cellStyle name="Total 39 7 7" xfId="25102" xr:uid="{9AADF2B4-6DEE-492E-A0F1-3A5D49525461}"/>
    <cellStyle name="Total 39 7 8" xfId="38625" xr:uid="{34C45FD8-4751-4CBE-8FA3-893462C5BFFE}"/>
    <cellStyle name="Total 39 7 9" xfId="47824" xr:uid="{42963F6D-A020-475C-929D-88744ECDFC87}"/>
    <cellStyle name="Total 39 8" xfId="17164" xr:uid="{463CB41E-B81A-4769-969B-6535C0E616DB}"/>
    <cellStyle name="Total 39 8 2" xfId="30882" xr:uid="{55F921FA-50E4-400B-8BC8-1EA210C3673C}"/>
    <cellStyle name="Total 39 8 3" xfId="26614" xr:uid="{2331947A-97A9-4DEF-98AF-A155AB61A7F4}"/>
    <cellStyle name="Total 39 8 4" xfId="25314" xr:uid="{24422940-91D9-40C6-A843-9A81E255898D}"/>
    <cellStyle name="Total 39 8 5" xfId="27597" xr:uid="{81D0279B-122D-4185-9AC1-76CDB03F8F18}"/>
    <cellStyle name="Total 39 8 6" xfId="22184" xr:uid="{1C1C6AE4-F52A-4361-9FF6-25CFF3DA1859}"/>
    <cellStyle name="Total 39 8 7" xfId="31871" xr:uid="{EE86C5E5-FDE8-48C9-8408-2DB4063B769E}"/>
    <cellStyle name="Total 39 8 8" xfId="39043" xr:uid="{282997C7-8321-4DCD-B266-BD204F33FA57}"/>
    <cellStyle name="Total 39 8 9" xfId="47531" xr:uid="{FD05B43F-B21C-4AF7-A7DA-C9AB81592342}"/>
    <cellStyle name="Total 39 9" xfId="32693" xr:uid="{B594355E-C474-4310-8A68-D1AB20101249}"/>
    <cellStyle name="Total 4" xfId="813" xr:uid="{71B9DA4F-72FE-4492-B95B-6455DDAD5069}"/>
    <cellStyle name="Total 4 2" xfId="3689" xr:uid="{CC2743BB-F0AC-40FD-B56C-47F5C5742F3E}"/>
    <cellStyle name="Total 4 2 10" xfId="30060" xr:uid="{05ED7BBD-A70B-4BD5-B297-8841490587DB}"/>
    <cellStyle name="Total 4 2 11" xfId="23841" xr:uid="{ED0C5460-B31A-439D-88CF-B5FD3E2B5E15}"/>
    <cellStyle name="Total 4 2 12" xfId="35241" xr:uid="{3A624FCA-87CA-4E72-9F20-308D7EA17F1C}"/>
    <cellStyle name="Total 4 2 13" xfId="31830" xr:uid="{95DC6788-EFCD-4F4B-9F1C-39DC206A19EB}"/>
    <cellStyle name="Total 4 2 14" xfId="31566" xr:uid="{2EF5384C-2825-484F-98A7-BE60F3721699}"/>
    <cellStyle name="Total 4 2 15" xfId="36227" xr:uid="{FC813767-D202-42B5-8DE0-EB29718F2054}"/>
    <cellStyle name="Total 4 2 16" xfId="39877" xr:uid="{2557C59A-968B-42BD-A35F-4640EFEE463A}"/>
    <cellStyle name="Total 4 2 2" xfId="9225" xr:uid="{51EEAFCE-9323-4050-B902-CD072E2A6C64}"/>
    <cellStyle name="Total 4 2 2 10" xfId="40298" xr:uid="{237B6B73-215A-400B-987C-973BCA94A945}"/>
    <cellStyle name="Total 4 2 2 11" xfId="46604" xr:uid="{89DBAF99-271B-4DCA-A92B-C47E1AAF67A0}"/>
    <cellStyle name="Total 4 2 2 2" xfId="17172" xr:uid="{5490BF94-79D1-4C5A-8BAC-332010BB751A}"/>
    <cellStyle name="Total 4 2 2 2 2" xfId="30890" xr:uid="{4126E5C4-C171-4103-8FD1-DD124460D0A6}"/>
    <cellStyle name="Total 4 2 2 2 3" xfId="33513" xr:uid="{4D3210E4-5B18-4167-B857-5CD27C6C2184}"/>
    <cellStyle name="Total 4 2 2 2 4" xfId="27705" xr:uid="{82D7A5EB-7350-4C2E-954F-F141824C56FA}"/>
    <cellStyle name="Total 4 2 2 2 5" xfId="28280" xr:uid="{A7283F13-D2AE-48B9-A2BA-675C1314B101}"/>
    <cellStyle name="Total 4 2 2 2 6" xfId="37992" xr:uid="{2A400418-6D62-4604-9DE0-55448274D2B2}"/>
    <cellStyle name="Total 4 2 2 2 7" xfId="35172" xr:uid="{D22CED35-984B-49F1-947C-BAD1129DC47E}"/>
    <cellStyle name="Total 4 2 2 2 8" xfId="34832" xr:uid="{F959048D-2DF2-468B-986F-8CF94B07F9A7}"/>
    <cellStyle name="Total 4 2 2 2 9" xfId="47538" xr:uid="{07342109-7A38-4AB2-8CC4-83472DC6CFE6}"/>
    <cellStyle name="Total 4 2 2 3" xfId="24371" xr:uid="{011C8623-318A-48DF-BBBB-AB37946BADE5}"/>
    <cellStyle name="Total 4 2 2 4" xfId="23635" xr:uid="{F0360C31-6CCE-4B83-854F-34A3C09B623F}"/>
    <cellStyle name="Total 4 2 2 5" xfId="31922" xr:uid="{5272F9E1-D023-4488-91E3-43943188C81C}"/>
    <cellStyle name="Total 4 2 2 6" xfId="33168" xr:uid="{696B3378-DE09-4D12-B02F-3B4BD81BC6D0}"/>
    <cellStyle name="Total 4 2 2 7" xfId="23988" xr:uid="{964B8028-DF72-4740-94F2-EC362E117661}"/>
    <cellStyle name="Total 4 2 2 8" xfId="23413" xr:uid="{EDED0CB0-6ECE-41A1-92F1-862B48AC3195}"/>
    <cellStyle name="Total 4 2 2 9" xfId="34909" xr:uid="{0D2F4B62-8AC0-44A1-BF28-31DCA2812F10}"/>
    <cellStyle name="Total 4 2 3" xfId="17173" xr:uid="{828C0204-BFF6-41B6-B537-7A151FD15BCA}"/>
    <cellStyle name="Total 4 2 3 2" xfId="30891" xr:uid="{F2435E4E-CAF7-4E9A-A8EB-B1687504F691}"/>
    <cellStyle name="Total 4 2 3 3" xfId="28069" xr:uid="{6B36F51A-CB50-45D3-9F9B-02CC78CE9EB1}"/>
    <cellStyle name="Total 4 2 3 4" xfId="25387" xr:uid="{B662776B-EB32-4F4C-B50F-2CCB9ABDE7A7}"/>
    <cellStyle name="Total 4 2 3 5" xfId="23514" xr:uid="{237D113E-F917-4BB9-B5AF-F0ED91FC35D0}"/>
    <cellStyle name="Total 4 2 3 6" xfId="37624" xr:uid="{408C885B-8323-43D0-BBFF-4B976328E00F}"/>
    <cellStyle name="Total 4 2 3 7" xfId="33655" xr:uid="{F680E584-FA4A-4EFB-83A6-680193C68F29}"/>
    <cellStyle name="Total 4 2 3 8" xfId="32034" xr:uid="{7133E625-A265-4C84-AA77-644D9C278863}"/>
    <cellStyle name="Total 4 2 3 9" xfId="47539" xr:uid="{8FBA5D08-F7F2-4CFD-9137-4A0A12FC3FF1}"/>
    <cellStyle name="Total 4 2 4" xfId="17174" xr:uid="{1D5CD4F6-BC3A-4DF0-B7A4-2094835B8251}"/>
    <cellStyle name="Total 4 2 4 2" xfId="30892" xr:uid="{3EB88F89-0F69-47FB-894F-6C9824BA905F}"/>
    <cellStyle name="Total 4 2 4 3" xfId="25733" xr:uid="{B7D55AC4-B3DC-4253-8562-117C65C93099}"/>
    <cellStyle name="Total 4 2 4 4" xfId="32813" xr:uid="{940B90A1-D3D8-453F-AB90-8DAD9825377B}"/>
    <cellStyle name="Total 4 2 4 5" xfId="22122" xr:uid="{3D99D2BA-5BF4-43BF-A4E3-9FECAA57035C}"/>
    <cellStyle name="Total 4 2 4 6" xfId="33084" xr:uid="{6EE470F2-EB52-42A0-9E09-4154B8A025EA}"/>
    <cellStyle name="Total 4 2 4 7" xfId="37723" xr:uid="{DA3C147B-C38C-444C-AC84-A8C7E7CC01D2}"/>
    <cellStyle name="Total 4 2 4 8" xfId="27491" xr:uid="{7722D9CC-E4D0-4331-8D91-5367841BF3C0}"/>
    <cellStyle name="Total 4 2 4 9" xfId="47540" xr:uid="{E45C174F-062B-4E70-B0D2-741EAC003E9C}"/>
    <cellStyle name="Total 4 2 5" xfId="17175" xr:uid="{5504AD27-5B65-49FD-B188-DF21B2D8DC18}"/>
    <cellStyle name="Total 4 2 5 2" xfId="30893" xr:uid="{450C9E54-C719-45CF-BFAF-EFE360C37816}"/>
    <cellStyle name="Total 4 2 5 3" xfId="33512" xr:uid="{71FD59D3-2CFD-4F48-8EB1-1CB5FBF0747C}"/>
    <cellStyle name="Total 4 2 5 4" xfId="24416" xr:uid="{37DE6516-1D76-433C-A92C-72F4C18C721F}"/>
    <cellStyle name="Total 4 2 5 5" xfId="37293" xr:uid="{67C15B4E-6C14-4381-860B-40D858DC9CF5}"/>
    <cellStyle name="Total 4 2 5 6" xfId="23744" xr:uid="{C8D6D3EE-E770-4F7C-A6EF-64D6797C5F92}"/>
    <cellStyle name="Total 4 2 5 7" xfId="35005" xr:uid="{B83747D9-5E00-4DA4-BE5C-2C5BB747CC79}"/>
    <cellStyle name="Total 4 2 5 8" xfId="23060" xr:uid="{6F6E9BF8-718A-482C-BD8B-A0B0475E9B41}"/>
    <cellStyle name="Total 4 2 5 9" xfId="47541" xr:uid="{5A558B1D-DD15-40B4-8BE0-5F6F54807BDF}"/>
    <cellStyle name="Total 4 2 6" xfId="17176" xr:uid="{4E292DC1-F5A0-4509-A579-545629ACA08D}"/>
    <cellStyle name="Total 4 2 6 2" xfId="30894" xr:uid="{CA91D63D-BA2D-4765-9D53-3D698083FC00}"/>
    <cellStyle name="Total 4 2 6 3" xfId="28068" xr:uid="{3DC054EA-F454-41A9-B4D9-C567374AFFCC}"/>
    <cellStyle name="Total 4 2 6 4" xfId="29412" xr:uid="{2067EA5A-11C7-4924-ACA9-4A9508C85D8D}"/>
    <cellStyle name="Total 4 2 6 5" xfId="30158" xr:uid="{F9A20DD4-8D72-4EA3-91AA-F1AC08E58C14}"/>
    <cellStyle name="Total 4 2 6 6" xfId="36500" xr:uid="{9B2484ED-2975-4F5D-997E-DD36DD9EDA41}"/>
    <cellStyle name="Total 4 2 6 7" xfId="26858" xr:uid="{5386EC87-2589-44C4-966D-31602D3B9CD7}"/>
    <cellStyle name="Total 4 2 6 8" xfId="28647" xr:uid="{6C16741D-2197-4947-9ED8-C553E3BC9B52}"/>
    <cellStyle name="Total 4 2 6 9" xfId="47542" xr:uid="{CE4121F4-DEE3-4BD9-83AA-822E0EF1319E}"/>
    <cellStyle name="Total 4 2 7" xfId="17646" xr:uid="{83883553-E01F-46A0-9ED3-08CC3D957A74}"/>
    <cellStyle name="Total 4 2 7 2" xfId="31278" xr:uid="{B37A964B-361F-4137-9A78-88EAEC3DDCAC}"/>
    <cellStyle name="Total 4 2 7 3" xfId="26639" xr:uid="{ADCBF346-D1C6-4FE0-8BE2-28CF1254E09C}"/>
    <cellStyle name="Total 4 2 7 4" xfId="32723" xr:uid="{9F5A24D5-7B45-42A1-B538-E8F08F36BCE8}"/>
    <cellStyle name="Total 4 2 7 5" xfId="35042" xr:uid="{CD4BEAF3-11D3-405C-86CA-C3AAABA2E06C}"/>
    <cellStyle name="Total 4 2 7 6" xfId="36238" xr:uid="{70B8FB3B-CA27-48C6-944E-210C106BE2F5}"/>
    <cellStyle name="Total 4 2 7 7" xfId="36143" xr:uid="{21288DF6-1F38-432F-B577-A4E60049E256}"/>
    <cellStyle name="Total 4 2 7 8" xfId="39312" xr:uid="{48915163-F8E8-4A95-9092-DA355F5F51E0}"/>
    <cellStyle name="Total 4 2 7 9" xfId="47846" xr:uid="{99080618-0B6A-43F0-9F26-7E1AB478A8A6}"/>
    <cellStyle name="Total 4 2 8" xfId="17171" xr:uid="{169FCE53-38C9-440C-B63F-0B45B409DE02}"/>
    <cellStyle name="Total 4 2 8 2" xfId="30889" xr:uid="{FDB391A3-70F0-440A-A7F1-DFFD773561EE}"/>
    <cellStyle name="Total 4 2 8 3" xfId="25734" xr:uid="{F669CE8E-40A7-4D93-930C-2E0EE0E366D4}"/>
    <cellStyle name="Total 4 2 8 4" xfId="34120" xr:uid="{0ADBE8A5-A906-4FF6-9ED0-0E15BF24AD27}"/>
    <cellStyle name="Total 4 2 8 5" xfId="36871" xr:uid="{42F81F65-4616-4D9B-BC2B-36D8B5BBE5B6}"/>
    <cellStyle name="Total 4 2 8 6" xfId="34509" xr:uid="{126B34FD-DE9B-4795-A90E-67AE8A94F14D}"/>
    <cellStyle name="Total 4 2 8 7" xfId="25616" xr:uid="{05FDD04A-7A46-4949-BF64-54931226010A}"/>
    <cellStyle name="Total 4 2 8 8" xfId="36023" xr:uid="{903F1197-934D-45EB-AA9D-181FF91AB347}"/>
    <cellStyle name="Total 4 2 8 9" xfId="47537" xr:uid="{031163FA-391D-4E59-9840-4EC11C9A86B1}"/>
    <cellStyle name="Total 4 2 9" xfId="20748" xr:uid="{E1EDF1FF-3576-4A57-B794-D117CCFD217D}"/>
    <cellStyle name="Total 4 3" xfId="6578" xr:uid="{359D7488-CF8E-4365-B570-5675FDFD7B2D}"/>
    <cellStyle name="Total 4 3 2" xfId="18098" xr:uid="{DE0AB293-5D64-4190-82B7-C3FDABAA46B1}"/>
    <cellStyle name="Total 4 3 2 2" xfId="31627" xr:uid="{B0602178-FB0F-474F-AECB-CF5D3F5AB24C}"/>
    <cellStyle name="Total 4 3 2 3" xfId="24595" xr:uid="{9D232331-7206-4CC7-A1B7-11AC4DFC31E0}"/>
    <cellStyle name="Total 4 3 2 4" xfId="24865" xr:uid="{B921EB4B-9AAE-4365-8215-3A5E2BE631FD}"/>
    <cellStyle name="Total 4 3 2 5" xfId="36478" xr:uid="{F9F5FADB-E0FD-44F4-944E-7152B8E71893}"/>
    <cellStyle name="Total 4 3 2 6" xfId="38211" xr:uid="{32AF75D3-E989-45AB-B189-0EE4E4841E71}"/>
    <cellStyle name="Total 4 3 2 7" xfId="24406" xr:uid="{F2239477-7DF9-49D1-8060-FC535426BD93}"/>
    <cellStyle name="Total 4 3 2 8" xfId="39326" xr:uid="{8A1FE3BA-3347-4338-934A-33589D37ABF8}"/>
    <cellStyle name="Total 4 3 2 9" xfId="48066" xr:uid="{5BCE8917-EFA1-46AA-B104-299F265A504C}"/>
    <cellStyle name="Total 4 4" xfId="17170" xr:uid="{4AF142F0-2C21-4D51-9BDD-115A69289EF5}"/>
    <cellStyle name="Total 40" xfId="3690" xr:uid="{62184846-BE69-47FB-8C28-1623A46E0013}"/>
    <cellStyle name="Total 40 10" xfId="32663" xr:uid="{637F5998-4CC7-477F-8601-9271D9446BBA}"/>
    <cellStyle name="Total 40 11" xfId="34918" xr:uid="{A4A967BD-5CB3-41A2-AD50-2F6BEE2EB6F3}"/>
    <cellStyle name="Total 40 12" xfId="25588" xr:uid="{8B1B2FF1-70DE-4EC2-A55F-B28EFED13B1F}"/>
    <cellStyle name="Total 40 13" xfId="36438" xr:uid="{8E7137F9-C943-431F-B494-7BEE56B30C2F}"/>
    <cellStyle name="Total 40 14" xfId="28132" xr:uid="{FBC8ED5B-1D44-4EF8-9888-A40DF428AE03}"/>
    <cellStyle name="Total 40 15" xfId="39878" xr:uid="{64D2DD2B-9437-4C08-B82A-D4233CA7E52D}"/>
    <cellStyle name="Total 40 2" xfId="5053" xr:uid="{6A012A02-FFD2-4382-8006-B2FAE36585B9}"/>
    <cellStyle name="Total 40 2 10" xfId="22320" xr:uid="{4154E1C7-C9AE-4581-ACFD-80DC9AD57603}"/>
    <cellStyle name="Total 40 2 11" xfId="40299" xr:uid="{CC7ADAC2-DB54-48C7-97A5-21CD11447689}"/>
    <cellStyle name="Total 40 2 12" xfId="45873" xr:uid="{CE56D4B0-7CB3-478B-A94E-CF46C86F19B7}"/>
    <cellStyle name="Total 40 2 13" xfId="9226" xr:uid="{E5ED58ED-4E1F-46DF-9641-96C84E205F27}"/>
    <cellStyle name="Total 40 2 2" xfId="13492" xr:uid="{B021594F-68D5-48A4-9570-4589F1300D51}"/>
    <cellStyle name="Total 40 2 3" xfId="17178" xr:uid="{B934914E-0021-4FAE-ACED-951BB0E387AC}"/>
    <cellStyle name="Total 40 2 3 2" xfId="30896" xr:uid="{FECAE135-5119-4D42-89D9-29AEB2EEC4F9}"/>
    <cellStyle name="Total 40 2 3 3" xfId="28718" xr:uid="{03EBB068-8694-4BDF-B9A9-BE3418725166}"/>
    <cellStyle name="Total 40 2 3 4" xfId="23879" xr:uid="{7498C870-1320-44E6-8389-618D3CBF5550}"/>
    <cellStyle name="Total 40 2 3 5" xfId="37292" xr:uid="{2D83E502-652E-4343-B804-D92F5D92A634}"/>
    <cellStyle name="Total 40 2 3 6" xfId="26991" xr:uid="{719C13F0-AE99-47AB-AD38-7F09C6115382}"/>
    <cellStyle name="Total 40 2 3 7" xfId="31081" xr:uid="{942A4DFA-0BDE-44E3-A1A5-F247989557AC}"/>
    <cellStyle name="Total 40 2 3 8" xfId="36486" xr:uid="{BB915F16-FF86-4367-AB9D-CC5F46612C56}"/>
    <cellStyle name="Total 40 2 3 9" xfId="47544" xr:uid="{F2C894CF-FE68-451B-A191-6747BBCF4A3B}"/>
    <cellStyle name="Total 40 2 4" xfId="24372" xr:uid="{4B409D1F-F794-4C64-A09A-317D764CF111}"/>
    <cellStyle name="Total 40 2 5" xfId="29997" xr:uid="{BBA20A38-CA0B-46F5-BA51-2D5ABAA58E11}"/>
    <cellStyle name="Total 40 2 6" xfId="24504" xr:uid="{057A4316-27FD-4C45-B369-3F8E7AAB20E1}"/>
    <cellStyle name="Total 40 2 7" xfId="28224" xr:uid="{284BDDDA-B56E-4791-B003-5ACF1994F622}"/>
    <cellStyle name="Total 40 2 8" xfId="27273" xr:uid="{D1305C3F-6692-44E5-9EDF-74DB25862E56}"/>
    <cellStyle name="Total 40 2 9" xfId="38463" xr:uid="{460AEBE3-314E-4746-93EA-C9C1CC60F26D}"/>
    <cellStyle name="Total 40 3" xfId="11104" xr:uid="{2B8988AD-A66D-4CE8-B2E9-45319B86A02D}"/>
    <cellStyle name="Total 40 3 2" xfId="17179" xr:uid="{0F68A1FB-05A4-4893-B632-8DA3417C3F84}"/>
    <cellStyle name="Total 40 3 2 2" xfId="30897" xr:uid="{E8C8F473-332A-4CBB-9B07-DF9E40EA4B23}"/>
    <cellStyle name="Total 40 3 2 3" xfId="24500" xr:uid="{A19A3649-6C00-47D4-9808-A066D6844BC2}"/>
    <cellStyle name="Total 40 3 2 4" xfId="33694" xr:uid="{D85A6014-8CE3-4826-9881-B46AE081BA14}"/>
    <cellStyle name="Total 40 3 2 5" xfId="22843" xr:uid="{521080E8-8944-423B-86AA-6E3DA307C264}"/>
    <cellStyle name="Total 40 3 2 6" xfId="23042" xr:uid="{39108FB9-EA99-4BB2-9844-EAB2288B1AFF}"/>
    <cellStyle name="Total 40 3 2 7" xfId="29281" xr:uid="{40823E01-B50A-4431-98FC-D94563590A35}"/>
    <cellStyle name="Total 40 3 2 8" xfId="27990" xr:uid="{92A3D5C4-847D-4F96-A99B-C3E792B656E1}"/>
    <cellStyle name="Total 40 3 2 9" xfId="47545" xr:uid="{D0456BEF-E1B7-4152-B3AE-4C5B6BBBAEDB}"/>
    <cellStyle name="Total 40 4" xfId="17180" xr:uid="{6FA456A4-CC91-4B08-9E8B-25BFF88B13A3}"/>
    <cellStyle name="Total 40 4 2" xfId="30898" xr:uid="{A8EA5C37-E746-4142-BA26-552217CDE3A4}"/>
    <cellStyle name="Total 40 4 3" xfId="26530" xr:uid="{3878F397-5A3E-4667-B72B-2AD4DBFEFEB0}"/>
    <cellStyle name="Total 40 4 4" xfId="29293" xr:uid="{89F9F8DD-43F6-467E-9EDA-7FB90443570D}"/>
    <cellStyle name="Total 40 4 5" xfId="25490" xr:uid="{AB3CE52D-67FA-49AA-8ECA-D2425CCF5A50}"/>
    <cellStyle name="Total 40 4 6" xfId="35205" xr:uid="{BE1F6FFD-E9A4-4544-92E2-BE7839E1B4CB}"/>
    <cellStyle name="Total 40 4 7" xfId="21870" xr:uid="{56C03E50-C25E-4137-90B6-1212D73A3C4F}"/>
    <cellStyle name="Total 40 4 8" xfId="38635" xr:uid="{7F98F3BA-2F27-4E28-AD3D-56DDB6CB44DE}"/>
    <cellStyle name="Total 40 4 9" xfId="47546" xr:uid="{26A1E328-50F2-40FB-9ACA-FEB0D359CEEE}"/>
    <cellStyle name="Total 40 5" xfId="17181" xr:uid="{C69C1516-2CBC-431B-B023-94A001A0CCFE}"/>
    <cellStyle name="Total 40 5 2" xfId="30899" xr:uid="{0D4B8FE7-F032-4A33-A5C9-C8055EAFAF9F}"/>
    <cellStyle name="Total 40 5 3" xfId="32950" xr:uid="{944E62D1-62C0-4228-AFCA-83B5155D03A6}"/>
    <cellStyle name="Total 40 5 4" xfId="35585" xr:uid="{5BAE4C58-381F-4103-91FC-9978F5BB5BC0}"/>
    <cellStyle name="Total 40 5 5" xfId="37291" xr:uid="{265F49E4-B635-4075-BA74-7195A9243FAA}"/>
    <cellStyle name="Total 40 5 6" xfId="35913" xr:uid="{EB23D548-B1E8-434D-882F-7D11B79D66B5}"/>
    <cellStyle name="Total 40 5 7" xfId="32838" xr:uid="{487A208F-D058-409A-80AD-8BD87D24915A}"/>
    <cellStyle name="Total 40 5 8" xfId="32023" xr:uid="{FFE3F6F8-B9DF-4C36-8DA3-FE3D06376AFC}"/>
    <cellStyle name="Total 40 5 9" xfId="47547" xr:uid="{DA71FCE2-945D-40C2-96B4-D2505BB92DFA}"/>
    <cellStyle name="Total 40 6" xfId="17182" xr:uid="{5A6DC7BC-E052-484A-B654-BB20DD6B00B9}"/>
    <cellStyle name="Total 40 6 2" xfId="30900" xr:uid="{BAA562D6-7772-4C82-9049-199BAB0E8657}"/>
    <cellStyle name="Total 40 6 3" xfId="27422" xr:uid="{BF3DDB25-7E22-4678-B7CC-9C6F8A8D5993}"/>
    <cellStyle name="Total 40 6 4" xfId="30958" xr:uid="{6CF03006-2EB8-4054-803F-F12AFA6C46D9}"/>
    <cellStyle name="Total 40 6 5" xfId="33762" xr:uid="{C61C72F8-16DC-44B7-A3BE-FCD179A456FB}"/>
    <cellStyle name="Total 40 6 6" xfId="37990" xr:uid="{BFF59F61-CCF9-4173-B73B-216BA1EA3078}"/>
    <cellStyle name="Total 40 6 7" xfId="31115" xr:uid="{E867C398-836C-4F48-959E-ABD8E03198AC}"/>
    <cellStyle name="Total 40 6 8" xfId="29394" xr:uid="{84770AB4-5E9D-47A5-A9B9-14C65986C4E9}"/>
    <cellStyle name="Total 40 6 9" xfId="47548" xr:uid="{9E0C287E-C899-498E-BB29-DD77E33F9AED}"/>
    <cellStyle name="Total 40 7" xfId="17622" xr:uid="{345097CF-EA55-4AE7-A8B1-D10FA46F735E}"/>
    <cellStyle name="Total 40 7 2" xfId="31256" xr:uid="{7210883E-7556-4F97-81D5-A75CF2299CEE}"/>
    <cellStyle name="Total 40 7 3" xfId="24715" xr:uid="{FD7D3AB6-10F3-4AB2-8BCE-8DE67FFE5491}"/>
    <cellStyle name="Total 40 7 4" xfId="29038" xr:uid="{F918B6A4-56D8-4493-A290-E8BC3CE2B443}"/>
    <cellStyle name="Total 40 7 5" xfId="22270" xr:uid="{7F0CE36B-F018-4A2B-92B2-7B101980E2EA}"/>
    <cellStyle name="Total 40 7 6" xfId="27765" xr:uid="{A6D33F6C-853C-4C5E-A6AF-137E299ABCE8}"/>
    <cellStyle name="Total 40 7 7" xfId="29096" xr:uid="{DF322DAC-3ED7-4E9A-92FE-F25F6AC7DE31}"/>
    <cellStyle name="Total 40 7 8" xfId="36563" xr:uid="{E58FAB25-6CB6-4197-862C-D49317B024DD}"/>
    <cellStyle name="Total 40 7 9" xfId="47825" xr:uid="{E0AE422B-873E-4FE6-84A3-9265B6733539}"/>
    <cellStyle name="Total 40 8" xfId="17177" xr:uid="{67ABD8CC-F935-449D-BE07-65FB2502313A}"/>
    <cellStyle name="Total 40 8 2" xfId="30895" xr:uid="{D25C1501-99CA-4C76-A784-B4D45F3C31EA}"/>
    <cellStyle name="Total 40 8 3" xfId="25732" xr:uid="{28244507-305A-432F-925B-62CFF1B52490}"/>
    <cellStyle name="Total 40 8 4" xfId="23926" xr:uid="{F193706D-4773-48CA-819A-553929C96828}"/>
    <cellStyle name="Total 40 8 5" xfId="35890" xr:uid="{2C75B783-CF9C-4010-874F-3CFD5727C87F}"/>
    <cellStyle name="Total 40 8 6" xfId="37991" xr:uid="{F72BA4D6-5CE2-4F48-A865-7DEBBCCAFB9E}"/>
    <cellStyle name="Total 40 8 7" xfId="32620" xr:uid="{E9DFC379-BDC4-4498-B4B6-BA3EEA2F1944}"/>
    <cellStyle name="Total 40 8 8" xfId="35745" xr:uid="{CBBAE501-5EAF-47B0-B343-ACC2F21AB1F5}"/>
    <cellStyle name="Total 40 8 9" xfId="47543" xr:uid="{A7A50D36-96F2-4AF4-8F45-C379BAA11381}"/>
    <cellStyle name="Total 40 9" xfId="30061" xr:uid="{6820E8DE-0EDC-46DD-AEA7-1570A43B0740}"/>
    <cellStyle name="Total 41" xfId="3691" xr:uid="{23FC55DD-99D0-41F3-B0D3-AA2F78195E7C}"/>
    <cellStyle name="Total 41 10" xfId="28308" xr:uid="{C658F88B-A26D-4C57-848F-AD2C208198A6}"/>
    <cellStyle name="Total 41 11" xfId="27966" xr:uid="{E99BD53D-29A8-43AD-A900-BE7291B621BB}"/>
    <cellStyle name="Total 41 12" xfId="22034" xr:uid="{6E3D2CC0-BDE7-44A0-B5C1-091B51972990}"/>
    <cellStyle name="Total 41 13" xfId="28812" xr:uid="{59D9E49B-3F68-457E-8DD9-20B32A5D1D72}"/>
    <cellStyle name="Total 41 14" xfId="26367" xr:uid="{2264855C-8CB1-4DB2-9DE0-075FFA277F27}"/>
    <cellStyle name="Total 41 15" xfId="39879" xr:uid="{4FA4C679-AF78-4C93-88C0-157CB5E670B9}"/>
    <cellStyle name="Total 41 2" xfId="5052" xr:uid="{2011A644-737F-447E-AFD6-E5B7232BBE6E}"/>
    <cellStyle name="Total 41 2 10" xfId="37795" xr:uid="{63D39C3D-B610-4E1F-A620-640CCC3F84A6}"/>
    <cellStyle name="Total 41 2 11" xfId="40300" xr:uid="{F519E64D-43AB-4AFF-97AF-D510287A6499}"/>
    <cellStyle name="Total 41 2 12" xfId="44157" xr:uid="{4BE3FF42-055D-4A4C-8329-7F51A6CA2B39}"/>
    <cellStyle name="Total 41 2 13" xfId="9227" xr:uid="{5AB5CCE9-12CF-41E8-8926-F23D7D1E1EE6}"/>
    <cellStyle name="Total 41 2 2" xfId="13493" xr:uid="{E13BFF9D-6913-47B8-BD52-31B8EF95B75F}"/>
    <cellStyle name="Total 41 2 3" xfId="17184" xr:uid="{842977C7-146C-45AA-A21C-83AC361F0E87}"/>
    <cellStyle name="Total 41 2 3 2" xfId="30902" xr:uid="{639334F9-76F9-4D0A-B506-176525DEB35D}"/>
    <cellStyle name="Total 41 2 3 3" xfId="22520" xr:uid="{67F644E4-A965-4ACD-955A-B9211A2811CE}"/>
    <cellStyle name="Total 41 2 3 4" xfId="29591" xr:uid="{24934ECC-42D7-48BE-A015-0E9C73A1883A}"/>
    <cellStyle name="Total 41 2 3 5" xfId="37290" xr:uid="{DE21CF94-F05A-49BF-BB1B-402633E5CD2D}"/>
    <cellStyle name="Total 41 2 3 6" xfId="28891" xr:uid="{36FB06A0-8DD8-432E-AD29-315EE4BDA244}"/>
    <cellStyle name="Total 41 2 3 7" xfId="34022" xr:uid="{9F015F47-2FED-4902-A739-F8D8A510554A}"/>
    <cellStyle name="Total 41 2 3 8" xfId="39279" xr:uid="{42DDACB1-00BA-42B5-A8A0-C98592FBEBD3}"/>
    <cellStyle name="Total 41 2 3 9" xfId="47550" xr:uid="{F5650E5B-7470-411D-848E-8D5E41D9A2D6}"/>
    <cellStyle name="Total 41 2 4" xfId="24373" xr:uid="{A77668FA-FA64-4D8E-807F-9487339E1C59}"/>
    <cellStyle name="Total 41 2 5" xfId="26215" xr:uid="{169791BA-0530-4EDD-9B03-D56FE35307F5}"/>
    <cellStyle name="Total 41 2 6" xfId="22653" xr:uid="{864D736E-7265-422F-B845-2C82376EAC40}"/>
    <cellStyle name="Total 41 2 7" xfId="33841" xr:uid="{EB01C4D1-C706-4BB3-BB73-556BAB48CDC2}"/>
    <cellStyle name="Total 41 2 8" xfId="26830" xr:uid="{FAB20740-4C11-4981-9EED-274AF568B0E0}"/>
    <cellStyle name="Total 41 2 9" xfId="31899" xr:uid="{425A2AAA-7554-4CCD-BEFD-4AEEE63B8CFE}"/>
    <cellStyle name="Total 41 3" xfId="11105" xr:uid="{64B8989A-FD46-42C5-831A-CA74A8FB7C89}"/>
    <cellStyle name="Total 41 3 2" xfId="17185" xr:uid="{B4B17CD0-2470-4EE2-81AD-272BB1D4966E}"/>
    <cellStyle name="Total 41 3 2 2" xfId="30903" xr:uid="{5964ED29-DE1B-4475-9D85-2190371D5872}"/>
    <cellStyle name="Total 41 3 2 3" xfId="33511" xr:uid="{850D3252-44BC-4243-AE13-A80C00E1B0AE}"/>
    <cellStyle name="Total 41 3 2 4" xfId="33304" xr:uid="{C7B4EEC4-2CF2-492F-991B-A430F4434938}"/>
    <cellStyle name="Total 41 3 2 5" xfId="33348" xr:uid="{3D2303B7-6A72-44C3-8ED5-D9E5A0DA2B13}"/>
    <cellStyle name="Total 41 3 2 6" xfId="23850" xr:uid="{54DAF133-0E7D-41BD-96C0-10F458F1F1B0}"/>
    <cellStyle name="Total 41 3 2 7" xfId="29510" xr:uid="{323D1B84-5885-465E-A4A0-752DE8E4457E}"/>
    <cellStyle name="Total 41 3 2 8" xfId="23740" xr:uid="{053AD8FB-C52C-4F1A-8E4E-3BB898DF2D16}"/>
    <cellStyle name="Total 41 3 2 9" xfId="47551" xr:uid="{77D21A41-CF01-4E45-8376-D651C1F4EA3C}"/>
    <cellStyle name="Total 41 4" xfId="17186" xr:uid="{4D699D63-65B0-4D8F-B9DF-E5062AD67B73}"/>
    <cellStyle name="Total 41 4 2" xfId="30904" xr:uid="{1CD84D2D-B2E1-49FE-A9F5-B6BEED9714B3}"/>
    <cellStyle name="Total 41 4 3" xfId="28067" xr:uid="{8B9F9362-94A4-481E-9C12-B6AC05ADE01B}"/>
    <cellStyle name="Total 41 4 4" xfId="29123" xr:uid="{5FAF13F6-ECCE-4A81-8001-E5F7D7BDCC00}"/>
    <cellStyle name="Total 41 4 5" xfId="26024" xr:uid="{50998FCA-CABD-410B-A8B1-D4C262351697}"/>
    <cellStyle name="Total 41 4 6" xfId="24885" xr:uid="{530E0A9D-4A9A-4EDA-8429-CC8C58AE3B96}"/>
    <cellStyle name="Total 41 4 7" xfId="31709" xr:uid="{36C741E6-12FB-4773-87D3-64394285D39A}"/>
    <cellStyle name="Total 41 4 8" xfId="39276" xr:uid="{1CD38BB5-6E74-46C5-97B2-F0C0AD93FEFE}"/>
    <cellStyle name="Total 41 4 9" xfId="47552" xr:uid="{D2F22197-B2CA-40E0-8298-5B30FF336143}"/>
    <cellStyle name="Total 41 5" xfId="17187" xr:uid="{7083E4A1-AE50-41DE-BF14-908A903636D6}"/>
    <cellStyle name="Total 41 5 2" xfId="30905" xr:uid="{D2520EF0-F698-4949-A8C5-33B048F43558}"/>
    <cellStyle name="Total 41 5 3" xfId="25731" xr:uid="{1DECC530-EF21-49A0-8F97-235362E5DE69}"/>
    <cellStyle name="Total 41 5 4" xfId="35817" xr:uid="{AC997287-A80F-4DDE-B068-9F396C5C2AD1}"/>
    <cellStyle name="Total 41 5 5" xfId="27969" xr:uid="{DC227E21-071D-4EB0-9043-7C4675DC4804}"/>
    <cellStyle name="Total 41 5 6" xfId="37989" xr:uid="{57A97E37-33BC-4F40-BB36-95083D151E01}"/>
    <cellStyle name="Total 41 5 7" xfId="37912" xr:uid="{647C13DA-CD5A-4E38-9314-F422E8065A4F}"/>
    <cellStyle name="Total 41 5 8" xfId="31842" xr:uid="{9D200019-0865-44F3-91B1-88883160730A}"/>
    <cellStyle name="Total 41 5 9" xfId="47553" xr:uid="{F9A3AEDB-F9AB-4835-9C4D-F3E19DCD8749}"/>
    <cellStyle name="Total 41 6" xfId="17188" xr:uid="{B97ACD5D-6516-44B3-B9F1-F3F0E2FFB2ED}"/>
    <cellStyle name="Total 41 6 2" xfId="30906" xr:uid="{70519487-0CDC-4C0C-8B03-F1D7EAD56B4C}"/>
    <cellStyle name="Total 41 6 3" xfId="33510" xr:uid="{2DEB856A-E1D0-4E37-918C-C7CD8E55E263}"/>
    <cellStyle name="Total 41 6 4" xfId="35548" xr:uid="{95FBE187-6FEC-4DD5-9433-1371120B56F6}"/>
    <cellStyle name="Total 41 6 5" xfId="37289" xr:uid="{BB7A47C6-2E28-4496-B3DB-A21D34CB0BE5}"/>
    <cellStyle name="Total 41 6 6" xfId="37625" xr:uid="{B487F4C6-5401-49DD-BF33-D7B6B4B734E4}"/>
    <cellStyle name="Total 41 6 7" xfId="36545" xr:uid="{CE9104AE-BCD2-4554-9A7A-0CDF947D875F}"/>
    <cellStyle name="Total 41 6 8" xfId="35140" xr:uid="{193FD14D-55C0-4783-A1BE-389E9464BD22}"/>
    <cellStyle name="Total 41 6 9" xfId="47554" xr:uid="{43594CFA-640C-47EA-B4F7-9FA74CC521F7}"/>
    <cellStyle name="Total 41 7" xfId="17623" xr:uid="{2D445D90-4FFE-4B27-AB38-FE1EAEE5EFFB}"/>
    <cellStyle name="Total 41 7 2" xfId="31257" xr:uid="{9722E8FF-8D08-47EE-92A2-5D46ED76B7E7}"/>
    <cellStyle name="Total 41 7 3" xfId="26729" xr:uid="{98FB5F3B-EE86-4A60-A6DD-020C8482E3AB}"/>
    <cellStyle name="Total 41 7 4" xfId="34293" xr:uid="{5BC9D14B-5D90-417F-9D2A-66C10D671530}"/>
    <cellStyle name="Total 41 7 5" xfId="26609" xr:uid="{9E15599A-372D-40C0-B3C4-13A788B98F3C}"/>
    <cellStyle name="Total 41 7 6" xfId="36171" xr:uid="{7CF47B8E-AE59-4865-AD9C-5B6EF52C2960}"/>
    <cellStyle name="Total 41 7 7" xfId="36663" xr:uid="{E1AC030C-B707-4527-B9EC-181A610B4C18}"/>
    <cellStyle name="Total 41 7 8" xfId="39093" xr:uid="{ABF9E17A-0E42-42D7-BD82-6A9F6B643921}"/>
    <cellStyle name="Total 41 7 9" xfId="47826" xr:uid="{C11DBF43-5C79-4092-B9C5-6958A8D62982}"/>
    <cellStyle name="Total 41 8" xfId="17183" xr:uid="{2A96CD8A-4D40-44F4-BB31-5AE9BB59C929}"/>
    <cellStyle name="Total 41 8 2" xfId="30901" xr:uid="{44722CCC-E7A2-4A54-93D6-1C8BCF0D20C2}"/>
    <cellStyle name="Total 41 8 3" xfId="24671" xr:uid="{DE4B0527-9FC7-46E6-8108-5FD13A122C0B}"/>
    <cellStyle name="Total 41 8 4" xfId="27637" xr:uid="{6358BA5D-07B4-4C36-BED4-A1A1879C6DB6}"/>
    <cellStyle name="Total 41 8 5" xfId="22518" xr:uid="{0CC2C8FD-E22E-4D79-8759-75EE3DBD073C}"/>
    <cellStyle name="Total 41 8 6" xfId="24004" xr:uid="{00D1BFF7-C532-4858-AC6E-4A18BDB3AB4B}"/>
    <cellStyle name="Total 41 8 7" xfId="23713" xr:uid="{8D4C2BCE-BF45-40B8-AECB-CE27607F4A56}"/>
    <cellStyle name="Total 41 8 8" xfId="21941" xr:uid="{DAB1CCAD-ABFE-407B-A9C0-E3E4A7BF4E2F}"/>
    <cellStyle name="Total 41 8 9" xfId="47549" xr:uid="{5D8C181F-9221-49FF-AD52-F0CF69D67111}"/>
    <cellStyle name="Total 41 9" xfId="28523" xr:uid="{683481A2-FB05-4D53-96EC-4633745F010C}"/>
    <cellStyle name="Total 42" xfId="3692" xr:uid="{B259CD17-9D5B-4D11-9798-C26FBD0FD064}"/>
    <cellStyle name="Total 42 10" xfId="39880" xr:uid="{D8748307-56E1-44BD-918E-E65DCD37C4AF}"/>
    <cellStyle name="Total 42 2" xfId="5051" xr:uid="{045D5FF3-DAB9-4342-9EDA-65F5B44F0E40}"/>
    <cellStyle name="Total 42 2 10" xfId="40301" xr:uid="{93D3F307-54B3-4569-8E5B-EC70E74E7E0A}"/>
    <cellStyle name="Total 42 2 11" xfId="44149" xr:uid="{BB2FD298-5096-4D60-9AC4-C383800BE0DB}"/>
    <cellStyle name="Total 42 2 12" xfId="9228" xr:uid="{DF9C2F3B-1C74-4929-96FF-C6B3558D396D}"/>
    <cellStyle name="Total 42 2 2" xfId="13494" xr:uid="{7B9D6DAE-7AF8-4605-91C3-09A8567CF358}"/>
    <cellStyle name="Total 42 2 3" xfId="24374" xr:uid="{F34A2C4F-3178-4554-8EC5-79DAFE4A962B}"/>
    <cellStyle name="Total 42 2 4" xfId="23634" xr:uid="{65355F54-FC2D-4EAE-BFAF-B2F8FC502A17}"/>
    <cellStyle name="Total 42 2 5" xfId="24949" xr:uid="{B75E5C97-139E-41C6-8AB1-3FED20B9B5DF}"/>
    <cellStyle name="Total 42 2 6" xfId="35791" xr:uid="{EA8E8C37-64CE-46FF-867A-6E40AE3CDD79}"/>
    <cellStyle name="Total 42 2 7" xfId="38104" xr:uid="{EFB6960B-2341-483A-8293-0B874BCD1F81}"/>
    <cellStyle name="Total 42 2 8" xfId="31716" xr:uid="{5D4B099A-5CF9-4457-AC8D-6FF68DF96BCD}"/>
    <cellStyle name="Total 42 2 9" xfId="23786" xr:uid="{32EC315D-CC6C-4CD0-A683-73EF1D79ABCE}"/>
    <cellStyle name="Total 42 3" xfId="11106" xr:uid="{74D9A4ED-4C88-43FE-B3EA-34383D07A486}"/>
    <cellStyle name="Total 42 4" xfId="26979" xr:uid="{3FCB5D25-6FA4-4668-87CE-CD41979E0A94}"/>
    <cellStyle name="Total 42 5" xfId="26241" xr:uid="{BE7BE02A-DA24-43B1-B5FB-91E9B3C73593}"/>
    <cellStyle name="Total 42 6" xfId="35387" xr:uid="{8D144C2E-A88E-40C8-816C-C42F18ACAD91}"/>
    <cellStyle name="Total 42 7" xfId="34948" xr:uid="{3EDDDC47-A316-4303-ABD9-72AC186E4AD3}"/>
    <cellStyle name="Total 42 8" xfId="33824" xr:uid="{E95C0F05-453E-4195-A82E-1BEC56E13164}"/>
    <cellStyle name="Total 42 9" xfId="23784" xr:uid="{4332194A-A89E-4A3E-A098-857E689D2B4A}"/>
    <cellStyle name="Total 43" xfId="3693" xr:uid="{5E15714B-FE99-49E5-85D9-8C6DC1603C44}"/>
    <cellStyle name="Total 43 10" xfId="39881" xr:uid="{29980B06-5722-4372-89A8-971523135D31}"/>
    <cellStyle name="Total 43 2" xfId="5050" xr:uid="{38E5A2E4-9A88-4427-BD2C-E0FAFD100C15}"/>
    <cellStyle name="Total 43 2 10" xfId="40302" xr:uid="{BB9963D7-B8B8-4261-8E06-E77956A7A1F5}"/>
    <cellStyle name="Total 43 2 11" xfId="44148" xr:uid="{BF71992E-2518-460F-993B-D52CFBE69760}"/>
    <cellStyle name="Total 43 2 12" xfId="9229" xr:uid="{5D7ED138-1B71-4D65-9961-705085381B2C}"/>
    <cellStyle name="Total 43 2 2" xfId="13495" xr:uid="{50307731-98B6-4D5B-85C8-8F7A1E44B9B5}"/>
    <cellStyle name="Total 43 2 3" xfId="24375" xr:uid="{A5A86104-1902-4680-8CDE-AAE2FC3B8A1A}"/>
    <cellStyle name="Total 43 2 4" xfId="29996" xr:uid="{8355ACE7-1E82-4E1E-A5A3-95B4C89B0D14}"/>
    <cellStyle name="Total 43 2 5" xfId="28505" xr:uid="{54E524ED-6EEC-4BCC-97E1-039EC265C571}"/>
    <cellStyle name="Total 43 2 6" xfId="35505" xr:uid="{DAD840BB-D500-4A17-AB4D-AB0A84D87A2D}"/>
    <cellStyle name="Total 43 2 7" xfId="27974" xr:uid="{7171D5EF-8DF3-4C79-BFB0-B6C1CE2F0E41}"/>
    <cellStyle name="Total 43 2 8" xfId="32214" xr:uid="{A0734E12-29F4-4D87-A5F8-EEC7C11AE2CD}"/>
    <cellStyle name="Total 43 2 9" xfId="22969" xr:uid="{9A19ACE3-557C-4AF0-AE8F-3FF154E5C654}"/>
    <cellStyle name="Total 43 3" xfId="11107" xr:uid="{C60EB56C-4A2B-4F99-9BA7-2F15857FB061}"/>
    <cellStyle name="Total 43 4" xfId="30058" xr:uid="{D82ACBB2-EABF-4D18-B9BA-B5F52B38FBD5}"/>
    <cellStyle name="Total 43 5" xfId="26244" xr:uid="{D3CE67FF-3B50-4197-B09C-A39257B66189}"/>
    <cellStyle name="Total 43 6" xfId="28876" xr:uid="{48BEA439-9001-4250-867D-19101A7ED601}"/>
    <cellStyle name="Total 43 7" xfId="24010" xr:uid="{A709EAB2-329D-4495-837A-9CFFF5A6CC27}"/>
    <cellStyle name="Total 43 8" xfId="32735" xr:uid="{86756C83-1044-41EF-B567-A053A6B738F9}"/>
    <cellStyle name="Total 43 9" xfId="38565" xr:uid="{E0B8A91A-E0A6-4398-A920-80B381625017}"/>
    <cellStyle name="Total 44" xfId="3694" xr:uid="{441DDCD2-F897-4186-AE84-73B0A9C64B10}"/>
    <cellStyle name="Total 44 10" xfId="39882" xr:uid="{37F77C1D-86D6-47DD-A5D3-0AFE9E8F8A2F}"/>
    <cellStyle name="Total 44 2" xfId="5049" xr:uid="{4056B093-24EF-4A75-89F8-13B9E2C5BE36}"/>
    <cellStyle name="Total 44 2 10" xfId="40303" xr:uid="{A54288BB-5CDF-4B28-85C6-AA008C37176D}"/>
    <cellStyle name="Total 44 2 11" xfId="44143" xr:uid="{A7138D9D-AB7D-4710-8F2B-8970E469108B}"/>
    <cellStyle name="Total 44 2 12" xfId="9230" xr:uid="{84979B0E-9716-41BF-BD93-F6D2D5B1164B}"/>
    <cellStyle name="Total 44 2 2" xfId="13496" xr:uid="{E35AA46A-33FD-4A27-B1EC-F6D33BB9C61F}"/>
    <cellStyle name="Total 44 2 3" xfId="24376" xr:uid="{3AE98965-432F-4AC3-8343-A4EE1E8C7293}"/>
    <cellStyle name="Total 44 2 4" xfId="26214" xr:uid="{8E02EC6A-631E-48A8-AC03-AE8BB366F9ED}"/>
    <cellStyle name="Total 44 2 5" xfId="28596" xr:uid="{506438AA-F712-4785-838C-0C993A64B1DA}"/>
    <cellStyle name="Total 44 2 6" xfId="29101" xr:uid="{7AED6EE7-770C-4765-A00F-C284E950A596}"/>
    <cellStyle name="Total 44 2 7" xfId="26837" xr:uid="{1FCBF35D-CEC0-4873-868F-FB180CF1BBEA}"/>
    <cellStyle name="Total 44 2 8" xfId="29051" xr:uid="{6FDD5FCC-2C14-45A5-98DB-17D4EB0928C9}"/>
    <cellStyle name="Total 44 2 9" xfId="35070" xr:uid="{9F223FBC-8242-44FF-8087-4ADEA18912C3}"/>
    <cellStyle name="Total 44 3" xfId="11108" xr:uid="{D954F0C2-AB34-424E-9658-1A557B769DD5}"/>
    <cellStyle name="Total 44 4" xfId="28499" xr:uid="{2065909C-192A-4A99-A5D0-B6DC881D0F1E}"/>
    <cellStyle name="Total 44 5" xfId="32163" xr:uid="{0AF27920-20E1-4088-81B5-5C78BE6CB2B0}"/>
    <cellStyle name="Total 44 6" xfId="23564" xr:uid="{AACC7731-1315-4FC7-BD06-890602B1D58D}"/>
    <cellStyle name="Total 44 7" xfId="38140" xr:uid="{7B3D125B-6D76-4054-AA11-6BC3312BA884}"/>
    <cellStyle name="Total 44 8" xfId="38607" xr:uid="{75497565-238C-4899-9322-824BB6F2F919}"/>
    <cellStyle name="Total 44 9" xfId="38523" xr:uid="{53AE4E0E-C213-4ECA-9DDF-5172E48EDD90}"/>
    <cellStyle name="Total 45" xfId="3695" xr:uid="{FAC125CC-13F3-483B-839F-F457407F79CA}"/>
    <cellStyle name="Total 45 10" xfId="39883" xr:uid="{EF3B8D6E-2E4B-498D-8730-2CB938BB3DC2}"/>
    <cellStyle name="Total 45 2" xfId="5048" xr:uid="{77E9C12B-B8CE-473C-B8CC-0FCB202B56E6}"/>
    <cellStyle name="Total 45 2 10" xfId="40304" xr:uid="{128215F1-F0C8-4F05-BD61-375EFF3CBDC0}"/>
    <cellStyle name="Total 45 2 11" xfId="44144" xr:uid="{F2DAD94C-5B4C-4686-932E-4172ABE17A31}"/>
    <cellStyle name="Total 45 2 12" xfId="9231" xr:uid="{287D59DA-11B2-4D7E-B4E4-012EFD543D28}"/>
    <cellStyle name="Total 45 2 2" xfId="13497" xr:uid="{528BA42A-73E0-44D9-8A3B-24176D7A404A}"/>
    <cellStyle name="Total 45 2 3" xfId="24377" xr:uid="{B672DACF-3D6F-485E-A32B-A926B4B74E7B}"/>
    <cellStyle name="Total 45 2 4" xfId="23633" xr:uid="{2A065E28-A3D4-4B7F-BB6D-8C2F21B7E819}"/>
    <cellStyle name="Total 45 2 5" xfId="24766" xr:uid="{59F09C03-837B-4F1C-8E65-66A67FC004F2}"/>
    <cellStyle name="Total 45 2 6" xfId="35767" xr:uid="{CA67E409-116C-4F44-A484-4CDB8FFE3611}"/>
    <cellStyle name="Total 45 2 7" xfId="27163" xr:uid="{B5F416C1-14A6-499C-86A3-261DFA3BACAB}"/>
    <cellStyle name="Total 45 2 8" xfId="35636" xr:uid="{B6ACDC91-8EA0-4225-A534-B3751E986550}"/>
    <cellStyle name="Total 45 2 9" xfId="26449" xr:uid="{021AD1D3-72A6-421D-B185-C5B1117F3D40}"/>
    <cellStyle name="Total 45 3" xfId="11109" xr:uid="{A7A28B73-B900-4EFA-986B-694F339183D7}"/>
    <cellStyle name="Total 45 4" xfId="30059" xr:uid="{D66343C2-97DF-4358-92C2-3B4284DE2347}"/>
    <cellStyle name="Total 45 5" xfId="32154" xr:uid="{AC5C7395-DDEB-42D1-ADB8-D30B837193E9}"/>
    <cellStyle name="Total 45 6" xfId="30601" xr:uid="{19D7CC7A-0C64-4C1C-A559-9ABD59566F38}"/>
    <cellStyle name="Total 45 7" xfId="33798" xr:uid="{53127F21-11FA-48F0-A7C7-70C1AD33984C}"/>
    <cellStyle name="Total 45 8" xfId="34671" xr:uid="{EFFB9BED-26F3-4991-BE18-3DE45A83A2F1}"/>
    <cellStyle name="Total 45 9" xfId="22901" xr:uid="{D357B4B9-DA72-40DF-814F-523F1499ACCA}"/>
    <cellStyle name="Total 46" xfId="3696" xr:uid="{C37C3AA4-FCB9-437F-8EA4-2A672B657E06}"/>
    <cellStyle name="Total 46 10" xfId="24854" xr:uid="{0FADF581-4F54-47E8-B8B5-7A7BB4D14697}"/>
    <cellStyle name="Total 46 11" xfId="39884" xr:uid="{D2BB07DD-2EEC-4D52-8CD3-02CADCC15381}"/>
    <cellStyle name="Total 46 2" xfId="8065" xr:uid="{6599E280-BB59-4234-A19B-F63247A21BE4}"/>
    <cellStyle name="Total 46 2 10" xfId="40305" xr:uid="{60176E10-801E-4868-81C5-70812995A6D2}"/>
    <cellStyle name="Total 46 2 11" xfId="44150" xr:uid="{0A4B18D1-4F41-4628-A09D-A6DA935F6CA8}"/>
    <cellStyle name="Total 46 2 12" xfId="9232" xr:uid="{2616A7CC-0D04-4BB9-A1B2-EE3AC88E2BAE}"/>
    <cellStyle name="Total 46 2 2" xfId="13514" xr:uid="{D862936B-72D6-4933-A62A-350A9098CA20}"/>
    <cellStyle name="Total 46 2 2 10" xfId="39490" xr:uid="{9E395A49-C290-4F7B-B39B-38884A0532F1}"/>
    <cellStyle name="Total 46 2 2 2" xfId="28330" xr:uid="{F7CBFB1B-39C0-4F6B-AA0C-D08712CB8946}"/>
    <cellStyle name="Total 46 2 2 3" xfId="22912" xr:uid="{FA353BD2-F6D6-4BEF-9CD6-F2DDA96AF7A7}"/>
    <cellStyle name="Total 46 2 2 4" xfId="28932" xr:uid="{6C59D57D-B19A-411A-B2E3-CEA6DA9860BF}"/>
    <cellStyle name="Total 46 2 2 5" xfId="34358" xr:uid="{3ABF2B73-F214-4521-AB74-551078AADFB7}"/>
    <cellStyle name="Total 46 2 2 6" xfId="21718" xr:uid="{E49C45A9-F0F9-467B-B6E9-E259E4DEB9F2}"/>
    <cellStyle name="Total 46 2 2 7" xfId="27010" xr:uid="{A71AA698-17A8-4FEB-A8BF-E60B5E6DF4C7}"/>
    <cellStyle name="Total 46 2 2 8" xfId="34819" xr:uid="{94A3F6E8-554E-4943-B7AF-FA4F89C32860}"/>
    <cellStyle name="Total 46 2 2 9" xfId="44140" xr:uid="{5114A874-C688-47E5-BB19-7527701A2AEE}"/>
    <cellStyle name="Total 46 2 3" xfId="24378" xr:uid="{B6D5D423-6C43-4BB8-9987-A833174F1483}"/>
    <cellStyle name="Total 46 2 4" xfId="29995" xr:uid="{10E3E9A3-4266-4152-AD45-711015236900}"/>
    <cellStyle name="Total 46 2 5" xfId="25361" xr:uid="{24FF0930-5CD3-454D-A805-6BC0B99479E3}"/>
    <cellStyle name="Total 46 2 6" xfId="29474" xr:uid="{9BBF7FAE-1AA4-40DB-990A-023425E1A547}"/>
    <cellStyle name="Total 46 2 7" xfId="29270" xr:uid="{40EA54A1-CBBE-4FD4-B585-334AD4E3A664}"/>
    <cellStyle name="Total 46 2 8" xfId="25447" xr:uid="{74720389-0BBF-4D4B-916F-59DDF952AF53}"/>
    <cellStyle name="Total 46 2 9" xfId="26645" xr:uid="{BB07C6DE-5517-4D64-AECD-129A1528F3E9}"/>
    <cellStyle name="Total 46 3" xfId="11132" xr:uid="{F5DAFB1E-03CE-4C3C-A7E1-8150BA42749E}"/>
    <cellStyle name="Total 46 3 10" xfId="44296" xr:uid="{99A8458D-A178-47F4-9706-50039FCEA170}"/>
    <cellStyle name="Total 46 3 2" xfId="26564" xr:uid="{6178181A-0551-441C-A2FC-1EA87B4E1F1D}"/>
    <cellStyle name="Total 46 3 3" xfId="31537" xr:uid="{2318CF39-291B-4021-A0BA-C1B6AA5F5814}"/>
    <cellStyle name="Total 46 3 4" xfId="28196" xr:uid="{F75A8B20-F902-4DA2-9260-D26635B53697}"/>
    <cellStyle name="Total 46 3 5" xfId="25880" xr:uid="{171471E0-259A-4B24-8F21-E953C4FAC67A}"/>
    <cellStyle name="Total 46 3 6" xfId="36032" xr:uid="{670E2A64-73E4-416D-9892-99DFB9F1AF65}"/>
    <cellStyle name="Total 46 3 7" xfId="37771" xr:uid="{AED972AC-57C6-48C1-B106-44159B55A8C3}"/>
    <cellStyle name="Total 46 3 8" xfId="35611" xr:uid="{B7F0CF0B-D365-4754-886B-BEE2EB21596E}"/>
    <cellStyle name="Total 46 3 9" xfId="42016" xr:uid="{56C90E3F-BED3-44D1-B951-248C31A72510}"/>
    <cellStyle name="Total 46 4" xfId="21648" xr:uid="{3E9BB98F-698C-4C72-B32A-78339F5962A2}"/>
    <cellStyle name="Total 46 4 2" xfId="33833" xr:uid="{622AD859-3E55-4A0B-A60D-0B110CDDDE62}"/>
    <cellStyle name="Total 46 4 3" xfId="34868" xr:uid="{EBB3B76A-6080-4E99-9FF3-808C76D6DA5F}"/>
    <cellStyle name="Total 46 4 4" xfId="31936" xr:uid="{C6732876-7EA4-42C3-96DB-03BAB136D6C3}"/>
    <cellStyle name="Total 46 4 5" xfId="37758" xr:uid="{61E623D9-B673-443B-A1CB-868A1C65D539}"/>
    <cellStyle name="Total 46 4 6" xfId="38613" xr:uid="{23EC0355-82D3-43B4-B908-D4D8C10AD5BA}"/>
    <cellStyle name="Total 46 4 7" xfId="39110" xr:uid="{BE2800C5-0D4E-482E-8648-83B932D6E90A}"/>
    <cellStyle name="Total 46 4 8" xfId="35134" xr:uid="{C64C2B38-694B-4275-8D10-F7EB883B627C}"/>
    <cellStyle name="Total 46 4 9" xfId="48323" xr:uid="{DA0AC855-6FC4-44E9-9C82-965389F0EF79}"/>
    <cellStyle name="Total 46 5" xfId="28348" xr:uid="{8FC33B25-2220-43B2-9F49-EEBBE800EA51}"/>
    <cellStyle name="Total 46 6" xfId="26403" xr:uid="{B6BDC06E-2C0F-4675-83A1-0F90D9675656}"/>
    <cellStyle name="Total 46 7" xfId="32698" xr:uid="{198F37B5-B085-4C46-BF2C-03DCF8E9BFA1}"/>
    <cellStyle name="Total 46 8" xfId="36065" xr:uid="{0E6F0113-0CE8-4A14-8366-8D1254EF3903}"/>
    <cellStyle name="Total 46 9" xfId="28195" xr:uid="{81FB20C0-8141-47A2-AC7D-83A676A7C0F0}"/>
    <cellStyle name="Total 47" xfId="3697" xr:uid="{3B153CC5-DFBE-4014-8759-FA2B34545C25}"/>
    <cellStyle name="Total 47 10" xfId="39885" xr:uid="{C1741712-C3E6-43CC-B168-8FF160C33157}"/>
    <cellStyle name="Total 47 2" xfId="8257" xr:uid="{3E0E0A58-DACD-4A50-AB2B-D53BFDB23123}"/>
    <cellStyle name="Total 47 2 10" xfId="40306" xr:uid="{B2C5FB21-1841-4FEA-9898-20366C02FF5A}"/>
    <cellStyle name="Total 47 2 11" xfId="44326" xr:uid="{67E53156-6E44-4AC9-AEF9-8FD900FFC69B}"/>
    <cellStyle name="Total 47 2 12" xfId="9233" xr:uid="{D933AC1C-5000-4313-BE6C-C8A7D9E1C5AD}"/>
    <cellStyle name="Total 47 2 2" xfId="13518" xr:uid="{7B2F529F-7ECE-472A-AF26-BBA175766321}"/>
    <cellStyle name="Total 47 2 3" xfId="24379" xr:uid="{4415D65E-BCC8-4E6B-B435-6E481B2597E2}"/>
    <cellStyle name="Total 47 2 4" xfId="26213" xr:uid="{06D751F5-8D22-4A4A-842B-916AED9646AC}"/>
    <cellStyle name="Total 47 2 5" xfId="30122" xr:uid="{244F0B24-5F36-490F-A115-09528536B4EB}"/>
    <cellStyle name="Total 47 2 6" xfId="25940" xr:uid="{78703E30-7F2E-44C3-8214-64CD4111312B}"/>
    <cellStyle name="Total 47 2 7" xfId="29194" xr:uid="{1FF59E3F-3A3A-464B-B11E-DBE0E1A1D841}"/>
    <cellStyle name="Total 47 2 8" xfId="36588" xr:uid="{214EAB44-9B7A-4D86-B830-64D9FB5CD6A2}"/>
    <cellStyle name="Total 47 2 9" xfId="28119" xr:uid="{EF9629A1-564E-42D0-A534-6CB8D56A8ABE}"/>
    <cellStyle name="Total 47 3" xfId="11137" xr:uid="{D1652B90-E225-46A5-9634-95A48EF2EAF4}"/>
    <cellStyle name="Total 47 4" xfId="23953" xr:uid="{BC1B205C-0F91-4E67-ABD5-1A71B6EEBEB0}"/>
    <cellStyle name="Total 47 5" xfId="30028" xr:uid="{B7C29452-1701-4608-9231-13864A7CAA1F}"/>
    <cellStyle name="Total 47 6" xfId="28625" xr:uid="{FEE922ED-06A1-4677-B50E-136BFC495EEC}"/>
    <cellStyle name="Total 47 7" xfId="26889" xr:uid="{33D78164-8620-4E3D-BCE4-41AF6DC81072}"/>
    <cellStyle name="Total 47 8" xfId="21990" xr:uid="{3E6BF895-DF1A-41B8-A002-2A3679A7FCEF}"/>
    <cellStyle name="Total 47 9" xfId="23173" xr:uid="{6753204E-F22B-405A-A21F-0BDF281027A6}"/>
    <cellStyle name="Total 48" xfId="3698" xr:uid="{5F1EAB42-249E-426B-B479-C50378B4432E}"/>
    <cellStyle name="Total 48 10" xfId="39886" xr:uid="{D4130174-5281-463C-879D-08F08183CF64}"/>
    <cellStyle name="Total 48 2" xfId="6561" xr:uid="{766654AF-270B-48E1-ABCB-2CB860FF3232}"/>
    <cellStyle name="Total 48 2 10" xfId="40307" xr:uid="{6BD2982E-C18C-4E58-A08F-066AF9A45692}"/>
    <cellStyle name="Total 48 2 11" xfId="44557" xr:uid="{5301730A-BBCB-458D-9CF6-1C48B73F4EEC}"/>
    <cellStyle name="Total 48 2 12" xfId="9234" xr:uid="{B8B49999-3DD1-476A-B17B-CF683EBE3062}"/>
    <cellStyle name="Total 48 2 2" xfId="12671" xr:uid="{369F039E-238D-4874-97CD-A4E80F228BA5}"/>
    <cellStyle name="Total 48 2 2 10" xfId="39607" xr:uid="{0AF11162-91E5-44B5-AFAC-B5FE4320884C}"/>
    <cellStyle name="Total 48 2 2 2" xfId="27791" xr:uid="{8ABB0896-0284-4B65-922A-5FD32511D4AA}"/>
    <cellStyle name="Total 48 2 2 3" xfId="29145" xr:uid="{38972D51-FBD1-48D8-940A-CB27AC1E033F}"/>
    <cellStyle name="Total 48 2 2 4" xfId="33067" xr:uid="{C2017DC8-2DEA-4293-A2F0-569E839A3F44}"/>
    <cellStyle name="Total 48 2 2 5" xfId="36051" xr:uid="{32359450-9062-47CB-9B62-F556CDBEB81D}"/>
    <cellStyle name="Total 48 2 2 6" xfId="25366" xr:uid="{10FF814B-A0D3-40CE-BF58-1A723FE28D3E}"/>
    <cellStyle name="Total 48 2 2 7" xfId="37555" xr:uid="{3F9B3ECE-6363-4F6A-99AC-FA8CE64E3B37}"/>
    <cellStyle name="Total 48 2 2 8" xfId="35839" xr:uid="{44CD2292-E91B-4E46-9251-14B9D1A5C66A}"/>
    <cellStyle name="Total 48 2 2 9" xfId="43427" xr:uid="{033CE098-6410-4572-A56B-D21B0F2D6631}"/>
    <cellStyle name="Total 48 2 3" xfId="24380" xr:uid="{C56D1A97-0499-49E2-A326-05DA35FD599C}"/>
    <cellStyle name="Total 48 2 4" xfId="23632" xr:uid="{5FC27DEE-B388-447A-814F-A996780D0BE1}"/>
    <cellStyle name="Total 48 2 5" xfId="27490" xr:uid="{05578F3F-5C05-4477-B040-936C388D58CA}"/>
    <cellStyle name="Total 48 2 6" xfId="24893" xr:uid="{5333C10A-0F6A-4600-9B3B-455953B30003}"/>
    <cellStyle name="Total 48 2 7" xfId="38105" xr:uid="{1FC684FF-1255-4667-B55A-A84A5A8F283C}"/>
    <cellStyle name="Total 48 2 8" xfId="29398" xr:uid="{FCBD02EC-FAD5-42BD-9B5D-318F3692144C}"/>
    <cellStyle name="Total 48 2 9" xfId="33621" xr:uid="{6E69686E-3D41-4E3C-B07B-E296CD2E4CA4}"/>
    <cellStyle name="Total 48 3" xfId="20753" xr:uid="{13C0F6D8-6E2F-4C35-9FEB-887EFB56D89A}"/>
    <cellStyle name="Total 48 3 2" xfId="33259" xr:uid="{2BC32DBF-54E0-4B40-BB8B-1D1D859C3B76}"/>
    <cellStyle name="Total 48 3 3" xfId="34444" xr:uid="{7FB560E6-79A2-4341-B11D-9FBE2BABCA2E}"/>
    <cellStyle name="Total 48 3 4" xfId="23145" xr:uid="{1DBC7168-1A95-441D-B222-452BCC4BA1B3}"/>
    <cellStyle name="Total 48 3 5" xfId="27808" xr:uid="{282C1163-BB69-480E-85D9-A2084B5AF904}"/>
    <cellStyle name="Total 48 3 6" xfId="37846" xr:uid="{49A25C76-C529-47D7-AC0E-0153BF97479F}"/>
    <cellStyle name="Total 48 3 7" xfId="38979" xr:uid="{364DD784-F25B-4F64-9538-FB77D38352BA}"/>
    <cellStyle name="Total 48 3 8" xfId="35324" xr:uid="{BAA7A509-45CB-4459-94DF-1B18D06B441D}"/>
    <cellStyle name="Total 48 3 9" xfId="48303" xr:uid="{24DC36D5-279E-4653-A72C-1B8EA6F609E9}"/>
    <cellStyle name="Total 48 4" xfId="30057" xr:uid="{6AA295A5-E538-4292-B6A2-3BE456D6905B}"/>
    <cellStyle name="Total 48 5" xfId="32166" xr:uid="{9D1437B0-275D-4017-A952-6032796A4BA4}"/>
    <cellStyle name="Total 48 6" xfId="23820" xr:uid="{DF77C2C4-9BCC-49A7-8D15-73D44FDAF89A}"/>
    <cellStyle name="Total 48 7" xfId="35125" xr:uid="{D64387A6-7128-495B-89E7-4985BE97BBFF}"/>
    <cellStyle name="Total 48 8" xfId="31374" xr:uid="{0563C6B4-C59A-4922-8F11-23862389F004}"/>
    <cellStyle name="Total 48 9" xfId="25865" xr:uid="{D0398455-22D1-46F2-97C9-311A93837CE3}"/>
    <cellStyle name="Total 49" xfId="3699" xr:uid="{CF7A79FB-D381-4D35-810E-C515312EF483}"/>
    <cellStyle name="Total 49 2" xfId="9235" xr:uid="{C37D619E-44BF-40AB-9B07-1EDEBD99FB3D}"/>
    <cellStyle name="Total 49 2 10" xfId="44331" xr:uid="{1B748C44-54E4-4C87-8A96-91DA61062E1C}"/>
    <cellStyle name="Total 49 2 2" xfId="24381" xr:uid="{087C4B07-13BC-48D4-8B5F-3CFB0DD0A57F}"/>
    <cellStyle name="Total 49 2 3" xfId="29994" xr:uid="{091BE858-9689-4DA4-8ECE-0D14BAEBD02D}"/>
    <cellStyle name="Total 49 2 4" xfId="27611" xr:uid="{B85824DF-0F32-4350-A40C-8D03A235E5C4}"/>
    <cellStyle name="Total 49 2 5" xfId="32201" xr:uid="{8491A7E5-6CED-4D31-A3ED-402D9645F0E4}"/>
    <cellStyle name="Total 49 2 6" xfId="26318" xr:uid="{A8322F04-9DAD-4296-BAD0-FC6AEFE5EA46}"/>
    <cellStyle name="Total 49 2 7" xfId="32381" xr:uid="{5D35220B-DECD-47E7-99E2-0FBA4C37A68A}"/>
    <cellStyle name="Total 49 2 8" xfId="38067" xr:uid="{50297720-F171-4A7C-A029-556358A9E3F6}"/>
    <cellStyle name="Total 49 2 9" xfId="40308" xr:uid="{D473C33A-20AC-43ED-AFA4-D6F134B3FFF5}"/>
    <cellStyle name="Total 49 3" xfId="28496" xr:uid="{CC9749F3-DC6D-435F-B8EF-4A96E7492A63}"/>
    <cellStyle name="Total 49 4" xfId="26605" xr:uid="{41B7BDF9-75B0-4F15-8494-90AA44E97A1C}"/>
    <cellStyle name="Total 49 5" xfId="36005" xr:uid="{2C656ADB-AD9F-49D4-BFBD-BFA9DCBCE9C9}"/>
    <cellStyle name="Total 49 6" xfId="36342" xr:uid="{DF6A671E-4108-458E-8483-984419DFC2A7}"/>
    <cellStyle name="Total 49 7" xfId="35659" xr:uid="{20A7CB2E-92BD-4870-A60C-B7A1428F62DB}"/>
    <cellStyle name="Total 49 8" xfId="35662" xr:uid="{A2C9F7A6-A780-4625-AC67-34F68960B3DC}"/>
    <cellStyle name="Total 49 9" xfId="39887" xr:uid="{7ABFBA6A-03E7-49E2-9BBD-7F7471C26217}"/>
    <cellStyle name="Total 5" xfId="3700" xr:uid="{58D83620-39CA-4FAB-B819-3802137E292B}"/>
    <cellStyle name="Total 5 10" xfId="24935" xr:uid="{8B58CF13-CC28-4E9F-ADE4-1A9B7662699A}"/>
    <cellStyle name="Total 5 11" xfId="39888" xr:uid="{4F268F9E-65F1-42E6-A412-AC68BE23E495}"/>
    <cellStyle name="Total 5 2" xfId="4582" xr:uid="{4E5EA552-3597-4B7C-B044-9C9F8C071895}"/>
    <cellStyle name="Total 5 2 10" xfId="26212" xr:uid="{259D5AAD-7DCE-4560-B852-2CED71AC7505}"/>
    <cellStyle name="Total 5 2 11" xfId="11211" xr:uid="{3862F473-CB0E-4784-BC41-6FD4BB0CF602}"/>
    <cellStyle name="Total 5 2 12" xfId="29143" xr:uid="{2D65A516-DC13-45B8-B870-741FB2105B7D}"/>
    <cellStyle name="Total 5 2 13" xfId="36599" xr:uid="{98F5A9C9-B73E-464E-BA65-54960E64A206}"/>
    <cellStyle name="Total 5 2 14" xfId="37778" xr:uid="{B69D83AA-A5CE-4B7C-B5BA-EAABA4F3548E}"/>
    <cellStyle name="Total 5 2 15" xfId="26680" xr:uid="{BE04B9D1-395A-410D-BB89-77B8BE28668F}"/>
    <cellStyle name="Total 5 2 16" xfId="40309" xr:uid="{7F22674C-114F-4A0A-A32B-5BF273DCE3E4}"/>
    <cellStyle name="Total 5 2 17" xfId="44330" xr:uid="{D843EC57-553B-4362-81E2-5F9B7C8D90F1}"/>
    <cellStyle name="Total 5 2 18" xfId="9236" xr:uid="{FC46A4CA-F3A9-47B9-AD5C-EA3E2439F307}"/>
    <cellStyle name="Total 5 2 2" xfId="12693" xr:uid="{BACF2120-8E0A-4D6A-A149-DAD11E34CFE3}"/>
    <cellStyle name="Total 5 2 2 2" xfId="17191" xr:uid="{4306095A-9B7B-48EE-AAF1-BF76F5FC8D69}"/>
    <cellStyle name="Total 5 2 2 2 2" xfId="30909" xr:uid="{5E838046-7271-4CE5-A0E3-94E15A075309}"/>
    <cellStyle name="Total 5 2 2 2 3" xfId="33509" xr:uid="{E8578173-4E15-468B-A9CF-0EE00D58FA15}"/>
    <cellStyle name="Total 5 2 2 2 4" xfId="27044" xr:uid="{7F1333C8-29AF-4EA0-BC71-063707FB55D0}"/>
    <cellStyle name="Total 5 2 2 2 5" xfId="27337" xr:uid="{21BBA927-5E21-4CE2-8FCD-63296949E59A}"/>
    <cellStyle name="Total 5 2 2 2 6" xfId="35771" xr:uid="{A29B88EE-3C6C-42AF-B2CB-96702C999268}"/>
    <cellStyle name="Total 5 2 2 2 7" xfId="27997" xr:uid="{820C6128-FB1D-4BBB-A833-C8AF3DF983A3}"/>
    <cellStyle name="Total 5 2 2 2 8" xfId="38852" xr:uid="{CFEF7629-C0AA-4917-A1DF-1D6D1D32C4F3}"/>
    <cellStyle name="Total 5 2 2 2 9" xfId="47556" xr:uid="{48EB0C2A-0807-46CC-90F6-CBA4A2586D72}"/>
    <cellStyle name="Total 5 2 3" xfId="17192" xr:uid="{0036728D-653D-4624-86C3-7C2A5E170785}"/>
    <cellStyle name="Total 5 2 3 2" xfId="30910" xr:uid="{C7E59646-FB0C-457C-825F-EC9BE3198953}"/>
    <cellStyle name="Total 5 2 3 3" xfId="28065" xr:uid="{F59B2F54-F0F0-4295-A7B4-17A494A04E02}"/>
    <cellStyle name="Total 5 2 3 4" xfId="31932" xr:uid="{11EAEDBF-36F9-4702-8E03-B200D2F4BDBC}"/>
    <cellStyle name="Total 5 2 3 5" xfId="37288" xr:uid="{3FA52273-929D-4180-B049-60AF4474DC19}"/>
    <cellStyle name="Total 5 2 3 6" xfId="37988" xr:uid="{1B3F1009-4943-430C-BD3E-9EFE269D565D}"/>
    <cellStyle name="Total 5 2 3 7" xfId="37363" xr:uid="{489E5D18-4B42-4237-87C9-28D889028D04}"/>
    <cellStyle name="Total 5 2 3 8" xfId="38510" xr:uid="{BA17F54B-56DA-44E7-BB0F-E17ABEFB0FE6}"/>
    <cellStyle name="Total 5 2 3 9" xfId="47557" xr:uid="{9B22945B-A4F5-4722-945A-50D1AB322650}"/>
    <cellStyle name="Total 5 2 4" xfId="17193" xr:uid="{530EF14C-573E-4B11-9881-7C39E6B9B9C9}"/>
    <cellStyle name="Total 5 2 4 2" xfId="30911" xr:uid="{8208D742-EBD3-4F23-8810-6CE66F126BB7}"/>
    <cellStyle name="Total 5 2 4 3" xfId="25729" xr:uid="{C7F70C54-1D06-4B53-BAAD-A0CDCAD8449A}"/>
    <cellStyle name="Total 5 2 4 4" xfId="30613" xr:uid="{DB0097CE-DA74-44F5-BF99-A6E7A82CFC5E}"/>
    <cellStyle name="Total 5 2 4 5" xfId="24867" xr:uid="{EF2C387C-05EE-46B2-B1B6-9BAEDCE7388A}"/>
    <cellStyle name="Total 5 2 4 6" xfId="29587" xr:uid="{7BD9825D-7F62-4EC7-9DCF-46096FC72A5B}"/>
    <cellStyle name="Total 5 2 4 7" xfId="23021" xr:uid="{D0011FF4-1935-4179-B04F-5D9807EA702E}"/>
    <cellStyle name="Total 5 2 4 8" xfId="39260" xr:uid="{6A8F9288-2E47-4A95-BF4A-6CFF87D69032}"/>
    <cellStyle name="Total 5 2 4 9" xfId="47558" xr:uid="{3727B4BB-4F28-463E-B6EA-5F677D5F8F77}"/>
    <cellStyle name="Total 5 2 5" xfId="17194" xr:uid="{3E5FB6D0-E67D-4C75-8E51-DD0C524AC369}"/>
    <cellStyle name="Total 5 2 5 2" xfId="30912" xr:uid="{78230E0A-24F3-4ECD-BD1F-147F2F80BFD4}"/>
    <cellStyle name="Total 5 2 5 3" xfId="33508" xr:uid="{C4CF2D4F-BD35-43B7-B980-2D86DF85371C}"/>
    <cellStyle name="Total 5 2 5 4" xfId="36086" xr:uid="{DF2BDC58-4C7B-4C3C-9BF1-B4F3A6FE3FAB}"/>
    <cellStyle name="Total 5 2 5 5" xfId="28943" xr:uid="{333A097B-FD8B-4626-8DE3-EDF6A1E64781}"/>
    <cellStyle name="Total 5 2 5 6" xfId="36345" xr:uid="{8C844479-4B7D-473E-96CF-A8C6BB85CB3D}"/>
    <cellStyle name="Total 5 2 5 7" xfId="37390" xr:uid="{A07F974F-D9DC-436A-B692-49E2ADF92CE2}"/>
    <cellStyle name="Total 5 2 5 8" xfId="39160" xr:uid="{2AF3C98D-B920-4C01-822B-DC91A3C18BD7}"/>
    <cellStyle name="Total 5 2 5 9" xfId="47559" xr:uid="{1BD660C6-E4E5-4A70-B6F1-945A142E9512}"/>
    <cellStyle name="Total 5 2 6" xfId="17195" xr:uid="{2B06F113-7127-40DF-96D0-399A862E15CD}"/>
    <cellStyle name="Total 5 2 6 2" xfId="30913" xr:uid="{B3CFAA89-3695-4E94-83D0-C32309769B67}"/>
    <cellStyle name="Total 5 2 6 3" xfId="28064" xr:uid="{D459F55E-C94B-4768-A2D3-819270CCD82F}"/>
    <cellStyle name="Total 5 2 6 4" xfId="35610" xr:uid="{60F7C77F-F7C1-4685-A4D9-49E25C35CBDC}"/>
    <cellStyle name="Total 5 2 6 5" xfId="25521" xr:uid="{352481D1-B4D2-4B21-8B5A-02B5B485C532}"/>
    <cellStyle name="Total 5 2 6 6" xfId="28633" xr:uid="{C5BCDA29-D177-4290-B423-AEA215F3DFED}"/>
    <cellStyle name="Total 5 2 6 7" xfId="28286" xr:uid="{EE279FB4-9A30-4367-9832-A340F42969E4}"/>
    <cellStyle name="Total 5 2 6 8" xfId="34228" xr:uid="{89964B03-EF0E-49A4-A47E-E340570C6728}"/>
    <cellStyle name="Total 5 2 6 9" xfId="47560" xr:uid="{BA72DF79-83F8-4E73-B9D0-5ED57D35AF4F}"/>
    <cellStyle name="Total 5 2 7" xfId="17647" xr:uid="{88C2A0B2-2319-4576-8476-8823D57906C4}"/>
    <cellStyle name="Total 5 2 7 2" xfId="31279" xr:uid="{A875E790-6422-4D70-BA69-FB9726FE532A}"/>
    <cellStyle name="Total 5 2 7 3" xfId="26420" xr:uid="{11AE9110-F7F6-45E7-9707-52AB7B0B992A}"/>
    <cellStyle name="Total 5 2 7 4" xfId="32104" xr:uid="{97A0A933-6DFE-4159-AA53-9ECF029F6BF1}"/>
    <cellStyle name="Total 5 2 7 5" xfId="32294" xr:uid="{98A9AAAA-6736-4B93-BC16-BAC6B6DAC62B}"/>
    <cellStyle name="Total 5 2 7 6" xfId="33066" xr:uid="{CD166A4C-AE8F-42EC-8293-BB5F5C826A1A}"/>
    <cellStyle name="Total 5 2 7 7" xfId="37206" xr:uid="{E8508869-03DA-4B50-9C72-3EF539CC2D88}"/>
    <cellStyle name="Total 5 2 7 8" xfId="34116" xr:uid="{0D492A15-E08B-4E3C-9B11-235C4A7C83D4}"/>
    <cellStyle name="Total 5 2 7 9" xfId="47847" xr:uid="{688D6EB3-9983-4509-9B7D-22054EF270D1}"/>
    <cellStyle name="Total 5 2 8" xfId="17190" xr:uid="{1DE14F65-F641-4798-9489-97FD728A7D92}"/>
    <cellStyle name="Total 5 2 8 2" xfId="30908" xr:uid="{BA44EF6C-8B23-434A-9316-E9E45C084642}"/>
    <cellStyle name="Total 5 2 8 3" xfId="25730" xr:uid="{3B447E1B-6881-4FEF-9EAB-DD9EF2BAEAEA}"/>
    <cellStyle name="Total 5 2 8 4" xfId="28345" xr:uid="{C1CBE78B-0032-4D78-A3CC-C1FA14708350}"/>
    <cellStyle name="Total 5 2 8 5" xfId="36320" xr:uid="{DEB98145-23F9-4521-9D43-C10B1FA80537}"/>
    <cellStyle name="Total 5 2 8 6" xfId="26565" xr:uid="{ACE2250E-9288-4906-807B-53BCECB4C3FD}"/>
    <cellStyle name="Total 5 2 8 7" xfId="24855" xr:uid="{375DC32F-5B9B-4254-A4B7-FC2A29172D9A}"/>
    <cellStyle name="Total 5 2 8 8" xfId="28628" xr:uid="{BCA5F3B9-92D9-4100-84F2-73B8059AF774}"/>
    <cellStyle name="Total 5 2 8 9" xfId="47555" xr:uid="{6DF12F44-9A3E-49DE-B410-F015E4511822}"/>
    <cellStyle name="Total 5 2 9" xfId="24382" xr:uid="{5BF1F61A-D441-48B2-8341-C85D1F6598F8}"/>
    <cellStyle name="Total 5 3" xfId="10298" xr:uid="{3D65CB2A-8A7B-4EE9-80BD-CE174DE3977E}"/>
    <cellStyle name="Total 5 3 2" xfId="18099" xr:uid="{7C402726-952D-44C8-B844-93FE8494E411}"/>
    <cellStyle name="Total 5 3 2 2" xfId="31628" xr:uid="{8D628D7D-4A04-47CE-990D-C21FCBC049EE}"/>
    <cellStyle name="Total 5 3 2 3" xfId="32895" xr:uid="{1B4A9ACF-346B-4891-813F-5A9CD0DC99F2}"/>
    <cellStyle name="Total 5 3 2 4" xfId="27532" xr:uid="{47217B30-F924-48F1-90FF-9CF269E8952C}"/>
    <cellStyle name="Total 5 3 2 5" xfId="29608" xr:uid="{F1FE07C2-2C0B-4E98-9DFC-50E51C0FC72B}"/>
    <cellStyle name="Total 5 3 2 6" xfId="34616" xr:uid="{1A87BCB9-0B8E-4F1E-AA0F-8073CC75A237}"/>
    <cellStyle name="Total 5 3 2 7" xfId="33325" xr:uid="{5794C2C1-B96A-4589-9BEA-7F8453C0BD57}"/>
    <cellStyle name="Total 5 3 2 8" xfId="39091" xr:uid="{745EB71B-2045-4388-9A64-BAE190FEACF4}"/>
    <cellStyle name="Total 5 3 2 9" xfId="48067" xr:uid="{8337FBB8-1003-4A66-BFE6-E330EE2C4625}"/>
    <cellStyle name="Total 5 4" xfId="17189" xr:uid="{5C4AC056-E945-4282-923B-DC50F7175DF7}"/>
    <cellStyle name="Total 5 5" xfId="30055" xr:uid="{3DC07A1C-B28B-4455-9608-423BF664F8AF}"/>
    <cellStyle name="Total 5 6" xfId="26617" xr:uid="{941D4137-1A99-45B4-8662-1A6260B25E05}"/>
    <cellStyle name="Total 5 7" xfId="28543" xr:uid="{48748870-7BDE-4C4D-99BD-212A0D2739C6}"/>
    <cellStyle name="Total 5 8" xfId="37394" xr:uid="{41681B86-6780-463A-BCCD-0455BEC61147}"/>
    <cellStyle name="Total 5 9" xfId="27550" xr:uid="{1168EE80-08DB-4FEA-9020-47F232F261C8}"/>
    <cellStyle name="Total 50" xfId="3701" xr:uid="{F2BA5217-859E-4A6B-83F9-587C86A1EBB7}"/>
    <cellStyle name="Total 50 2" xfId="9237" xr:uid="{251434F2-23D3-47F6-84D1-F56C256A4394}"/>
    <cellStyle name="Total 50 2 10" xfId="44329" xr:uid="{BEA19D7C-0FE0-4315-A19E-2B31C1C8B1E1}"/>
    <cellStyle name="Total 50 2 2" xfId="24383" xr:uid="{7DD9D5AE-D1D4-42CC-BC29-06F81BD2E0C0}"/>
    <cellStyle name="Total 50 2 3" xfId="23631" xr:uid="{F5535DAF-446D-4311-B4CA-CDF937A8C887}"/>
    <cellStyle name="Total 50 2 4" xfId="33015" xr:uid="{2296206D-783E-412E-BEA5-F023E6212CA1}"/>
    <cellStyle name="Total 50 2 5" xfId="27620" xr:uid="{C7C89DB7-1929-4FA7-B364-789F3B0BDBA9}"/>
    <cellStyle name="Total 50 2 6" xfId="22802" xr:uid="{0E35475E-9626-488F-86A4-30E50A4488CD}"/>
    <cellStyle name="Total 50 2 7" xfId="38464" xr:uid="{71A56861-4C89-418E-A66C-6BFB26F1D221}"/>
    <cellStyle name="Total 50 2 8" xfId="36571" xr:uid="{83F6094F-59B4-40E8-8EF2-A2561F30FBAA}"/>
    <cellStyle name="Total 50 2 9" xfId="40310" xr:uid="{9930D3EE-925C-445A-B212-A2D91DA090E3}"/>
    <cellStyle name="Total 50 3" xfId="30056" xr:uid="{3EE1AEC4-BA55-482E-8F5C-DD0641393159}"/>
    <cellStyle name="Total 50 4" xfId="26620" xr:uid="{C4D4A3E2-4F87-41D7-B2FE-748A6710169F}"/>
    <cellStyle name="Total 50 5" xfId="25248" xr:uid="{03079C74-FABD-4BF8-86CF-03C53B543257}"/>
    <cellStyle name="Total 50 6" xfId="31007" xr:uid="{A04A1AF7-E7EA-49F0-8CD3-3470AA79EC5A}"/>
    <cellStyle name="Total 50 7" xfId="34437" xr:uid="{BE589D28-1E5A-4851-A8CF-7A55CCC5D999}"/>
    <cellStyle name="Total 50 8" xfId="25918" xr:uid="{6513C71E-305B-4745-AE9E-66E0954791A1}"/>
    <cellStyle name="Total 50 9" xfId="39889" xr:uid="{A479805D-C8B3-46F6-837E-6AD73B13AFCE}"/>
    <cellStyle name="Total 51" xfId="3702" xr:uid="{1467A71B-6FF3-4DA5-8802-A2DDC2182996}"/>
    <cellStyle name="Total 51 2" xfId="9238" xr:uid="{348AA690-B1B5-423E-9ED0-37955B8B9083}"/>
    <cellStyle name="Total 51 2 10" xfId="44328" xr:uid="{4CEEB087-C5EA-4A75-9A35-1967D60B649C}"/>
    <cellStyle name="Total 51 2 2" xfId="24384" xr:uid="{32898AFF-37EB-40FF-8DAD-CD4223C6C20C}"/>
    <cellStyle name="Total 51 2 3" xfId="29993" xr:uid="{D50551EF-09AE-49AC-9D60-D3F78EFD67F3}"/>
    <cellStyle name="Total 51 2 4" xfId="31923" xr:uid="{E5EE0802-061E-4A6D-B6B1-1570F32FB442}"/>
    <cellStyle name="Total 51 2 5" xfId="26137" xr:uid="{D2E5794E-CE2F-423F-8974-1D3F84393451}"/>
    <cellStyle name="Total 51 2 6" xfId="29949" xr:uid="{D623A2A2-2C39-49E7-9E4C-236E816D5E3E}"/>
    <cellStyle name="Total 51 2 7" xfId="33940" xr:uid="{A4F615B2-AB6E-4653-84E8-34C94FCC9778}"/>
    <cellStyle name="Total 51 2 8" xfId="35691" xr:uid="{F4347D97-C123-42B4-A6AF-AFDB21576D00}"/>
    <cellStyle name="Total 51 2 9" xfId="40311" xr:uid="{A37BA917-398C-4B7C-98F7-98397E8294E7}"/>
    <cellStyle name="Total 51 3" xfId="26246" xr:uid="{3CAC8D7F-0A46-46B0-8DA0-5FC5E9369A7B}"/>
    <cellStyle name="Total 51 4" xfId="25788" xr:uid="{F0808E0E-D568-4AB2-A02F-15068746C1A4}"/>
    <cellStyle name="Total 51 5" xfId="30041" xr:uid="{33604E80-3EB3-4D65-8041-20C1584FD6F8}"/>
    <cellStyle name="Total 51 6" xfId="38139" xr:uid="{5C64D478-BFA0-4715-BE07-DAA3F7D85902}"/>
    <cellStyle name="Total 51 7" xfId="38248" xr:uid="{3EAF1F8C-CD0D-4AB6-B22C-A67CE87388B2}"/>
    <cellStyle name="Total 51 8" xfId="26316" xr:uid="{0DA970B1-3C1C-4489-ADA3-558C03CFF36C}"/>
    <cellStyle name="Total 51 9" xfId="39890" xr:uid="{F419AC12-61AB-41BC-AE71-C4F4A2C3D007}"/>
    <cellStyle name="Total 52" xfId="3703" xr:uid="{00AA4CC4-F29A-4CF4-8EB9-3F3A0C3E2155}"/>
    <cellStyle name="Total 52 2" xfId="9239" xr:uid="{697C2AAD-7155-4A27-982A-0DA351E2D4F7}"/>
    <cellStyle name="Total 52 2 10" xfId="41042" xr:uid="{0526B614-9989-4ECE-9443-274936659FFC}"/>
    <cellStyle name="Total 52 2 2" xfId="24385" xr:uid="{C105D87A-0286-4FAC-94D5-E580A7919190}"/>
    <cellStyle name="Total 52 2 3" xfId="26211" xr:uid="{B3011C8D-28B1-43BB-AFAA-9A2F77662E6A}"/>
    <cellStyle name="Total 52 2 4" xfId="23685" xr:uid="{42243419-951D-4375-9557-4BDFD12DB863}"/>
    <cellStyle name="Total 52 2 5" xfId="36354" xr:uid="{837D9814-C98F-4071-962E-49C231B819B4}"/>
    <cellStyle name="Total 52 2 6" xfId="26312" xr:uid="{47B503B4-D85E-4B6A-BFEF-7BE3168CF4A1}"/>
    <cellStyle name="Total 52 2 7" xfId="32039" xr:uid="{5BD4A210-0668-45D4-BC78-BF6DE022D164}"/>
    <cellStyle name="Total 52 2 8" xfId="37151" xr:uid="{406E224F-80A1-42B5-BC2D-9F4E515AD38B}"/>
    <cellStyle name="Total 52 2 9" xfId="40312" xr:uid="{E15C2F5B-0097-4197-B2B8-4BB8B2ABBAEA}"/>
    <cellStyle name="Total 52 3" xfId="30052" xr:uid="{E3DDAFFA-3032-40E1-A17F-AB7456A248C2}"/>
    <cellStyle name="Total 52 4" xfId="27988" xr:uid="{DB614E48-D468-491D-9AE4-85B0F6DB1965}"/>
    <cellStyle name="Total 52 5" xfId="24913" xr:uid="{94128350-5A3A-4F91-A695-943D9BFAC8D9}"/>
    <cellStyle name="Total 52 6" xfId="24452" xr:uid="{C04E351A-DB1C-4AD6-A12F-9707C1303A5A}"/>
    <cellStyle name="Total 52 7" xfId="29637" xr:uid="{196D51A2-5E33-4DFD-9203-921DFE886BF8}"/>
    <cellStyle name="Total 52 8" xfId="38348" xr:uid="{7F2C706A-8E00-4A11-A302-90D8A9CEAFA1}"/>
    <cellStyle name="Total 52 9" xfId="39891" xr:uid="{0C8D3916-D9D3-4657-8167-A338B98C48E2}"/>
    <cellStyle name="Total 53" xfId="3704" xr:uid="{2A228B11-9EE3-4DD6-82C4-6BCF5BE9761E}"/>
    <cellStyle name="Total 53 2" xfId="9240" xr:uid="{90959160-B8A9-47A7-8AF0-478B6605AB9E}"/>
    <cellStyle name="Total 53 2 10" xfId="44327" xr:uid="{420F3219-FC0A-49A8-8CBD-5B43F5EE6443}"/>
    <cellStyle name="Total 53 2 2" xfId="24386" xr:uid="{8EE7102A-EACA-4047-B306-1D4C32815B86}"/>
    <cellStyle name="Total 53 2 3" xfId="23630" xr:uid="{19A9ABAA-43F3-4021-84B1-FBF15D7EDA7D}"/>
    <cellStyle name="Total 53 2 4" xfId="24765" xr:uid="{87E0DA46-2049-4F90-84FC-D035851B3D8E}"/>
    <cellStyle name="Total 53 2 5" xfId="35712" xr:uid="{26BAC334-7B42-4996-8E52-1AEC152E6243}"/>
    <cellStyle name="Total 53 2 6" xfId="30623" xr:uid="{445FE8C9-CD9E-4A91-98F7-754E265A8BA0}"/>
    <cellStyle name="Total 53 2 7" xfId="23273" xr:uid="{3B3DB8EA-E545-45BF-ADCC-40E00D63AB43}"/>
    <cellStyle name="Total 53 2 8" xfId="36099" xr:uid="{69235E68-D3E0-41A1-9257-9194E8BE6378}"/>
    <cellStyle name="Total 53 2 9" xfId="40313" xr:uid="{17749062-27E1-4253-90C3-4A614EBE4C8C}"/>
    <cellStyle name="Total 53 3" xfId="30054" xr:uid="{40945E0C-5498-4FD3-BE6A-DA6E3C9A7F0B}"/>
    <cellStyle name="Total 53 4" xfId="23238" xr:uid="{69AC3855-D610-4174-B221-F4B234192030}"/>
    <cellStyle name="Total 53 5" xfId="35583" xr:uid="{FA7FB2D3-04E2-45D3-9C43-9DAC1188F371}"/>
    <cellStyle name="Total 53 6" xfId="32875" xr:uid="{A2989405-ADC0-4819-A44E-C14B941B376F}"/>
    <cellStyle name="Total 53 7" xfId="26820" xr:uid="{CEAF8B74-03BA-4E87-90C9-786AED21C1C0}"/>
    <cellStyle name="Total 53 8" xfId="31894" xr:uid="{11C46A57-1501-4D2E-8F0D-037B63185F1F}"/>
    <cellStyle name="Total 53 9" xfId="39892" xr:uid="{577588D3-2F5A-4B3E-B8E2-DF5968FDEBC9}"/>
    <cellStyle name="Total 54" xfId="3705" xr:uid="{46463192-F4E9-435D-8C9C-001221F33A96}"/>
    <cellStyle name="Total 54 2" xfId="9241" xr:uid="{876FB49D-9A4A-4DB1-98A8-83FA27DFF591}"/>
    <cellStyle name="Total 54 2 10" xfId="43225" xr:uid="{D68DABFD-09C5-4856-8036-82F6228AFFD2}"/>
    <cellStyle name="Total 54 2 2" xfId="24387" xr:uid="{D1144AA4-556D-45FE-8FDD-BF2581D60EEF}"/>
    <cellStyle name="Total 54 2 3" xfId="29992" xr:uid="{E9A45521-84AF-4B17-940B-738A3EA26477}"/>
    <cellStyle name="Total 54 2 4" xfId="29427" xr:uid="{522700BA-35EF-4F26-8745-14CEBF326500}"/>
    <cellStyle name="Total 54 2 5" xfId="23392" xr:uid="{4BA02949-64EB-4FED-91A2-72A94F55DA31}"/>
    <cellStyle name="Total 54 2 6" xfId="35968" xr:uid="{8BACECE0-1E8D-4C64-A8FA-6ADA4C2F0D29}"/>
    <cellStyle name="Total 54 2 7" xfId="23097" xr:uid="{F13686B9-3DE5-412C-BB03-A599F6E48E14}"/>
    <cellStyle name="Total 54 2 8" xfId="37882" xr:uid="{7F5399B9-E374-4561-9AA3-7C0B50A54FDD}"/>
    <cellStyle name="Total 54 2 9" xfId="40314" xr:uid="{FB53B941-CB01-42AA-B496-4EEDF9024AA1}"/>
    <cellStyle name="Total 54 3" xfId="30053" xr:uid="{94B2B6CD-C8E7-42FF-A259-E60E4797468A}"/>
    <cellStyle name="Total 54 4" xfId="31304" xr:uid="{20AF85B0-1157-4734-B211-D0811EEE7118}"/>
    <cellStyle name="Total 54 5" xfId="23878" xr:uid="{5F20A5BC-8968-49E6-9567-71790FB7FF9B}"/>
    <cellStyle name="Total 54 6" xfId="24939" xr:uid="{E408BDB4-AA90-468D-8E8F-FBCA277C5A5F}"/>
    <cellStyle name="Total 54 7" xfId="37822" xr:uid="{E36C7C81-280F-490D-A066-973584628C76}"/>
    <cellStyle name="Total 54 8" xfId="22761" xr:uid="{956CA4CD-C918-4A66-809A-0C58FBBB0C92}"/>
    <cellStyle name="Total 54 9" xfId="39893" xr:uid="{0FBE011E-83DC-4A87-AD9D-8B1C022F08B1}"/>
    <cellStyle name="Total 55" xfId="3706" xr:uid="{5ABB8A94-AECD-46C1-834B-1A83324BD6E0}"/>
    <cellStyle name="Total 55 2" xfId="9242" xr:uid="{3E298D0D-E558-4BA2-8497-41370196DBCB}"/>
    <cellStyle name="Total 55 2 10" xfId="44147" xr:uid="{27BD45E0-C95F-4D3B-B0D9-A82EE23B3F0C}"/>
    <cellStyle name="Total 55 2 2" xfId="24388" xr:uid="{1F80BA8D-31AA-4043-AB72-6DA8A4873DE1}"/>
    <cellStyle name="Total 55 2 3" xfId="26210" xr:uid="{E250697D-E796-47E9-B773-C498FCB55F17}"/>
    <cellStyle name="Total 55 2 4" xfId="25056" xr:uid="{6969243E-0964-435A-A884-B947C6FD76C7}"/>
    <cellStyle name="Total 55 2 5" xfId="31415" xr:uid="{06A0093F-FDC1-43FF-8B3E-2AD420EEDF04}"/>
    <cellStyle name="Total 55 2 6" xfId="28918" xr:uid="{54E0423B-5FD3-4C13-AEAF-E3A1EEEFF799}"/>
    <cellStyle name="Total 55 2 7" xfId="26357" xr:uid="{2B72A276-30D5-4C11-9519-2581FF08F00C}"/>
    <cellStyle name="Total 55 2 8" xfId="28940" xr:uid="{21C8F355-2767-42E6-A8BE-EE7540D7C9CE}"/>
    <cellStyle name="Total 55 2 9" xfId="40315" xr:uid="{84786369-4F09-41A6-A7BA-10A9DAF6E044}"/>
    <cellStyle name="Total 55 3" xfId="27142" xr:uid="{8BE16789-53D8-4B20-8416-6D10D0F69D59}"/>
    <cellStyle name="Total 55 4" xfId="28117" xr:uid="{ACD9C3C2-BFEF-4DB8-A595-C91A78DBD883}"/>
    <cellStyle name="Total 55 5" xfId="28466" xr:uid="{1EC80E10-8048-403F-B07F-FFCDD4E8A2C9}"/>
    <cellStyle name="Total 55 6" xfId="36144" xr:uid="{4061ACC7-C6EB-4B7D-9B1F-A93DCDEAA63E}"/>
    <cellStyle name="Total 55 7" xfId="22824" xr:uid="{81C77C4E-8366-4385-8945-EF9A3F169232}"/>
    <cellStyle name="Total 55 8" xfId="31841" xr:uid="{7A3E8C90-4633-4A98-8C30-8C42C81CBFF2}"/>
    <cellStyle name="Total 55 9" xfId="39894" xr:uid="{9BCF4D83-658A-4A55-937E-73F5494C07A0}"/>
    <cellStyle name="Total 56" xfId="10267" xr:uid="{C2140CF8-852D-4593-B029-3BDE6A00BFD4}"/>
    <cellStyle name="Total 56 10" xfId="41914" xr:uid="{B56BB9D7-FB38-4A53-B9E9-2B09531F2D4B}"/>
    <cellStyle name="Total 56 2" xfId="25178" xr:uid="{0BD1E0FC-ECCA-4C2D-B4D2-B8340CB3DA89}"/>
    <cellStyle name="Total 56 3" xfId="23466" xr:uid="{3164159A-BB42-42E0-BCDA-8412F49AF762}"/>
    <cellStyle name="Total 56 4" xfId="21930" xr:uid="{C0FE2A63-0518-4D9E-881D-775B96880270}"/>
    <cellStyle name="Total 56 5" xfId="35461" xr:uid="{227556CF-7EF2-40F1-925A-15732DE5EA9E}"/>
    <cellStyle name="Total 56 6" xfId="23002" xr:uid="{6F3DE170-4932-4B19-87AA-A90E4B8ED1BC}"/>
    <cellStyle name="Total 56 7" xfId="34697" xr:uid="{3759CE72-2294-4B5F-83F0-A32023AEFA14}"/>
    <cellStyle name="Total 56 8" xfId="37790" xr:uid="{1E6CD426-92A1-42E3-A7CC-9E9ADA5CBAAE}"/>
    <cellStyle name="Total 56 9" xfId="41288" xr:uid="{F81101B6-7D68-44D3-B0C1-6285150AE2F2}"/>
    <cellStyle name="Total 6" xfId="3707" xr:uid="{E80D534C-EBC4-48A4-A825-EC28DC90E4C1}"/>
    <cellStyle name="Total 6 10" xfId="30032" xr:uid="{7E13810E-39DB-4036-A48F-EB6817C27399}"/>
    <cellStyle name="Total 6 11" xfId="34910" xr:uid="{4A84EDBE-9D3A-469B-BFF5-EAED17B3D28A}"/>
    <cellStyle name="Total 6 12" xfId="34703" xr:uid="{920292CA-1E31-4ED3-856A-CF4A6B5305A2}"/>
    <cellStyle name="Total 6 13" xfId="28326" xr:uid="{03D8CBF9-BEA4-4637-9746-A8E43EEF358A}"/>
    <cellStyle name="Total 6 14" xfId="28312" xr:uid="{C884815E-E1E5-4D2D-A29D-650D6A627B8E}"/>
    <cellStyle name="Total 6 15" xfId="39895" xr:uid="{809B39AC-0962-408E-A8D0-4BECF69E5F93}"/>
    <cellStyle name="Total 6 2" xfId="7566" xr:uid="{813F2E5F-8D9B-4E17-90AA-6AF7F239DDC5}"/>
    <cellStyle name="Total 6 2 10" xfId="35449" xr:uid="{6259CF20-9F9E-4097-9A0F-03864EEF1159}"/>
    <cellStyle name="Total 6 2 11" xfId="40316" xr:uid="{66A368ED-D021-46BB-8B78-6BF4AD956679}"/>
    <cellStyle name="Total 6 2 12" xfId="44145" xr:uid="{7FE4213B-79B2-440D-8B2E-22442552C89F}"/>
    <cellStyle name="Total 6 2 13" xfId="9243" xr:uid="{1688E0E0-8758-419F-9384-0C632CEB5EF4}"/>
    <cellStyle name="Total 6 2 2" xfId="12713" xr:uid="{CF3AAD9A-E312-4D6F-A3DF-EE6DDE78F8D8}"/>
    <cellStyle name="Total 6 2 3" xfId="17197" xr:uid="{B5B89817-18B0-40B9-94EE-CD6E8B8EDFF1}"/>
    <cellStyle name="Total 6 2 3 2" xfId="30915" xr:uid="{21445867-F240-4E49-9CE3-7FA5C617162B}"/>
    <cellStyle name="Total 6 2 3 3" xfId="33507" xr:uid="{40D301BF-8FE1-493D-B5D2-6665090EC826}"/>
    <cellStyle name="Total 6 2 3 4" xfId="28364" xr:uid="{043BCB4E-28BC-4217-89B4-80557761D150}"/>
    <cellStyle name="Total 6 2 3 5" xfId="25245" xr:uid="{B93B1D35-68C8-44B4-B5FF-E84F92C35AF6}"/>
    <cellStyle name="Total 6 2 3 6" xfId="37987" xr:uid="{4B3CA2DF-CBDE-47D6-920B-622A054732AC}"/>
    <cellStyle name="Total 6 2 3 7" xfId="26032" xr:uid="{B73DD6DA-0BBC-48DB-AA8E-C9629CD3910D}"/>
    <cellStyle name="Total 6 2 3 8" xfId="27290" xr:uid="{BE8F7719-5F8C-446E-9315-9BE4303E06ED}"/>
    <cellStyle name="Total 6 2 3 9" xfId="47562" xr:uid="{0E9CEB3D-5C4B-4B14-9AA3-4EDF879F747E}"/>
    <cellStyle name="Total 6 2 4" xfId="24389" xr:uid="{928B9277-8378-407B-AFF9-5B6035E71CC7}"/>
    <cellStyle name="Total 6 2 5" xfId="23629" xr:uid="{18D103A9-8F2B-422E-A8AB-CADA8163009F}"/>
    <cellStyle name="Total 6 2 6" xfId="28391" xr:uid="{6F4D8C4B-E555-461C-9019-580C1CFD1A66}"/>
    <cellStyle name="Total 6 2 7" xfId="34916" xr:uid="{1846F8BE-F56B-4423-A95A-E20E3B2C562F}"/>
    <cellStyle name="Total 6 2 8" xfId="31929" xr:uid="{BAD5EFD5-C41D-479A-883D-2C682EC7A381}"/>
    <cellStyle name="Total 6 2 9" xfId="28347" xr:uid="{48036937-2D5D-4EA0-A900-1712B114F8F4}"/>
    <cellStyle name="Total 6 3" xfId="10318" xr:uid="{52A4A71F-A021-43EA-B9CD-D39223EF83DD}"/>
    <cellStyle name="Total 6 3 2" xfId="17198" xr:uid="{6CB0125D-A044-441E-9AAB-9353930E1AAE}"/>
    <cellStyle name="Total 6 3 2 2" xfId="30916" xr:uid="{759B8C41-632C-4987-A314-A30650776D7D}"/>
    <cellStyle name="Total 6 3 2 3" xfId="28063" xr:uid="{FD67E59A-00C8-47CF-8AAF-40E48058091B}"/>
    <cellStyle name="Total 6 3 2 4" xfId="31933" xr:uid="{1B0B5E23-088A-4E6E-9073-1F00450B97F4}"/>
    <cellStyle name="Total 6 3 2 5" xfId="25625" xr:uid="{7BF071CE-3928-42FD-B1B3-501FC89536BE}"/>
    <cellStyle name="Total 6 3 2 6" xfId="35524" xr:uid="{93E6947C-2F4C-4839-B926-8B086B7F42C5}"/>
    <cellStyle name="Total 6 3 2 7" xfId="36835" xr:uid="{07D05790-03A6-40FC-A31B-1D94099A22A3}"/>
    <cellStyle name="Total 6 3 2 8" xfId="38998" xr:uid="{EF53BC11-26EE-4D6E-9E5D-1D99E0887040}"/>
    <cellStyle name="Total 6 3 2 9" xfId="47563" xr:uid="{5006F1BA-5886-4C79-8B7F-225C8F638955}"/>
    <cellStyle name="Total 6 4" xfId="17199" xr:uid="{E015E74A-86D6-4B57-84B9-6F42CF24D22F}"/>
    <cellStyle name="Total 6 4 2" xfId="30917" xr:uid="{3CDDF5D3-87B4-4C29-B2DE-38190AFCFA4A}"/>
    <cellStyle name="Total 6 4 3" xfId="25727" xr:uid="{0B8B158F-A5DC-4EC4-AB66-9990B8BD1DC5}"/>
    <cellStyle name="Total 6 4 4" xfId="35616" xr:uid="{AFE307FA-CD7E-4BAC-95F7-42AB5796AAED}"/>
    <cellStyle name="Total 6 4 5" xfId="37187" xr:uid="{189A0C91-2338-4E0E-93FF-C8E38E0BBDF2}"/>
    <cellStyle name="Total 6 4 6" xfId="35109" xr:uid="{B5BE6FA2-D008-47CA-B669-BB7E63DD48D1}"/>
    <cellStyle name="Total 6 4 7" xfId="28133" xr:uid="{A0D5564F-ABF4-4267-9938-B43DE2A3861D}"/>
    <cellStyle name="Total 6 4 8" xfId="32649" xr:uid="{FBBC7BED-85E2-4B95-85A6-E28ECF4FA48C}"/>
    <cellStyle name="Total 6 4 9" xfId="47564" xr:uid="{3DCAF493-7DDA-4759-B3DE-572A713CE200}"/>
    <cellStyle name="Total 6 5" xfId="17200" xr:uid="{EAD2A18F-11EA-4430-866E-D8FDB5D992B8}"/>
    <cellStyle name="Total 6 5 2" xfId="30918" xr:uid="{F7D74343-A3A4-4603-ACC4-347340537A63}"/>
    <cellStyle name="Total 6 5 3" xfId="33506" xr:uid="{B294642E-ED21-45BB-B4AA-7931CC0415EC}"/>
    <cellStyle name="Total 6 5 4" xfId="23276" xr:uid="{D4C4372A-34A0-41A8-A917-D059D4AA7D6F}"/>
    <cellStyle name="Total 6 5 5" xfId="34872" xr:uid="{E3BFC3F2-6034-4B17-A9B0-58E826BE78B6}"/>
    <cellStyle name="Total 6 5 6" xfId="31291" xr:uid="{DA6BCA7F-CDD7-4E5F-9D94-0DB33C0ACED6}"/>
    <cellStyle name="Total 6 5 7" xfId="23900" xr:uid="{7B2B6BE9-E923-4DD6-B250-EBFCA9A40569}"/>
    <cellStyle name="Total 6 5 8" xfId="35495" xr:uid="{00940497-7855-4115-8FFD-0D50B6BDA73F}"/>
    <cellStyle name="Total 6 5 9" xfId="47565" xr:uid="{51822E13-C7D6-4336-8799-C84CF34E184B}"/>
    <cellStyle name="Total 6 6" xfId="17201" xr:uid="{44F26EA2-F0DE-4FAE-AF81-3F01C5D4040E}"/>
    <cellStyle name="Total 6 6 2" xfId="30919" xr:uid="{84595EFD-A6D2-4767-926F-BEEDE775622C}"/>
    <cellStyle name="Total 6 6 3" xfId="28062" xr:uid="{04EB1376-30FC-47C7-A48B-B27CA34F45E2}"/>
    <cellStyle name="Total 6 6 4" xfId="33339" xr:uid="{F47E1333-C9EA-4BDF-AC9F-2CBB7F2C9824}"/>
    <cellStyle name="Total 6 6 5" xfId="22811" xr:uid="{CD4A2745-9761-4A6C-8268-CF6EF6720720}"/>
    <cellStyle name="Total 6 6 6" xfId="34368" xr:uid="{70468FCE-7A46-4999-99F2-513BA5263D23}"/>
    <cellStyle name="Total 6 6 7" xfId="30194" xr:uid="{B68536B7-863F-4B1C-8428-34D98AA12742}"/>
    <cellStyle name="Total 6 6 8" xfId="34693" xr:uid="{AC929317-0768-4487-8673-D5B892B5CFC7}"/>
    <cellStyle name="Total 6 6 9" xfId="47566" xr:uid="{C2052665-EE01-4417-ACAA-BF41CD80E57C}"/>
    <cellStyle name="Total 6 7" xfId="17624" xr:uid="{BCD0F5FE-B85D-416A-87F6-66EC555AF9C5}"/>
    <cellStyle name="Total 6 7 2" xfId="31258" xr:uid="{4EA77EC3-9278-44B6-AD1E-E051AB1713F8}"/>
    <cellStyle name="Total 6 7 3" xfId="28459" xr:uid="{DAE7AD4F-EB4A-4FC1-A374-937E3A18479C}"/>
    <cellStyle name="Total 6 7 4" xfId="25336" xr:uid="{AD0AB74F-D190-4E30-8938-EAD7A3F167C3}"/>
    <cellStyle name="Total 6 7 5" xfId="37271" xr:uid="{35709D7E-5BCB-4B2E-923E-5117B76E67BB}"/>
    <cellStyle name="Total 6 7 6" xfId="33962" xr:uid="{547AF237-C17A-420D-8CE0-F2ED5B524F7D}"/>
    <cellStyle name="Total 6 7 7" xfId="28923" xr:uid="{97ED003F-D61D-48AE-977F-989CE431FFE4}"/>
    <cellStyle name="Total 6 7 8" xfId="33403" xr:uid="{7658E292-2E0F-4E0D-A35B-AF1354C0B928}"/>
    <cellStyle name="Total 6 7 9" xfId="47827" xr:uid="{43D7730B-BF58-48DE-9C21-B0EA5528258D}"/>
    <cellStyle name="Total 6 8" xfId="17196" xr:uid="{E0E2EFEC-1B06-4DE5-B940-D7674937D5C7}"/>
    <cellStyle name="Total 6 8 2" xfId="30914" xr:uid="{D6F43F3B-848C-4F1F-A2D1-57DE76A412BB}"/>
    <cellStyle name="Total 6 8 3" xfId="25728" xr:uid="{B35413A1-FF1A-4807-8150-802BA91CA67E}"/>
    <cellStyle name="Total 6 8 4" xfId="25859" xr:uid="{41C55B1B-6FE8-48A5-86F9-B8E2CBC1D132}"/>
    <cellStyle name="Total 6 8 5" xfId="29472" xr:uid="{8E807D0E-6A38-48D2-B859-A6DB3FA93F07}"/>
    <cellStyle name="Total 6 8 6" xfId="32341" xr:uid="{3C128134-C4F6-49C1-AA7B-974C5C4C039F}"/>
    <cellStyle name="Total 6 8 7" xfId="23282" xr:uid="{4D7ABB5F-EE30-4929-82EB-2371222F9E6E}"/>
    <cellStyle name="Total 6 8 8" xfId="26828" xr:uid="{944A5A39-BBAF-409A-ABCC-5A2D71982B9F}"/>
    <cellStyle name="Total 6 8 9" xfId="47561" xr:uid="{C4442751-AA83-4B5A-B64E-93E6E7E272EA}"/>
    <cellStyle name="Total 6 9" xfId="26762" xr:uid="{88EFF2D4-8BCE-4C88-87E0-D78787B4D2DC}"/>
    <cellStyle name="Total 7" xfId="3708" xr:uid="{8B633D52-64D4-40A8-B170-B8CEC3B4CDAC}"/>
    <cellStyle name="Total 7 10" xfId="27328" xr:uid="{BD875022-4DA8-46A2-AC9A-CBC1073494CE}"/>
    <cellStyle name="Total 7 11" xfId="23246" xr:uid="{27E4BE08-A8DD-4875-A121-4B532151096B}"/>
    <cellStyle name="Total 7 12" xfId="23445" xr:uid="{B2A52CFA-E204-41B1-A71F-859C5D60901F}"/>
    <cellStyle name="Total 7 13" xfId="38618" xr:uid="{FD22D7AA-9357-40B8-8B90-D9D42B4F4194}"/>
    <cellStyle name="Total 7 14" xfId="34420" xr:uid="{759BD81A-34C3-4B15-853F-A8E43BF22E87}"/>
    <cellStyle name="Total 7 15" xfId="39896" xr:uid="{42333D24-ED0C-4041-8F12-C8476DB7AD46}"/>
    <cellStyle name="Total 7 2" xfId="4507" xr:uid="{B3272FB5-5C35-44D9-B647-7E2F90BC9A60}"/>
    <cellStyle name="Total 7 2 10" xfId="22131" xr:uid="{911C8F3F-C0A3-4D8D-AF0B-E92DF836C1CB}"/>
    <cellStyle name="Total 7 2 11" xfId="40317" xr:uid="{2C825D8C-7EC8-4688-93D4-8A5517174385}"/>
    <cellStyle name="Total 7 2 12" xfId="44146" xr:uid="{CE28A4C6-B61F-4B7C-A868-18F17F5ECB41}"/>
    <cellStyle name="Total 7 2 13" xfId="9244" xr:uid="{F1B2F402-8533-461F-991D-6E95A45A0F6D}"/>
    <cellStyle name="Total 7 2 2" xfId="12730" xr:uid="{616A217F-CD17-48DC-9E78-DFE0E4F18527}"/>
    <cellStyle name="Total 7 2 3" xfId="17203" xr:uid="{DFC76554-A2B5-4DEC-A215-7EE5E95F050A}"/>
    <cellStyle name="Total 7 2 3 2" xfId="30921" xr:uid="{D76866F5-82BE-47FC-B580-DD568FF67AFE}"/>
    <cellStyle name="Total 7 2 3 3" xfId="33505" xr:uid="{C7DB1065-8EB4-40E0-BA27-6F8D83A8D827}"/>
    <cellStyle name="Total 7 2 3 4" xfId="27885" xr:uid="{3DC3E8C9-414C-4E2F-B7A8-AC6B69547A73}"/>
    <cellStyle name="Total 7 2 3 5" xfId="37179" xr:uid="{D64BE31F-58B5-4FB8-8A83-FCCA08DD7383}"/>
    <cellStyle name="Total 7 2 3 6" xfId="37626" xr:uid="{A987219D-1820-450D-BFD7-D2B90E07857F}"/>
    <cellStyle name="Total 7 2 3 7" xfId="34782" xr:uid="{35EEED8E-3D83-4682-9FE4-00CECAA58305}"/>
    <cellStyle name="Total 7 2 3 8" xfId="33106" xr:uid="{B705B52A-5FE4-4A02-8495-17010C85B9FE}"/>
    <cellStyle name="Total 7 2 3 9" xfId="47568" xr:uid="{D9E367B2-E566-47A3-86C7-9326DC6C533E}"/>
    <cellStyle name="Total 7 2 4" xfId="24390" xr:uid="{2BEDEC59-9896-492E-8D72-69F3D8D9CF67}"/>
    <cellStyle name="Total 7 2 5" xfId="29991" xr:uid="{E587AEEA-0BCA-4B4E-9A99-94551D24A898}"/>
    <cellStyle name="Total 7 2 6" xfId="33126" xr:uid="{73D5303A-A9FE-474E-B945-3BD27BE42342}"/>
    <cellStyle name="Total 7 2 7" xfId="35831" xr:uid="{27BB3296-8176-4C9C-A2E5-70490E4F0930}"/>
    <cellStyle name="Total 7 2 8" xfId="35976" xr:uid="{47047AE4-BC75-4E12-B4B6-49B9720CB5EE}"/>
    <cellStyle name="Total 7 2 9" xfId="37521" xr:uid="{D8133303-258C-48DA-95C2-0A7C926C9010}"/>
    <cellStyle name="Total 7 3" xfId="10335" xr:uid="{F67AEE01-537E-499E-BD31-41677D13992C}"/>
    <cellStyle name="Total 7 3 2" xfId="17204" xr:uid="{6086978A-3BFC-43A4-B797-55993663B403}"/>
    <cellStyle name="Total 7 3 2 2" xfId="30922" xr:uid="{20702F29-952E-4AA6-A988-D66AA2B3379E}"/>
    <cellStyle name="Total 7 3 2 3" xfId="28061" xr:uid="{945514B5-5171-47E0-8678-96C84B470F14}"/>
    <cellStyle name="Total 7 3 2 4" xfId="29469" xr:uid="{40FA6A0E-F9DA-4E91-A07E-03FE0C66847F}"/>
    <cellStyle name="Total 7 3 2 5" xfId="36155" xr:uid="{53B3B5B2-07FD-40A9-B9E3-19E938CBDDD9}"/>
    <cellStyle name="Total 7 3 2 6" xfId="36586" xr:uid="{7A322EF6-0E93-4430-9B94-2825B58D8564}"/>
    <cellStyle name="Total 7 3 2 7" xfId="32442" xr:uid="{7C6E59F8-714A-42BC-A32E-C16F5CE29D74}"/>
    <cellStyle name="Total 7 3 2 8" xfId="34321" xr:uid="{D4F8374F-81C5-4560-9BE9-B7E15D11EDC4}"/>
    <cellStyle name="Total 7 3 2 9" xfId="47569" xr:uid="{3F748492-53E2-4D2A-A09B-D88A31028647}"/>
    <cellStyle name="Total 7 4" xfId="17205" xr:uid="{6D974B0C-E9E2-42C6-B27F-53CC78199FC5}"/>
    <cellStyle name="Total 7 4 2" xfId="30923" xr:uid="{9F9B3C9E-C25F-4713-B6B5-78B5669F5F97}"/>
    <cellStyle name="Total 7 4 3" xfId="25725" xr:uid="{F1AB8AC0-26CE-4F9A-B52F-3BB85B02D4A6}"/>
    <cellStyle name="Total 7 4 4" xfId="29245" xr:uid="{AE655493-4F1D-4075-B821-BF0690657D43}"/>
    <cellStyle name="Total 7 4 5" xfId="34552" xr:uid="{891391ED-672B-420F-90E1-5410C6ED78A4}"/>
    <cellStyle name="Total 7 4 6" xfId="33327" xr:uid="{5C2D2AF9-69EC-424C-AA5A-49A66950825A}"/>
    <cellStyle name="Total 7 4 7" xfId="35398" xr:uid="{A4BC6822-2889-4759-8C5E-53881D402CC4}"/>
    <cellStyle name="Total 7 4 8" xfId="39280" xr:uid="{0583A519-12FA-41DC-86B6-547AA0842D2B}"/>
    <cellStyle name="Total 7 4 9" xfId="47570" xr:uid="{8418F168-6545-479D-9CA4-C72839FF287E}"/>
    <cellStyle name="Total 7 5" xfId="17206" xr:uid="{F8B071D4-5A99-4F03-921D-C19C42390722}"/>
    <cellStyle name="Total 7 5 2" xfId="30924" xr:uid="{623A6D7B-DB79-4BC6-BBB3-F6C28830F5DC}"/>
    <cellStyle name="Total 7 5 3" xfId="33504" xr:uid="{940A300A-C2CB-4E02-AEA2-85415748F045}"/>
    <cellStyle name="Total 7 5 4" xfId="36398" xr:uid="{EE35B010-0B4A-4D0A-8848-5032C7E635C4}"/>
    <cellStyle name="Total 7 5 5" xfId="33207" xr:uid="{AEFE6608-BF44-4F52-A492-96EA0F8F12BE}"/>
    <cellStyle name="Total 7 5 6" xfId="22783" xr:uid="{2DE3D73D-D736-4E38-BBDD-BD5A5D3C29A3}"/>
    <cellStyle name="Total 7 5 7" xfId="37248" xr:uid="{B08C74C7-B4CA-459C-89FB-DACEC664C348}"/>
    <cellStyle name="Total 7 5 8" xfId="39375" xr:uid="{986C5378-D667-48AA-BC13-09419E2F7D9A}"/>
    <cellStyle name="Total 7 5 9" xfId="47571" xr:uid="{D7E55E60-8B94-4B9E-BC0D-214AF9D1F128}"/>
    <cellStyle name="Total 7 6" xfId="17207" xr:uid="{61F975F8-1A4F-4AA1-8FA2-E096B7EE7D88}"/>
    <cellStyle name="Total 7 6 2" xfId="30925" xr:uid="{2C2EA5F5-F55E-4C0A-A0D8-4CC44B693F0B}"/>
    <cellStyle name="Total 7 6 3" xfId="28060" xr:uid="{D168A495-54A3-480C-8CBC-2A2256F2FA74}"/>
    <cellStyle name="Total 7 6 4" xfId="31386" xr:uid="{2980C335-8122-4F73-ACBB-17CC3990B146}"/>
    <cellStyle name="Total 7 6 5" xfId="37172" xr:uid="{E12C82DE-C955-42CC-A54A-6980179E740D}"/>
    <cellStyle name="Total 7 6 6" xfId="29150" xr:uid="{8184CFCB-B032-434C-AC0D-DA72BC264A87}"/>
    <cellStyle name="Total 7 6 7" xfId="34099" xr:uid="{24C1B7E8-4F09-40E3-9BBF-124BE1C64CD3}"/>
    <cellStyle name="Total 7 6 8" xfId="34815" xr:uid="{32805D39-F5B5-4DB8-A340-9F0688DC910B}"/>
    <cellStyle name="Total 7 6 9" xfId="47572" xr:uid="{D72C889D-5813-4548-ABDC-74FAD16F8813}"/>
    <cellStyle name="Total 7 7" xfId="17625" xr:uid="{4D49D38C-9206-458E-B8EF-9F8F9DEF8E39}"/>
    <cellStyle name="Total 7 7 2" xfId="31259" xr:uid="{B4EBA43C-677B-4628-BEC3-9941CAC9E6AB}"/>
    <cellStyle name="Total 7 7 3" xfId="26718" xr:uid="{942CFBB9-1EE3-48CA-AC28-F4CDF03C524B}"/>
    <cellStyle name="Total 7 7 4" xfId="34786" xr:uid="{EE007E27-29A1-48CC-A3B5-D7730E9A4D57}"/>
    <cellStyle name="Total 7 7 5" xfId="32024" xr:uid="{F10B1922-5A9F-43D7-B5B5-F99FC976D83C}"/>
    <cellStyle name="Total 7 7 6" xfId="37463" xr:uid="{56817333-059A-4B7F-85B8-332F0FB34D29}"/>
    <cellStyle name="Total 7 7 7" xfId="26174" xr:uid="{FBED74C8-6BF1-4981-8330-D1E3F0DDEC4C}"/>
    <cellStyle name="Total 7 7 8" xfId="25110" xr:uid="{E67D0F4F-B37E-4DB4-AD36-2B1E10181F29}"/>
    <cellStyle name="Total 7 7 9" xfId="47828" xr:uid="{CAF04AA2-64B3-4A61-B046-03EAAC06099D}"/>
    <cellStyle name="Total 7 8" xfId="17202" xr:uid="{F46C5639-C665-4EC0-A475-B06BCB4C619A}"/>
    <cellStyle name="Total 7 8 2" xfId="30920" xr:uid="{DA64FC72-5522-4824-A5E5-9824A3966AD7}"/>
    <cellStyle name="Total 7 8 3" xfId="25726" xr:uid="{1AC765F7-787C-4D4D-9D56-A3D0E93D924C}"/>
    <cellStyle name="Total 7 8 4" xfId="35595" xr:uid="{D5A7D1EB-AA71-43C5-A3BC-23057FD0B2E8}"/>
    <cellStyle name="Total 7 8 5" xfId="26560" xr:uid="{F44BCC45-C9E8-4D44-9780-39CA42E7ABD1}"/>
    <cellStyle name="Total 7 8 6" xfId="37986" xr:uid="{BBFD7A0E-B6A1-4EF8-B15B-70ECE16E83BB}"/>
    <cellStyle name="Total 7 8 7" xfId="38312" xr:uid="{A6747EF3-26E7-43AA-BF0E-371701AE2F58}"/>
    <cellStyle name="Total 7 8 8" xfId="39243" xr:uid="{1F44BD5C-6F74-43B5-AD9E-A05584DC2414}"/>
    <cellStyle name="Total 7 8 9" xfId="47567" xr:uid="{5EE94564-CB3F-45A3-A84E-64360C45AA7C}"/>
    <cellStyle name="Total 7 9" xfId="23922" xr:uid="{67724033-58BE-411E-922A-5BAAAF0CD177}"/>
    <cellStyle name="Total 8" xfId="3709" xr:uid="{7D0DE4C6-F650-492B-8C50-D1B989ACAA84}"/>
    <cellStyle name="Total 8 10" xfId="34860" xr:uid="{7AFC1077-A780-430C-BCDA-C0FB3AD37CF7}"/>
    <cellStyle name="Total 8 11" xfId="32385" xr:uid="{17148F3C-DC3F-4AD6-A93C-160C8AF612A6}"/>
    <cellStyle name="Total 8 12" xfId="23851" xr:uid="{15EFFE77-2A6A-44A7-AF08-BA2934BBF7CD}"/>
    <cellStyle name="Total 8 13" xfId="26995" xr:uid="{F5D6C156-CB6E-4B5D-85DA-39574F17BC73}"/>
    <cellStyle name="Total 8 14" xfId="38180" xr:uid="{1DE23744-AEBB-4F09-9FB9-0AB3B8E25FC6}"/>
    <cellStyle name="Total 8 15" xfId="39897" xr:uid="{588F2166-2C8C-439E-9AA0-F27FC25FA7F8}"/>
    <cellStyle name="Total 8 2" xfId="7562" xr:uid="{1FD20234-D594-4E55-AA0B-2B83CC3486E0}"/>
    <cellStyle name="Total 8 2 10" xfId="37590" xr:uid="{53F01717-B3CB-4792-A6AE-3AE13446962C}"/>
    <cellStyle name="Total 8 2 11" xfId="40318" xr:uid="{8EDC32C4-D8E0-4C60-824B-AFA9EE74E37F}"/>
    <cellStyle name="Total 8 2 12" xfId="44142" xr:uid="{195162C3-E2D1-403A-972F-39A7A52023CF}"/>
    <cellStyle name="Total 8 2 13" xfId="9245" xr:uid="{E49B5536-DB50-4A26-A0A4-CCF34A54C7F6}"/>
    <cellStyle name="Total 8 2 2" xfId="12746" xr:uid="{23349A6D-B065-4F34-92ED-4DF75ECFFDF4}"/>
    <cellStyle name="Total 8 2 3" xfId="17209" xr:uid="{E90522EE-4C0E-46E3-A79C-53D0B62F47CA}"/>
    <cellStyle name="Total 8 2 3 2" xfId="30927" xr:uid="{C6B12DA4-F18C-476C-9BB3-FD87493EF2DB}"/>
    <cellStyle name="Total 8 2 3 3" xfId="33503" xr:uid="{EEB7D202-F04E-43C5-AA31-79DAB071B2F8}"/>
    <cellStyle name="Total 8 2 3 4" xfId="36397" xr:uid="{D425E9ED-A6BC-4EE0-B68D-B6E452EF3C70}"/>
    <cellStyle name="Total 8 2 3 5" xfId="22356" xr:uid="{3F018603-C5AF-44D2-B538-8531CD824837}"/>
    <cellStyle name="Total 8 2 3 6" xfId="23857" xr:uid="{B53C19C4-5B8F-42E0-A946-94168EFA3141}"/>
    <cellStyle name="Total 8 2 3 7" xfId="34165" xr:uid="{568F34C6-9CFB-4E12-BE5F-3013920AA3F1}"/>
    <cellStyle name="Total 8 2 3 8" xfId="39374" xr:uid="{B61F8536-0910-416E-83A1-1F96EC46D128}"/>
    <cellStyle name="Total 8 2 3 9" xfId="47574" xr:uid="{39C50871-4911-4956-9E1E-44D44022EAC3}"/>
    <cellStyle name="Total 8 2 4" xfId="24391" xr:uid="{D7827E5F-4A85-44D5-B868-2C57732E627E}"/>
    <cellStyle name="Total 8 2 5" xfId="26209" xr:uid="{88AA2989-F23D-4C13-A4CC-C3CB23D6AC5D}"/>
    <cellStyle name="Total 8 2 6" xfId="27696" xr:uid="{180654F3-C8D4-44FC-9508-B87A625B431C}"/>
    <cellStyle name="Total 8 2 7" xfId="36246" xr:uid="{50155894-A240-40EF-8428-3461882D87D7}"/>
    <cellStyle name="Total 8 2 8" xfId="27901" xr:uid="{4E4D7A6A-F6AF-42A4-BB14-6573602A5027}"/>
    <cellStyle name="Total 8 2 9" xfId="37501" xr:uid="{72A31B19-028E-4D46-B62A-0B667335570D}"/>
    <cellStyle name="Total 8 3" xfId="10351" xr:uid="{A5722D4D-583D-44B4-BD74-EFF761ADE525}"/>
    <cellStyle name="Total 8 3 2" xfId="17210" xr:uid="{F2323339-BB4A-4AB4-B582-7099CE03F56B}"/>
    <cellStyle name="Total 8 3 2 2" xfId="30928" xr:uid="{336EE2A5-4F22-4E2F-847B-1C8F324A992C}"/>
    <cellStyle name="Total 8 3 2 3" xfId="28059" xr:uid="{4F301172-B288-48FA-897A-59DD8869289C}"/>
    <cellStyle name="Total 8 3 2 4" xfId="33756" xr:uid="{6DF8FF52-0796-4F2F-B52C-CF1AB8D0A0BD}"/>
    <cellStyle name="Total 8 3 2 5" xfId="24873" xr:uid="{67ECEC2D-6E5F-41E4-ACB9-DF5EC5ADA28D}"/>
    <cellStyle name="Total 8 3 2 6" xfId="23306" xr:uid="{F3C0081C-2248-4F03-85AD-CE797E0146BE}"/>
    <cellStyle name="Total 8 3 2 7" xfId="23451" xr:uid="{3785D7FB-D1EE-4F8C-BAB7-24939579CFC3}"/>
    <cellStyle name="Total 8 3 2 8" xfId="33807" xr:uid="{106BBBB4-3C34-4461-A009-76CEF7628434}"/>
    <cellStyle name="Total 8 3 2 9" xfId="47575" xr:uid="{09AA64B5-3884-443F-987D-CA18B19A4AFB}"/>
    <cellStyle name="Total 8 4" xfId="17211" xr:uid="{F40987D9-E4D6-439C-870D-7580C4DCF8FF}"/>
    <cellStyle name="Total 8 4 2" xfId="30929" xr:uid="{8A8581DF-FB28-418D-AFAF-5DFF4669D50A}"/>
    <cellStyle name="Total 8 4 3" xfId="25723" xr:uid="{6BE37E9C-3C54-4D11-8A5C-C8E8779CBA43}"/>
    <cellStyle name="Total 8 4 4" xfId="26970" xr:uid="{5EA6AEB0-4F1A-4D03-A8B7-403322EF21EF}"/>
    <cellStyle name="Total 8 4 5" xfId="35234" xr:uid="{2890A9CA-75A8-4D15-B591-AD058148C290}"/>
    <cellStyle name="Total 8 4 6" xfId="24102" xr:uid="{B365EE7B-50C0-4630-B44C-8316565A59CE}"/>
    <cellStyle name="Total 8 4 7" xfId="22764" xr:uid="{75A8F2B0-E6FA-4B69-AD63-18C3C0C26B0D}"/>
    <cellStyle name="Total 8 4 8" xfId="39034" xr:uid="{CB864F6F-9DC9-424B-AAF3-21026E49FDFF}"/>
    <cellStyle name="Total 8 4 9" xfId="47576" xr:uid="{E0E62ECD-1ECF-4A98-AA51-CBBC7CBFA582}"/>
    <cellStyle name="Total 8 5" xfId="17212" xr:uid="{78B8EE44-93AB-4516-B23A-54F3B7839BC5}"/>
    <cellStyle name="Total 8 5 2" xfId="30930" xr:uid="{DDB8DB9C-5756-4531-B9A5-19ED56299487}"/>
    <cellStyle name="Total 8 5 3" xfId="33502" xr:uid="{441E8408-FC2B-4492-A654-3915C7B2DDA1}"/>
    <cellStyle name="Total 8 5 4" xfId="36396" xr:uid="{472A3ABA-865F-4EAD-B389-A730398FCFBD}"/>
    <cellStyle name="Total 8 5 5" xfId="29177" xr:uid="{75464BA7-6F1F-4BF4-A1E0-48E033EB5632}"/>
    <cellStyle name="Total 8 5 6" xfId="34741" xr:uid="{D6303C64-6C00-4CC8-9BDD-470DF9F93B7D}"/>
    <cellStyle name="Total 8 5 7" xfId="23004" xr:uid="{19F09C37-ADBC-4E34-BEE5-00030E64CFF6}"/>
    <cellStyle name="Total 8 5 8" xfId="39373" xr:uid="{D22BC810-4095-45AE-9539-3405C586BD2F}"/>
    <cellStyle name="Total 8 5 9" xfId="47577" xr:uid="{6BF170D9-E3E8-4929-B131-50AEEA4190F9}"/>
    <cellStyle name="Total 8 6" xfId="17213" xr:uid="{A51975FF-004E-4D7E-B8AB-640ACF3D3900}"/>
    <cellStyle name="Total 8 6 2" xfId="30931" xr:uid="{4AEE8AEE-6B7F-434E-8F4D-284374FB6641}"/>
    <cellStyle name="Total 8 6 3" xfId="28058" xr:uid="{872AD9AC-7E9C-47CB-A2A5-1C18617E42E7}"/>
    <cellStyle name="Total 8 6 4" xfId="23883" xr:uid="{FF8AFA3A-25D5-4685-B6D4-197FCCAC5FFF}"/>
    <cellStyle name="Total 8 6 5" xfId="29212" xr:uid="{D9FAA6D9-FCF5-434D-8D39-E842D2062CE1}"/>
    <cellStyle name="Total 8 6 6" xfId="37815" xr:uid="{5191DAC2-7143-4260-B77A-ED522F5EB365}"/>
    <cellStyle name="Total 8 6 7" xfId="22107" xr:uid="{49B7B997-A116-4C4D-8D82-3A879F5EF700}"/>
    <cellStyle name="Total 8 6 8" xfId="35156" xr:uid="{FF40913F-978A-4051-9DBE-95DF1AD9C0FF}"/>
    <cellStyle name="Total 8 6 9" xfId="47578" xr:uid="{8CEC8284-FCE8-42C1-B2A4-BAB97D67EB2F}"/>
    <cellStyle name="Total 8 7" xfId="17626" xr:uid="{62F0C43C-8727-46C8-AC70-0A3EC7811A4C}"/>
    <cellStyle name="Total 8 7 2" xfId="31260" xr:uid="{64A8BDC8-041D-4E08-987D-CCA5D156DAC7}"/>
    <cellStyle name="Total 8 7 3" xfId="28453" xr:uid="{7C3EDE2F-B42D-40F9-878C-A1D0DD2BA10C}"/>
    <cellStyle name="Total 8 7 4" xfId="34497" xr:uid="{40829C0E-E689-4697-91FC-D0E92B23CB3F}"/>
    <cellStyle name="Total 8 7 5" xfId="23143" xr:uid="{D67F320A-9CB4-4182-AA3A-6C97785D5A94}"/>
    <cellStyle name="Total 8 7 6" xfId="34992" xr:uid="{0174E7FC-B18A-43DD-9A31-D403768893CE}"/>
    <cellStyle name="Total 8 7 7" xfId="37916" xr:uid="{B5AAE96D-3F7B-465C-9DF7-27A4ACF09F56}"/>
    <cellStyle name="Total 8 7 8" xfId="37190" xr:uid="{9212D5BF-BB32-45A9-BCE2-549CD91084D2}"/>
    <cellStyle name="Total 8 7 9" xfId="47829" xr:uid="{1E77EFDB-717F-4CD9-857C-DA86987E5C1F}"/>
    <cellStyle name="Total 8 8" xfId="17208" xr:uid="{2ED7E16C-049E-42F6-B563-BFB05413752D}"/>
    <cellStyle name="Total 8 8 2" xfId="30926" xr:uid="{A1072B7A-2082-4508-9466-EB790087381B}"/>
    <cellStyle name="Total 8 8 3" xfId="25724" xr:uid="{C3535C9D-9279-42E9-B380-F779729C71C1}"/>
    <cellStyle name="Total 8 8 4" xfId="22337" xr:uid="{7060D352-C129-4F8F-855A-4241E32AEF54}"/>
    <cellStyle name="Total 8 8 5" xfId="35130" xr:uid="{91038C12-3F5D-41DF-8198-0DF797EA66E4}"/>
    <cellStyle name="Total 8 8 6" xfId="35521" xr:uid="{569C7B13-44CB-406B-A2D0-43CD00CD7DBE}"/>
    <cellStyle name="Total 8 8 7" xfId="23890" xr:uid="{CAEEC614-B65B-487F-BCD7-4D77390179D9}"/>
    <cellStyle name="Total 8 8 8" xfId="33990" xr:uid="{CBE5264D-2E89-40FB-A66B-AD617CEB77C7}"/>
    <cellStyle name="Total 8 8 9" xfId="47573" xr:uid="{659655B1-21A6-4ED4-B87F-F8B407A90CB8}"/>
    <cellStyle name="Total 8 9" xfId="32209" xr:uid="{54AD9F37-8136-4659-99BE-C30A31AB07AD}"/>
    <cellStyle name="Total 9" xfId="3710" xr:uid="{0C5A45CE-AF0B-487A-831A-0B67F6768412}"/>
    <cellStyle name="Total 9 10" xfId="27588" xr:uid="{95506009-262E-4FA4-BA29-9BFEA0C2332D}"/>
    <cellStyle name="Total 9 11" xfId="35998" xr:uid="{12E0FF05-791E-4833-AAC1-38EC148CE603}"/>
    <cellStyle name="Total 9 12" xfId="38138" xr:uid="{6ADA5282-6EE4-4C54-A1BA-7A13F64C302A}"/>
    <cellStyle name="Total 9 13" xfId="37791" xr:uid="{778A436C-D0FA-45AF-950E-7C218D7AFFC8}"/>
    <cellStyle name="Total 9 14" xfId="22190" xr:uid="{094A9849-D9F4-4FE1-A315-716766A4EDC2}"/>
    <cellStyle name="Total 9 15" xfId="39898" xr:uid="{185BACC2-7C2B-4D5E-BB6D-83DD38EFA346}"/>
    <cellStyle name="Total 9 2" xfId="7645" xr:uid="{C86FCD2F-3C10-46DC-8194-E002C674474B}"/>
    <cellStyle name="Total 9 2 10" xfId="35638" xr:uid="{313046E9-AAE6-40AE-B2B0-66CAD9B7C3D0}"/>
    <cellStyle name="Total 9 2 11" xfId="40319" xr:uid="{C2245A3E-BDFF-4296-AB96-2A71B1150C24}"/>
    <cellStyle name="Total 9 2 12" xfId="44141" xr:uid="{C491578B-04EC-4BA2-90AA-F84D7E63BF55}"/>
    <cellStyle name="Total 9 2 13" xfId="9246" xr:uid="{93FFE2E0-1334-4261-8671-268F0C55536A}"/>
    <cellStyle name="Total 9 2 2" xfId="12762" xr:uid="{FD884232-E28F-46F4-B536-7058BDE5286F}"/>
    <cellStyle name="Total 9 2 3" xfId="17215" xr:uid="{A44F8F22-9201-443E-BF63-FC314581AA99}"/>
    <cellStyle name="Total 9 2 3 2" xfId="30933" xr:uid="{C6293616-22D2-47C8-A615-89CF8FEBA4BF}"/>
    <cellStyle name="Total 9 2 3 3" xfId="28717" xr:uid="{CAA8F20D-2D4D-462B-BD37-E590AC773480}"/>
    <cellStyle name="Total 9 2 3 4" xfId="36395" xr:uid="{18FD69F6-806A-4729-86DA-99EF6AC86C6A}"/>
    <cellStyle name="Total 9 2 3 5" xfId="22943" xr:uid="{633B08C3-E498-4A1B-A6F1-B039A09DE63B}"/>
    <cellStyle name="Total 9 2 3 6" xfId="35118" xr:uid="{C70196F4-83EF-4882-A01D-AB765D8058EB}"/>
    <cellStyle name="Total 9 2 3 7" xfId="28939" xr:uid="{13392BA2-2435-40AC-9E33-776A20462694}"/>
    <cellStyle name="Total 9 2 3 8" xfId="39372" xr:uid="{07206348-88BB-4F2D-AF41-9CE4F7360C45}"/>
    <cellStyle name="Total 9 2 3 9" xfId="47580" xr:uid="{96C5B9A7-2D89-4619-A01A-95C303842EFF}"/>
    <cellStyle name="Total 9 2 4" xfId="24392" xr:uid="{BB17234C-565C-4335-BD09-EBB8FBFC4006}"/>
    <cellStyle name="Total 9 2 5" xfId="23628" xr:uid="{99DD10D0-239F-4CDB-A7CF-67D52403B323}"/>
    <cellStyle name="Total 9 2 6" xfId="27489" xr:uid="{CD6854F9-029A-46CC-BBA8-D843CC1DF4B5}"/>
    <cellStyle name="Total 9 2 7" xfId="34859" xr:uid="{9A4A6367-F2ED-4E08-9B07-BF1CF71D5B95}"/>
    <cellStyle name="Total 9 2 8" xfId="37123" xr:uid="{A0B0A5D9-E31A-406F-978D-7C682367A6F3}"/>
    <cellStyle name="Total 9 2 9" xfId="38465" xr:uid="{AA4FFC11-770A-4450-BCFC-1E5F2F900CB2}"/>
    <cellStyle name="Total 9 3" xfId="10367" xr:uid="{02FF0FBC-A16C-4666-B788-92A7391537D5}"/>
    <cellStyle name="Total 9 3 2" xfId="17216" xr:uid="{15E2F4B5-E56A-4573-8A46-F65A27A85741}"/>
    <cellStyle name="Total 9 3 2 2" xfId="30934" xr:uid="{13B00E15-3F06-4B77-A837-155CA6B688B6}"/>
    <cellStyle name="Total 9 3 2 3" xfId="24493" xr:uid="{40DFECC7-E9E6-40F2-8148-F4AC8954689F}"/>
    <cellStyle name="Total 9 3 2 4" xfId="25167" xr:uid="{21B597E7-CE84-48DD-869D-415BE7FA87AE}"/>
    <cellStyle name="Total 9 3 2 5" xfId="35848" xr:uid="{7FDA36CC-A423-4D78-9F7D-D611F0E81AF2}"/>
    <cellStyle name="Total 9 3 2 6" xfId="29119" xr:uid="{0DE72C2D-43F3-48B7-ACAD-5A0E803EB51B}"/>
    <cellStyle name="Total 9 3 2 7" xfId="35033" xr:uid="{1EFB16C9-EC5C-4AEA-987B-F5FCEAA81A01}"/>
    <cellStyle name="Total 9 3 2 8" xfId="38925" xr:uid="{EB230594-D8DA-45C1-B4D1-E399AAE381C4}"/>
    <cellStyle name="Total 9 3 2 9" xfId="47581" xr:uid="{B79B4498-7B49-4FF2-A1FC-B6D74FDDC6D9}"/>
    <cellStyle name="Total 9 4" xfId="17217" xr:uid="{B17A5578-3D52-46D0-98D6-2778121D4734}"/>
    <cellStyle name="Total 9 4 2" xfId="30935" xr:uid="{A3514ACD-662D-42E2-821E-BE9467EDC08D}"/>
    <cellStyle name="Total 9 4 3" xfId="26518" xr:uid="{558474E3-8101-4393-A9DD-169919F27E40}"/>
    <cellStyle name="Total 9 4 4" xfId="22757" xr:uid="{5E88F11C-DB58-4BA1-90BA-00CD8C57CF6A}"/>
    <cellStyle name="Total 9 4 5" xfId="28966" xr:uid="{CC5F899F-147E-4339-90FC-4CD8724C0FC8}"/>
    <cellStyle name="Total 9 4 6" xfId="37985" xr:uid="{AB56514C-BB0E-41C0-B360-14A03442D89A}"/>
    <cellStyle name="Total 9 4 7" xfId="27340" xr:uid="{8603CA95-2119-429B-9308-28BBE186A3D3}"/>
    <cellStyle name="Total 9 4 8" xfId="37589" xr:uid="{59037E9A-DEB8-45B9-853B-359814D19505}"/>
    <cellStyle name="Total 9 4 9" xfId="47582" xr:uid="{AE8BECFD-1A0E-4AAB-B3F2-6C9C1A72FF3B}"/>
    <cellStyle name="Total 9 5" xfId="17218" xr:uid="{17D62DE9-FCCF-4D20-8A84-6904FB34AC13}"/>
    <cellStyle name="Total 9 5 2" xfId="30936" xr:uid="{6A5EFF62-F925-4620-9B70-0A3BB81D6E44}"/>
    <cellStyle name="Total 9 5 3" xfId="32949" xr:uid="{3DE7CDB8-FD4B-4124-A222-6D727F08AD0B}"/>
    <cellStyle name="Total 9 5 4" xfId="24030" xr:uid="{D62C8B24-203E-415B-A502-1A92EECA9485}"/>
    <cellStyle name="Total 9 5 5" xfId="30218" xr:uid="{1DE38AF3-5129-49EB-9B6B-0773E734A612}"/>
    <cellStyle name="Total 9 5 6" xfId="27083" xr:uid="{32834F2D-1F66-49F0-A7BD-90A90BEA6D1F}"/>
    <cellStyle name="Total 9 5 7" xfId="36289" xr:uid="{1D561607-2574-4912-A999-45CD4362E0CE}"/>
    <cellStyle name="Total 9 5 8" xfId="33858" xr:uid="{66FA2BE2-699A-46A6-808B-998DC5DC6AE5}"/>
    <cellStyle name="Total 9 5 9" xfId="47583" xr:uid="{6342E2C2-1761-40AE-B9CE-451171C48B22}"/>
    <cellStyle name="Total 9 6" xfId="17219" xr:uid="{1CA8FCFB-A51B-4583-88A3-65D7A1A44A07}"/>
    <cellStyle name="Total 9 6 2" xfId="30937" xr:uid="{11FA5E0E-DC80-430B-8EFD-BB1CA17A7F02}"/>
    <cellStyle name="Total 9 6 3" xfId="27421" xr:uid="{6C860972-0844-4DB2-A2D0-64E238D75DB2}"/>
    <cellStyle name="Total 9 6 4" xfId="24098" xr:uid="{CCE2F521-27F6-44EB-9B2F-868297B0D1AC}"/>
    <cellStyle name="Total 9 6 5" xfId="33525" xr:uid="{2630445C-7201-4183-9BB6-C97AA886768B}"/>
    <cellStyle name="Total 9 6 6" xfId="23260" xr:uid="{EE8B084C-D0FC-48A5-9165-B2C7DBAAD05E}"/>
    <cellStyle name="Total 9 6 7" xfId="38070" xr:uid="{2A8C9478-88D6-4283-AC98-83BE512806CA}"/>
    <cellStyle name="Total 9 6 8" xfId="39128" xr:uid="{242D20D3-3E7D-400E-91F4-4DF6BFA39126}"/>
    <cellStyle name="Total 9 6 9" xfId="47584" xr:uid="{A725534A-A2FA-4070-BE43-BB5095647196}"/>
    <cellStyle name="Total 9 7" xfId="17627" xr:uid="{A7713C9F-BE08-4315-B506-112F5944A59B}"/>
    <cellStyle name="Total 9 7 2" xfId="31261" xr:uid="{FCFA2F0D-C851-4214-8F60-C90764FC8977}"/>
    <cellStyle name="Total 9 7 3" xfId="26708" xr:uid="{565E0A66-34EF-4BB8-9E57-7507D737A859}"/>
    <cellStyle name="Total 9 7 4" xfId="23215" xr:uid="{F38963C6-8866-4B31-890F-796245939619}"/>
    <cellStyle name="Total 9 7 5" xfId="37270" xr:uid="{B515D0FE-DA7F-479D-910B-E80A47D88093}"/>
    <cellStyle name="Total 9 7 6" xfId="35158" xr:uid="{A85DD38E-8DB0-4B78-8461-8BEC5798212C}"/>
    <cellStyle name="Total 9 7 7" xfId="29542" xr:uid="{F6AFF05A-D795-46FB-A4A7-12A347B2E132}"/>
    <cellStyle name="Total 9 7 8" xfId="22171" xr:uid="{AF8A5D04-ABD7-49AB-A291-C8B26B208E74}"/>
    <cellStyle name="Total 9 7 9" xfId="47830" xr:uid="{6678716E-D653-499C-B540-E064069E8983}"/>
    <cellStyle name="Total 9 8" xfId="17214" xr:uid="{BC711B9D-F28B-4D9D-B420-075A2D238796}"/>
    <cellStyle name="Total 9 8 2" xfId="30932" xr:uid="{CD73CB53-304D-4D2F-BCF6-E1EDAB78F3B5}"/>
    <cellStyle name="Total 9 8 3" xfId="25722" xr:uid="{2C32BCB4-DB98-4AFE-A14C-7DD92AB56DD0}"/>
    <cellStyle name="Total 9 8 4" xfId="22278" xr:uid="{BCE3BDC0-C0D1-41D9-BEF0-0B42F7456D9B}"/>
    <cellStyle name="Total 9 8 5" xfId="22782" xr:uid="{325AD2D5-050D-4E42-99E9-6524B0A3BFB8}"/>
    <cellStyle name="Total 9 8 6" xfId="34742" xr:uid="{334AF522-4ED7-4768-8863-78BBDD8B6AAB}"/>
    <cellStyle name="Total 9 8 7" xfId="35404" xr:uid="{E9FFFE2E-C24C-4859-8ADF-70D5D2DAFCAF}"/>
    <cellStyle name="Total 9 8 8" xfId="27796" xr:uid="{18BFAFCC-8D6D-4CB0-9137-57A9F6871B09}"/>
    <cellStyle name="Total 9 8 9" xfId="47579" xr:uid="{0C28CD76-EC19-4DB0-8B97-1734501A4031}"/>
    <cellStyle name="Total 9 9" xfId="30049" xr:uid="{4A35973C-C2DB-4BA5-AB22-F664EAB8251F}"/>
    <cellStyle name="TotCol - Style5" xfId="3711" xr:uid="{4352BAAA-D6D1-4944-B8C5-EAF143AA77DE}"/>
    <cellStyle name="TotRow - Style4" xfId="3712" xr:uid="{A8A8AC63-E2C5-4787-85A4-0426CBB410D7}"/>
    <cellStyle name="TotRow - Style4 10" xfId="39899" xr:uid="{21D579DD-07F9-493F-B838-D9BB7904517B}"/>
    <cellStyle name="TotRow - Style4 2" xfId="9247" xr:uid="{4853F513-CCAC-4198-A23F-F1BD23A69168}"/>
    <cellStyle name="TotRow - Style4 2 2" xfId="24393" xr:uid="{9B17E21A-5810-45AA-AA5F-41C8C7A30479}"/>
    <cellStyle name="TotRow - Style4 2 3" xfId="32124" xr:uid="{B7CB55FF-E716-4B03-8DB2-8AE37EE4C547}"/>
    <cellStyle name="TotRow - Style4 2 4" xfId="31921" xr:uid="{A355F145-DCD7-4F46-8B05-2C08F0E727BB}"/>
    <cellStyle name="TotRow - Style4 2 5" xfId="23459" xr:uid="{25311236-7E8C-47B4-8DF6-46585D6D4AD1}"/>
    <cellStyle name="TotRow - Style4 2 6" xfId="29402" xr:uid="{0C46014A-65C4-4864-9935-2E1882FF37F5}"/>
    <cellStyle name="TotRow - Style4 2 7" xfId="22142" xr:uid="{A945518A-3B3A-4561-8CA8-4F2BFE5540A1}"/>
    <cellStyle name="TotRow - Style4 2 8" xfId="29126" xr:uid="{A2A86E70-696A-4038-8A3E-C142E564F0BB}"/>
    <cellStyle name="TotRow - Style4 2 9" xfId="40320" xr:uid="{8A4EF9D4-65B0-4CE8-921E-DBC1D069EEB5}"/>
    <cellStyle name="TotRow - Style4 3" xfId="23856" xr:uid="{9205BD80-88CC-4A3C-9362-0053957F0C1F}"/>
    <cellStyle name="TotRow - Style4 4" xfId="30051" xr:uid="{314773F9-090F-473D-8C97-90ED5AD4F0CB}"/>
    <cellStyle name="TotRow - Style4 5" xfId="26524" xr:uid="{2654836F-2A81-450B-961B-0A6E33282CE2}"/>
    <cellStyle name="TotRow - Style4 6" xfId="28450" xr:uid="{E512217E-7916-4B62-BA18-DEAA0B888655}"/>
    <cellStyle name="TotRow - Style4 7" xfId="34381" xr:uid="{8200EB35-F94B-483B-A2FD-67797DF09950}"/>
    <cellStyle name="TotRow - Style4 8" xfId="29491" xr:uid="{195BC2A0-5889-41D3-AEDD-3D43F7EFD991}"/>
    <cellStyle name="TotRow - Style4 9" xfId="36783" xr:uid="{B629C31D-19A4-4F4C-98E6-156E1DCAAD30}"/>
    <cellStyle name="Tusental (0)_pldt" xfId="814" xr:uid="{CAD531B8-BA88-4AF8-9BFA-8CAD2B544846}"/>
    <cellStyle name="Tusental_pldt" xfId="815" xr:uid="{883AABC3-5D0C-4265-962A-519D9271D3A8}"/>
    <cellStyle name="überschrift" xfId="19759" xr:uid="{AD0A7CB9-CF5B-4402-8AC4-C9F77E32FB87}"/>
    <cellStyle name="Valuta (0)" xfId="3713" xr:uid="{CB73F41F-B93C-48CB-9CCF-AF1842963B11}"/>
    <cellStyle name="Valuta_pldt" xfId="816" xr:uid="{35C5538A-FA72-4D44-9BB4-D37774E15FD3}"/>
    <cellStyle name="Währung [0]_Tabelle1" xfId="3714" xr:uid="{8E279D14-05AE-4434-9DFA-C3A00FC2A31A}"/>
    <cellStyle name="Währung_Tabelle1" xfId="3715" xr:uid="{77BCEB44-BDB0-477F-8760-5C7ECBFFDF3C}"/>
    <cellStyle name="Warning Text" xfId="4193" builtinId="11" customBuiltin="1"/>
    <cellStyle name="Warning Text 10" xfId="3716" xr:uid="{186ABE2C-8608-490D-A8D9-7C0B52D8EFC0}"/>
    <cellStyle name="Warning Text 10 2" xfId="7692" xr:uid="{BD8DE871-C415-4159-8E71-1FEBAA962AB3}"/>
    <cellStyle name="Warning Text 10 3" xfId="17220" xr:uid="{A8CE49B3-B4CC-4787-A842-43E826F9554B}"/>
    <cellStyle name="Warning Text 11" xfId="3717" xr:uid="{C6AD518F-D06A-4363-9443-030ED7CED5B3}"/>
    <cellStyle name="Warning Text 11 2" xfId="6493" xr:uid="{501CA0FD-C33D-42C9-8AC2-7DCD6D76FE3B}"/>
    <cellStyle name="Warning Text 11 3" xfId="17221" xr:uid="{591753F7-6742-46CA-9635-F2A227CCD885}"/>
    <cellStyle name="Warning Text 12" xfId="3718" xr:uid="{1AC9B3F5-3F75-4314-943F-8D040328902A}"/>
    <cellStyle name="Warning Text 12 2" xfId="6465" xr:uid="{6E803A41-546F-4702-ACE0-FD6034C8EA3C}"/>
    <cellStyle name="Warning Text 12 3" xfId="17222" xr:uid="{39A8BFBB-93EF-45DF-8E9A-3F72294677D4}"/>
    <cellStyle name="Warning Text 13" xfId="3719" xr:uid="{3038DD6B-670C-4C2D-BAEB-01B46B9BC908}"/>
    <cellStyle name="Warning Text 13 2" xfId="6427" xr:uid="{C444CC09-0587-4794-8295-FCCE1DEE7BDE}"/>
    <cellStyle name="Warning Text 13 3" xfId="17223" xr:uid="{0E595656-521A-41DE-9571-2C6351311134}"/>
    <cellStyle name="Warning Text 14" xfId="3720" xr:uid="{D27CB0E4-FB02-4265-B292-0F868388D0A4}"/>
    <cellStyle name="Warning Text 14 2" xfId="4405" xr:uid="{9D73E203-57B4-4493-B4F5-FA581FB53A6D}"/>
    <cellStyle name="Warning Text 14 3" xfId="17224" xr:uid="{ADAAF974-F47F-452D-932E-21E8BFBF203E}"/>
    <cellStyle name="Warning Text 15" xfId="3721" xr:uid="{990E04C5-1E74-4945-B304-88D84E14DA39}"/>
    <cellStyle name="Warning Text 15 2" xfId="4382" xr:uid="{95D13C45-7285-4ADA-9EB5-1FA8CC732786}"/>
    <cellStyle name="Warning Text 15 3" xfId="17225" xr:uid="{D58AFE62-1A0B-45E6-96D4-35F9763F3A84}"/>
    <cellStyle name="Warning Text 16" xfId="3722" xr:uid="{4DA57D07-D817-42D9-A18D-2F997DC74197}"/>
    <cellStyle name="Warning Text 16 2" xfId="6334" xr:uid="{60D374B9-F0F4-42D1-9E3C-3A28F5FBE352}"/>
    <cellStyle name="Warning Text 16 3" xfId="17226" xr:uid="{56637BD2-927F-4B24-8BF4-65A680858162}"/>
    <cellStyle name="Warning Text 17" xfId="3723" xr:uid="{86980EDC-3E84-4F4E-926D-E2BD9B970B02}"/>
    <cellStyle name="Warning Text 17 2" xfId="6297" xr:uid="{7DD9C8E2-8ABE-4D08-9CAC-71915F3A3C2C}"/>
    <cellStyle name="Warning Text 17 3" xfId="17227" xr:uid="{C42300C2-EAB0-4C8D-8A55-18D7B1B97199}"/>
    <cellStyle name="Warning Text 18" xfId="3724" xr:uid="{0BE6A4F6-1B22-4204-8D87-3C3E44DE5D0A}"/>
    <cellStyle name="Warning Text 18 2" xfId="6260" xr:uid="{459B3410-7C89-45CD-A29F-4CDC6FA2D783}"/>
    <cellStyle name="Warning Text 18 3" xfId="17228" xr:uid="{3E862B35-538F-4FB4-A2CF-43BAFA45B170}"/>
    <cellStyle name="Warning Text 19" xfId="3725" xr:uid="{FDCB0506-9ECD-4984-9694-7AFD907ACE4E}"/>
    <cellStyle name="Warning Text 19 2" xfId="6219" xr:uid="{171EF442-D56B-42CF-B4D7-857D975EB876}"/>
    <cellStyle name="Warning Text 19 3" xfId="17229" xr:uid="{790FFD5F-FC61-4581-B520-90842F5932C3}"/>
    <cellStyle name="Warning Text 2" xfId="817" xr:uid="{6E0250E3-1762-4E57-B6ED-B7B1DED89E68}"/>
    <cellStyle name="Warning Text 2 10" xfId="17230" xr:uid="{654C3A60-AAFD-428F-AFAB-71554C88753A}"/>
    <cellStyle name="Warning Text 2 11" xfId="19760" xr:uid="{9016E6E6-337E-4D53-8A61-B9F186157B39}"/>
    <cellStyle name="Warning Text 2 2" xfId="818" xr:uid="{89D02426-6AC2-4FD2-842D-B0EA9BF8DE67}"/>
    <cellStyle name="Warning Text 2 2 2" xfId="17231" xr:uid="{393B5C57-7BAC-4689-B950-808053555CA8}"/>
    <cellStyle name="Warning Text 2 2 2 2" xfId="21615" xr:uid="{4F77F5AE-1DD1-42E3-82A0-71AD365ED213}"/>
    <cellStyle name="Warning Text 2 2 3" xfId="19761" xr:uid="{23D4CEBE-44EE-45AC-9CD3-773845544A61}"/>
    <cellStyle name="Warning Text 2 3" xfId="819" xr:uid="{2E6E5F78-D43E-4C15-9D1E-576419D6EFD0}"/>
    <cellStyle name="Warning Text 2 3 2" xfId="17232" xr:uid="{C0223900-042B-46DC-BB44-F724A483DE40}"/>
    <cellStyle name="Warning Text 2 4" xfId="3726" xr:uid="{B1D87C93-9B2D-424D-9694-16942425BDF1}"/>
    <cellStyle name="Warning Text 2 4 2" xfId="17233" xr:uid="{BA61E06A-D63D-43B8-A3B5-390A285DDB34}"/>
    <cellStyle name="Warning Text 2 4 3" xfId="19762" xr:uid="{C80D11F6-F006-4E79-8D00-60E63361061A}"/>
    <cellStyle name="Warning Text 2 5" xfId="4966" xr:uid="{57639B06-AED8-43D2-8D0A-80CF8EA4111C}"/>
    <cellStyle name="Warning Text 2 5 2" xfId="17234" xr:uid="{EB274DE3-B0C7-43F2-9B6D-D89669E3E342}"/>
    <cellStyle name="Warning Text 2 6" xfId="17235" xr:uid="{27148CFF-7517-4247-A8CB-D865E9626E9F}"/>
    <cellStyle name="Warning Text 2 7" xfId="17236" xr:uid="{7171EAC7-42B6-4975-8C3F-2B9F1196CE96}"/>
    <cellStyle name="Warning Text 2 8" xfId="17237" xr:uid="{CF7ED4C3-21DF-47D0-8137-2285C91EF402}"/>
    <cellStyle name="Warning Text 2 9" xfId="17238" xr:uid="{B9590A0B-6D34-44E5-9D14-FC8814B897C5}"/>
    <cellStyle name="Warning Text 2_Detail Cash flow" xfId="17239" xr:uid="{D1CA660F-37F9-4AF7-8AFD-CD9EDDE65558}"/>
    <cellStyle name="Warning Text 20" xfId="3727" xr:uid="{EA64138C-D71D-4196-B8EA-212D3487B6BF}"/>
    <cellStyle name="Warning Text 20 2" xfId="6183" xr:uid="{BFB1C843-C4BC-4284-BA07-CF137C45899E}"/>
    <cellStyle name="Warning Text 20 3" xfId="17240" xr:uid="{BD0849AB-193B-4FEA-84AD-5BD5DCA71FD6}"/>
    <cellStyle name="Warning Text 21" xfId="3728" xr:uid="{83F96FA0-5DA9-4A07-93BC-0E84AD99A082}"/>
    <cellStyle name="Warning Text 21 2" xfId="5046" xr:uid="{4AE81750-DDBF-4280-9036-E8515475479F}"/>
    <cellStyle name="Warning Text 21 3" xfId="17241" xr:uid="{D7BA8CFF-F541-4E76-A34A-56CFF4233149}"/>
    <cellStyle name="Warning Text 22" xfId="3729" xr:uid="{49F37506-4162-41C9-90E1-E097F96A463B}"/>
    <cellStyle name="Warning Text 22 2" xfId="5045" xr:uid="{F5D517B0-7C12-42DB-9606-2B494D964C28}"/>
    <cellStyle name="Warning Text 22 3" xfId="17242" xr:uid="{77D58B5C-8A57-45A6-B834-AE297E4578BC}"/>
    <cellStyle name="Warning Text 23" xfId="3730" xr:uid="{8BE4DC8E-D8D6-4F72-8127-04BE2EB45405}"/>
    <cellStyle name="Warning Text 23 2" xfId="5044" xr:uid="{F13CA81C-D0B9-4B66-B5C3-D9FACDA66BC6}"/>
    <cellStyle name="Warning Text 23 3" xfId="17243" xr:uid="{FDEFBD01-718F-43D8-B889-5546354C45A1}"/>
    <cellStyle name="Warning Text 24" xfId="3731" xr:uid="{B5C0EBB2-2A53-4785-9C4D-56A1576D1868}"/>
    <cellStyle name="Warning Text 24 2" xfId="5043" xr:uid="{F281F669-A227-4EAC-BE73-D47563031823}"/>
    <cellStyle name="Warning Text 24 3" xfId="17244" xr:uid="{E3FA7289-CDBC-436C-B196-45ED51230A54}"/>
    <cellStyle name="Warning Text 25" xfId="3732" xr:uid="{E46C28C4-4F63-4895-A5D2-00D4426CE599}"/>
    <cellStyle name="Warning Text 25 2" xfId="5042" xr:uid="{E527AE46-FB62-4751-948C-F833285D318A}"/>
    <cellStyle name="Warning Text 25 3" xfId="17245" xr:uid="{D09DA30A-BF10-4DC2-B08A-0A771DC53C1F}"/>
    <cellStyle name="Warning Text 26" xfId="3733" xr:uid="{682E5015-B469-49CC-B3E5-838D0FE51F95}"/>
    <cellStyle name="Warning Text 26 2" xfId="5041" xr:uid="{FF82D49A-7289-46EB-BB0A-B3A0F8427A34}"/>
    <cellStyle name="Warning Text 26 3" xfId="17246" xr:uid="{74013425-8CC7-485A-922D-7D5D537A57DB}"/>
    <cellStyle name="Warning Text 27" xfId="3734" xr:uid="{AB042E22-3710-4882-979F-94636A82E99E}"/>
    <cellStyle name="Warning Text 27 2" xfId="5040" xr:uid="{C635003D-3A72-44AC-9981-19F92698D0D8}"/>
    <cellStyle name="Warning Text 27 3" xfId="17247" xr:uid="{A8888048-2D94-49CB-B7CC-9C261E9133D4}"/>
    <cellStyle name="Warning Text 28" xfId="3735" xr:uid="{5ADE8802-783E-465B-9B30-5BD42FFCB7C0}"/>
    <cellStyle name="Warning Text 28 2" xfId="5039" xr:uid="{FE584F0A-ECFA-4B5B-8128-98019B602271}"/>
    <cellStyle name="Warning Text 28 3" xfId="17248" xr:uid="{69DEC9AF-79FA-4195-BEAA-DA985DD7248B}"/>
    <cellStyle name="Warning Text 29" xfId="3736" xr:uid="{D11516BB-84BF-49D0-B362-9AA32597D657}"/>
    <cellStyle name="Warning Text 29 2" xfId="5038" xr:uid="{64DDA770-2539-4977-8597-E0123E034331}"/>
    <cellStyle name="Warning Text 29 3" xfId="17249" xr:uid="{E0D1DB12-7E66-43B8-92C5-8EBB4588DF91}"/>
    <cellStyle name="Warning Text 3" xfId="3737" xr:uid="{CB912F1B-C36F-472D-A7C8-C43CB1353FC2}"/>
    <cellStyle name="Warning Text 3 2" xfId="4943" xr:uid="{13E50CFA-8E04-473F-85AE-E6752E8C05BF}"/>
    <cellStyle name="Warning Text 3 3" xfId="17250" xr:uid="{887EA45C-8042-4CC0-9629-AF00B1D63038}"/>
    <cellStyle name="Warning Text 3 4" xfId="19763" xr:uid="{A01BFEC8-D019-483B-9D10-9A3D83630A1C}"/>
    <cellStyle name="Warning Text 30" xfId="3738" xr:uid="{E5D6AF3A-95FF-4696-8D21-EBE17ED9EF6D}"/>
    <cellStyle name="Warning Text 30 2" xfId="5037" xr:uid="{3B03ED8F-EE3B-409F-B086-60C5A0B7DA09}"/>
    <cellStyle name="Warning Text 30 3" xfId="17251" xr:uid="{719765C0-2F4F-4EC9-A86F-57D66939F63E}"/>
    <cellStyle name="Warning Text 31" xfId="3739" xr:uid="{BB944D74-CE1E-4B50-A224-B42A95B478BD}"/>
    <cellStyle name="Warning Text 31 2" xfId="4276" xr:uid="{229F5AC5-6611-48FA-9799-D617F40A72B3}"/>
    <cellStyle name="Warning Text 31 3" xfId="17252" xr:uid="{7EDCF9D1-B659-4A1C-A633-B000B5B4249C}"/>
    <cellStyle name="Warning Text 32" xfId="3740" xr:uid="{6000057D-C530-470B-BFF5-F28E251C7A31}"/>
    <cellStyle name="Warning Text 32 2" xfId="4275" xr:uid="{BE49C45F-B18B-484B-89D1-494C02E63D45}"/>
    <cellStyle name="Warning Text 32 3" xfId="17253" xr:uid="{D0BA177F-D9EF-402F-8ABA-ED51D7A70E90}"/>
    <cellStyle name="Warning Text 33" xfId="3741" xr:uid="{0D1A2658-BEB1-4363-8D1F-D302BF3A69A0}"/>
    <cellStyle name="Warning Text 33 2" xfId="4274" xr:uid="{2E81EAE0-A100-4838-8458-393B20F76C68}"/>
    <cellStyle name="Warning Text 33 3" xfId="17254" xr:uid="{30A3FA4C-447F-4C0B-A1F4-34054D437306}"/>
    <cellStyle name="Warning Text 34" xfId="3742" xr:uid="{511FAEBD-72B7-445E-9DDC-6ED692FFD6FF}"/>
    <cellStyle name="Warning Text 34 2" xfId="5036" xr:uid="{B786CE75-0C88-4C1F-99E7-39741F893453}"/>
    <cellStyle name="Warning Text 34 3" xfId="17255" xr:uid="{41793D04-5960-4231-B0AE-869EFE5C139A}"/>
    <cellStyle name="Warning Text 35" xfId="3743" xr:uid="{7C4B67AD-E25F-44B3-83A1-950348B2AEBC}"/>
    <cellStyle name="Warning Text 35 2" xfId="5035" xr:uid="{28047B9E-CF1C-43E3-BEC0-A9A6454B7522}"/>
    <cellStyle name="Warning Text 35 3" xfId="17256" xr:uid="{13194011-FC97-4129-8A77-E9B9D79FBB7F}"/>
    <cellStyle name="Warning Text 36" xfId="3744" xr:uid="{95221E3F-0727-462C-8A18-62E4A4A27363}"/>
    <cellStyle name="Warning Text 36 2" xfId="4273" xr:uid="{E1AF9AD9-F1A9-4A21-A068-D2AF9B283096}"/>
    <cellStyle name="Warning Text 36 3" xfId="17257" xr:uid="{FF31A81B-A700-4B6C-971D-8AB9BB6E6F67}"/>
    <cellStyle name="Warning Text 37" xfId="3745" xr:uid="{F3584F33-8FEB-4D10-8693-7739F43238F4}"/>
    <cellStyle name="Warning Text 37 2" xfId="4272" xr:uid="{4219FB5C-E783-46B8-86E2-EA3D06F50996}"/>
    <cellStyle name="Warning Text 37 3" xfId="17258" xr:uid="{563144B7-8C13-4BD5-8A64-6FCEE4BBB8AA}"/>
    <cellStyle name="Warning Text 38" xfId="3746" xr:uid="{2AB5669F-0614-4641-B93F-3C08FF2C341C}"/>
    <cellStyle name="Warning Text 38 2" xfId="4271" xr:uid="{A4F99D9F-18E4-4951-AFDA-03EB2A07AF2F}"/>
    <cellStyle name="Warning Text 38 3" xfId="17259" xr:uid="{57E46D06-B1BC-4F6A-9316-C4EE377A23DA}"/>
    <cellStyle name="Warning Text 39" xfId="3747" xr:uid="{974ABAA5-B91C-4DA5-BFB5-CEC11E963ECC}"/>
    <cellStyle name="Warning Text 39 2" xfId="5034" xr:uid="{EB4F0669-7BC5-4CC1-9571-DD197B84773A}"/>
    <cellStyle name="Warning Text 39 3" xfId="17260" xr:uid="{1D293623-22DF-49A0-BCC6-8D728FDAF657}"/>
    <cellStyle name="Warning Text 4" xfId="820" xr:uid="{70924480-5018-4CF4-8CA4-A225BB66556A}"/>
    <cellStyle name="Warning Text 4 2" xfId="3748" xr:uid="{0D75323B-177A-4246-B84B-8EF89C1C4C2D}"/>
    <cellStyle name="Warning Text 4 2 2" xfId="20749" xr:uid="{22B25F28-86CC-4A9F-B103-826F1BA8B3D1}"/>
    <cellStyle name="Warning Text 4 3" xfId="6577" xr:uid="{D78CCEEE-731F-45FC-B9A2-69C73334720B}"/>
    <cellStyle name="Warning Text 4 4" xfId="17261" xr:uid="{E6979466-D875-4531-82D2-C54400434F14}"/>
    <cellStyle name="Warning Text 40" xfId="3749" xr:uid="{427A3B00-3FDC-4F9B-BED1-96B94E372C74}"/>
    <cellStyle name="Warning Text 40 2" xfId="5033" xr:uid="{CC0B3296-6B5A-45EE-A926-163F814E9DD3}"/>
    <cellStyle name="Warning Text 40 3" xfId="17262" xr:uid="{57A57BB0-D82F-40A4-BA6E-5D2FC8463AFE}"/>
    <cellStyle name="Warning Text 41" xfId="3750" xr:uid="{FFF78FDD-9D2C-462E-99B3-3D1FEDDB897F}"/>
    <cellStyle name="Warning Text 41 2" xfId="4270" xr:uid="{F4AC165B-D453-46EE-9EBA-703A5468C91A}"/>
    <cellStyle name="Warning Text 41 3" xfId="17263" xr:uid="{D0BBDCF7-9AA3-488C-903B-DB5F14E75E28}"/>
    <cellStyle name="Warning Text 42" xfId="3751" xr:uid="{D8C89CD4-6906-47A3-BF7F-871B742909AC}"/>
    <cellStyle name="Warning Text 42 2" xfId="4269" xr:uid="{5881161D-1B87-49E0-8AE7-DD5499292594}"/>
    <cellStyle name="Warning Text 43" xfId="3752" xr:uid="{70A8969A-ED1D-4757-8996-6A68F83E7F8E}"/>
    <cellStyle name="Warning Text 43 2" xfId="4268" xr:uid="{B0F10C41-4ADE-40DA-B5E0-62B242C5E487}"/>
    <cellStyle name="Warning Text 44" xfId="3753" xr:uid="{743588FB-77EC-4C4E-9331-789F4DF61D3E}"/>
    <cellStyle name="Warning Text 44 2" xfId="4267" xr:uid="{06040C05-88B8-4228-A6E0-98EF299B21A6}"/>
    <cellStyle name="Warning Text 45" xfId="3754" xr:uid="{21C1EE06-F577-487A-BAEC-E345F1457184}"/>
    <cellStyle name="Warning Text 45 2" xfId="5032" xr:uid="{815275BF-72A6-421A-A1E3-8B7FBF5A6D36}"/>
    <cellStyle name="Warning Text 46" xfId="3755" xr:uid="{11571F9A-0242-419D-A886-521387525D98}"/>
    <cellStyle name="Warning Text 46 2" xfId="8059" xr:uid="{F54DB43E-74A6-4C94-9F04-FBE41FF1DD42}"/>
    <cellStyle name="Warning Text 47" xfId="3756" xr:uid="{F38791D4-8FCA-42BB-B4BE-9B233B06338D}"/>
    <cellStyle name="Warning Text 47 2" xfId="8254" xr:uid="{7000F5F2-2F97-4529-85BC-D26BF97EFFAE}"/>
    <cellStyle name="Warning Text 48" xfId="3757" xr:uid="{BC01B4FD-882D-4D4E-B176-4D38BD89E191}"/>
    <cellStyle name="Warning Text 48 2" xfId="6567" xr:uid="{4F1C14A3-73F6-4A1F-A931-96C0E8E5ADC6}"/>
    <cellStyle name="Warning Text 49" xfId="3758" xr:uid="{E58016CC-B13A-4DB4-B843-60A07C6D2F10}"/>
    <cellStyle name="Warning Text 5" xfId="3759" xr:uid="{EF6CC2C4-183A-4AC4-983F-1DBC6DA9C2F1}"/>
    <cellStyle name="Warning Text 5 2" xfId="7442" xr:uid="{005849F5-28F5-4281-8CEF-B0A2DF4AD944}"/>
    <cellStyle name="Warning Text 5 3" xfId="17264" xr:uid="{AFB4D735-E929-472C-A141-62DF8EE64FBC}"/>
    <cellStyle name="Warning Text 50" xfId="3760" xr:uid="{654482FF-468A-460F-B358-1C0DB65C6DFC}"/>
    <cellStyle name="Warning Text 51" xfId="3761" xr:uid="{AE561E33-F69C-4763-AF87-97417501392F}"/>
    <cellStyle name="Warning Text 52" xfId="3762" xr:uid="{11D5ED7A-64A0-456F-BA99-5290E8E67DFE}"/>
    <cellStyle name="Warning Text 53" xfId="3763" xr:uid="{AEF2B994-2E3A-4C0C-B9D0-4DB8F86ABA7E}"/>
    <cellStyle name="Warning Text 54" xfId="3764" xr:uid="{F8305625-2C73-4304-BCC5-41737A754110}"/>
    <cellStyle name="Warning Text 55" xfId="3765" xr:uid="{5A33FEC2-99B3-4C95-948B-2B92FE8F2C9D}"/>
    <cellStyle name="Warning Text 56" xfId="10261" xr:uid="{01FDBB4A-74A2-42DE-84C8-6A790CE34BD3}"/>
    <cellStyle name="Warning Text 6" xfId="3766" xr:uid="{54008199-1BD9-4E20-A8C8-C9DE25E7CC27}"/>
    <cellStyle name="Warning Text 6 2" xfId="4550" xr:uid="{E01EF55C-A919-4DDB-826E-BB4E6491113C}"/>
    <cellStyle name="Warning Text 6 3" xfId="17265" xr:uid="{A0811FAF-D947-4CB0-85F7-A4EAE063FFFA}"/>
    <cellStyle name="Warning Text 7" xfId="3767" xr:uid="{1ADE546F-F0A2-411E-9166-1E7160BA8484}"/>
    <cellStyle name="Warning Text 7 2" xfId="6505" xr:uid="{B9CD9EAC-BD1D-46EE-BF3B-60FF3661FB97}"/>
    <cellStyle name="Warning Text 7 3" xfId="17266" xr:uid="{55F768EF-D32B-4E25-AD4C-2DE3A9290F52}"/>
    <cellStyle name="Warning Text 8" xfId="3768" xr:uid="{7E21493A-8C4B-4B17-86F4-BA242BEEAF0B}"/>
    <cellStyle name="Warning Text 8 2" xfId="4471" xr:uid="{618ADFA0-186E-48C4-AC9F-292D4965EDA9}"/>
    <cellStyle name="Warning Text 8 3" xfId="17267" xr:uid="{E96574EB-0917-4920-834C-522523AE6A20}"/>
    <cellStyle name="Warning Text 9" xfId="3769" xr:uid="{BEF85E56-86E6-4DAD-BCBA-67D9F17E2A93}"/>
    <cellStyle name="Warning Text 9 2" xfId="6499" xr:uid="{AC1A2D55-EB26-4CD8-BC19-5E5308CA3F29}"/>
    <cellStyle name="Warning Text 9 3" xfId="17268" xr:uid="{346064E3-C00A-4E95-B221-BC8828D384C3}"/>
    <cellStyle name="wrap" xfId="3770" xr:uid="{8DAD3435-4A24-4FEB-A6C5-1E76208B3664}"/>
    <cellStyle name="Wไhrung [0]_35ERI8T2gbIEMixb4v26icuOo" xfId="3771" xr:uid="{9C141B34-89AD-47B0-B4B6-3B70513917DC}"/>
    <cellStyle name="Wไhrung_35ERI8T2gbIEMixb4v26icuOo" xfId="3772" xr:uid="{B95B68AC-996C-48EC-AFF1-061B04DFAD5F}"/>
    <cellStyle name="ｵﾒﾁ｡ﾒﾃ爼ﾗ靉ﾁ篦ｧﾋﾅﾒﾂﾁﾔｵﾔ" xfId="3773" xr:uid="{CD43B5DF-6660-45B8-AD84-028BCE09857B}"/>
    <cellStyle name="スタイル 1" xfId="19764" xr:uid="{DD03C2D3-A72F-4FED-A560-A4F439BD964B}"/>
    <cellStyle name="เครื่องหมายเปอร์เซ็นต์_~4510722" xfId="3774" xr:uid="{EC633974-6435-4744-BB3F-95120E034BA0}"/>
    <cellStyle name="เครื่องหมายจุลภาค [0]_~0391937" xfId="3775" xr:uid="{42610E75-8F3F-481D-BC74-0DD7435CD0F5}"/>
    <cellStyle name="เครื่องหมายจุลภาค 10" xfId="821" xr:uid="{5356EC3A-6D30-4A45-9380-A49FEB593E71}"/>
    <cellStyle name="เครื่องหมายจุลภาค 10 2" xfId="6576" xr:uid="{DC473365-CDBB-40E0-8B8C-83067FC170DC}"/>
    <cellStyle name="เครื่องหมายจุลภาค 10 3" xfId="6575" xr:uid="{588E29BF-7863-432D-874F-C86139846B87}"/>
    <cellStyle name="เครื่องหมายจุลภาค 10 4" xfId="6574" xr:uid="{EA4FA728-6650-4BAD-A5B9-721490AC70B3}"/>
    <cellStyle name="เครื่องหมายจุลภาค 10 5" xfId="6573" xr:uid="{4F03D33A-E1C1-470A-B5F2-2210E236A13F}"/>
    <cellStyle name="เครื่องหมายจุลภาค 2" xfId="3776" xr:uid="{019A79AE-C006-4702-BE3C-884A6BA8FCA0}"/>
    <cellStyle name="เครื่องหมายจุลภาค 2 2" xfId="17270" xr:uid="{E3CC768D-137B-48A1-B6DC-A991E0D834B4}"/>
    <cellStyle name="เครื่องหมายจุลภาค 2 3" xfId="17271" xr:uid="{A8E1770F-938F-464E-9191-ED0E341ACA4D}"/>
    <cellStyle name="เครื่องหมายจุลภาค 2 3 2" xfId="17272" xr:uid="{6BBC7D38-F919-4F87-8034-228F76E13BD6}"/>
    <cellStyle name="เครื่องหมายจุลภาค 2 3 3" xfId="17273" xr:uid="{419B3FA8-80E8-40FE-B7C8-D33C0BDD4674}"/>
    <cellStyle name="เครื่องหมายจุลภาค 2 3 4" xfId="17274" xr:uid="{0FD59CCD-26D5-42FF-9B2D-FD298BC903CA}"/>
    <cellStyle name="เครื่องหมายจุลภาค 2 4" xfId="17269" xr:uid="{641C13BC-2957-4187-B7D6-F72A4393CD76}"/>
    <cellStyle name="เครื่องหมายจุลภาค 2_Detail Cash flow" xfId="17275" xr:uid="{3631D780-5A7C-4423-AD0E-C37D1BFD1917}"/>
    <cellStyle name="เครื่องหมายจุลภาค 3" xfId="17276" xr:uid="{F2B3413A-AC3A-42B4-92E0-7396B42BA328}"/>
    <cellStyle name="เครื่องหมายจุลภาค 4" xfId="17277" xr:uid="{E8333583-9ADA-4CCA-868A-F5D7FDEB6081}"/>
    <cellStyle name="เครื่องหมายจุลภาค 5" xfId="17278" xr:uid="{CD829A63-FC1A-4A73-B803-6FDCB74524D2}"/>
    <cellStyle name="เครื่องหมายจุลภาค 5 2" xfId="17279" xr:uid="{2A3D3E76-8F79-4968-9384-18E1FC902814}"/>
    <cellStyle name="เครื่องหมายจุลภาค 5 3" xfId="17280" xr:uid="{C6FA1BCE-8532-41C9-A9CB-09DCB6BD1DA7}"/>
    <cellStyle name="เครื่องหมายจุลภาค 6" xfId="17281" xr:uid="{FCF4C856-C872-4C64-9130-A86982D5DE24}"/>
    <cellStyle name="เครื่องหมายจุลภาค 6 2" xfId="17282" xr:uid="{07A537C9-11DD-4051-90B5-31F2BA66B83F}"/>
    <cellStyle name="เครื่องหมายจุลภาค 6 3" xfId="17283" xr:uid="{41C55D98-9275-42CA-92B8-177423209381}"/>
    <cellStyle name="เครื่องหมายจุลภาค_~0391937" xfId="3777" xr:uid="{9056841A-82E1-4106-A943-65C757ABB1E3}"/>
    <cellStyle name="เครื่องหมายสกุลเงิน [0]_~0391937" xfId="3778" xr:uid="{FDFF4B72-834B-48B0-BC05-AB615D09B649}"/>
    <cellStyle name="เครื่องหมายสกุลเงิน_~0391937" xfId="3779" xr:uid="{4C23A9E8-271D-49FC-8F90-C9CCD0BB95A2}"/>
    <cellStyle name="เชื่อมโยงหลายมิติ" xfId="822" xr:uid="{C668D3C6-3A71-42D6-8B6C-CD45C7F1EB99}"/>
    <cellStyle name="เชื่อมโยงหลายมิติ 2" xfId="17284" xr:uid="{9E543636-9747-4091-84B1-392F29C3FB10}"/>
    <cellStyle name="เซลล์ตรวจสอบ" xfId="823" xr:uid="{F5A3CD77-5814-4834-B975-C6C8FEA23C41}"/>
    <cellStyle name="เซลล์ตรวจสอบ 2" xfId="3780" xr:uid="{70044782-3AD8-436A-92DA-135517FCFDB5}"/>
    <cellStyle name="เซลล์ตรวจสอบ 2 2" xfId="7437" xr:uid="{0776AEA7-329F-45E9-934E-DEAF537F7E2F}"/>
    <cellStyle name="เซลล์ตรวจสอบ 2 3" xfId="17286" xr:uid="{88A716B2-1AD9-459A-A914-A52C2851679F}"/>
    <cellStyle name="เซลล์ตรวจสอบ 3" xfId="5031" xr:uid="{EE0A79E4-DC8C-4AE6-88AC-EB73C6CCD3FB}"/>
    <cellStyle name="เซลล์ตรวจสอบ 3 2" xfId="17287" xr:uid="{8320788A-2381-4F7D-A312-2EE93B9A5DF8}"/>
    <cellStyle name="เซลล์ตรวจสอบ 4" xfId="17285" xr:uid="{3D38C7AF-F8B2-4235-8880-B631B8F89BC2}"/>
    <cellStyle name="เซลล์ตรวจสอบ_8.Accounting Detail_08_2013_Final" xfId="17288" xr:uid="{54F57CB9-EBF6-4137-BB1C-15FA90540BF5}"/>
    <cellStyle name="เซลล์ที่มีการเชื่อมโยง" xfId="824" xr:uid="{E689BBBB-C2C9-49D9-BBA6-82CD767F214D}"/>
    <cellStyle name="เซลล์ที่มีการเชื่อมโยง 2" xfId="3781" xr:uid="{9BE68215-3400-44AF-A480-4114357D7CB4}"/>
    <cellStyle name="เซลล์ที่มีการเชื่อมโยง 2 2" xfId="4604" xr:uid="{0C64C626-D3F3-48A1-A14F-94BE71A4F742}"/>
    <cellStyle name="เซลล์ที่มีการเชื่อมโยง 2 3" xfId="17290" xr:uid="{DDD5C829-AE6E-4DD5-B975-1EF114A0D0CE}"/>
    <cellStyle name="เซลล์ที่มีการเชื่อมโยง 3" xfId="5030" xr:uid="{64619652-F4A9-4B16-81C7-42DC79A1DF58}"/>
    <cellStyle name="เซลล์ที่มีการเชื่อมโยง 4" xfId="17289" xr:uid="{5C96E21B-1ED7-4C0F-8684-C607AE4D4185}"/>
    <cellStyle name="เซลล์ที่มีการเชื่อมโยง_8.Accounting Detail_08_2013_Final" xfId="17291" xr:uid="{36CE4BDE-BA75-4267-B7B8-19FADA277885}"/>
    <cellStyle name="เปอร์เซ็นต์ 2" xfId="3782" xr:uid="{E51B15F4-E80C-487A-9576-A3B00FB52BF8}"/>
    <cellStyle name="เปอร์เซ็นต์ 2 2" xfId="17293" xr:uid="{47AEC1AF-109A-4DE4-8551-81DAC1DF0D7C}"/>
    <cellStyle name="เปอร์เซ็นต์ 2 3" xfId="17292" xr:uid="{1296A6C1-7B6E-445C-8A4F-A83046A7499B}"/>
    <cellStyle name="เปอร์เซ็นต์ 3" xfId="17294" xr:uid="{A2A5A6B1-7F60-4279-A438-3564B5D499E2}"/>
    <cellStyle name="เปอร์เซ็นต์ 3 2" xfId="17295" xr:uid="{05ED8B7A-A947-47B7-9E17-6DE79B5CE7D3}"/>
    <cellStyle name="เปอร์เซ็นต์ 3 3" xfId="17296" xr:uid="{C86EB28D-F79D-4D9E-8DB2-41557AE101F6}"/>
    <cellStyle name="แย่" xfId="825" xr:uid="{D27D91A0-FA9A-4F1A-BDD3-2AD872C49E00}"/>
    <cellStyle name="แย่ 2" xfId="3783" xr:uid="{1FD7E6BD-E7C3-4A71-86BC-41FD0D091E50}"/>
    <cellStyle name="แย่ 2 2" xfId="6520" xr:uid="{FF86C3D7-8047-4696-B7D7-AB852EC9A919}"/>
    <cellStyle name="แย่ 2 3" xfId="17298" xr:uid="{E7872A14-BB90-4A6B-87D8-BD72D3709A3A}"/>
    <cellStyle name="แย่ 3" xfId="5029" xr:uid="{F59CBFB3-DB50-4638-AC29-FC14E6EFF9A5}"/>
    <cellStyle name="แย่ 4" xfId="17297" xr:uid="{FC2A373F-7D51-49BE-BD90-A57000E3AE1E}"/>
    <cellStyle name="แสดงผล" xfId="826" xr:uid="{B09206E8-5A90-47F7-850F-7106F5FA1C38}"/>
    <cellStyle name="แสดงผล 10" xfId="17963" xr:uid="{E47B4144-19D9-40FC-95E6-6DC2849F438F}"/>
    <cellStyle name="แสดงผล 10 2" xfId="31530" xr:uid="{94082256-85E1-41B4-BCB6-E43888E7E574}"/>
    <cellStyle name="แสดงผล 10 3" xfId="27225" xr:uid="{5A0307F1-18D0-4A9A-840D-949C9D4A23BB}"/>
    <cellStyle name="แสดงผล 10 4" xfId="24837" xr:uid="{EE5760D5-70A4-4604-9049-575AB5FFC190}"/>
    <cellStyle name="แสดงผล 10 5" xfId="34964" xr:uid="{EEC121C7-AA08-44F5-A841-818C991D9AEE}"/>
    <cellStyle name="แสดงผล 10 6" xfId="33997" xr:uid="{13819214-B347-441C-A28D-C847C3F96083}"/>
    <cellStyle name="แสดงผล 10 7" xfId="37591" xr:uid="{3A218D06-7339-402B-BFC0-27936D120E55}"/>
    <cellStyle name="แสดงผล 10 8" xfId="31853" xr:uid="{FD7DBFAA-3BC3-42F2-B22E-C8438A9EC83C}"/>
    <cellStyle name="แสดงผล 10 9" xfId="48012" xr:uid="{F0844081-FC8A-43CA-AC2A-D849A5A189B5}"/>
    <cellStyle name="แสดงผล 11" xfId="17299" xr:uid="{DDA128E1-471F-4870-845C-3F7889E5D880}"/>
    <cellStyle name="แสดงผล 11 2" xfId="30974" xr:uid="{E146E348-D20A-41DA-9C81-44C98AB9DC91}"/>
    <cellStyle name="แสดงผล 11 3" xfId="22509" xr:uid="{5904CA2A-0C29-484E-B58B-7AD8474F9E06}"/>
    <cellStyle name="แสดงผล 11 4" xfId="36388" xr:uid="{8F6B5D54-E6F9-4A5B-8B53-C9F81DDD19CC}"/>
    <cellStyle name="แสดงผล 11 5" xfId="37080" xr:uid="{F4E08EA9-DBCC-4DCE-BF51-6E4D36B894B4}"/>
    <cellStyle name="แสดงผล 11 6" xfId="33450" xr:uid="{E1ED2E21-4756-4910-94D2-695EB6C2D0AF}"/>
    <cellStyle name="แสดงผล 11 7" xfId="36757" xr:uid="{99C37967-D5D2-41EF-830F-5C85CC9E4683}"/>
    <cellStyle name="แสดงผล 11 8" xfId="39371" xr:uid="{CE097D65-7F4A-4E56-80A2-D25683204962}"/>
    <cellStyle name="แสดงผล 11 9" xfId="47585" xr:uid="{67B524AA-64F9-4DFE-A33C-6450144E85CF}"/>
    <cellStyle name="แสดงผล 12" xfId="21616" xr:uid="{D2EC5BB5-87F3-44D6-9EF8-4142997471B9}"/>
    <cellStyle name="แสดงผล 12 2" xfId="33815" xr:uid="{51A7EE03-6C7A-49D0-9E90-F52AD1248090}"/>
    <cellStyle name="แสดงผล 12 3" xfId="34848" xr:uid="{1F089790-A36C-43C7-8387-E2405BD60C93}"/>
    <cellStyle name="แสดงผล 12 4" xfId="34172" xr:uid="{1D670CD7-25FE-4F0A-93A1-E9A45AFF79B3}"/>
    <cellStyle name="แสดงผล 12 5" xfId="37742" xr:uid="{9923E351-C5EF-4B43-8BB0-D09BA67862D1}"/>
    <cellStyle name="แสดงผล 12 6" xfId="38601" xr:uid="{97894FFD-D7CB-4BDC-8A96-3930B1147683}"/>
    <cellStyle name="แสดงผล 12 7" xfId="39097" xr:uid="{76291BB3-CBD4-449B-9DA0-D82731077FD0}"/>
    <cellStyle name="แสดงผล 12 8" xfId="34521" xr:uid="{C6600409-96FD-408A-A74E-1B3C9F86DFD3}"/>
    <cellStyle name="แสดงผล 12 9" xfId="48315" xr:uid="{B38E52B2-1797-4586-B2F7-76B64586A0B2}"/>
    <cellStyle name="แสดงผล 13" xfId="23793" xr:uid="{89643D23-02D3-4083-9F40-3310C8F3AB75}"/>
    <cellStyle name="แสดงผล 14" xfId="24056" xr:uid="{0BA7BDA0-01E3-4AD1-87FD-E120D3ADB1FA}"/>
    <cellStyle name="แสดงผล 15" xfId="29075" xr:uid="{81513F17-9B74-4D39-9119-E8053F034F11}"/>
    <cellStyle name="แสดงผล 16" xfId="29304" xr:uid="{2E1132A3-90F5-415D-AB65-9B7219C0099D}"/>
    <cellStyle name="แสดงผล 17" xfId="33299" xr:uid="{C25C7C8F-9804-4C53-A5AE-E695156828ED}"/>
    <cellStyle name="แสดงผล 18" xfId="25994" xr:uid="{CD8AFDF2-81DD-458C-B290-3F6875DB4499}"/>
    <cellStyle name="แสดงผล 19" xfId="39599" xr:uid="{5B61C6A9-B86F-4F78-9939-CEF8FADA2A2E}"/>
    <cellStyle name="แสดงผล 2" xfId="3784" xr:uid="{34956782-BC39-49ED-A88E-CBAE00086799}"/>
    <cellStyle name="แสดงผล 2 10" xfId="23551" xr:uid="{49620F8B-8BFF-4966-98D5-52798EA28203}"/>
    <cellStyle name="แสดงผล 2 11" xfId="39900" xr:uid="{F4955414-510C-4228-9309-573612FDC21E}"/>
    <cellStyle name="แสดงผล 2 2" xfId="4606" xr:uid="{04A966A7-4B34-4F84-815D-4FB21DE909FB}"/>
    <cellStyle name="แสดงผล 2 2 10" xfId="30580" xr:uid="{19D9A5BE-E79C-4373-A027-8B3E649210CF}"/>
    <cellStyle name="แสดงผล 2 2 11" xfId="40321" xr:uid="{B58FA47F-B6CA-4F26-B497-7A04FE5D8E71}"/>
    <cellStyle name="แสดงผล 2 2 12" xfId="42025" xr:uid="{928EC88E-39D8-468F-ACAF-659D52FD642D}"/>
    <cellStyle name="แสดงผล 2 2 13" xfId="9248" xr:uid="{16D3A840-A3A0-4E3E-97B5-369789BEA3BB}"/>
    <cellStyle name="แสดงผล 2 2 2" xfId="12674" xr:uid="{3E45FA86-087E-42C0-817B-65AD905600B5}"/>
    <cellStyle name="แสดงผล 2 2 2 2" xfId="18039" xr:uid="{988A8628-DAA5-43C0-87A9-3737CABBEC47}"/>
    <cellStyle name="แสดงผล 2 2 2 2 2" xfId="31574" xr:uid="{95C59BE4-B6F8-414B-8D9F-0D687458D07C}"/>
    <cellStyle name="แสดงผล 2 2 2 2 3" xfId="27162" xr:uid="{1CDF9A76-AB55-4205-870A-8B5B720C7A3A}"/>
    <cellStyle name="แสดงผล 2 2 2 2 4" xfId="28641" xr:uid="{478551B5-958C-4317-A879-5F1C813C4B03}"/>
    <cellStyle name="แสดงผล 2 2 2 2 5" xfId="27004" xr:uid="{82FD3B4D-30C5-4EB3-BC6E-E96190317F5E}"/>
    <cellStyle name="แสดงผล 2 2 2 2 6" xfId="38291" xr:uid="{10610DC7-18C0-45FD-B8BF-75AF6BEEBDAA}"/>
    <cellStyle name="แสดงผล 2 2 2 2 7" xfId="37806" xr:uid="{03A89B62-1AE0-4093-876E-C971165A99E5}"/>
    <cellStyle name="แสดงผล 2 2 2 2 8" xfId="34623" xr:uid="{E6C4D2C0-7460-4739-AFF8-EF9CF5249D6C}"/>
    <cellStyle name="แสดงผล 2 2 2 2 9" xfId="48016" xr:uid="{6E3CF691-D16B-48E0-BBBF-E8622936FDB0}"/>
    <cellStyle name="แสดงผล 2 2 3" xfId="17806" xr:uid="{1B5377D7-DCBD-4315-82E6-FF58A3D3DCA5}"/>
    <cellStyle name="แสดงผล 2 2 3 2" xfId="31392" xr:uid="{0E84F742-1B77-4D61-A8A3-5A5D82ECA019}"/>
    <cellStyle name="แสดงผล 2 2 3 3" xfId="25483" xr:uid="{0C3CCFC5-110E-418B-92BF-BA84B0A4DB40}"/>
    <cellStyle name="แสดงผล 2 2 3 4" xfId="29080" xr:uid="{4A764E5F-EF96-436B-9EA3-C7C8B6DEC977}"/>
    <cellStyle name="แสดงผล 2 2 3 5" xfId="31780" xr:uid="{302EA22A-B348-4C3B-8B79-39B2BBC505F7}"/>
    <cellStyle name="แสดงผล 2 2 3 6" xfId="23582" xr:uid="{CF743B12-CB55-4C02-8A06-E1F8272C32CC}"/>
    <cellStyle name="แสดงผล 2 2 3 7" xfId="38191" xr:uid="{7D69E7A1-3488-4BD4-9CAF-67AC255EFF4A}"/>
    <cellStyle name="แสดงผล 2 2 3 8" xfId="34079" xr:uid="{24C54C90-7E66-4D35-8E0E-C21EC558EFDE}"/>
    <cellStyle name="แสดงผล 2 2 3 9" xfId="47907" xr:uid="{1B8A628C-1269-49A2-8F87-2F5F62F31D6B}"/>
    <cellStyle name="แสดงผล 2 2 4" xfId="24394" xr:uid="{2F2C5D2D-6D34-4F31-8DAC-D56D4FA87289}"/>
    <cellStyle name="แสดงผล 2 2 5" xfId="29990" xr:uid="{205AE264-575F-415E-B09B-6A1AFACD1099}"/>
    <cellStyle name="แสดงผล 2 2 6" xfId="21710" xr:uid="{7C5CB2BE-7537-4D59-88D4-2A5076530AD9}"/>
    <cellStyle name="แสดงผล 2 2 7" xfId="28983" xr:uid="{FAE1534D-BB9C-4F89-A7E9-3953AAD2A31B}"/>
    <cellStyle name="แสดงผล 2 2 8" xfId="33288" xr:uid="{9E539361-076E-42DA-AFC3-63F8F97DCC49}"/>
    <cellStyle name="แสดงผล 2 2 9" xfId="32340" xr:uid="{50FE4193-D45D-41A4-95F3-903FBF02BF1E}"/>
    <cellStyle name="แสดงผล 2 3" xfId="10279" xr:uid="{03519764-F285-492B-99FD-E944A0983E55}"/>
    <cellStyle name="แสดงผล 2 3 2" xfId="17964" xr:uid="{31B9F6AE-60E7-45E8-881E-D83266280266}"/>
    <cellStyle name="แสดงผล 2 3 2 2" xfId="31531" xr:uid="{49BFAD41-C86B-48A6-B9F5-F2EC6FD3F84F}"/>
    <cellStyle name="แสดงผล 2 3 2 3" xfId="24613" xr:uid="{533B53C1-8007-45D9-8B2C-17967B750D95}"/>
    <cellStyle name="แสดงผล 2 3 2 4" xfId="33255" xr:uid="{B395E407-E3A0-48F7-9DB5-22EE1D02C248}"/>
    <cellStyle name="แสดงผล 2 3 2 5" xfId="36052" xr:uid="{B4BBACB5-544C-492E-A29A-F3B60D5C08E6}"/>
    <cellStyle name="แสดงผล 2 3 2 6" xfId="35545" xr:uid="{1099E608-CC58-4303-8192-9D5BC5F39BC1}"/>
    <cellStyle name="แสดงผล 2 3 2 7" xfId="32206" xr:uid="{ED37D7D4-C15E-4A33-BB33-3785D2D43A7B}"/>
    <cellStyle name="แสดงผล 2 3 2 8" xfId="39069" xr:uid="{5F9137D4-B71B-413D-ABF5-08C01B7163F9}"/>
    <cellStyle name="แสดงผล 2 3 2 9" xfId="48013" xr:uid="{4846CB22-7CF9-4D33-A173-C25383207FA1}"/>
    <cellStyle name="แสดงผล 2 4" xfId="17300" xr:uid="{1E78E528-FB8F-46FA-AFBA-67EF56812E8D}"/>
    <cellStyle name="แสดงผล 2 4 2" xfId="30975" xr:uid="{3688B403-00D1-45D3-8204-2E9338EB8C29}"/>
    <cellStyle name="แสดงผล 2 4 3" xfId="22508" xr:uid="{1A48C827-F9FE-40D5-9047-E05C02F5F973}"/>
    <cellStyle name="แสดงผล 2 4 4" xfId="28274" xr:uid="{CC396065-B46A-47AD-92AA-D0DC65993A45}"/>
    <cellStyle name="แสดงผล 2 4 5" xfId="26681" xr:uid="{F87A5593-7F32-455F-8EBB-C49953AA928A}"/>
    <cellStyle name="แสดงผล 2 4 6" xfId="28618" xr:uid="{9BEE1E7B-1E97-4517-A74D-55B563E28A52}"/>
    <cellStyle name="แสดงผล 2 4 7" xfId="37913" xr:uid="{76854187-7F9D-496F-8ACC-4284AD3BD420}"/>
    <cellStyle name="แสดงผล 2 4 8" xfId="23358" xr:uid="{CF7D7A97-88E3-463F-9DB0-D86EC029E305}"/>
    <cellStyle name="แสดงผล 2 4 9" xfId="47586" xr:uid="{1E5D0112-06C7-42C2-958D-59CACB05AC58}"/>
    <cellStyle name="แสดงผล 2 5" xfId="31645" xr:uid="{0EDCE203-CD99-4EA0-8E30-5BC66A6FC299}"/>
    <cellStyle name="แสดงผล 2 6" xfId="32156" xr:uid="{9C9A8F9D-C74A-4E3E-91FB-91B5D1594F41}"/>
    <cellStyle name="แสดงผล 2 7" xfId="24925" xr:uid="{717DAF22-0779-4027-8F6F-4476E65CE23D}"/>
    <cellStyle name="แสดงผล 2 8" xfId="32816" xr:uid="{3E94660F-4458-420E-9FF8-D479E531D749}"/>
    <cellStyle name="แสดงผล 2 9" xfId="26176" xr:uid="{89576BB4-D7B4-4282-ABC5-B7BF7AA6C793}"/>
    <cellStyle name="แสดงผล 3" xfId="5028" xr:uid="{05AC06A9-F9EB-4519-A58D-0AFB4F769C15}"/>
    <cellStyle name="แสดงผล 3 10" xfId="31011" xr:uid="{691D38AE-709A-4902-8EE7-519C4CBE9A73}"/>
    <cellStyle name="แสดงผล 3 11" xfId="40036" xr:uid="{671823F3-C170-4C74-9828-7C158A2F243C}"/>
    <cellStyle name="แสดงผล 3 12" xfId="43258" xr:uid="{6F6F2D82-EEA8-4369-979C-74FA71BF2201}"/>
    <cellStyle name="แสดงผล 3 13" xfId="8959" xr:uid="{93D1C3F4-ABFB-4864-99C1-57A7CDAD595E}"/>
    <cellStyle name="แสดงผล 3 2" xfId="13498" xr:uid="{C4D8FC5E-50B9-4E3C-960C-2D2D29E2B9D4}"/>
    <cellStyle name="แสดงผล 3 2 10" xfId="44125" xr:uid="{95ACEFF2-03CC-473A-BB26-564EBF987BEF}"/>
    <cellStyle name="แสดงผล 3 2 11" xfId="44293" xr:uid="{B1A8F46B-C802-42E0-A7B5-9E4072AFAA02}"/>
    <cellStyle name="แสดงผล 3 2 2" xfId="18014" xr:uid="{1E2C8A0F-0C41-4027-B298-85C5AB8091D8}"/>
    <cellStyle name="แสดงผล 3 2 2 2" xfId="31560" xr:uid="{48BFAFFC-C89E-44B6-BBDB-C584451C4374}"/>
    <cellStyle name="แสดงผล 3 2 2 3" xfId="32763" xr:uid="{B95851C6-75A7-4F28-B21B-B7F60911F0E4}"/>
    <cellStyle name="แสดงผล 3 2 2 4" xfId="28118" xr:uid="{E68BC1A8-1EC8-4C28-998D-396B843A09D7}"/>
    <cellStyle name="แสดงผล 3 2 2 5" xfId="35749" xr:uid="{8BE1D35E-5DA6-405F-AE7A-A6CAAC6EE042}"/>
    <cellStyle name="แสดงผล 3 2 2 6" xfId="26671" xr:uid="{9A95762C-C105-4E5E-8E7F-A56DFA94D318}"/>
    <cellStyle name="แสดงผล 3 2 2 7" xfId="21737" xr:uid="{564A1B54-B0AD-4ABE-9747-4BBEC067AAE3}"/>
    <cellStyle name="แสดงผล 3 2 2 8" xfId="35072" xr:uid="{0E4191E2-C21A-4BBC-A08F-D756ED5FB3C8}"/>
    <cellStyle name="แสดงผล 3 2 2 9" xfId="48015" xr:uid="{BD3FF337-8F5E-4F44-8D4C-5686AF413262}"/>
    <cellStyle name="แสดงผล 3 2 3" xfId="28319" xr:uid="{D8C9F924-4472-47F7-BC81-06C4C12F60CE}"/>
    <cellStyle name="แสดงผล 3 2 4" xfId="25347" xr:uid="{CE4D2590-321F-40D6-BC9D-C588FAE20098}"/>
    <cellStyle name="แสดงผล 3 2 5" xfId="34284" xr:uid="{3BF3C964-D050-4BC3-BD0D-6C9CFA747491}"/>
    <cellStyle name="แสดงผล 3 2 6" xfId="35628" xr:uid="{ACA4F097-D9B7-47A8-B1A7-0DA63BAB9154}"/>
    <cellStyle name="แสดงผล 3 2 7" xfId="38057" xr:uid="{C59AB66A-9359-4220-B964-D75E3128D324}"/>
    <cellStyle name="แสดงผล 3 2 8" xfId="30155" xr:uid="{68364921-7B02-42E1-A6F0-D7B3D2103D2F}"/>
    <cellStyle name="แสดงผล 3 2 9" xfId="23410" xr:uid="{3C04071E-2A8A-44C9-AC8F-C90A99DBE7E1}"/>
    <cellStyle name="แสดงผล 3 3" xfId="17301" xr:uid="{97AA166B-EF3C-41B2-9BDD-0CF61F4D4C8C}"/>
    <cellStyle name="แสดงผล 3 3 2" xfId="30976" xr:uid="{6247DCEC-DB3B-48B0-A1A8-9797E303718B}"/>
    <cellStyle name="แสดงผล 3 3 3" xfId="22507" xr:uid="{3B97F58D-043C-4789-93DA-A4DA2E54BDD1}"/>
    <cellStyle name="แสดงผล 3 3 4" xfId="23502" xr:uid="{5BFE6DFE-055B-48B5-92BE-3C2479719BD5}"/>
    <cellStyle name="แสดงผล 3 3 5" xfId="29035" xr:uid="{AA0ECD95-9834-49C5-8C66-3DBD5DF8C406}"/>
    <cellStyle name="แสดงผล 3 3 6" xfId="26090" xr:uid="{4B57B925-FB24-4A44-87F4-18E6DE07D2C8}"/>
    <cellStyle name="แสดงผล 3 3 7" xfId="34261" xr:uid="{A342DB8F-FD3A-40DA-B562-C24D5ABB4C52}"/>
    <cellStyle name="แสดงผล 3 3 8" xfId="39022" xr:uid="{5D42EFAD-6B31-416A-8898-BC081703B260}"/>
    <cellStyle name="แสดงผล 3 3 9" xfId="47587" xr:uid="{AFD97FF8-B86F-48B9-AC52-A151FA507135}"/>
    <cellStyle name="แสดงผล 3 4" xfId="24108" xr:uid="{2715C084-EF47-4FB8-B415-D30305129651}"/>
    <cellStyle name="แสดงผล 3 5" xfId="22032" xr:uid="{C206B795-71C8-43F9-B1A3-0CC025CAE356}"/>
    <cellStyle name="แสดงผล 3 6" xfId="28120" xr:uid="{7AD85769-E6D1-4E24-9A28-2F4E037C7DF7}"/>
    <cellStyle name="แสดงผล 3 7" xfId="29187" xr:uid="{7B41CDDA-F4D1-40F8-81EA-DE0E16A7368E}"/>
    <cellStyle name="แสดงผล 3 8" xfId="38129" xr:uid="{EF41E74C-C126-474A-9D11-A9C6B6DF4EC5}"/>
    <cellStyle name="แสดงผล 3 9" xfId="31286" xr:uid="{45E0C7B2-BF6E-4743-9885-1C9D674A0159}"/>
    <cellStyle name="แสดงผล 4" xfId="11110" xr:uid="{ED77A436-F7A8-4F21-8266-67DD1F3FB9F4}"/>
    <cellStyle name="แสดงผล 4 10" xfId="29176" xr:uid="{3846F52F-3A62-4FD8-AA5C-56BD9A165BCE}"/>
    <cellStyle name="แสดงผล 4 11" xfId="41995" xr:uid="{7378360E-F108-4260-88E8-C0974655608D}"/>
    <cellStyle name="แสดงผล 4 12" xfId="42057" xr:uid="{6E99354C-B313-4049-8B77-73A8141F7A0B}"/>
    <cellStyle name="แสดงผล 4 2" xfId="18004" xr:uid="{BAAAC22D-0785-4A04-84F2-2A08F093BB7D}"/>
    <cellStyle name="แสดงผล 4 2 2" xfId="31556" xr:uid="{CE718722-81F6-4E73-9D66-8BED7FC1D04D}"/>
    <cellStyle name="แสดงผล 4 2 3" xfId="33464" xr:uid="{01E150EA-226D-4CC9-B603-E9342F594AA5}"/>
    <cellStyle name="แสดงผล 4 2 4" xfId="23907" xr:uid="{C68BAE95-2496-4C46-A7D9-DADF7A64709F}"/>
    <cellStyle name="แสดงผล 4 2 5" xfId="25598" xr:uid="{8A1FEF94-4835-4848-94CC-4F2071EF8038}"/>
    <cellStyle name="แสดงผล 4 2 6" xfId="36816" xr:uid="{729C1124-83FF-47B6-AAEA-511EE92B09BC}"/>
    <cellStyle name="แสดงผล 4 2 7" xfId="23891" xr:uid="{36FB06FF-F721-400C-ACC9-A90EE118053B}"/>
    <cellStyle name="แสดงผล 4 2 8" xfId="26310" xr:uid="{7000EE80-1424-4A8F-BE47-76178AAC70A6}"/>
    <cellStyle name="แสดงผล 4 2 9" xfId="48014" xr:uid="{C2094BD6-6167-4C2F-9327-D5F1A582E8EE}"/>
    <cellStyle name="แสดงผล 4 3" xfId="17302" xr:uid="{8AFB1BB4-C9B2-4D3C-B361-6863F94ECE93}"/>
    <cellStyle name="แสดงผล 4 3 2" xfId="30977" xr:uid="{3A17647B-58AF-4CC7-9F30-9DBEFCE1410B}"/>
    <cellStyle name="แสดงผล 4 3 3" xfId="26500" xr:uid="{9BD68178-E5AB-49EF-906B-301D99FE26E0}"/>
    <cellStyle name="แสดงผล 4 3 4" xfId="36387" xr:uid="{DDEF5EE5-F528-4636-A97C-F642F990FBD4}"/>
    <cellStyle name="แสดงผล 4 3 5" xfId="33302" xr:uid="{9D9F51B3-7F5C-401B-9930-9BB207939F0F}"/>
    <cellStyle name="แสดงผล 4 3 6" xfId="38396" xr:uid="{9CA846EF-3097-471B-9581-AFFCE68FB0F6}"/>
    <cellStyle name="แสดงผล 4 3 7" xfId="23587" xr:uid="{28119118-3CD9-44DD-9A38-34125447F4B8}"/>
    <cellStyle name="แสดงผล 4 3 8" xfId="39370" xr:uid="{13B235B3-5F65-4A2B-BC5A-837C9F1CE40F}"/>
    <cellStyle name="แสดงผล 4 3 9" xfId="47588" xr:uid="{09DB191B-F35F-4384-A33B-3A2EC999E2BD}"/>
    <cellStyle name="แสดงผล 4 4" xfId="26347" xr:uid="{A64870B6-15B6-4FB1-AB0D-188BD5B43D88}"/>
    <cellStyle name="แสดงผล 4 5" xfId="24933" xr:uid="{1D2DD9BA-47B6-45C4-8AFC-DE6639F40D89}"/>
    <cellStyle name="แสดงผล 4 6" xfId="32157" xr:uid="{D450C707-6454-4084-B80B-6BB6BFDB806E}"/>
    <cellStyle name="แสดงผล 4 7" xfId="28948" xr:uid="{5D39DA04-EBF4-43ED-8B61-A9288E6ED983}"/>
    <cellStyle name="แสดงผล 4 8" xfId="34383" xr:uid="{8FEFF099-F439-4832-A07C-BC40B3B47C82}"/>
    <cellStyle name="แสดงผล 4 9" xfId="36915" xr:uid="{05F258E0-7CD4-4E89-9D06-9561E7D55E44}"/>
    <cellStyle name="แสดงผล 5" xfId="17303" xr:uid="{CEE313B4-1591-4384-A582-90786ADB98C3}"/>
    <cellStyle name="แสดงผล 5 2" xfId="30978" xr:uid="{C1070582-8BB3-4DBB-BFA6-DE2D08A23C1E}"/>
    <cellStyle name="แสดงผล 5 3" xfId="22506" xr:uid="{54573F47-54FA-4CA2-954B-933B2CD8EC6A}"/>
    <cellStyle name="แสดงผล 5 4" xfId="28200" xr:uid="{3FA9BA51-F1B5-4232-82BF-A0C2FEECC37B}"/>
    <cellStyle name="แสดงผล 5 5" xfId="25999" xr:uid="{F9FD9EA9-6209-433D-B1FB-A698AB1F4EF9}"/>
    <cellStyle name="แสดงผล 5 6" xfId="29085" xr:uid="{CB894D65-6720-41A1-8C6E-320CE59A78BD}"/>
    <cellStyle name="แสดงผล 5 7" xfId="26423" xr:uid="{EED26BCF-A405-4153-A19D-74AE39BDD89A}"/>
    <cellStyle name="แสดงผล 5 8" xfId="34171" xr:uid="{C40CAB97-8774-4682-B672-AA3E807B45B5}"/>
    <cellStyle name="แสดงผล 5 9" xfId="47589" xr:uid="{A725D747-F53F-4165-A6E9-12D704C4E14E}"/>
    <cellStyle name="แสดงผล 6" xfId="17861" xr:uid="{68EAE724-2DAF-44F4-91EE-DA608EDFFF1E}"/>
    <cellStyle name="แสดงผล 6 2" xfId="31430" xr:uid="{9D21A1CA-6F1E-4576-8F0B-535FF6ECD37F}"/>
    <cellStyle name="แสดงผล 6 3" xfId="27835" xr:uid="{859D4A40-5CC5-4895-96F9-7BA7693ED83C}"/>
    <cellStyle name="แสดงผล 6 4" xfId="24570" xr:uid="{260D242F-50CC-474D-B86A-76C28FD768EC}"/>
    <cellStyle name="แสดงผล 6 5" xfId="34749" xr:uid="{041464D4-9107-44A2-80D6-8C18F78827DF}"/>
    <cellStyle name="แสดงผล 6 6" xfId="37480" xr:uid="{43DF52F7-0DE4-4C13-B440-4B90221E4C62}"/>
    <cellStyle name="แสดงผล 6 7" xfId="22037" xr:uid="{73750B4A-9E20-4C6D-9CA9-6C6F7D1D8A7E}"/>
    <cellStyle name="แสดงผล 6 8" xfId="35067" xr:uid="{9E77EDC4-7F68-4797-9FDC-38290AE7FEA8}"/>
    <cellStyle name="แสดงผล 6 9" xfId="47914" xr:uid="{C6E26BC4-AAC1-4031-A27B-A261B9438FA8}"/>
    <cellStyle name="แสดงผล 7" xfId="17838" xr:uid="{8A833A64-6BE4-4875-A089-45A9E00140E9}"/>
    <cellStyle name="แสดงผล 7 2" xfId="31414" xr:uid="{1656B812-7612-463C-9C7F-A3C8361C3544}"/>
    <cellStyle name="แสดงผล 7 3" xfId="22428" xr:uid="{81BA196C-E8FD-42F0-BBCE-4C3964930116}"/>
    <cellStyle name="แสดงผล 7 4" xfId="31942" xr:uid="{91D3B8D4-63DC-4ABC-BFCD-BC3E6AE9821A}"/>
    <cellStyle name="แสดงผล 7 5" xfId="25262" xr:uid="{21737D25-C845-462E-B3ED-5F105A12FABA}"/>
    <cellStyle name="แสดงผล 7 6" xfId="36956" xr:uid="{557D9C11-4B2F-432E-860D-7EAA95D14E8B}"/>
    <cellStyle name="แสดงผล 7 7" xfId="36116" xr:uid="{E0CAD27E-3306-4484-97D8-EDF3BAFC25D1}"/>
    <cellStyle name="แสดงผล 7 8" xfId="28977" xr:uid="{FFDDFEAB-FB7F-407E-8319-B0B907958838}"/>
    <cellStyle name="แสดงผล 7 9" xfId="47912" xr:uid="{994F8740-01EA-43E8-BCE6-A69075268002}"/>
    <cellStyle name="แสดงผล 8" xfId="17848" xr:uid="{5C276F71-3764-46F2-8BB4-B7C4255B7BF7}"/>
    <cellStyle name="แสดงผล 8 2" xfId="31421" xr:uid="{0900BC6B-288B-4A78-8156-EEDF47C274AE}"/>
    <cellStyle name="แสดงผล 8 3" xfId="32916" xr:uid="{DDD682F9-59F6-4135-9202-B430F465777F}"/>
    <cellStyle name="แสดงผล 8 4" xfId="36188" xr:uid="{85F34315-DD90-4434-8937-CB0B387CE60D}"/>
    <cellStyle name="แสดงผล 8 5" xfId="31690" xr:uid="{27B72BA2-4A0F-4389-9948-C087A0BBF278}"/>
    <cellStyle name="แสดงผล 8 6" xfId="35335" xr:uid="{66417BF8-E088-494D-9CEF-9B4F3CA1CAFB}"/>
    <cellStyle name="แสดงผล 8 7" xfId="27147" xr:uid="{9441AC12-D090-46E6-8EFD-FB6F14DB0688}"/>
    <cellStyle name="แสดงผล 8 8" xfId="27570" xr:uid="{A82109B6-784E-496F-A3B0-56CF138C3271}"/>
    <cellStyle name="แสดงผล 8 9" xfId="47913" xr:uid="{C850C724-7DFC-439F-A928-AA2424705306}"/>
    <cellStyle name="แสดงผล 9" xfId="17862" xr:uid="{B4CD604F-0ED6-4CC7-BEE0-92E1705BB9EC}"/>
    <cellStyle name="แสดงผล 9 2" xfId="31431" xr:uid="{09009ECC-8F9D-4F7C-A48F-594B95CEC9AE}"/>
    <cellStyle name="แสดงผล 9 3" xfId="25308" xr:uid="{0E5B6AF2-28AA-4DD2-B0B2-A38C62F00F58}"/>
    <cellStyle name="แสดงผล 9 4" xfId="23751" xr:uid="{CEE58014-144A-41E4-9396-0EB881BC7411}"/>
    <cellStyle name="แสดงผล 9 5" xfId="36745" xr:uid="{14C9E00F-4BC6-4C7C-900F-7BE0C2E96BF3}"/>
    <cellStyle name="แสดงผล 9 6" xfId="23288" xr:uid="{0B3BB006-C34B-4BB2-8833-DE878F964ADB}"/>
    <cellStyle name="แสดงผล 9 7" xfId="35385" xr:uid="{F3EF51C8-5382-4A87-A9EA-27BD0BBFD0D2}"/>
    <cellStyle name="แสดงผล 9 8" xfId="26105" xr:uid="{26DF60F0-5213-43EA-9F49-EAFDAE9B049F}"/>
    <cellStyle name="แสดงผล 9 9" xfId="47915" xr:uid="{4599E88B-4657-4742-92AC-12DCECA53312}"/>
    <cellStyle name="แสดงผล_8.Accounting Detail_08_2013_Final" xfId="18111" xr:uid="{CD39F6CC-1EE6-43B0-84EB-8BCAC59D3EB1}"/>
    <cellStyle name="การคำนวณ" xfId="827" xr:uid="{69101294-9269-45D3-820D-492B738C342F}"/>
    <cellStyle name="การคำนวณ 10" xfId="17305" xr:uid="{E3409EB9-4AB8-4216-A18F-ABAB20D12DAB}"/>
    <cellStyle name="การคำนวณ 10 2" xfId="30980" xr:uid="{46BDA8D9-85F2-4178-8727-C4D7F7F40987}"/>
    <cellStyle name="การคำนวณ 10 3" xfId="27420" xr:uid="{5D178067-8E4C-48ED-A1D2-0E592B360809}"/>
    <cellStyle name="การคำนวณ 10 4" xfId="36386" xr:uid="{4C4BEC3F-B6B3-4C0F-B552-5D39F0A2E7A3}"/>
    <cellStyle name="การคำนวณ 10 5" xfId="23198" xr:uid="{7261D89B-9B64-4165-9674-EB77687879D6}"/>
    <cellStyle name="การคำนวณ 10 6" xfId="22865" xr:uid="{69A724E8-3298-4823-8B44-DB0FCA1820F0}"/>
    <cellStyle name="การคำนวณ 10 7" xfId="21899" xr:uid="{CF6A67B1-92E1-4FD3-8F05-9F97A668851E}"/>
    <cellStyle name="การคำนวณ 10 8" xfId="39369" xr:uid="{32342AB3-1AD6-4B65-9CAB-C4ACB5871F31}"/>
    <cellStyle name="การคำนวณ 10 9" xfId="47591" xr:uid="{D22CD590-A8E2-4B41-8E3D-42D8748640DF}"/>
    <cellStyle name="การคำนวณ 11" xfId="17628" xr:uid="{715D1DF5-602B-43FD-8FD7-31AEB35C3E79}"/>
    <cellStyle name="การคำนวณ 11 2" xfId="31262" xr:uid="{D7E76342-B48D-4B4D-B479-573BF2970EF1}"/>
    <cellStyle name="การคำนวณ 11 3" xfId="28444" xr:uid="{799149C7-7406-42FF-B825-DF71AE0ACDC9}"/>
    <cellStyle name="การคำนวณ 11 4" xfId="34067" xr:uid="{43EB7A30-EFF5-4739-96A4-4BA6F06B7D40}"/>
    <cellStyle name="การคำนวณ 11 5" xfId="33750" xr:uid="{37BF26CD-DAA7-4D3B-812F-52B768C5D1D9}"/>
    <cellStyle name="การคำนวณ 11 6" xfId="37813" xr:uid="{14F494CC-080A-4479-8313-0EECDE4CC3E2}"/>
    <cellStyle name="การคำนวณ 11 7" xfId="31869" xr:uid="{37F70C51-8C1E-4462-8508-34B04D878B0B}"/>
    <cellStyle name="การคำนวณ 11 8" xfId="33913" xr:uid="{14FC2E36-FEEE-4C4B-8781-90AD44FBEAD8}"/>
    <cellStyle name="การคำนวณ 11 9" xfId="47831" xr:uid="{1486CE8C-79A9-4DD4-B97A-9C52F2A36E1B}"/>
    <cellStyle name="การคำนวณ 12" xfId="18100" xr:uid="{895ED6B8-BF12-4DCB-90C9-D605789F9D46}"/>
    <cellStyle name="การคำนวณ 12 2" xfId="31629" xr:uid="{34EE561F-4BD3-4F9F-BB03-A4D594184156}"/>
    <cellStyle name="การคำนวณ 12 3" xfId="27363" xr:uid="{487D831D-7091-45CD-A117-D1C44B715B62}"/>
    <cellStyle name="การคำนวณ 12 4" xfId="28311" xr:uid="{86C6772C-0E89-4FC2-90D8-F95641050F31}"/>
    <cellStyle name="การคำนวณ 12 5" xfId="31544" xr:uid="{5A698E55-4213-4C14-83CA-92446EB76C80}"/>
    <cellStyle name="การคำนวณ 12 6" xfId="27135" xr:uid="{93B9B03D-847B-41B2-AD72-9562859EDDAA}"/>
    <cellStyle name="การคำนวณ 12 7" xfId="25028" xr:uid="{5835EC55-0F28-411B-9309-B3CEA4183C91}"/>
    <cellStyle name="การคำนวณ 12 8" xfId="33813" xr:uid="{C3DAB8DF-BA0F-45A7-A91C-3BFB65B04075}"/>
    <cellStyle name="การคำนวณ 12 9" xfId="48068" xr:uid="{55BCF598-CD89-4626-BAA0-CDB27FECB11A}"/>
    <cellStyle name="การคำนวณ 13" xfId="17304" xr:uid="{F74F9201-46D1-4405-84BB-43D257ACAC9D}"/>
    <cellStyle name="การคำนวณ 13 2" xfId="30979" xr:uid="{0FA8938E-CA2D-4AC9-A8CF-B19F6A03A751}"/>
    <cellStyle name="การคำนวณ 13 3" xfId="32948" xr:uid="{8DD9DD1D-341C-4B6C-A91E-ECD783B3687D}"/>
    <cellStyle name="การคำนวณ 13 4" xfId="27215" xr:uid="{FC904909-BF67-4867-A232-8ECB5DBAAD50}"/>
    <cellStyle name="การคำนวณ 13 5" xfId="36869" xr:uid="{52D9A28F-E7EA-4199-BF15-C87FF1EDFB2B}"/>
    <cellStyle name="การคำนวณ 13 6" xfId="25476" xr:uid="{3A1578C3-98DE-4BA4-9478-EA29F7D0F15A}"/>
    <cellStyle name="การคำนวณ 13 7" xfId="37388" xr:uid="{20511654-BD0C-403E-8E1C-4557AC20D842}"/>
    <cellStyle name="การคำนวณ 13 8" xfId="33407" xr:uid="{93A37CA7-DDAD-45AD-9D58-040AF3AEDD18}"/>
    <cellStyle name="การคำนวณ 13 9" xfId="47590" xr:uid="{CC72CC52-C756-45A8-95BC-059549377462}"/>
    <cellStyle name="การคำนวณ 14" xfId="21617" xr:uid="{89C18118-88DB-4335-A345-70C308B7E022}"/>
    <cellStyle name="การคำนวณ 14 2" xfId="33816" xr:uid="{4997EC2E-2C22-4F30-B0FF-67D4EB5EA070}"/>
    <cellStyle name="การคำนวณ 14 3" xfId="34849" xr:uid="{4A0E697D-F419-4C33-895C-767522781C5F}"/>
    <cellStyle name="การคำนวณ 14 4" xfId="32832" xr:uid="{DC48E76A-FD8C-4092-98F0-406C06A925B7}"/>
    <cellStyle name="การคำนวณ 14 5" xfId="37743" xr:uid="{8B802518-BFD3-49FC-8DB4-EBD2F9C172BE}"/>
    <cellStyle name="การคำนวณ 14 6" xfId="38602" xr:uid="{57F09B51-899A-4923-BFE6-F9A6B1611692}"/>
    <cellStyle name="การคำนวณ 14 7" xfId="39098" xr:uid="{FDB2028A-4135-43DE-B93D-38E468340CBC}"/>
    <cellStyle name="การคำนวณ 14 8" xfId="26769" xr:uid="{B34365B8-4E86-477A-BC6B-39C255DA5408}"/>
    <cellStyle name="การคำนวณ 14 9" xfId="48316" xr:uid="{AECA1573-8CEA-4D0D-8459-5A88F646EFD0}"/>
    <cellStyle name="การคำนวณ 15" xfId="22169" xr:uid="{E6E1679E-2597-49AC-8CD3-1CEDFC398B4F}"/>
    <cellStyle name="การคำนวณ 16" xfId="26700" xr:uid="{E3A252A6-DE35-4D2B-B223-61BDC3542ED0}"/>
    <cellStyle name="การคำนวณ 17" xfId="25925" xr:uid="{C9F854C9-6D1D-413B-B564-7B5DE3A3336F}"/>
    <cellStyle name="การคำนวณ 18" xfId="27851" xr:uid="{D8C1C8D3-506F-415B-A612-30731B4FE304}"/>
    <cellStyle name="การคำนวณ 19" xfId="26267" xr:uid="{551E9F41-4AB6-4525-A1FC-905A301DDAED}"/>
    <cellStyle name="การคำนวณ 2" xfId="3785" xr:uid="{9B82587A-89DB-4DA7-BB2A-08A9703748DD}"/>
    <cellStyle name="การคำนวณ 2 10" xfId="26652" xr:uid="{C6C65DA8-D54E-4D7C-8740-812C2F78F23D}"/>
    <cellStyle name="การคำนวณ 2 11" xfId="33999" xr:uid="{7BD59199-0EE8-47BB-BFFE-011E811A9586}"/>
    <cellStyle name="การคำนวณ 2 12" xfId="35405" xr:uid="{0EC1A827-2638-4391-9FDB-F9A1BAF9B61C}"/>
    <cellStyle name="การคำนวณ 2 13" xfId="35019" xr:uid="{AE88E02F-17DE-4C79-BD13-D5BAA7E8A8C3}"/>
    <cellStyle name="การคำนวณ 2 14" xfId="35107" xr:uid="{0ABEAD46-41FC-467C-95F7-00360D974795}"/>
    <cellStyle name="การคำนวณ 2 15" xfId="39901" xr:uid="{C1B35ECF-0E5F-41D8-82B3-300C7F4C4721}"/>
    <cellStyle name="การคำนวณ 2 16" xfId="39726" xr:uid="{9B06E973-BDB6-4EA7-8876-9A3D9EE3DA73}"/>
    <cellStyle name="การคำนวณ 2 2" xfId="4605" xr:uid="{62FC62BC-9ECE-465A-AA8B-9E4ADFC15133}"/>
    <cellStyle name="การคำนวณ 2 2 10" xfId="38096" xr:uid="{B9AC8434-DAE1-4F2A-83A0-DEF21A95D1CA}"/>
    <cellStyle name="การคำนวณ 2 2 11" xfId="40322" xr:uid="{2FD4FC9E-9BD3-4F47-8147-BCEA2AE41090}"/>
    <cellStyle name="การคำนวณ 2 2 12" xfId="42027" xr:uid="{AE53115B-562B-4985-9BBF-B4549CF88015}"/>
    <cellStyle name="การคำนวณ 2 2 13" xfId="9249" xr:uid="{E0E3F49D-DA27-4FEE-8DFB-9AEBE41AF363}"/>
    <cellStyle name="การคำนวณ 2 2 2" xfId="12675" xr:uid="{1A72FE0C-9A39-4146-978D-FB4E284E3720}"/>
    <cellStyle name="การคำนวณ 2 2 2 2" xfId="17807" xr:uid="{0E187AA0-F03D-43C1-9029-435D3F0A80F1}"/>
    <cellStyle name="การคำนวณ 2 2 2 2 2" xfId="31393" xr:uid="{C8FCECCC-ED84-4FD6-AF45-5E250C57111D}"/>
    <cellStyle name="การคำนวณ 2 2 2 2 3" xfId="22433" xr:uid="{B0FFE51B-01B4-4D01-A0F0-389F707CFE4E}"/>
    <cellStyle name="การคำนวณ 2 2 2 2 4" xfId="25987" xr:uid="{1A6FD394-DF92-4B9C-9649-C5B6ED47D2A1}"/>
    <cellStyle name="การคำนวณ 2 2 2 2 5" xfId="26022" xr:uid="{23C27FBD-75A7-4B59-BAC1-A8A8CEDB7C5A}"/>
    <cellStyle name="การคำนวณ 2 2 2 2 6" xfId="37965" xr:uid="{9534066B-5CDB-4056-AB99-33416FE489BF}"/>
    <cellStyle name="การคำนวณ 2 2 2 2 7" xfId="26668" xr:uid="{E1652340-5528-4EF6-8A47-95E7833E4ECB}"/>
    <cellStyle name="การคำนวณ 2 2 2 2 8" xfId="35410" xr:uid="{8AF5C9AA-C3D7-41E7-97CB-3F2BDD17F569}"/>
    <cellStyle name="การคำนวณ 2 2 2 2 9" xfId="47908" xr:uid="{15D0BB10-519B-4701-912B-B7FC0123605E}"/>
    <cellStyle name="การคำนวณ 2 2 3" xfId="17307" xr:uid="{FC16EF8F-050D-4236-BF82-68470B90D20C}"/>
    <cellStyle name="การคำนวณ 2 2 3 2" xfId="30982" xr:uid="{616A2B20-2425-4377-80E2-F2DC56C83F4A}"/>
    <cellStyle name="การคำนวณ 2 2 3 3" xfId="22505" xr:uid="{CBB70C7E-620C-426A-9694-4C7AD2A0048C}"/>
    <cellStyle name="การคำนวณ 2 2 3 4" xfId="25533" xr:uid="{069DE1CB-9B96-4861-B166-64632E8DCF9C}"/>
    <cellStyle name="การคำนวณ 2 2 3 5" xfId="24565" xr:uid="{8B2C97F6-B62C-45A1-BE4A-A970C8B369FE}"/>
    <cellStyle name="การคำนวณ 2 2 3 6" xfId="27300" xr:uid="{1CF74898-C092-4861-9525-55623809A021}"/>
    <cellStyle name="การคำนวณ 2 2 3 7" xfId="35951" xr:uid="{2C5CF3E6-BD79-4158-9B3F-CDB9D3989C3F}"/>
    <cellStyle name="การคำนวณ 2 2 3 8" xfId="36981" xr:uid="{B3DE10B7-FED0-4AA6-95DA-AA0154F69C1F}"/>
    <cellStyle name="การคำนวณ 2 2 3 9" xfId="47593" xr:uid="{1D2A66DB-11F7-4B79-B109-F5727E01ECD8}"/>
    <cellStyle name="การคำนวณ 2 2 4" xfId="24395" xr:uid="{677162E0-3ACD-40A7-B673-331C930FC9F2}"/>
    <cellStyle name="การคำนวณ 2 2 5" xfId="24436" xr:uid="{E452B19C-AE5D-46A3-9F67-083FAC8479A9}"/>
    <cellStyle name="การคำนวณ 2 2 6" xfId="33014" xr:uid="{07AC8667-4FED-49B6-8CB5-3BFD6F31C452}"/>
    <cellStyle name="การคำนวณ 2 2 7" xfId="28957" xr:uid="{8960BD2B-9E38-4965-A6D1-B555B491D342}"/>
    <cellStyle name="การคำนวณ 2 2 8" xfId="37562" xr:uid="{97472187-389D-4656-8DA3-1A30F3D275BB}"/>
    <cellStyle name="การคำนวณ 2 2 9" xfId="22803" xr:uid="{31592C0C-DBB2-43E5-A02C-CF7FAE1C03F2}"/>
    <cellStyle name="การคำนวณ 2 3" xfId="10280" xr:uid="{3D832AFB-AF38-42D9-944F-E855B65E509A}"/>
    <cellStyle name="การคำนวณ 2 3 2" xfId="17308" xr:uid="{A6B39578-0EA3-49CC-9BF7-3D6BA3CCE463}"/>
    <cellStyle name="การคำนวณ 2 3 2 2" xfId="30983" xr:uid="{02BA9309-A57C-4233-9588-6108DC43779E}"/>
    <cellStyle name="การคำนวณ 2 3 2 3" xfId="28716" xr:uid="{C8CD66CB-BBCD-4832-A207-D02BE8A05874}"/>
    <cellStyle name="การคำนวณ 2 3 2 4" xfId="36385" xr:uid="{87006214-642E-4742-A8DB-5820931B3476}"/>
    <cellStyle name="การคำนวณ 2 3 2 5" xfId="23749" xr:uid="{6358B77D-7F68-4F01-9161-E618F8229F61}"/>
    <cellStyle name="การคำนวณ 2 3 2 6" xfId="26113" xr:uid="{69706144-D3C2-4D5C-87DC-97F314808966}"/>
    <cellStyle name="การคำนวณ 2 3 2 7" xfId="21830" xr:uid="{EAA765D4-05D9-4F5C-A682-BE43D163734B}"/>
    <cellStyle name="การคำนวณ 2 3 2 8" xfId="39368" xr:uid="{5188CC86-4E32-4AB7-A8AE-04F09D0E2ACD}"/>
    <cellStyle name="การคำนวณ 2 3 2 9" xfId="47594" xr:uid="{8D481CD2-982E-4F1C-901D-6BB591BF4453}"/>
    <cellStyle name="การคำนวณ 2 4" xfId="17309" xr:uid="{960AF9D2-C8B3-47E8-90AF-D015403A4876}"/>
    <cellStyle name="การคำนวณ 2 4 2" xfId="30984" xr:uid="{1AB6AE5E-DA2E-4DDD-944B-BF101C00CC59}"/>
    <cellStyle name="การคำนวณ 2 4 3" xfId="22504" xr:uid="{3BA1644E-F414-4651-81DD-8F069F21A086}"/>
    <cellStyle name="การคำนวณ 2 4 4" xfId="31107" xr:uid="{AD1A23F2-42DB-4410-86CB-AD7504A8265B}"/>
    <cellStyle name="การคำนวณ 2 4 5" xfId="36868" xr:uid="{13471627-BE9F-416B-9D62-DC77CE44CB15}"/>
    <cellStyle name="การคำนวณ 2 4 6" xfId="35259" xr:uid="{9DB538DC-7813-4F2B-8C35-0C03626DA739}"/>
    <cellStyle name="การคำนวณ 2 4 7" xfId="34536" xr:uid="{429071BC-EF23-4236-8315-8A2084B25A26}"/>
    <cellStyle name="การคำนวณ 2 4 8" xfId="35485" xr:uid="{DF7295A9-77CC-44A2-9186-9655E11EB8E9}"/>
    <cellStyle name="การคำนวณ 2 4 9" xfId="47595" xr:uid="{582FCB2E-09EE-45D1-BAAB-D8BE63BBF073}"/>
    <cellStyle name="การคำนวณ 2 5" xfId="17310" xr:uid="{497BDB8B-BD9F-414B-9880-547A15DBFD30}"/>
    <cellStyle name="การคำนวณ 2 5 2" xfId="30985" xr:uid="{14D1E157-B41A-4606-B7E7-A317A05DBC07}"/>
    <cellStyle name="การคำนวณ 2 5 3" xfId="33378" xr:uid="{9F7103F0-B49A-456D-96F8-846D14D8B6CE}"/>
    <cellStyle name="การคำนวณ 2 5 4" xfId="25346" xr:uid="{AB6793B8-A60E-48DA-A599-EC566A5DADC1}"/>
    <cellStyle name="การคำนวณ 2 5 5" xfId="28488" xr:uid="{2F779C54-6B5B-48A6-A81E-09F0986C283E}"/>
    <cellStyle name="การคำนวณ 2 5 6" xfId="25333" xr:uid="{886C736C-005E-41DA-83FA-8DA369CCDD8F}"/>
    <cellStyle name="การคำนวณ 2 5 7" xfId="23383" xr:uid="{32549A69-FF50-48D5-972B-60C924E1F6BC}"/>
    <cellStyle name="การคำนวณ 2 5 8" xfId="26160" xr:uid="{D9E618C3-249A-4BD9-8B06-1477D724EBBA}"/>
    <cellStyle name="การคำนวณ 2 5 9" xfId="47596" xr:uid="{A836D83D-65A2-4D3A-86DD-1A82A81DBC73}"/>
    <cellStyle name="การคำนวณ 2 6" xfId="17311" xr:uid="{CCDB13FC-8978-4093-9588-C842A5557949}"/>
    <cellStyle name="การคำนวณ 2 6 2" xfId="30986" xr:uid="{9DC3FA26-1D36-4DB0-BDB1-D52E34C58914}"/>
    <cellStyle name="การคำนวณ 2 6 3" xfId="27933" xr:uid="{C7F780BA-B9E3-4B89-A731-0342E7621609}"/>
    <cellStyle name="การคำนวณ 2 6 4" xfId="26957" xr:uid="{D9E969DF-68C6-4950-9484-0EB0E75FEA43}"/>
    <cellStyle name="การคำนวณ 2 6 5" xfId="23460" xr:uid="{450FB25A-BEDC-4FD3-815C-EF66E0EDCE7C}"/>
    <cellStyle name="การคำนวณ 2 6 6" xfId="25079" xr:uid="{DC2AF386-CE66-4B49-ADBA-2942C8A34401}"/>
    <cellStyle name="การคำนวณ 2 6 7" xfId="27333" xr:uid="{3E0CB0DF-2392-4B96-99E4-DEC835802FF4}"/>
    <cellStyle name="การคำนวณ 2 6 8" xfId="39303" xr:uid="{48F9C8C2-4005-4CEC-8A9B-54FAD941EC5B}"/>
    <cellStyle name="การคำนวณ 2 6 9" xfId="47597" xr:uid="{8E1E14CD-EB7C-4A10-A04C-459B530AE88A}"/>
    <cellStyle name="การคำนวณ 2 7" xfId="17629" xr:uid="{6681DE69-14DD-4745-A8E2-9D89B224F483}"/>
    <cellStyle name="การคำนวณ 2 7 2" xfId="31263" xr:uid="{C63619C6-B9A6-491A-8F0E-BDC68CB25BE9}"/>
    <cellStyle name="การคำนวณ 2 7 3" xfId="26694" xr:uid="{47987D40-C1E9-40F2-95EB-7E0FDA25F72E}"/>
    <cellStyle name="การคำนวณ 2 7 4" xfId="22036" xr:uid="{8E9FEF51-C156-4823-8AA8-D7B141FD6A22}"/>
    <cellStyle name="การคำนวณ 2 7 5" xfId="28317" xr:uid="{9D4108FB-DA58-4B36-8A90-01041685A09A}"/>
    <cellStyle name="การคำนวณ 2 7 6" xfId="23576" xr:uid="{A5B8FB7C-C6CF-4BCA-816F-5563A63DB3B3}"/>
    <cellStyle name="การคำนวณ 2 7 7" xfId="22343" xr:uid="{CE301221-FE8F-4A9E-9348-57FCC0FECADC}"/>
    <cellStyle name="การคำนวณ 2 7 8" xfId="27908" xr:uid="{B4C74682-C043-41FC-A96B-93412C4D9AED}"/>
    <cellStyle name="การคำนวณ 2 7 9" xfId="47832" xr:uid="{035FDEFD-0DAB-4C60-9535-15B6F8A4391B}"/>
    <cellStyle name="การคำนวณ 2 8" xfId="17306" xr:uid="{3047DF79-9A5C-46FA-A27D-1AA8CD0BA951}"/>
    <cellStyle name="การคำนวณ 2 8 2" xfId="30981" xr:uid="{56227E2E-693D-4323-A23F-2AF7DD0A1F80}"/>
    <cellStyle name="การคำนวณ 2 8 3" xfId="24670" xr:uid="{ED4EBEA8-49A4-4118-89D8-2699217098E2}"/>
    <cellStyle name="การคำนวณ 2 8 4" xfId="22299" xr:uid="{FE260EEA-2CC1-4F4B-99D4-1A19F243620E}"/>
    <cellStyle name="การคำนวณ 2 8 5" xfId="27820" xr:uid="{0FA586C6-28D3-4643-BAAF-3F3CC00E3F0D}"/>
    <cellStyle name="การคำนวณ 2 8 6" xfId="30168" xr:uid="{F5BCE423-EA0D-4D5A-907E-768870129535}"/>
    <cellStyle name="การคำนวณ 2 8 7" xfId="24469" xr:uid="{1F45587D-D875-41D6-8A21-778F4EEAAD21}"/>
    <cellStyle name="การคำนวณ 2 8 8" xfId="37923" xr:uid="{3712E707-3055-4E9F-9C95-A6A0F3AE959A}"/>
    <cellStyle name="การคำนวณ 2 8 9" xfId="47592" xr:uid="{99B19CF4-0671-41F1-A6F6-51FB2614CA90}"/>
    <cellStyle name="การคำนวณ 2 9" xfId="31637" xr:uid="{EE53193C-C88A-4908-A914-106E3A677933}"/>
    <cellStyle name="การคำนวณ 20" xfId="22966" xr:uid="{81DB1C59-10D4-4D61-9A48-8EBB9F21155F}"/>
    <cellStyle name="การคำนวณ 21" xfId="39600" xr:uid="{F632AED8-64FF-435C-A1D5-6CE8CE90A0D5}"/>
    <cellStyle name="การคำนวณ 22" xfId="44123" xr:uid="{61EE25C7-C622-49E6-91F9-84F20B95B1A1}"/>
    <cellStyle name="การคำนวณ 3" xfId="5027" xr:uid="{BEBEE7E4-B7BB-46E6-804E-4FA7FC065255}"/>
    <cellStyle name="การคำนวณ 3 10" xfId="32151" xr:uid="{C7E337D0-955F-462E-87DA-C1868FB2F840}"/>
    <cellStyle name="การคำนวณ 3 11" xfId="23844" xr:uid="{003C7EA5-E48B-4B1C-A375-9C8353180E60}"/>
    <cellStyle name="การคำนวณ 3 12" xfId="22982" xr:uid="{0EFF1305-44C9-47D3-B9B5-9D73D85786CC}"/>
    <cellStyle name="การคำนวณ 3 13" xfId="34501" xr:uid="{2BB52BF1-0BA4-49F7-BEAF-6A0BFC6F467F}"/>
    <cellStyle name="การคำนวณ 3 14" xfId="29585" xr:uid="{F292E2BF-EEFB-4734-862B-81FFBDC191C3}"/>
    <cellStyle name="การคำนวณ 3 15" xfId="35557" xr:uid="{D2BE1A8D-1CB7-4EFD-A199-C056B3785F65}"/>
    <cellStyle name="การคำนวณ 3 16" xfId="40037" xr:uid="{105F88D8-3226-4FD5-AB7B-454241F069A5}"/>
    <cellStyle name="การคำนวณ 3 17" xfId="41094" xr:uid="{B21AD52F-663C-4C08-8680-00023B44B54F}"/>
    <cellStyle name="การคำนวณ 3 18" xfId="8960" xr:uid="{6D101E45-5222-4298-9313-EDEBC69929E1}"/>
    <cellStyle name="การคำนวณ 3 2" xfId="13499" xr:uid="{881F2451-6D6B-4F68-92DB-4D276EF4D089}"/>
    <cellStyle name="การคำนวณ 3 2 10" xfId="44126" xr:uid="{7B462197-CCD7-4318-A9B5-2A95CE5896EA}"/>
    <cellStyle name="การคำนวณ 3 2 11" xfId="42933" xr:uid="{CED2C083-87FB-45F4-BEAE-908190257998}"/>
    <cellStyle name="การคำนวณ 3 2 2" xfId="17313" xr:uid="{9FFAE79C-2331-4A18-9CF9-8D8652401A5A}"/>
    <cellStyle name="การคำนวณ 3 2 2 2" xfId="30988" xr:uid="{3BA2C8FF-4F5C-4ACE-A3F9-D6A53722A11B}"/>
    <cellStyle name="การคำนวณ 3 2 2 3" xfId="22503" xr:uid="{EEFAB50A-520D-4FC6-9B98-8948810B9D7B}"/>
    <cellStyle name="การคำนวณ 3 2 2 4" xfId="29959" xr:uid="{B018030D-90CC-415A-A2C9-F21E67BD0518}"/>
    <cellStyle name="การคำนวณ 3 2 2 5" xfId="28804" xr:uid="{2BFA9CD9-58E5-489B-9C80-0D30A3C95C54}"/>
    <cellStyle name="การคำนวณ 3 2 2 6" xfId="35510" xr:uid="{A0F61B60-8E35-4F4A-92DB-377BA421B389}"/>
    <cellStyle name="การคำนวณ 3 2 2 7" xfId="29132" xr:uid="{FF7405BE-87C7-41E1-97FC-9CD546B425FC}"/>
    <cellStyle name="การคำนวณ 3 2 2 8" xfId="33805" xr:uid="{82D0206C-DB71-45A4-B015-5A1FCA0FBE66}"/>
    <cellStyle name="การคำนวณ 3 2 2 9" xfId="47599" xr:uid="{8F6F2479-C00F-4AE6-92D7-D2FCB2A45541}"/>
    <cellStyle name="การคำนวณ 3 2 3" xfId="28320" xr:uid="{1F97C1C7-61AF-4966-AC85-208833FDBBF8}"/>
    <cellStyle name="การคำนวณ 3 2 4" xfId="22917" xr:uid="{E7C52F54-942E-4955-8DC1-34FAA56CA189}"/>
    <cellStyle name="การคำนวณ 3 2 5" xfId="24864" xr:uid="{26981510-FA76-4E26-9BDE-04C4467BEEE9}"/>
    <cellStyle name="การคำนวณ 3 2 6" xfId="25884" xr:uid="{171AC052-2FBE-4F81-B399-6C959B770BE4}"/>
    <cellStyle name="การคำนวณ 3 2 7" xfId="33178" xr:uid="{A09B7DA2-A9AF-48FE-9F67-18399A69534D}"/>
    <cellStyle name="การคำนวณ 3 2 8" xfId="28050" xr:uid="{448D0C84-686A-4EB3-A8D6-A0373BA2462E}"/>
    <cellStyle name="การคำนวณ 3 2 9" xfId="38939" xr:uid="{38B58296-E4F5-4887-91E3-BBB765F13233}"/>
    <cellStyle name="การคำนวณ 3 3" xfId="17314" xr:uid="{3ED38979-66D0-4821-9859-B966C12137D8}"/>
    <cellStyle name="การคำนวณ 3 3 2" xfId="30989" xr:uid="{2BF776F2-547B-491E-AFA1-8D06F16DC610}"/>
    <cellStyle name="การคำนวณ 3 3 3" xfId="33372" xr:uid="{47F8A679-623D-483B-B97F-B4CAA119FA67}"/>
    <cellStyle name="การคำนวณ 3 3 4" xfId="27088" xr:uid="{72D7204A-026E-43E9-BD0F-733514B90D85}"/>
    <cellStyle name="การคำนวณ 3 3 5" xfId="36867" xr:uid="{7D1042F6-666E-4689-946C-ECEEA8376DC2}"/>
    <cellStyle name="การคำนวณ 3 3 6" xfId="36744" xr:uid="{6823FF4D-7205-4F62-A439-78CD3DC548C2}"/>
    <cellStyle name="การคำนวณ 3 3 7" xfId="25392" xr:uid="{0F727460-599B-4C89-902C-F68B229DE9F3}"/>
    <cellStyle name="การคำนวณ 3 3 8" xfId="30095" xr:uid="{CA29D9B8-5E8B-4082-BE43-137447040080}"/>
    <cellStyle name="การคำนวณ 3 3 9" xfId="47600" xr:uid="{C81D05DA-2EF0-4B94-8FEF-49FD153ECD0A}"/>
    <cellStyle name="การคำนวณ 3 4" xfId="17315" xr:uid="{6995D11F-74DA-4F94-88A8-FE74DABAEB90}"/>
    <cellStyle name="การคำนวณ 3 4 2" xfId="30990" xr:uid="{4B898A64-EDF0-47C7-B2C0-418150C16791}"/>
    <cellStyle name="การคำนวณ 3 4 3" xfId="27923" xr:uid="{2740AD02-DD29-441E-A8A9-E717D82FDB29}"/>
    <cellStyle name="การคำนวณ 3 4 4" xfId="23284" xr:uid="{E8E7852D-A8B4-4C84-AB88-ACE6DE96A921}"/>
    <cellStyle name="การคำนวณ 3 4 5" xfId="29508" xr:uid="{EB0A562D-E454-472F-907B-9358F79ED60C}"/>
    <cellStyle name="การคำนวณ 3 4 6" xfId="36753" xr:uid="{D5D84593-845E-477E-B8E6-CDC8B3904A30}"/>
    <cellStyle name="การคำนวณ 3 4 7" xfId="29478" xr:uid="{ED431FCD-C318-4099-A5C6-26AD72B4CE7D}"/>
    <cellStyle name="การคำนวณ 3 4 8" xfId="39161" xr:uid="{56117A0F-BD02-40D2-A517-63543CCF79A6}"/>
    <cellStyle name="การคำนวณ 3 4 9" xfId="47601" xr:uid="{3C2E55D8-4A3E-45B9-A56B-95BFA0BA1031}"/>
    <cellStyle name="การคำนวณ 3 5" xfId="17316" xr:uid="{8274B702-BC35-47A9-8A81-7EC50C74BDD5}"/>
    <cellStyle name="การคำนวณ 3 5 2" xfId="30991" xr:uid="{FD89948D-B489-4097-A725-64DF72873384}"/>
    <cellStyle name="การคำนวณ 3 5 3" xfId="25511" xr:uid="{9FAE5629-9D82-40D3-8A4D-45C344355399}"/>
    <cellStyle name="การคำนวณ 3 5 4" xfId="36383" xr:uid="{1256FA3F-15FB-4ED6-B668-58914D2AEF55}"/>
    <cellStyle name="การคำนวณ 3 5 5" xfId="35332" xr:uid="{97FF3B32-FEF1-46D1-9E9B-9DFF474F568F}"/>
    <cellStyle name="การคำนวณ 3 5 6" xfId="36145" xr:uid="{C285C3B7-0B5B-43D5-AD52-950372B4C513}"/>
    <cellStyle name="การคำนวณ 3 5 7" xfId="34614" xr:uid="{9F02AE67-9FE7-496B-8D7C-6D091DBD1523}"/>
    <cellStyle name="การคำนวณ 3 5 8" xfId="39366" xr:uid="{E80F5D9F-5973-429E-BB24-0FE2E3D091A8}"/>
    <cellStyle name="การคำนวณ 3 5 9" xfId="47602" xr:uid="{C8FC894C-0D85-4957-8776-26E741616053}"/>
    <cellStyle name="การคำนวณ 3 6" xfId="17317" xr:uid="{8A3F2CAD-F16C-4CD0-A4A3-86A5A189C31E}"/>
    <cellStyle name="การคำนวณ 3 6 2" xfId="30992" xr:uid="{C243F956-0C39-4A25-A2AE-D379462F292D}"/>
    <cellStyle name="การคำนวณ 3 6 3" xfId="22502" xr:uid="{C0E6357B-E24A-4DA1-8DA1-67EF99C23BD5}"/>
    <cellStyle name="การคำนวณ 3 6 4" xfId="26488" xr:uid="{825BAF71-9F60-4B8C-9B79-FE30A7C11517}"/>
    <cellStyle name="การคำนวณ 3 6 5" xfId="36623" xr:uid="{B4B995BA-4007-4B3D-A966-8D7045E7330B}"/>
    <cellStyle name="การคำนวณ 3 6 6" xfId="37838" xr:uid="{99C00BAF-06CC-4EBE-BD0D-0BAFA0B860ED}"/>
    <cellStyle name="การคำนวณ 3 6 7" xfId="28753" xr:uid="{F4AE1875-9DE8-4E95-BFA2-C7F24FA33CB3}"/>
    <cellStyle name="การคำนวณ 3 6 8" xfId="25614" xr:uid="{7529EBFC-2D90-4C15-BBDC-D59E140610D0}"/>
    <cellStyle name="การคำนวณ 3 6 9" xfId="47603" xr:uid="{EA4F207D-DDC3-4886-A188-2B21A5883C13}"/>
    <cellStyle name="การคำนวณ 3 7" xfId="17648" xr:uid="{347BB9D2-B73E-4F9A-B725-14ECF2071855}"/>
    <cellStyle name="การคำนวณ 3 7 2" xfId="31280" xr:uid="{092D7D2E-30BD-43EE-8627-CC9E8E3BE173}"/>
    <cellStyle name="การคำนวณ 3 7 3" xfId="26629" xr:uid="{5C2C751C-B049-45B9-8D07-9F56344C04B9}"/>
    <cellStyle name="การคำนวณ 3 7 4" xfId="33773" xr:uid="{28C914F5-96C5-46A2-BC8C-2333EA2FFB38}"/>
    <cellStyle name="การคำนวณ 3 7 5" xfId="37265" xr:uid="{CE82C5E6-64B4-4858-B1DF-270B427B9C78}"/>
    <cellStyle name="การคำนวณ 3 7 6" xfId="38190" xr:uid="{3B921249-5892-4053-8ABE-D6F6B6E26809}"/>
    <cellStyle name="การคำนวณ 3 7 7" xfId="27351" xr:uid="{AEB6D240-CF4C-4BCE-8BB8-E089B5B46F1D}"/>
    <cellStyle name="การคำนวณ 3 7 8" xfId="29614" xr:uid="{33B5E0C5-EEE6-4374-A1A2-4AEC7099B668}"/>
    <cellStyle name="การคำนวณ 3 7 9" xfId="47848" xr:uid="{2BDE3B97-E264-4D44-A708-6408413FB3AE}"/>
    <cellStyle name="การคำนวณ 3 8" xfId="17312" xr:uid="{AB886A43-E425-479C-AEA1-4FD6D874D44B}"/>
    <cellStyle name="การคำนวณ 3 8 2" xfId="30987" xr:uid="{A69730CA-BE57-404B-8975-3B6FDAAE9FE2}"/>
    <cellStyle name="การคำนวณ 3 8 3" xfId="25534" xr:uid="{0D64273C-8172-4933-A6BC-F282A69B1F33}"/>
    <cellStyle name="การคำนวณ 3 8 4" xfId="36384" xr:uid="{00629D36-1594-4DB3-94AA-A089721583C2}"/>
    <cellStyle name="การคำนวณ 3 8 5" xfId="34724" xr:uid="{38111F72-F8E4-45E3-AF65-33F9645C62C5}"/>
    <cellStyle name="การคำนวณ 3 8 6" xfId="37843" xr:uid="{6C77A7A6-1CD8-437E-A796-6FCB5428BD61}"/>
    <cellStyle name="การคำนวณ 3 8 7" xfId="23432" xr:uid="{BA4DDBFD-75A1-457E-B40F-F81DF755B937}"/>
    <cellStyle name="การคำนวณ 3 8 8" xfId="39367" xr:uid="{EA2579A1-8E99-48E9-9910-6081A2BE4CD3}"/>
    <cellStyle name="การคำนวณ 3 8 9" xfId="47598" xr:uid="{6BFF7459-DB3F-49A4-B689-88850E01C729}"/>
    <cellStyle name="การคำนวณ 3 9" xfId="24109" xr:uid="{9EB781F6-FE88-4CD8-AA05-ED8F44F294AE}"/>
    <cellStyle name="การคำนวณ 4" xfId="11111" xr:uid="{8FE4AE17-9148-491B-832B-2C43BE2E4613}"/>
    <cellStyle name="การคำนวณ 4 10" xfId="21903" xr:uid="{616218A5-040A-48D8-B28D-1763A4B8327B}"/>
    <cellStyle name="การคำนวณ 4 11" xfId="28524" xr:uid="{9D8AB035-5649-4536-842B-438AE28B5753}"/>
    <cellStyle name="การคำนวณ 4 12" xfId="34240" xr:uid="{041B0E27-D70B-49A7-9DE6-6FDD0EAB77B5}"/>
    <cellStyle name="การคำนวณ 4 13" xfId="23461" xr:uid="{56790ED2-77E7-4E1F-A177-5CE016DDFBCA}"/>
    <cellStyle name="การคำนวณ 4 14" xfId="30956" xr:uid="{34A39C2B-AA37-4BAD-99B2-A5A473402ADC}"/>
    <cellStyle name="การคำนวณ 4 15" xfId="25259" xr:uid="{9FBE7537-7F6C-48ED-857E-9F47BAC31F08}"/>
    <cellStyle name="การคำนวณ 4 16" xfId="41996" xr:uid="{CA58683D-5A3B-429B-BBB7-7AD0E3D45706}"/>
    <cellStyle name="การคำนวณ 4 17" xfId="44299" xr:uid="{F8879D38-7F9C-49BF-BCF0-C47610EE8F84}"/>
    <cellStyle name="การคำนวณ 4 2" xfId="17319" xr:uid="{A38F46DA-057D-4009-A85A-C32E12DF39E4}"/>
    <cellStyle name="การคำนวณ 4 2 2" xfId="30994" xr:uid="{9BB77FA1-C97B-4E0B-B453-76E002A906BE}"/>
    <cellStyle name="การคำนวณ 4 2 3" xfId="27914" xr:uid="{9ED6FACB-7622-46FF-97AD-046AD09C341F}"/>
    <cellStyle name="การคำนวณ 4 2 4" xfId="33620" xr:uid="{BD763C33-92C6-4358-A4E3-801E75F7252A}"/>
    <cellStyle name="การคำนวณ 4 2 5" xfId="36866" xr:uid="{4B0EBC33-374F-47CE-9F75-80AB7F6BBAAB}"/>
    <cellStyle name="การคำนวณ 4 2 6" xfId="34932" xr:uid="{AB0CC526-F88B-40A8-8280-35D490653B60}"/>
    <cellStyle name="การคำนวณ 4 2 7" xfId="29026" xr:uid="{8E363F68-D6B9-4E38-92AD-1025AB748823}"/>
    <cellStyle name="การคำนวณ 4 2 8" xfId="37703" xr:uid="{9B353B4B-FE7F-4E72-9780-F0914E16045C}"/>
    <cellStyle name="การคำนวณ 4 2 9" xfId="47605" xr:uid="{57B4BA1D-EF09-4BF9-A551-E5B3F47A43C8}"/>
    <cellStyle name="การคำนวณ 4 3" xfId="17320" xr:uid="{11BBD877-64EE-46F5-AB96-11EAC455277B}"/>
    <cellStyle name="การคำนวณ 4 3 2" xfId="30995" xr:uid="{90810957-7E1C-4552-BC8B-A0150DBE1937}"/>
    <cellStyle name="การคำนวณ 4 3 3" xfId="25485" xr:uid="{93218329-67BD-43AA-B086-425374245209}"/>
    <cellStyle name="การคำนวณ 4 3 4" xfId="25870" xr:uid="{B1737627-7AC0-4391-8141-5E449CBC3C6D}"/>
    <cellStyle name="การคำนวณ 4 3 5" xfId="33076" xr:uid="{F328ED0F-B390-4592-8861-A22D84FEFE2B}"/>
    <cellStyle name="การคำนวณ 4 3 6" xfId="36170" xr:uid="{EAFA529C-F258-4736-9F8B-A652DCFB8FEF}"/>
    <cellStyle name="การคำนวณ 4 3 7" xfId="34335" xr:uid="{243D6AA7-36F6-4958-A58E-EBC747353BEF}"/>
    <cellStyle name="การคำนวณ 4 3 8" xfId="39282" xr:uid="{C2A33677-0280-4DE8-A020-13CC8F98718E}"/>
    <cellStyle name="การคำนวณ 4 3 9" xfId="47606" xr:uid="{5A7EB9FC-848B-43A9-9A80-1A31CA26EA7B}"/>
    <cellStyle name="การคำนวณ 4 4" xfId="17321" xr:uid="{2E9116F9-33A7-4F2D-92AF-1064E0AF8267}"/>
    <cellStyle name="การคำนวณ 4 4 2" xfId="30996" xr:uid="{1141B5AF-01A6-4843-BA28-5D10E836B786}"/>
    <cellStyle name="การคำนวณ 4 4 3" xfId="22501" xr:uid="{7E8A50D6-D234-4833-A722-85FAE06B5863}"/>
    <cellStyle name="การคำนวณ 4 4 4" xfId="33223" xr:uid="{E4D08B87-88E1-48F0-B49D-71502AB404AE}"/>
    <cellStyle name="การคำนวณ 4 4 5" xfId="32741" xr:uid="{96693AFF-679B-466A-B60B-707A1487C5B3}"/>
    <cellStyle name="การคำนวณ 4 4 6" xfId="37984" xr:uid="{5B6768FD-C35B-46B7-B34D-9FF0C6909567}"/>
    <cellStyle name="การคำนวณ 4 4 7" xfId="38554" xr:uid="{DC4806DB-C520-4A56-91EE-FAEC6C2072E4}"/>
    <cellStyle name="การคำนวณ 4 4 8" xfId="23295" xr:uid="{0377855C-478C-4F6F-918A-45DD4DCF9C69}"/>
    <cellStyle name="การคำนวณ 4 4 9" xfId="47607" xr:uid="{0DE47103-AADD-435E-8D93-812422E6868D}"/>
    <cellStyle name="การคำนวณ 4 5" xfId="17322" xr:uid="{6559C7C5-3507-4D42-9DD1-A29003C9B64F}"/>
    <cellStyle name="การคำนวณ 4 5 2" xfId="30997" xr:uid="{A0DCCFFA-7874-4D1F-8F10-5A6F9D838649}"/>
    <cellStyle name="การคำนวณ 4 5 3" xfId="33363" xr:uid="{E87DD5E3-8D3D-4AC3-B0A2-FC46C2A677E6}"/>
    <cellStyle name="การคำนวณ 4 5 4" xfId="36087" xr:uid="{35264F9B-F4BC-4F8A-9F2E-63E419773C90}"/>
    <cellStyle name="การคำนวณ 4 5 5" xfId="33421" xr:uid="{136BB62C-B951-49DC-892C-6E82135A1B99}"/>
    <cellStyle name="การคำนวณ 4 5 6" xfId="28751" xr:uid="{37858E14-CFCD-43E0-82AF-1E11FAFCD21A}"/>
    <cellStyle name="การคำนวณ 4 5 7" xfId="36445" xr:uid="{84387374-D15E-4FB6-9F40-40035C54BEAF}"/>
    <cellStyle name="การคำนวณ 4 5 8" xfId="36003" xr:uid="{4E53188B-9ADB-4922-A08A-7E6E2B791BB7}"/>
    <cellStyle name="การคำนวณ 4 5 9" xfId="47608" xr:uid="{0D8AEBAB-B8B3-47F1-B596-B4D98A02F89C}"/>
    <cellStyle name="การคำนวณ 4 6" xfId="17323" xr:uid="{7B0695D3-48AE-4AC6-AFCE-C56B7308D587}"/>
    <cellStyle name="การคำนวณ 4 6 2" xfId="30998" xr:uid="{1DF9A08C-5151-4686-B7B5-F9A6DF2240E7}"/>
    <cellStyle name="การคำนวณ 4 6 3" xfId="27904" xr:uid="{DB51481F-734E-49F8-9451-D060DFCAB832}"/>
    <cellStyle name="การคำนวณ 4 6 4" xfId="36225" xr:uid="{F673D6EB-8E24-4886-AD71-71BFDD059C9F}"/>
    <cellStyle name="การคำนวณ 4 6 5" xfId="35226" xr:uid="{DD6CBA6F-AA5A-4040-82EF-90BD6B493A2F}"/>
    <cellStyle name="การคำนวณ 4 6 6" xfId="35493" xr:uid="{67239BFF-A709-4B79-906D-FB3299DFC9E1}"/>
    <cellStyle name="การคำนวณ 4 6 7" xfId="35688" xr:uid="{BA548A16-BEC9-4FC2-BDAD-99A6D6FFEABF}"/>
    <cellStyle name="การคำนวณ 4 6 8" xfId="39198" xr:uid="{C6D875D1-3465-4D6C-9DA6-D97E649EFB00}"/>
    <cellStyle name="การคำนวณ 4 6 9" xfId="47609" xr:uid="{5BF7C734-1325-482F-B38B-A6A615DF8A98}"/>
    <cellStyle name="การคำนวณ 4 7" xfId="17643" xr:uid="{1BFB062B-6386-424B-87D6-8088E0B72F38}"/>
    <cellStyle name="การคำนวณ 4 7 2" xfId="31276" xr:uid="{2D4E5CE8-6C56-4898-872E-44A35385A8F1}"/>
    <cellStyle name="การคำนวณ 4 7 3" xfId="26446" xr:uid="{8E3824DC-52B2-423C-9ED5-92E4496752B1}"/>
    <cellStyle name="การคำนวณ 4 7 4" xfId="31663" xr:uid="{552C6AEE-35EC-4F29-ADA6-F7BFB471E89B}"/>
    <cellStyle name="การคำนวณ 4 7 5" xfId="30085" xr:uid="{C83FE3B6-0189-422A-9EEE-AF20BEFD42AF}"/>
    <cellStyle name="การคำนวณ 4 7 6" xfId="38199" xr:uid="{C17869DD-52E2-4EB9-A63F-10067E41CC89}"/>
    <cellStyle name="การคำนวณ 4 7 7" xfId="37244" xr:uid="{9731E6C7-5D5A-49AB-AE95-53069ACAAB78}"/>
    <cellStyle name="การคำนวณ 4 7 8" xfId="39211" xr:uid="{69479B7E-3DF5-4958-9E0F-425C7E74C22C}"/>
    <cellStyle name="การคำนวณ 4 7 9" xfId="47844" xr:uid="{F3CCB4C7-494A-4EAB-B43A-95176B88B46A}"/>
    <cellStyle name="การคำนวณ 4 8" xfId="17318" xr:uid="{ABFCD83B-9872-409C-9178-80568F357264}"/>
    <cellStyle name="การคำนวณ 4 8 2" xfId="30993" xr:uid="{DBC88115-41C3-4D1D-962F-86588EA1487C}"/>
    <cellStyle name="การคำนวณ 4 8 3" xfId="33368" xr:uid="{7A313BD8-AD75-4B37-BF86-F9EA80D77351}"/>
    <cellStyle name="การคำนวณ 4 8 4" xfId="31996" xr:uid="{BC283B16-4B98-4FA5-AEC2-8B8027E4091C}"/>
    <cellStyle name="การคำนวณ 4 8 5" xfId="21843" xr:uid="{AE7762DE-097E-450D-BF69-D761EA274DBF}"/>
    <cellStyle name="การคำนวณ 4 8 6" xfId="23191" xr:uid="{44C951F0-8456-490A-BA4E-81A481C6DD44}"/>
    <cellStyle name="การคำนวณ 4 8 7" xfId="26911" xr:uid="{76F73B6F-6EC7-4951-B6A7-41BCC12049E6}"/>
    <cellStyle name="การคำนวณ 4 8 8" xfId="32857" xr:uid="{5270C78D-AF61-4246-9F86-AA097B41D232}"/>
    <cellStyle name="การคำนวณ 4 8 9" xfId="47604" xr:uid="{5EC85695-1DA4-4662-A981-AE189CEE64F8}"/>
    <cellStyle name="การคำนวณ 4 9" xfId="26348" xr:uid="{AEEC42AD-4F5B-431B-AD28-235A2F797C24}"/>
    <cellStyle name="การคำนวณ 5" xfId="17324" xr:uid="{9491F561-9495-49F2-9799-FB52215F6A2F}"/>
    <cellStyle name="การคำนวณ 5 2" xfId="30999" xr:uid="{F50777D4-D106-45F9-B1A6-9E0F7918825A}"/>
    <cellStyle name="การคำนวณ 5 3" xfId="25469" xr:uid="{9C3D01AF-1702-4670-B388-895F4AF8B8F9}"/>
    <cellStyle name="การคำนวณ 5 4" xfId="29454" xr:uid="{73FFA3A1-F7E7-4668-B570-C015A379F591}"/>
    <cellStyle name="การคำนวณ 5 5" xfId="36865" xr:uid="{A1F71E37-74F8-46D4-81CF-EAB8A77432F5}"/>
    <cellStyle name="การคำนวณ 5 6" xfId="25506" xr:uid="{F401CF6E-2388-4468-860C-41A52033909A}"/>
    <cellStyle name="การคำนวณ 5 7" xfId="25025" xr:uid="{738BC65E-DAC9-40C3-9FB0-9CEDD26F3665}"/>
    <cellStyle name="การคำนวณ 5 8" xfId="37420" xr:uid="{E7B903A3-D88F-4D7A-845D-BBCAC2CDEB37}"/>
    <cellStyle name="การคำนวณ 5 9" xfId="47610" xr:uid="{0EB328AD-FDBB-48F6-94E2-41A4153AA531}"/>
    <cellStyle name="การคำนวณ 6" xfId="17325" xr:uid="{95E214CC-BD8E-4CE3-AC0C-36567B6A6492}"/>
    <cellStyle name="การคำนวณ 6 2" xfId="31000" xr:uid="{BEF5F728-72F4-4F8E-B122-D1ABAEC1C721}"/>
    <cellStyle name="การคำนวณ 6 3" xfId="22500" xr:uid="{88143263-3519-41A2-AD4D-26829B853DB6}"/>
    <cellStyle name="การคำนวณ 6 4" xfId="34109" xr:uid="{D0305D22-59E5-48AC-9C51-E5EA931E2BBD}"/>
    <cellStyle name="การคำนวณ 6 5" xfId="29183" xr:uid="{EC09F8EC-F308-4187-B717-4BAB77E202A7}"/>
    <cellStyle name="การคำนวณ 6 6" xfId="33242" xr:uid="{4ED9610F-87B8-4B51-B035-D3834DCC31FA}"/>
    <cellStyle name="การคำนวณ 6 7" xfId="21743" xr:uid="{316F41C1-3404-4DAE-BB75-3E0803089E41}"/>
    <cellStyle name="การคำนวณ 6 8" xfId="30024" xr:uid="{895FB7AF-18F7-4410-A53D-83830A77B88D}"/>
    <cellStyle name="การคำนวณ 6 9" xfId="47611" xr:uid="{447B6B05-C629-4970-848F-A790D81CE18D}"/>
    <cellStyle name="การคำนวณ 7" xfId="17326" xr:uid="{049E1FD9-4ECF-4309-BB4C-2B6BD8595C07}"/>
    <cellStyle name="การคำนวณ 7 2" xfId="31001" xr:uid="{E8440B6A-B6D2-4407-99BF-D306E93D4B6B}"/>
    <cellStyle name="การคำนวณ 7 3" xfId="33352" xr:uid="{1303368A-B320-4BFF-A06C-D1228E13E7E4}"/>
    <cellStyle name="การคำนวณ 7 4" xfId="23049" xr:uid="{FAE697D2-AC81-4E2A-9CC2-DE5354728936}"/>
    <cellStyle name="การคำนวณ 7 5" xfId="35146" xr:uid="{D64CA9A7-BDA8-4636-B939-895B0F373604}"/>
    <cellStyle name="การคำนวณ 7 6" xfId="37071" xr:uid="{138DEADE-6AA6-45FA-87C2-DA77929C3C39}"/>
    <cellStyle name="การคำนวณ 7 7" xfId="32697" xr:uid="{81AB727B-A9A9-411E-A261-42A59212692A}"/>
    <cellStyle name="การคำนวณ 7 8" xfId="39304" xr:uid="{74C81367-F18C-4A0E-AAC3-337F934ED4E9}"/>
    <cellStyle name="การคำนวณ 7 9" xfId="47612" xr:uid="{28F8C9F2-2B00-45F4-BD11-01C7587DE76E}"/>
    <cellStyle name="การคำนวณ 8" xfId="17327" xr:uid="{3614CC65-31F5-494C-9265-F9AD3EAC8480}"/>
    <cellStyle name="การคำนวณ 8 2" xfId="31002" xr:uid="{3634CBE1-8FCC-43EB-8AFA-7EFF1D324CAF}"/>
    <cellStyle name="การคำนวณ 8 3" xfId="27892" xr:uid="{7A111E92-6420-436A-B932-0A96DDE0E9E7}"/>
    <cellStyle name="การคำนวณ 8 4" xfId="36218" xr:uid="{FB86975D-B278-446D-A2CF-D1166ED67696}"/>
    <cellStyle name="การคำนวณ 8 5" xfId="27558" xr:uid="{961BD28E-3B91-4061-B891-B3A91C13CECF}"/>
    <cellStyle name="การคำนวณ 8 6" xfId="37982" xr:uid="{7C1852E0-03EA-4CB0-845C-F9CC015315F0}"/>
    <cellStyle name="การคำนวณ 8 7" xfId="28324" xr:uid="{2855AFE8-697B-4D02-83F5-0940B045918B}"/>
    <cellStyle name="การคำนวณ 8 8" xfId="36770" xr:uid="{F8447D06-70A5-4D05-B8E5-CA39A9A0002F}"/>
    <cellStyle name="การคำนวณ 8 9" xfId="47613" xr:uid="{5B5BDC12-BD0A-4496-A339-F9F3BFBDA948}"/>
    <cellStyle name="การคำนวณ 9" xfId="17328" xr:uid="{A4654ABC-39FA-4369-A88D-B84649552FDC}"/>
    <cellStyle name="การคำนวณ 9 2" xfId="31003" xr:uid="{60091D91-9407-4E62-8829-0D6CF3DA3DD5}"/>
    <cellStyle name="การคำนวณ 9 3" xfId="25445" xr:uid="{A2CD0544-51CB-4034-9740-6C393D32D12E}"/>
    <cellStyle name="การคำนวณ 9 4" xfId="34311" xr:uid="{5E5266FC-797C-4CBF-B095-B31F3E14C3CB}"/>
    <cellStyle name="การคำนวณ 9 5" xfId="31847" xr:uid="{E467DB8D-00C5-4911-939F-D2C18DF396FC}"/>
    <cellStyle name="การคำนวณ 9 6" xfId="36247" xr:uid="{C35BB1FA-C0A5-4CA0-9CFE-80F2FB71F8E7}"/>
    <cellStyle name="การคำนวณ 9 7" xfId="22733" xr:uid="{6E531EC0-6251-44C1-B356-C4E4FD7830BC}"/>
    <cellStyle name="การคำนวณ 9 8" xfId="23440" xr:uid="{98D5994A-92EC-4993-8AB7-60211F1EFBFB}"/>
    <cellStyle name="การคำนวณ 9 9" xfId="47614" xr:uid="{C4B62057-B38A-4553-B458-B7C86EBEEDEB}"/>
    <cellStyle name="การคำนวณ_8.Accounting Detail_08_2013_Final" xfId="18108" xr:uid="{CA9D35BE-79F6-4E23-A3EA-80AFD4AB1AFA}"/>
    <cellStyle name="ข้อความเตือน" xfId="828" xr:uid="{F8E0CCAA-BFF2-4152-8DFF-0E795341792A}"/>
    <cellStyle name="ข้อความเตือน 2" xfId="3786" xr:uid="{57039D33-B433-41B2-B730-FFB092989FAF}"/>
    <cellStyle name="ข้อความเตือน 2 2" xfId="4603" xr:uid="{F360CB9E-196C-4A6C-B695-FDA9F694E38D}"/>
    <cellStyle name="ข้อความเตือน 2 3" xfId="17330" xr:uid="{0733D236-BE58-4358-A55E-0B9B16A365D0}"/>
    <cellStyle name="ข้อความเตือน 3" xfId="5026" xr:uid="{E959A18B-B037-4885-B91C-A4D239E610EE}"/>
    <cellStyle name="ข้อความเตือน 4" xfId="17329" xr:uid="{6FB2DA9B-F915-4CE7-9C03-54A5E92C0296}"/>
    <cellStyle name="ข้อความอธิบาย" xfId="829" xr:uid="{CD8C3078-D1ED-4345-AAD6-1BFD31E829DE}"/>
    <cellStyle name="ข้อความอธิบาย 2" xfId="3787" xr:uid="{E4C1A34D-7B43-4E6F-9445-57DDD85E126E}"/>
    <cellStyle name="ข้อความอธิบาย 2 2" xfId="4232" xr:uid="{CBCDC137-904C-4777-9134-192D05B99932}"/>
    <cellStyle name="ข้อความอธิบาย 2 3" xfId="17332" xr:uid="{30ED5F50-720F-491C-9547-9FE608A6D03F}"/>
    <cellStyle name="ข้อความอธิบาย 3" xfId="5025" xr:uid="{96415E1F-3D02-4A9F-A117-1751DFFE86CB}"/>
    <cellStyle name="ข้อความอธิบาย 4" xfId="17331" xr:uid="{036B0BAB-2627-4AE6-8775-550EE493AB29}"/>
    <cellStyle name="ชื่อเรื่อง" xfId="830" xr:uid="{6B3C9BD3-499B-4A8E-A02C-5D3140052665}"/>
    <cellStyle name="ชื่อเรื่อง 2" xfId="3788" xr:uid="{16E221F7-2338-4BA8-BB1F-AB8D565B7485}"/>
    <cellStyle name="ชื่อเรื่อง 2 2" xfId="7621" xr:uid="{B75B0A9F-403E-4C08-BE9B-8587DC2A3776}"/>
    <cellStyle name="ชื่อเรื่อง 2 3" xfId="17333" xr:uid="{0C070064-837B-40CE-BAFD-FEEE46487ED0}"/>
    <cellStyle name="ชื่อเรื่อง 3" xfId="5024" xr:uid="{914436F4-16AF-40C7-838C-24C0BAB915E3}"/>
    <cellStyle name="ชื่อเรื่อง 3 2" xfId="17334" xr:uid="{9C68E5E4-1077-4E15-A58D-8E51081F285C}"/>
    <cellStyle name="ชื่อเรื่อง 4" xfId="17335" xr:uid="{E755424E-B229-4F59-BE50-B8960F97AFEA}"/>
    <cellStyle name="ณfน๔_NTCณ๘ป๙ (2)" xfId="3789" xr:uid="{3C3E88BA-A3DE-4981-BA8B-0247DEF2E269}"/>
    <cellStyle name="ดี" xfId="831" xr:uid="{C6893AC8-26F3-4140-9AFD-CE0E379A2AA1}"/>
    <cellStyle name="ดี 2" xfId="3790" xr:uid="{E268213D-69F8-4028-98B2-4D0B92CB9EAD}"/>
    <cellStyle name="ดี 2 2" xfId="4601" xr:uid="{97B6FBB0-32FA-4C59-BD75-A4D8095FA065}"/>
    <cellStyle name="ดี 2 3" xfId="17337" xr:uid="{3B07777A-F74D-427A-AEE7-FE33DAC01066}"/>
    <cellStyle name="ดี 3" xfId="5023" xr:uid="{B9F032FA-BD27-450F-8B4B-41715F6F145B}"/>
    <cellStyle name="ดี 4" xfId="17336" xr:uid="{102A906C-2F35-48B5-93CC-34F9C6B6FA8F}"/>
    <cellStyle name="ตามการเชื่อมโยงหลายมิติ" xfId="832" xr:uid="{CC667362-5730-429A-9B99-CE9B7148DC7F}"/>
    <cellStyle name="ตามการเชื่อมโยงหลายมิติ 2" xfId="17338" xr:uid="{9FACDCB0-0376-4ACC-B0B8-BE6A3EE0BD93}"/>
    <cellStyle name="น้บะภฒ_95" xfId="833" xr:uid="{2DD8C426-7F1A-40D2-915D-CDA605E23B77}"/>
    <cellStyle name="ปกติ 10" xfId="17339" xr:uid="{C7259BF6-C7FD-44F7-AD41-2EECC44AE489}"/>
    <cellStyle name="ปกติ 10 2" xfId="17846" xr:uid="{06B91E90-7447-4430-9E03-742B8A0BBC62}"/>
    <cellStyle name="ปกติ 10 2 2" xfId="44592" xr:uid="{AABF986A-B767-422C-8C73-63F5887CE6C6}"/>
    <cellStyle name="ปกติ 10 3" xfId="17978" xr:uid="{FB1E670D-F9E9-4809-B865-80735A4B456D}"/>
    <cellStyle name="ปกติ 10 3 2" xfId="44605" xr:uid="{DA5E536E-AC0B-4B7E-AE52-B7170C0DCE93}"/>
    <cellStyle name="ปกติ 10 4" xfId="44554" xr:uid="{861CBE90-7903-4392-B35F-8093C348F34F}"/>
    <cellStyle name="ปกติ 2" xfId="834" xr:uid="{5DC1B9A7-FF80-4388-B3B3-4C113F4222D7}"/>
    <cellStyle name="ปกติ 2 2" xfId="3791" xr:uid="{84160DFD-D14D-4272-96AD-74660453DBC3}"/>
    <cellStyle name="ปกติ 2 2 2" xfId="17341" xr:uid="{31EE003E-C652-4472-B30F-D4371F72483D}"/>
    <cellStyle name="ปกติ 2 2 3" xfId="17342" xr:uid="{BE8C6613-83D0-46CA-89E6-8CEB711FF52A}"/>
    <cellStyle name="ปกติ 2 2 4" xfId="17343" xr:uid="{EA5427E5-FB2B-459F-92A4-B658EC2A2909}"/>
    <cellStyle name="ปกติ 2 2 5" xfId="17340" xr:uid="{8ACF7231-C041-492E-9AFC-ACBC551A38B0}"/>
    <cellStyle name="ปกติ 2 3" xfId="17344" xr:uid="{18640575-8BDD-4C7F-A5A7-3039999577B6}"/>
    <cellStyle name="ปกติ 2 4" xfId="17345" xr:uid="{C8088843-9B39-4485-B9DB-6DF5398E853C}"/>
    <cellStyle name="ปกติ 2 4 2" xfId="17808" xr:uid="{887BF4C8-A7AE-4E71-9179-2D4F402181B3}"/>
    <cellStyle name="ปกติ 2 5" xfId="17346" xr:uid="{B6C3E46F-2B54-4F9D-9029-35323E64230A}"/>
    <cellStyle name="ปกติ 2_8.Accounting Detail_08_2013_Final" xfId="17347" xr:uid="{8ADC2831-83D1-4166-9CC9-4B0EB06DBD00}"/>
    <cellStyle name="ปกติ 3" xfId="17348" xr:uid="{0BB1E6FB-22F3-4CF4-89A6-5D41F9DFC5BA}"/>
    <cellStyle name="ปกติ 3 2" xfId="17349" xr:uid="{E7FA0A5C-CA86-4357-91FF-A8C8AC369696}"/>
    <cellStyle name="ปกติ 3 2 2" xfId="17350" xr:uid="{D38E4669-355B-4510-8E86-46FA38F3A24C}"/>
    <cellStyle name="ปกติ 3 2 3" xfId="17351" xr:uid="{00A7BEB7-2D89-430A-BE56-561E62534997}"/>
    <cellStyle name="ปกติ 3 3" xfId="18166" xr:uid="{3AA33455-735E-4B51-824B-0D0A9F8B4EC2}"/>
    <cellStyle name="ปกติ 3_Budget 2014-Dept xls" xfId="17352" xr:uid="{31BE3A05-93A1-485B-9BEB-87B13945B654}"/>
    <cellStyle name="ปกติ 4" xfId="17353" xr:uid="{298691A9-EE9E-443B-9943-D7810E90AE69}"/>
    <cellStyle name="ปกติ 5" xfId="17354" xr:uid="{45158730-5F38-4ADB-996B-4BD869518660}"/>
    <cellStyle name="ปกติ 6" xfId="17355" xr:uid="{E9EC1C62-FF31-4D93-8FD5-CAB2953CE50E}"/>
    <cellStyle name="ปกติ 7" xfId="17356" xr:uid="{3BE54A7C-DA28-4CEA-A4A7-FD4F5205900B}"/>
    <cellStyle name="ปกติ 8" xfId="17357" xr:uid="{7780FA80-2AE3-4683-98C0-3436DCD42CE1}"/>
    <cellStyle name="ปกติ 8 2" xfId="17358" xr:uid="{2BEBDEB7-8517-4CCD-B6F2-AF11DC2F5FE4}"/>
    <cellStyle name="ปกติ 8 3" xfId="17359" xr:uid="{FC607CF5-A224-427F-98B8-5B999CB765CD}"/>
    <cellStyle name="ปกติ 9" xfId="17360" xr:uid="{D510F507-A014-450A-88C4-135550FE9C3E}"/>
    <cellStyle name="ปกติ 9 2" xfId="17361" xr:uid="{3F9B323D-359E-432B-8194-818467803143}"/>
    <cellStyle name="ปกติ 9 3" xfId="17362" xr:uid="{1BBDBF8D-45B6-4D3A-9E9B-586DDAFB6A3E}"/>
    <cellStyle name="ปกติ_~0391937" xfId="3792" xr:uid="{4F188922-9641-4F53-9390-9DABC2116303}"/>
    <cellStyle name="ป้อนค่า" xfId="835" xr:uid="{D4BFA7B6-EA40-4A1C-A044-6E3223AA386A}"/>
    <cellStyle name="ป้อนค่า 10" xfId="17364" xr:uid="{6C9869A6-7C66-428F-896A-8FBC62250F8E}"/>
    <cellStyle name="ป้อนค่า 10 2" xfId="31018" xr:uid="{8E535149-BBDE-415A-9AD6-373E7251C6AF}"/>
    <cellStyle name="ป้อนค่า 10 3" xfId="24669" xr:uid="{2E936C1D-45FD-4ADD-9418-08D4B6E093D3}"/>
    <cellStyle name="ป้อนค่า 10 4" xfId="24438" xr:uid="{F05C2362-ABE1-44BA-B9A3-B472B98CEFD0}"/>
    <cellStyle name="ป้อนค่า 10 5" xfId="23275" xr:uid="{D2392E3F-C7B9-4E49-8DC9-AD0103DD6508}"/>
    <cellStyle name="ป้อนค่า 10 6" xfId="23480" xr:uid="{2E22E6EE-C593-442D-9E5D-46511BA11FE4}"/>
    <cellStyle name="ป้อนค่า 10 7" xfId="31641" xr:uid="{A5399DEC-DDAF-4208-ABAB-54FA3BD0B010}"/>
    <cellStyle name="ป้อนค่า 10 8" xfId="32956" xr:uid="{CDEEDB7B-60DC-4932-9EF2-50C396D4D7FA}"/>
    <cellStyle name="ป้อนค่า 10 9" xfId="47616" xr:uid="{F5A52EDC-D63C-4649-93DA-19DC16B29406}"/>
    <cellStyle name="ป้อนค่า 11" xfId="17630" xr:uid="{011C2FCF-E0B1-472A-ADF5-B0900DF80BBE}"/>
    <cellStyle name="ป้อนค่า 11 2" xfId="31264" xr:uid="{16E9A777-D590-4E2E-BE72-BD84510BA695}"/>
    <cellStyle name="ป้อนค่า 11 3" xfId="26542" xr:uid="{BB51B046-76AB-4210-BF02-3DFE0D9AECEF}"/>
    <cellStyle name="ป้อนค่า 11 4" xfId="28278" xr:uid="{B9C2C902-1572-4742-834E-C85C007BBAAD}"/>
    <cellStyle name="ป้อนค่า 11 5" xfId="37269" xr:uid="{084C90C7-58E2-40E3-A774-CA554B191C36}"/>
    <cellStyle name="ป้อนค่า 11 6" xfId="27748" xr:uid="{E8A328B5-FFD0-466F-9F2C-3577B40ED58B}"/>
    <cellStyle name="ป้อนค่า 11 7" xfId="28945" xr:uid="{685DAE0F-BBC0-4B0D-A2D9-7103A4B5B576}"/>
    <cellStyle name="ป้อนค่า 11 8" xfId="26384" xr:uid="{D5BA719F-FF3E-404E-A4CE-9BC5EBFBFD5C}"/>
    <cellStyle name="ป้อนค่า 11 9" xfId="47833" xr:uid="{AC99F475-4C91-4D28-8057-D4D095C9C71A}"/>
    <cellStyle name="ป้อนค่า 12" xfId="18101" xr:uid="{F67FA2F9-DCCA-4628-9976-3CD043556853}"/>
    <cellStyle name="ป้อนค่า 12 2" xfId="31630" xr:uid="{D2B0F0B8-A4D3-4C55-8B86-6E5D85A09CC0}"/>
    <cellStyle name="ป้อนค่า 12 3" xfId="24596" xr:uid="{94A2FC31-CC50-47B2-8F1D-FD1210755054}"/>
    <cellStyle name="ป้อนค่า 12 4" xfId="25530" xr:uid="{B6E99D09-1153-475B-8E4F-6E6349A1E33D}"/>
    <cellStyle name="ป้อนค่า 12 5" xfId="26946" xr:uid="{3BD81AAC-F086-473F-8F87-59D07E436A70}"/>
    <cellStyle name="ป้อนค่า 12 6" xfId="29121" xr:uid="{73A58467-C4E8-4CCB-A1B4-8A09827947A5}"/>
    <cellStyle name="ป้อนค่า 12 7" xfId="22833" xr:uid="{7CC50147-F072-4895-8560-231B8A3877DE}"/>
    <cellStyle name="ป้อนค่า 12 8" xfId="37833" xr:uid="{69ABC7D6-6CF2-4DD9-B4D3-5AE177DB3854}"/>
    <cellStyle name="ป้อนค่า 12 9" xfId="48069" xr:uid="{5BA29936-B1C6-474C-9F01-A8DD803C9197}"/>
    <cellStyle name="ป้อนค่า 13" xfId="17363" xr:uid="{8ACE6EA6-CC99-414B-998F-87AB25D4D31C}"/>
    <cellStyle name="ป้อนค่า 13 2" xfId="31017" xr:uid="{CB7902F4-FCC7-452C-ACEC-2E228DB59E0E}"/>
    <cellStyle name="ป้อนค่า 13 3" xfId="27419" xr:uid="{0523271C-420B-4BCC-80F8-F569E5A99E77}"/>
    <cellStyle name="ป้อนค่า 13 4" xfId="29165" xr:uid="{19B95EBC-0FB7-41FF-B6EB-4FDE3FB41F9C}"/>
    <cellStyle name="ป้อนค่า 13 5" xfId="27541" xr:uid="{4408EEB1-EDC1-4618-9367-AE046E4327B6}"/>
    <cellStyle name="ป้อนค่า 13 6" xfId="37980" xr:uid="{47CC7679-FBD7-4EB1-B7D1-AA8BE338B36B}"/>
    <cellStyle name="ป้อนค่า 13 7" xfId="34016" xr:uid="{3571EE5D-3335-4E65-B3B2-287CC78C63EA}"/>
    <cellStyle name="ป้อนค่า 13 8" xfId="24549" xr:uid="{ABA72251-29C6-4175-B6B0-22B8AE3CB943}"/>
    <cellStyle name="ป้อนค่า 13 9" xfId="47615" xr:uid="{C44167BC-8CED-421F-9862-52EA91D58984}"/>
    <cellStyle name="ป้อนค่า 14" xfId="21618" xr:uid="{BBBAE97E-7B56-42C8-B07D-D3C58F9A11AD}"/>
    <cellStyle name="ป้อนค่า 14 2" xfId="33817" xr:uid="{C585BF97-F008-4519-9078-0ABBA1D19698}"/>
    <cellStyle name="ป้อนค่า 14 3" xfId="34850" xr:uid="{5A81E0B2-1AFD-44B3-8D76-A618DA77FB77}"/>
    <cellStyle name="ป้อนค่า 14 4" xfId="22256" xr:uid="{B33700E4-8DB5-49ED-9BB8-C8D66C05D199}"/>
    <cellStyle name="ป้อนค่า 14 5" xfId="37744" xr:uid="{95A5AD10-57FA-4A81-9994-500ACE024C3A}"/>
    <cellStyle name="ป้อนค่า 14 6" xfId="38603" xr:uid="{09DBA0C3-81DB-4E76-9607-6883014813F5}"/>
    <cellStyle name="ป้อนค่า 14 7" xfId="39099" xr:uid="{22217A8D-ECF0-4D38-ADEC-6CD0BAF1AF72}"/>
    <cellStyle name="ป้อนค่า 14 8" xfId="37191" xr:uid="{45A77276-5C7B-4F84-ADE3-1AD97BC99FC8}"/>
    <cellStyle name="ป้อนค่า 14 9" xfId="48317" xr:uid="{C27B1ED7-F4CE-4F32-85CE-C8947327DBC3}"/>
    <cellStyle name="ป้อนค่า 15" xfId="30621" xr:uid="{0D6B18DE-1654-4833-AEDC-B6CA073E390A}"/>
    <cellStyle name="ป้อนค่า 16" xfId="29965" xr:uid="{54A0F302-CA93-4C69-8745-E8AF4BD77721}"/>
    <cellStyle name="ป้อนค่า 17" xfId="26833" xr:uid="{2584AB8F-D6BA-4671-BC63-76D0AA3182A3}"/>
    <cellStyle name="ป้อนค่า 18" xfId="34945" xr:uid="{8690842D-1F50-4E05-8ECF-DF694438C59D}"/>
    <cellStyle name="ป้อนค่า 19" xfId="22514" xr:uid="{0672001C-553C-45F2-8A22-EDF22BF3952B}"/>
    <cellStyle name="ป้อนค่า 2" xfId="3793" xr:uid="{ADA8A56C-AF80-4737-B58E-D1D1DC924468}"/>
    <cellStyle name="ป้อนค่า 2 10" xfId="23936" xr:uid="{47A68407-9724-4153-A642-E47EDA14B1E2}"/>
    <cellStyle name="ป้อนค่า 2 11" xfId="32971" xr:uid="{EB2FF5E1-00AF-4482-98E6-E2624D3CB2AE}"/>
    <cellStyle name="ป้อนค่า 2 12" xfId="37396" xr:uid="{7FD8B54D-45C7-4287-B935-33A52C306C03}"/>
    <cellStyle name="ป้อนค่า 2 13" xfId="26677" xr:uid="{E836A232-26DA-48B0-AB0C-AF264E904280}"/>
    <cellStyle name="ป้อนค่า 2 14" xfId="35101" xr:uid="{37B6590D-60CA-4D9C-B5B1-0429037280FB}"/>
    <cellStyle name="ป้อนค่า 2 15" xfId="39902" xr:uid="{EC74B641-C934-4EA4-807E-CEDD321F439D}"/>
    <cellStyle name="ป้อนค่า 2 16" xfId="44467" xr:uid="{F2D81FF3-B1AA-458E-A149-88FADB845D8D}"/>
    <cellStyle name="ป้อนค่า 2 2" xfId="4607" xr:uid="{1F1BBE5F-D923-4B89-A842-E23ADB15498D}"/>
    <cellStyle name="ป้อนค่า 2 2 10" xfId="35626" xr:uid="{5730E963-A720-40C8-9FFF-610FCF868682}"/>
    <cellStyle name="ป้อนค่า 2 2 11" xfId="40323" xr:uid="{2D5C93D6-4902-42DF-AAED-C24B962DA4DB}"/>
    <cellStyle name="ป้อนค่า 2 2 12" xfId="42024" xr:uid="{1F5E61C7-F0A9-49A2-AD56-0912249E0766}"/>
    <cellStyle name="ป้อนค่า 2 2 13" xfId="9250" xr:uid="{05A02DD8-A956-461C-BD20-BBB428C65F49}"/>
    <cellStyle name="ป้อนค่า 2 2 2" xfId="12673" xr:uid="{30AD4869-7390-4536-B4D9-A3CEEB8031D7}"/>
    <cellStyle name="ป้อนค่า 2 2 2 2" xfId="17809" xr:uid="{5E1ACF65-CE28-4683-BA5D-D2802A29B297}"/>
    <cellStyle name="ป้อนค่า 2 2 2 2 2" xfId="31395" xr:uid="{B235B673-DB22-4992-BB9F-C279C94CB930}"/>
    <cellStyle name="ป้อนค่า 2 2 2 2 3" xfId="27902" xr:uid="{ADF01CC2-D28F-49AA-A4B3-F84C1F9BA7B0}"/>
    <cellStyle name="ป้อนค่า 2 2 2 2 4" xfId="36224" xr:uid="{847870D2-24D3-498B-8B35-02836B124A7A}"/>
    <cellStyle name="ป้อนค่า 2 2 2 2 5" xfId="25522" xr:uid="{19C10DE7-6E36-4425-BB78-0F8C10C70DFF}"/>
    <cellStyle name="ป้อนค่า 2 2 2 2 6" xfId="33311" xr:uid="{8F47B2DF-F1A7-4EAE-ABB8-F2C7BC6F3BAF}"/>
    <cellStyle name="ป้อนค่า 2 2 2 2 7" xfId="34764" xr:uid="{E0E45C73-AFFA-4F20-81EA-C9979636C825}"/>
    <cellStyle name="ป้อนค่า 2 2 2 2 8" xfId="35459" xr:uid="{94C45FB5-D77D-49DD-9ADB-1E24D54382B2}"/>
    <cellStyle name="ป้อนค่า 2 2 2 2 9" xfId="47909" xr:uid="{B84746B8-F545-41C3-B51B-FBA9CAE1220E}"/>
    <cellStyle name="ป้อนค่า 2 2 3" xfId="17366" xr:uid="{F53F3DF1-F4D8-4CBB-A8EC-9EDC4A740F75}"/>
    <cellStyle name="ป้อนค่า 2 2 3 2" xfId="31020" xr:uid="{15251F49-5C43-46BB-A12E-1366990E1421}"/>
    <cellStyle name="ป้อนค่า 2 2 3 3" xfId="31734" xr:uid="{1FD8725F-128C-41FE-BB3F-1890D86C5F4B}"/>
    <cellStyle name="ป้อนค่า 2 2 3 4" xfId="36183" xr:uid="{3DA4D876-14B1-49D5-AE18-3B6FE930B6D0}"/>
    <cellStyle name="ป้อนค่า 2 2 3 5" xfId="36863" xr:uid="{106A74AB-153E-4E65-A46F-9574804F603F}"/>
    <cellStyle name="ป้อนค่า 2 2 3 6" xfId="24495" xr:uid="{0E0762DF-FD48-4D55-9620-D9696E2E8147}"/>
    <cellStyle name="ป้อนค่า 2 2 3 7" xfId="30643" xr:uid="{C0231635-D6D9-4F6F-B04C-B40F97716881}"/>
    <cellStyle name="ป้อนค่า 2 2 3 8" xfId="35852" xr:uid="{F494EF8D-35F9-4C6C-BCE4-EBE0DB6A9B38}"/>
    <cellStyle name="ป้อนค่า 2 2 3 9" xfId="47618" xr:uid="{00697FF0-ACBC-47FD-A1BE-0B0A4C576D35}"/>
    <cellStyle name="ป้อนค่า 2 2 4" xfId="24396" xr:uid="{293EFE27-AE64-4CE1-9760-B35C9D1EE23F}"/>
    <cellStyle name="ป้อนค่า 2 2 5" xfId="23627" xr:uid="{9DB73A67-366C-4538-87D8-95DAA8B187A6}"/>
    <cellStyle name="ป้อนค่า 2 2 6" xfId="21924" xr:uid="{5896890D-09F5-4249-B0B1-ECF8FD27650F}"/>
    <cellStyle name="ป้อนค่า 2 2 7" xfId="23545" xr:uid="{150BBF46-5F1F-4A48-AF34-AE44517BE79E}"/>
    <cellStyle name="ป้อนค่า 2 2 8" xfId="38103" xr:uid="{E830D99C-7BC4-4A68-8F89-DB4AF871CB6E}"/>
    <cellStyle name="ป้อนค่า 2 2 9" xfId="26087" xr:uid="{1B6C76EE-F945-4968-B7BC-310FEE34A54A}"/>
    <cellStyle name="ป้อนค่า 2 3" xfId="10278" xr:uid="{F23B6779-5A85-4428-A6E3-B84173490419}"/>
    <cellStyle name="ป้อนค่า 2 3 2" xfId="17367" xr:uid="{890EA2D6-3AD6-4F86-89DD-380741DF896C}"/>
    <cellStyle name="ป้อนค่า 2 3 2 2" xfId="31021" xr:uid="{702E9170-88A6-4F88-A3C1-E60B380B3BF4}"/>
    <cellStyle name="ป้อนค่า 2 3 2 3" xfId="28714" xr:uid="{BF760638-831D-49FF-99E1-F3718702BC2C}"/>
    <cellStyle name="ป้อนค่า 2 3 2 4" xfId="29181" xr:uid="{AD20E3FA-B297-4E1C-BEB7-1A108BBE439C}"/>
    <cellStyle name="ป้อนค่า 2 3 2 5" xfId="22481" xr:uid="{EA92C1B5-861B-476E-BDD6-8127F593AD6A}"/>
    <cellStyle name="ป้อนค่า 2 3 2 6" xfId="37981" xr:uid="{A986860A-2117-4BC7-856D-A823A7491AA6}"/>
    <cellStyle name="ป้อนค่า 2 3 2 7" xfId="35851" xr:uid="{EBA1EFEC-32BA-4369-8BA0-DAB376AE2954}"/>
    <cellStyle name="ป้อนค่า 2 3 2 8" xfId="33163" xr:uid="{7D750189-5210-44D1-95F0-80B98E41D677}"/>
    <cellStyle name="ป้อนค่า 2 3 2 9" xfId="47619" xr:uid="{5388A196-543C-4AAE-B379-EE1350091F2A}"/>
    <cellStyle name="ป้อนค่า 2 4" xfId="17368" xr:uid="{A94807B2-17FA-4841-8A42-77BF0FC75CD9}"/>
    <cellStyle name="ป้อนค่า 2 4 2" xfId="31022" xr:uid="{692F01AD-8C5A-44E0-8E02-BFDBE40E925E}"/>
    <cellStyle name="ป้อนค่า 2 4 3" xfId="26822" xr:uid="{E9276CE8-D139-4E7D-8B6E-A88F96350C95}"/>
    <cellStyle name="ป้อนค่า 2 4 4" xfId="24997" xr:uid="{2B87F613-BFDB-4BC3-912A-6DBF2968301D}"/>
    <cellStyle name="ป้อนค่า 2 4 5" xfId="30963" xr:uid="{5842C3BD-0F84-4C5F-B6F6-34B6C8DC9947}"/>
    <cellStyle name="ป้อนค่า 2 4 6" xfId="22984" xr:uid="{201DD179-B3F2-4F0C-9587-75EC07EB9EE9}"/>
    <cellStyle name="ป้อนค่า 2 4 7" xfId="36104" xr:uid="{1CC4F55C-54A0-4519-99D1-D09E0C671841}"/>
    <cellStyle name="ป้อนค่า 2 4 8" xfId="33201" xr:uid="{26D21654-079A-4EF1-941D-0A7E06DCDBED}"/>
    <cellStyle name="ป้อนค่า 2 4 9" xfId="47620" xr:uid="{4FFDD579-B9BF-4A38-91D9-4EDC53A3ACC6}"/>
    <cellStyle name="ป้อนค่า 2 5" xfId="17369" xr:uid="{5618A170-45E1-4390-BF67-F2D73FC5AE0D}"/>
    <cellStyle name="ป้อนค่า 2 5 2" xfId="31023" xr:uid="{8D36A402-8DDB-419D-842F-0C0485CE3721}"/>
    <cellStyle name="ป้อนค่า 2 5 3" xfId="27102" xr:uid="{B93ECFCE-B9FB-4330-BCEA-B9E8B91E0975}"/>
    <cellStyle name="ป้อนค่า 2 5 4" xfId="35184" xr:uid="{CA704AB6-7439-4B24-893D-3717B23BCBBB}"/>
    <cellStyle name="ป้อนค่า 2 5 5" xfId="26177" xr:uid="{C44EA9F5-AFE4-48D6-A65E-47DDB0C093CA}"/>
    <cellStyle name="ป้อนค่า 2 5 6" xfId="35507" xr:uid="{982A3411-AF1F-436F-AB06-922A5ED472F2}"/>
    <cellStyle name="ป้อนค่า 2 5 7" xfId="33702" xr:uid="{FC70400B-9156-4867-AE5F-D8912E491D1D}"/>
    <cellStyle name="ป้อนค่า 2 5 8" xfId="34183" xr:uid="{EC503216-9E53-455A-80F2-508DEE448752}"/>
    <cellStyle name="ป้อนค่า 2 5 9" xfId="47621" xr:uid="{1DF24CF9-8A9C-4A94-AFB5-9D47CAB37FE5}"/>
    <cellStyle name="ป้อนค่า 2 6" xfId="17370" xr:uid="{3F8B319E-D7E6-4480-8F36-E53D9A93CB6A}"/>
    <cellStyle name="ป้อนค่า 2 6 2" xfId="31024" xr:uid="{A0444CEF-413E-474B-9107-38272241FF8E}"/>
    <cellStyle name="ป้อนค่า 2 6 3" xfId="26956" xr:uid="{EB15D0AD-196F-4098-8259-1BFDF31C3EC6}"/>
    <cellStyle name="ป้อนค่า 2 6 4" xfId="36176" xr:uid="{6E64EF6E-BAB4-43A3-BD58-5529FB29233F}"/>
    <cellStyle name="ป้อนค่า 2 6 5" xfId="34047" xr:uid="{A70C2C6A-6F5F-4C54-9F15-E941C0DE1A1B}"/>
    <cellStyle name="ป้อนค่า 2 6 6" xfId="25057" xr:uid="{140FC046-3570-4826-9CB2-47BCD8648F26}"/>
    <cellStyle name="ป้อนค่า 2 6 7" xfId="29552" xr:uid="{A63C2027-6427-4C21-A14C-12B9040C9397}"/>
    <cellStyle name="ป้อนค่า 2 6 8" xfId="33567" xr:uid="{4279FD76-DE4D-431A-9477-C771687819FC}"/>
    <cellStyle name="ป้อนค่า 2 6 9" xfId="47622" xr:uid="{DBAFA17B-A631-4F31-AEFD-DD44D5576E4B}"/>
    <cellStyle name="ป้อนค่า 2 7" xfId="17631" xr:uid="{2D283D9E-1ACE-4C55-8731-5FDC83451559}"/>
    <cellStyle name="ป้อนค่า 2 7 2" xfId="31265" xr:uid="{F3A2878E-9473-42AC-9E5F-49A5F57E2DD8}"/>
    <cellStyle name="ป้อนค่า 2 7 3" xfId="28674" xr:uid="{E8390227-FF25-4EFB-A930-593A9A788BD3}"/>
    <cellStyle name="ป้อนค่า 2 7 4" xfId="27474" xr:uid="{7AAB1C44-25AF-4C61-86D3-48B358E1AD4F}"/>
    <cellStyle name="ป้อนค่า 2 7 5" xfId="35452" xr:uid="{5EA77F53-23A3-4FA5-947F-AA99CE69CF81}"/>
    <cellStyle name="ป้อนค่า 2 7 6" xfId="35811" xr:uid="{1B1323E9-4740-4224-A375-352CB281BDB4}"/>
    <cellStyle name="ป้อนค่า 2 7 7" xfId="34894" xr:uid="{435052C5-7384-4FAC-B34E-6D14F2F9D9D3}"/>
    <cellStyle name="ป้อนค่า 2 7 8" xfId="34224" xr:uid="{DFA8E519-1074-49AF-9AC8-7119B8B42FB4}"/>
    <cellStyle name="ป้อนค่า 2 7 9" xfId="47834" xr:uid="{F53A27F6-CB68-4AEE-8B72-D6B7F41810EA}"/>
    <cellStyle name="ป้อนค่า 2 8" xfId="17365" xr:uid="{C2F6EC3C-6514-486C-887B-9D83F2366C83}"/>
    <cellStyle name="ป้อนค่า 2 8 2" xfId="31019" xr:uid="{1B52779E-9BCD-4077-AF3E-C8C6B810B04A}"/>
    <cellStyle name="ป้อนค่า 2 8 3" xfId="22491" xr:uid="{BC0CAFC2-C5F4-4ED4-9585-F1DAACCC2107}"/>
    <cellStyle name="ป้อนค่า 2 8 4" xfId="26860" xr:uid="{55523787-69C6-4EB3-A931-F47B324BE7D3}"/>
    <cellStyle name="ป้อนค่า 2 8 5" xfId="25454" xr:uid="{BEBD8556-C2E3-4493-B3CA-750A9157CF7B}"/>
    <cellStyle name="ป้อนค่า 2 8 6" xfId="26127" xr:uid="{370BF658-15B2-41DC-829D-62C3BD4D0D96}"/>
    <cellStyle name="ป้อนค่า 2 8 7" xfId="33496" xr:uid="{25E5D128-8E3C-4601-A7D3-6319E3F0F57F}"/>
    <cellStyle name="ป้อนค่า 2 8 8" xfId="39162" xr:uid="{E6EC8075-09B5-43A5-99C0-1C31B327BE07}"/>
    <cellStyle name="ป้อนค่า 2 8 9" xfId="47617" xr:uid="{4EADD09C-2253-431E-B6FD-82CE0340323F}"/>
    <cellStyle name="ป้อนค่า 2 9" xfId="31639" xr:uid="{4411FCEA-D2C3-4127-9FD2-B9A077CB8F57}"/>
    <cellStyle name="ป้อนค่า 20" xfId="26765" xr:uid="{2EB04241-059F-4699-9BC3-96F98BBD2C7C}"/>
    <cellStyle name="ป้อนค่า 21" xfId="39601" xr:uid="{64E63912-4DC9-477F-BB7F-74AEFA91CA8D}"/>
    <cellStyle name="ป้อนค่า 22" xfId="44553" xr:uid="{142F872D-4DFB-49E6-ADBB-3A13CCF18758}"/>
    <cellStyle name="ป้อนค่า 3" xfId="5020" xr:uid="{3B468F8A-E16E-4815-87B3-3FD55FAA7CEA}"/>
    <cellStyle name="ป้อนค่า 3 10" xfId="33747" xr:uid="{29D65CA3-A589-49B0-99F1-BDDD7B4FB516}"/>
    <cellStyle name="ป้อนค่า 3 11" xfId="24552" xr:uid="{9388E93B-9661-4C17-B444-972A6B805C95}"/>
    <cellStyle name="ป้อนค่า 3 12" xfId="24075" xr:uid="{7B8907CE-CD10-4767-8688-09DAF6B7FB0D}"/>
    <cellStyle name="ป้อนค่า 3 13" xfId="21962" xr:uid="{313BEC3A-7299-41C2-8356-DD0A43DF7D75}"/>
    <cellStyle name="ป้อนค่า 3 14" xfId="24093" xr:uid="{65066B92-531D-41A1-9584-40989BB8A4B3}"/>
    <cellStyle name="ป้อนค่า 3 15" xfId="25504" xr:uid="{3BF781E7-3793-468D-8D28-E16C16973137}"/>
    <cellStyle name="ป้อนค่า 3 16" xfId="40038" xr:uid="{DFD61057-0641-430A-AA82-B10658F52FDB}"/>
    <cellStyle name="ป้อนค่า 3 17" xfId="41093" xr:uid="{978F9071-438B-457F-BB7C-4B64F3C0164C}"/>
    <cellStyle name="ป้อนค่า 3 18" xfId="8961" xr:uid="{EBDB303A-94B2-4C0B-A8D0-A57105904F56}"/>
    <cellStyle name="ป้อนค่า 3 2" xfId="13500" xr:uid="{61D03BF6-FBD4-41A9-AA25-B7BC82D092C1}"/>
    <cellStyle name="ป้อนค่า 3 2 10" xfId="44127" xr:uid="{BED7759E-5B45-41B4-AB73-EC3CF5128AFF}"/>
    <cellStyle name="ป้อนค่า 3 2 11" xfId="40689" xr:uid="{DF75B187-ACA3-4693-B784-E53CBE9E23DA}"/>
    <cellStyle name="ป้อนค่า 3 2 2" xfId="17372" xr:uid="{93611BEB-3D06-49C6-B61E-0CD32A978AC2}"/>
    <cellStyle name="ป้อนค่า 3 2 2 2" xfId="31026" xr:uid="{8C478E48-1441-44FF-BD07-90234631252D}"/>
    <cellStyle name="ป้อนค่า 3 2 2 3" xfId="21785" xr:uid="{15EDBB21-651E-4D9E-AB9A-5354DF00B247}"/>
    <cellStyle name="ป้อนค่า 3 2 2 4" xfId="25548" xr:uid="{8E808D31-8E0C-4084-97BA-C319D9A209E5}"/>
    <cellStyle name="ป้อนค่า 3 2 2 5" xfId="23894" xr:uid="{051DBD79-0AEE-4C57-B643-D2AFBBA3C701}"/>
    <cellStyle name="ป้อนค่า 3 2 2 6" xfId="36725" xr:uid="{E8B375BD-609C-4BD3-BC03-FAF5BC8AB94C}"/>
    <cellStyle name="ป้อนค่า 3 2 2 7" xfId="31721" xr:uid="{7F1B37DD-3667-4BC6-A70C-FAB73B3BDE94}"/>
    <cellStyle name="ป้อนค่า 3 2 2 8" xfId="26458" xr:uid="{D83D3223-2201-44FE-971E-4BFDCD7B8A19}"/>
    <cellStyle name="ป้อนค่า 3 2 2 9" xfId="47624" xr:uid="{66A57D86-FF56-4EB7-A93B-AD7935B1C905}"/>
    <cellStyle name="ป้อนค่า 3 2 3" xfId="28321" xr:uid="{BE98C9BD-93B3-41DD-94FC-2F1FF6304ADD}"/>
    <cellStyle name="ป้อนค่า 3 2 4" xfId="29006" xr:uid="{4AA8D1AF-26FD-44C9-AB9E-464402AD9648}"/>
    <cellStyle name="ป้อนค่า 3 2 5" xfId="29203" xr:uid="{F229CA6B-52AC-40AE-ADCE-AB15B8D6673A}"/>
    <cellStyle name="ป้อนค่า 3 2 6" xfId="29595" xr:uid="{6F571D7E-7871-4BEB-B260-BE4296872792}"/>
    <cellStyle name="ป้อนค่า 3 2 7" xfId="23257" xr:uid="{0AE8A75C-69ED-455A-96F6-5CE26B619C90}"/>
    <cellStyle name="ป้อนค่า 3 2 8" xfId="35129" xr:uid="{B5B1FEE5-113C-4778-B075-D483298E4E06}"/>
    <cellStyle name="ป้อนค่า 3 2 9" xfId="25467" xr:uid="{1C9AD248-3D80-4C7D-87A8-6F30A59ED1C3}"/>
    <cellStyle name="ป้อนค่า 3 3" xfId="17373" xr:uid="{2F9656B9-FDEA-4292-8C31-B62754DE278E}"/>
    <cellStyle name="ป้อนค่า 3 3 2" xfId="31027" xr:uid="{560E2D7A-8692-4A8D-BFF3-42AB3B74DCAF}"/>
    <cellStyle name="ป้อนค่า 3 3 3" xfId="33298" xr:uid="{7AC402B6-0CE6-42F1-9E85-1320AB778562}"/>
    <cellStyle name="ป้อนค่า 3 3 4" xfId="35183" xr:uid="{7B064C8E-6426-4D23-909C-E481307DAA17}"/>
    <cellStyle name="ป้อนค่า 3 3 5" xfId="25886" xr:uid="{EC6FBA1B-AB08-4AE8-9C95-F59B7D8A901A}"/>
    <cellStyle name="ป้อนค่า 3 3 6" xfId="37978" xr:uid="{E9EEC71D-5C17-4BFE-933D-C12CE1F788BF}"/>
    <cellStyle name="ป้อนค่า 3 3 7" xfId="25601" xr:uid="{C62CF73D-00C8-4A70-ABBB-EE197AAE3B62}"/>
    <cellStyle name="ป้อนค่า 3 3 8" xfId="39305" xr:uid="{8A1F3031-32F3-4EC6-82EE-A346195984E8}"/>
    <cellStyle name="ป้อนค่า 3 3 9" xfId="47625" xr:uid="{585E5E48-C22D-410F-8712-54E9F71E2880}"/>
    <cellStyle name="ป้อนค่า 3 4" xfId="17374" xr:uid="{A8FB9213-53E1-4DFC-9D43-70A1E891E18C}"/>
    <cellStyle name="ป้อนค่า 3 4 2" xfId="31028" xr:uid="{9BC3FAC5-5A0C-4454-8894-33F0BD8F0DC8}"/>
    <cellStyle name="ป้อนค่า 3 4 3" xfId="28713" xr:uid="{D6BE569C-A60B-4CEF-B13C-5D837B6EBD93}"/>
    <cellStyle name="ป้อนค่า 3 4 4" xfId="36168" xr:uid="{F7C8F1A4-3FB5-4407-A0BD-8A8AC35CC83F}"/>
    <cellStyle name="ป้อนค่า 3 4 5" xfId="27762" xr:uid="{46614C21-3830-47CD-BB1D-BE5452A0C675}"/>
    <cellStyle name="ป้อนค่า 3 4 6" xfId="32030" xr:uid="{5B015695-CFB3-47B9-AADE-5FEC4043109A}"/>
    <cellStyle name="ป้อนค่า 3 4 7" xfId="37914" xr:uid="{3606E5F7-1CDD-4256-B6B8-AAB8D52AF3A4}"/>
    <cellStyle name="ป้อนค่า 3 4 8" xfId="38574" xr:uid="{F298EDA2-C95C-4236-9E5C-CFE5D7818BED}"/>
    <cellStyle name="ป้อนค่า 3 4 9" xfId="47626" xr:uid="{252A5128-678B-455E-BEC7-6587EFF3EF0E}"/>
    <cellStyle name="ป้อนค่า 3 5" xfId="17375" xr:uid="{6A6C2EA1-4265-481E-A5DB-7C8E21F8CC58}"/>
    <cellStyle name="ป้อนค่า 3 5 2" xfId="31029" xr:uid="{45F462E3-D603-4F9A-B425-D6148F585FF8}"/>
    <cellStyle name="ป้อนค่า 3 5 3" xfId="27836" xr:uid="{AB83B079-670E-4A35-9C1D-5749A3A40A43}"/>
    <cellStyle name="ป้อนค่า 3 5 4" xfId="24064" xr:uid="{CA7A8391-8D75-41C1-BB33-7A053F75875E}"/>
    <cellStyle name="ป้อนค่า 3 5 5" xfId="35368" xr:uid="{B2DB9598-2676-4A26-B352-0E165AA4AC10}"/>
    <cellStyle name="ป้อนค่า 3 5 6" xfId="31976" xr:uid="{38DFD05E-CA20-42FC-9C9A-F136BA16A254}"/>
    <cellStyle name="ป้อนค่า 3 5 7" xfId="23167" xr:uid="{FCBE0DC1-E14B-4991-8F44-960BBD2AD220}"/>
    <cellStyle name="ป้อนค่า 3 5 8" xfId="28417" xr:uid="{166C011D-6B93-4538-9B82-80BE7843B1CF}"/>
    <cellStyle name="ป้อนค่า 3 5 9" xfId="47627" xr:uid="{FDC0ABCF-7405-4069-8032-7AF7D2FBE5F4}"/>
    <cellStyle name="ป้อนค่า 3 6" xfId="17376" xr:uid="{5E3C5D79-44A8-4D62-9A2D-88A79E6D4936}"/>
    <cellStyle name="ป้อนค่า 3 6 2" xfId="31030" xr:uid="{9C3312E6-0E1A-4BA7-86C3-87F9B2D8BAF5}"/>
    <cellStyle name="ป้อนค่า 3 6 3" xfId="25309" xr:uid="{DBA2D3F2-1572-4F6F-AE33-A1DC7E0E0AD0}"/>
    <cellStyle name="ป้อนค่า 3 6 4" xfId="24806" xr:uid="{37FB9142-6182-4CEA-91DE-214FD96CEEB7}"/>
    <cellStyle name="ป้อนค่า 3 6 5" xfId="36746" xr:uid="{E8784570-2D80-4307-8AB2-3ABBCA459803}"/>
    <cellStyle name="ป้อนค่า 3 6 6" xfId="33928" xr:uid="{88046C39-E6A0-4DA0-BC25-F0EC6E34FEF3}"/>
    <cellStyle name="ป้อนค่า 3 6 7" xfId="24984" xr:uid="{85678C2B-60EB-4E2C-9BC4-87E1A12587AE}"/>
    <cellStyle name="ป้อนค่า 3 6 8" xfId="22152" xr:uid="{8CC0CB83-4DE2-4422-8D7B-4A0E802E8BF5}"/>
    <cellStyle name="ป้อนค่า 3 6 9" xfId="47628" xr:uid="{656B460A-1D95-4780-A02F-CD168981F0A4}"/>
    <cellStyle name="ป้อนค่า 3 7" xfId="17649" xr:uid="{B9EAE9DB-65C8-401E-AE3C-00B824ED88A2}"/>
    <cellStyle name="ป้อนค่า 3 7 2" xfId="31281" xr:uid="{ED3696AD-152D-4330-A148-26D74EDEC2E5}"/>
    <cellStyle name="ป้อนค่า 3 7 3" xfId="26407" xr:uid="{439B3C66-D887-4706-A81B-C79F2F83700B}"/>
    <cellStyle name="ป้อนค่า 3 7 4" xfId="29201" xr:uid="{17B8E0E4-9CE2-4A25-B7DF-B08D821743D8}"/>
    <cellStyle name="ป้อนค่า 3 7 5" xfId="35483" xr:uid="{821056D5-6DC5-4673-BB54-9E8DCB0F731E}"/>
    <cellStyle name="ป้อนค่า 3 7 6" xfId="35681" xr:uid="{829C23EE-B844-4E72-A997-ABAF7C68BCF9}"/>
    <cellStyle name="ป้อนค่า 3 7 7" xfId="35210" xr:uid="{39F8B725-9D19-49AC-BDCD-95EE4AACD8C9}"/>
    <cellStyle name="ป้อนค่า 3 7 8" xfId="31910" xr:uid="{2B5B2354-7D7E-4633-8EF9-9CA4D1F1966B}"/>
    <cellStyle name="ป้อนค่า 3 7 9" xfId="47849" xr:uid="{7B0DBF25-30BD-484E-B5CD-2E8A58582878}"/>
    <cellStyle name="ป้อนค่า 3 8" xfId="17371" xr:uid="{53133F31-02C8-4473-B180-EB47487CAB9A}"/>
    <cellStyle name="ป้อนค่า 3 8 2" xfId="31025" xr:uid="{344FDD84-4883-4EDF-A049-3BF905627204}"/>
    <cellStyle name="ป้อนค่า 3 8 3" xfId="24464" xr:uid="{14FEC7AA-1295-41B9-8DEF-4452FB7C468C}"/>
    <cellStyle name="ป้อนค่า 3 8 4" xfId="34233" xr:uid="{8D187B4B-466A-4803-A4A2-8E30B216DDB1}"/>
    <cellStyle name="ป้อนค่า 3 8 5" xfId="36749" xr:uid="{3076FCFC-00AD-419B-B090-8F7FE204BD0C}"/>
    <cellStyle name="ป้อนค่า 3 8 6" xfId="33500" xr:uid="{642C585B-A843-4B26-82FA-0EA3713DD32B}"/>
    <cellStyle name="ป้อนค่า 3 8 7" xfId="34260" xr:uid="{8B6F5EA8-8934-41D0-9ACD-BE6F682C9B9D}"/>
    <cellStyle name="ป้อนค่า 3 8 8" xfId="36048" xr:uid="{914B5226-DBA0-47D3-88DD-7EAAB125CAF2}"/>
    <cellStyle name="ป้อนค่า 3 8 9" xfId="47623" xr:uid="{B4F695BF-C5B4-44C1-8066-D5C4B37101E6}"/>
    <cellStyle name="ป้อนค่า 3 9" xfId="24110" xr:uid="{518BCD65-1DD1-4193-987B-F04B901BE4E9}"/>
    <cellStyle name="ป้อนค่า 4" xfId="11112" xr:uid="{84E6B9DC-1784-42F8-A185-42651D789BBA}"/>
    <cellStyle name="ป้อนค่า 4 10" xfId="24932" xr:uid="{DFF5623C-7687-4D04-B85B-BBBF5EE4CC2B}"/>
    <cellStyle name="ป้อนค่า 4 11" xfId="29634" xr:uid="{65527AA5-C805-45DA-863D-ABC5584E4A42}"/>
    <cellStyle name="ป้อนค่า 4 12" xfId="25068" xr:uid="{B924DF93-2D88-4535-968B-6B972CB1685D}"/>
    <cellStyle name="ป้อนค่า 4 13" xfId="36831" xr:uid="{81EEF080-B0B3-48D1-9FFC-2506A4B8734D}"/>
    <cellStyle name="ป้อนค่า 4 14" xfId="27971" xr:uid="{15798195-96A4-4C0D-873E-9C44633F01F5}"/>
    <cellStyle name="ป้อนค่า 4 15" xfId="34908" xr:uid="{C0EAA1FE-C918-4337-9847-3C8266E3CE39}"/>
    <cellStyle name="ป้อนค่า 4 16" xfId="41997" xr:uid="{40D3D2AF-4FC1-4E69-ADB4-D62F9A43BF93}"/>
    <cellStyle name="ป้อนค่า 4 17" xfId="39610" xr:uid="{AD41DAE4-93CB-4AE4-8408-AD2B1F0C6866}"/>
    <cellStyle name="ป้อนค่า 4 2" xfId="17378" xr:uid="{7122679B-7535-47FC-83F6-D1737CC785C5}"/>
    <cellStyle name="ป้อนค่า 4 2 2" xfId="31032" xr:uid="{17074C1A-541B-46C3-B073-99FBBE4004DA}"/>
    <cellStyle name="ป้อนค่า 4 2 3" xfId="33289" xr:uid="{CDA21F5B-13E0-41DD-B3AD-607DBB375278}"/>
    <cellStyle name="ป้อนค่า 4 2 4" xfId="36162" xr:uid="{804DB130-82E1-4D0F-9F96-7F2ACDE8194F}"/>
    <cellStyle name="ป้อนค่า 4 2 5" xfId="35567" xr:uid="{5F42919B-90E9-472E-AA10-ACA7EEC9703D}"/>
    <cellStyle name="ป้อนค่า 4 2 6" xfId="31901" xr:uid="{DEB92547-1A5E-4CAC-9F37-1B2838925122}"/>
    <cellStyle name="ป้อนค่า 4 2 7" xfId="37484" xr:uid="{41FB2A7E-1618-4F30-9782-3B3AEBED26BD}"/>
    <cellStyle name="ป้อนค่า 4 2 8" xfId="27359" xr:uid="{EB309D13-629B-41F2-B0B8-658809919190}"/>
    <cellStyle name="ป้อนค่า 4 2 9" xfId="47630" xr:uid="{6878142A-7972-4856-860C-85339A3C6FF2}"/>
    <cellStyle name="ป้อนค่า 4 3" xfId="17379" xr:uid="{80385BC1-E612-43DA-AD62-920D1B329CD7}"/>
    <cellStyle name="ป้อนค่า 4 3 2" xfId="31033" xr:uid="{A4DEBBB5-5074-4E9F-BA8B-9AA85D0F7711}"/>
    <cellStyle name="ป้อนค่า 4 3 3" xfId="28712" xr:uid="{B2373EC1-9044-4012-ABFA-2B8BC2A1D232}"/>
    <cellStyle name="ป้อนค่า 4 3 4" xfId="34393" xr:uid="{7DCF5885-D616-4C57-8B08-2913D6F56934}"/>
    <cellStyle name="ป้อนค่า 4 3 5" xfId="34750" xr:uid="{A56A3A5D-6137-4453-88FD-856B99136D60}"/>
    <cellStyle name="ป้อนค่า 4 3 6" xfId="36811" xr:uid="{CBEFBE3C-8A73-4C1F-94E2-0CC7D2EB8B4A}"/>
    <cellStyle name="ป้อนค่า 4 3 7" xfId="36129" xr:uid="{75382AB8-6FC1-48CC-B89D-AF3A70CFDE23}"/>
    <cellStyle name="ป้อนค่า 4 3 8" xfId="23239" xr:uid="{8CEC770D-3085-4CCF-9DB0-4829F5CA6412}"/>
    <cellStyle name="ป้อนค่า 4 3 9" xfId="47631" xr:uid="{0443D1D1-DD32-42A8-A444-58F08FB94EDF}"/>
    <cellStyle name="ป้อนค่า 4 4" xfId="17380" xr:uid="{FB3ECFF1-A8A2-4C87-A672-568E0578F011}"/>
    <cellStyle name="ป้อนค่า 4 4 2" xfId="31034" xr:uid="{B2D1E261-BF06-4D2D-BE53-1E56DEE2BB6B}"/>
    <cellStyle name="ป้อนค่า 4 4 3" xfId="27824" xr:uid="{968788A7-714D-4F60-B01E-0F8EC39D2457}"/>
    <cellStyle name="ป้อนค่า 4 4 4" xfId="29226" xr:uid="{FEC58287-7FBD-48CC-BD64-F23F3E9515A9}"/>
    <cellStyle name="ป้อนค่า 4 4 5" xfId="23444" xr:uid="{8BFB9B07-EAD1-4E85-8DEC-953955B8B89F}"/>
    <cellStyle name="ป้อนค่า 4 4 6" xfId="27231" xr:uid="{7AEBA80B-9017-4998-8197-E62BEF1D2463}"/>
    <cellStyle name="ป้อนค่า 4 4 7" xfId="38098" xr:uid="{73D6F2C1-59D9-4B77-9295-D73756AA366C}"/>
    <cellStyle name="ป้อนค่า 4 4 8" xfId="31930" xr:uid="{74EFE806-00F4-4E9A-8043-9F8324FF2191}"/>
    <cellStyle name="ป้อนค่า 4 4 9" xfId="47632" xr:uid="{6B5A6C84-CF34-47E9-B957-F7127CE6E041}"/>
    <cellStyle name="ป้อนค่า 4 5" xfId="17381" xr:uid="{9EFA6CBD-5EB9-4EEB-A5EB-5318DAFFDFB1}"/>
    <cellStyle name="ป้อนค่า 4 5 2" xfId="31035" xr:uid="{0D8A486C-5ACE-4BE2-BBF8-77CCCCFAF3E8}"/>
    <cellStyle name="ป้อนค่า 4 5 3" xfId="25283" xr:uid="{0D070DF8-1C71-414F-A0D1-AF1B71B103CA}"/>
    <cellStyle name="ป้อนค่า 4 5 4" xfId="30624" xr:uid="{AC503288-B013-4B6C-B0C6-6C377A19753A}"/>
    <cellStyle name="ป้อนค่า 4 5 5" xfId="36740" xr:uid="{8F988D16-B370-469E-8434-DC426C5A6EE2}"/>
    <cellStyle name="ป้อนค่า 4 5 6" xfId="32890" xr:uid="{BC8D75CC-907F-4F5C-B893-7100E6521C84}"/>
    <cellStyle name="ป้อนค่า 4 5 7" xfId="32208" xr:uid="{2B0BB30A-FDD3-4DC1-B769-F3DB6B549B65}"/>
    <cellStyle name="ป้อนค่า 4 5 8" xfId="25684" xr:uid="{3C99BB8C-19FA-4350-92E9-0D882C58F95B}"/>
    <cellStyle name="ป้อนค่า 4 5 9" xfId="47633" xr:uid="{C68F22F4-6055-4326-AE70-57832CA70C6B}"/>
    <cellStyle name="ป้อนค่า 4 6" xfId="17382" xr:uid="{EF7F89C4-4714-4C57-A945-616C9E559AD6}"/>
    <cellStyle name="ป้อนค่า 4 6 2" xfId="31036" xr:uid="{7F381C6A-BC8C-48E9-BBFD-17A4FCF4B3D1}"/>
    <cellStyle name="ป้อนค่า 4 6 3" xfId="22489" xr:uid="{01925555-D8DD-4547-ADF6-C57AA45E6598}"/>
    <cellStyle name="ป้อนค่า 4 6 4" xfId="29364" xr:uid="{0BF0A819-DCF0-4C31-B7BA-20FF07E50871}"/>
    <cellStyle name="ป้อนค่า 4 6 5" xfId="25657" xr:uid="{91B7751B-8D0B-485E-AAEA-69EED326DFD2}"/>
    <cellStyle name="ป้อนค่า 4 6 6" xfId="34400" xr:uid="{751B9FEE-0657-474D-BE54-2AD5EE91241B}"/>
    <cellStyle name="ป้อนค่า 4 6 7" xfId="21935" xr:uid="{BE4525CB-BF95-4687-82A7-C336CA4CA5A3}"/>
    <cellStyle name="ป้อนค่า 4 6 8" xfId="39201" xr:uid="{4FDABEB3-EBE2-468B-A144-23DD20B93A23}"/>
    <cellStyle name="ป้อนค่า 4 6 9" xfId="47634" xr:uid="{11AA14E6-C596-402B-9922-C603A6BE5C7D}"/>
    <cellStyle name="ป้อนค่า 4 7" xfId="17642" xr:uid="{27A40D77-95D3-4E0B-85BE-EC97E73E8675}"/>
    <cellStyle name="ป้อนค่า 4 7 2" xfId="31275" xr:uid="{6F85378D-44E6-42C6-814A-E9807BAB4C46}"/>
    <cellStyle name="ป้อนค่า 4 7 3" xfId="26659" xr:uid="{C301C4E7-567F-4B35-9449-AE8614DB9187}"/>
    <cellStyle name="ป้อนค่า 4 7 4" xfId="26363" xr:uid="{35E3D35B-54A7-4B8C-A14F-8DE8CA65E39F}"/>
    <cellStyle name="ป้อนค่า 4 7 5" xfId="37267" xr:uid="{5E835CB9-AB24-4E44-8DD2-85459F6DF020}"/>
    <cellStyle name="ป้อนค่า 4 7 6" xfId="37286" xr:uid="{66110A70-E5D3-4FC9-B9EF-042AF3C31AA9}"/>
    <cellStyle name="ป้อนค่า 4 7 7" xfId="23344" xr:uid="{B6870A04-15E4-4468-8CBF-C357503C6298}"/>
    <cellStyle name="ป้อนค่า 4 7 8" xfId="38132" xr:uid="{AFB64FAA-0579-43DA-AFCC-2EB4247DE96D}"/>
    <cellStyle name="ป้อนค่า 4 7 9" xfId="47843" xr:uid="{0231A999-4C4E-4734-89E4-61D6EA9845DB}"/>
    <cellStyle name="ป้อนค่า 4 8" xfId="17377" xr:uid="{0E365F92-92FD-4740-8B7C-28B4B0F354EA}"/>
    <cellStyle name="ป้อนค่า 4 8 2" xfId="31031" xr:uid="{383EE8F9-E603-4D44-9FC8-95DEAAB30B6E}"/>
    <cellStyle name="ป้อนค่า 4 8 3" xfId="22490" xr:uid="{23D615F0-FB76-4D04-ADC3-76F74347462E}"/>
    <cellStyle name="ป้อนค่า 4 8 4" xfId="32624" xr:uid="{02D0EB11-4A7C-4448-99E8-8B22DFBB2FF3}"/>
    <cellStyle name="ป้อนค่า 4 8 5" xfId="22927" xr:uid="{4889858F-9FA7-4E46-B4EE-A05CA28636D4}"/>
    <cellStyle name="ป้อนค่า 4 8 6" xfId="37979" xr:uid="{4576404E-8685-4405-A3A1-409B10B3332B}"/>
    <cellStyle name="ป้อนค่า 4 8 7" xfId="25496" xr:uid="{C66D66D6-C6A9-436B-B7B4-03FE52E24575}"/>
    <cellStyle name="ป้อนค่า 4 8 8" xfId="39163" xr:uid="{6638A4F0-51EC-43CF-9302-4517586536A0}"/>
    <cellStyle name="ป้อนค่า 4 8 9" xfId="47629" xr:uid="{ED29FA12-4E1A-4282-9009-4756E83616E7}"/>
    <cellStyle name="ป้อนค่า 4 9" xfId="26351" xr:uid="{239C7069-C80D-4B58-B31A-FD6F2DB56FEB}"/>
    <cellStyle name="ป้อนค่า 5" xfId="17383" xr:uid="{804B5138-2D5A-4427-A470-62FDB7D8EB09}"/>
    <cellStyle name="ป้อนค่า 5 2" xfId="31037" xr:uid="{496DFFC1-0ACB-4C94-9D75-B92177900FC1}"/>
    <cellStyle name="ป้อนค่า 5 3" xfId="33280" xr:uid="{EE8E9854-CDEE-44FC-91D4-C920EADF5064}"/>
    <cellStyle name="ป้อนค่า 5 4" xfId="28811" xr:uid="{01AEF269-5D40-4CA4-A9C3-205AEF6E9725}"/>
    <cellStyle name="ป้อนค่า 5 5" xfId="29574" xr:uid="{338C3A6E-6BF3-4A36-9331-E6D128C15F59}"/>
    <cellStyle name="ป้อนค่า 5 6" xfId="37976" xr:uid="{67E1AF5D-8AE1-4BBA-8B12-03AEE4843B83}"/>
    <cellStyle name="ป้อนค่า 5 7" xfId="22754" xr:uid="{9F61F0FC-16DF-4B0A-92AB-0F2A694565C7}"/>
    <cellStyle name="ป้อนค่า 5 8" xfId="28583" xr:uid="{FD91F9E4-F64E-4A2F-AD1D-9D5ABA78F3B5}"/>
    <cellStyle name="ป้อนค่า 5 9" xfId="47635" xr:uid="{188E5CDB-60DD-495C-9C17-9B70A3063572}"/>
    <cellStyle name="ป้อนค่า 6" xfId="17384" xr:uid="{5508CCB1-FC0B-4B98-85EF-0A650D7F5AC3}"/>
    <cellStyle name="ป้อนค่า 6 2" xfId="31038" xr:uid="{D625F8A9-3B8D-46F4-A4EC-D841D407F8BF}"/>
    <cellStyle name="ป้อนค่า 6 3" xfId="28711" xr:uid="{FAB726EB-8169-496F-B55C-01D1CE998AD0}"/>
    <cellStyle name="ป้อนค่า 6 4" xfId="33344" xr:uid="{6D229651-3074-4EBC-92A9-96EC31921360}"/>
    <cellStyle name="ป้อนค่า 6 5" xfId="34231" xr:uid="{0C2F2159-EB46-4A34-B5A8-7F4FA1764B85}"/>
    <cellStyle name="ป้อนค่า 6 6" xfId="34600" xr:uid="{250A9C79-53D8-4BC0-8987-2B164DC3B6AB}"/>
    <cellStyle name="ป้อนค่า 6 7" xfId="35381" xr:uid="{2BC90C4D-EE76-40A6-8B20-D71D4105D925}"/>
    <cellStyle name="ป้อนค่า 6 8" xfId="33128" xr:uid="{A2F1CC61-8147-4DD2-9F6A-D6DF5C9060B5}"/>
    <cellStyle name="ป้อนค่า 6 9" xfId="47636" xr:uid="{733EFE8E-C3FE-47B2-8B5C-167F95F2A666}"/>
    <cellStyle name="ป้อนค่า 7" xfId="17385" xr:uid="{6BB6FC1B-076D-4739-BC45-ADA6DC895CBC}"/>
    <cellStyle name="ป้อนค่า 7 2" xfId="31039" xr:uid="{695FA489-E2B5-4FD5-B5F0-EF813462F918}"/>
    <cellStyle name="ป้อนค่า 7 3" xfId="27814" xr:uid="{DB1C6F80-F6E6-4010-BE57-4591EB014F9C}"/>
    <cellStyle name="ป้อนค่า 7 4" xfId="26738" xr:uid="{0933E3A9-D3C7-440F-B274-5CDD28F68052}"/>
    <cellStyle name="ป้อนค่า 7 5" xfId="36256" xr:uid="{FA58EA58-0827-4F08-B257-81872342451F}"/>
    <cellStyle name="ป้อนค่า 7 6" xfId="37012" xr:uid="{616800C0-E06D-4E70-A5A8-A7D3BC093B6C}"/>
    <cellStyle name="ป้อนค่า 7 7" xfId="34613" xr:uid="{8715DDC1-7B55-4CB8-9988-FD396A2D0684}"/>
    <cellStyle name="ป้อนค่า 7 8" xfId="29081" xr:uid="{9E16A17E-3BC7-41CA-9BBE-AD96A1618C37}"/>
    <cellStyle name="ป้อนค่า 7 9" xfId="47637" xr:uid="{9F26A396-E2E3-45E7-BF33-71E4D498CD87}"/>
    <cellStyle name="ป้อนค่า 8" xfId="17386" xr:uid="{1A7679FD-2E54-47F1-9F34-B08275D1ACAB}"/>
    <cellStyle name="ป้อนค่า 8 2" xfId="31040" xr:uid="{B2DF29B6-630F-40C6-AAFA-692266B3DEE0}"/>
    <cellStyle name="ป้อนค่า 8 3" xfId="25260" xr:uid="{626DCFAB-23B8-491E-969F-6C1E3FE43D63}"/>
    <cellStyle name="ป้อนค่า 8 4" xfId="34009" xr:uid="{9E9D892B-2BEE-4DE5-9852-FA1CD14B800B}"/>
    <cellStyle name="ป้อนค่า 8 5" xfId="36733" xr:uid="{EC9AEEEB-06E6-4B24-8FEF-09EE2D985366}"/>
    <cellStyle name="ป้อนค่า 8 6" xfId="26088" xr:uid="{52A29D34-E264-4B23-9624-EC656FB3670A}"/>
    <cellStyle name="ป้อนค่า 8 7" xfId="33704" xr:uid="{5C81E7B1-0D1D-4299-9E51-96097F4C9FE3}"/>
    <cellStyle name="ป้อนค่า 8 8" xfId="39306" xr:uid="{BEBDE0B6-E99E-4B45-8203-15218A1FEAB9}"/>
    <cellStyle name="ป้อนค่า 8 9" xfId="47638" xr:uid="{D2C457A1-375B-4AD5-AFE4-7EB408B8F011}"/>
    <cellStyle name="ป้อนค่า 9" xfId="17387" xr:uid="{56ADA6BF-61D1-452F-A9A2-6E6D06AB020C}"/>
    <cellStyle name="ป้อนค่า 9 2" xfId="31041" xr:uid="{523AF6A0-2117-40CB-AE7C-68B10F08965F}"/>
    <cellStyle name="ป้อนค่า 9 3" xfId="22488" xr:uid="{C3DB211D-4F31-4CB3-996F-7A948BD34478}"/>
    <cellStyle name="ป้อนค่า 9 4" xfId="22174" xr:uid="{1FB55F81-9691-4B61-BF15-7B86367D8135}"/>
    <cellStyle name="ป้อนค่า 9 5" xfId="23755" xr:uid="{7FDC1A8F-6D3C-411A-9746-B0769DE9A9AF}"/>
    <cellStyle name="ป้อนค่า 9 6" xfId="37977" xr:uid="{B9F9BB44-990D-47BC-8542-0884A28D7545}"/>
    <cellStyle name="ป้อนค่า 9 7" xfId="38505" xr:uid="{99DC430D-51A5-4C5C-AF27-C381DBFA5309}"/>
    <cellStyle name="ป้อนค่า 9 8" xfId="29027" xr:uid="{1A73C24C-494B-4FC9-B208-F4EC96582D37}"/>
    <cellStyle name="ป้อนค่า 9 9" xfId="47639" xr:uid="{83E4A99D-5E03-4751-B23C-C7FE57700B98}"/>
    <cellStyle name="ป้อนค่า_8.Accounting Detail_08_2013_Final" xfId="18109" xr:uid="{40EB75EA-D19A-4C0A-8221-C7C898BF1907}"/>
    <cellStyle name="ปานกลาง" xfId="836" xr:uid="{314685CF-2463-488B-A6A5-1C2ECFEECF44}"/>
    <cellStyle name="ปานกลาง 2" xfId="3794" xr:uid="{58C50E35-37CB-4429-A13C-48D6753671D2}"/>
    <cellStyle name="ปานกลาง 2 2" xfId="4608" xr:uid="{030D1251-7F6B-4D86-84DD-A9F0C71D7903}"/>
    <cellStyle name="ปานกลาง 2 3" xfId="17389" xr:uid="{93694C6A-6F66-4A72-9E01-761DC2FF7FFE}"/>
    <cellStyle name="ปานกลาง 3" xfId="5019" xr:uid="{FC9CDD6A-C1FA-45DF-81EF-373396300E03}"/>
    <cellStyle name="ปานกลาง 4" xfId="17388" xr:uid="{9087A08C-FBBC-414D-8BDA-852C483F237F}"/>
    <cellStyle name="ผลรวม" xfId="837" xr:uid="{7BB9C991-FE70-4F1D-83F8-11184382408B}"/>
    <cellStyle name="ผลรวม 10" xfId="17391" xr:uid="{C0543F4D-ADB9-40F7-B56A-64EF47A938BF}"/>
    <cellStyle name="ผลรวม 10 2" xfId="31045" xr:uid="{3527B228-2194-4D83-8441-469789682770}"/>
    <cellStyle name="ผลรวม 10 3" xfId="24668" xr:uid="{8C34E39B-EAF9-4F90-BC3E-93B5DE415CE6}"/>
    <cellStyle name="ผลรวม 10 4" xfId="36089" xr:uid="{E620B9F9-A192-461A-B7F0-B38D0BA85037}"/>
    <cellStyle name="ผลรวม 10 5" xfId="36728" xr:uid="{B74DB225-CAF1-4449-91F3-E9BB33D61697}"/>
    <cellStyle name="ผลรวม 10 6" xfId="37800" xr:uid="{791F16BF-29B3-4EA8-99B3-667BE196B5F0}"/>
    <cellStyle name="ผลรวม 10 7" xfId="26470" xr:uid="{EC09FF70-80A2-4783-84E8-0A6DC0186B0A}"/>
    <cellStyle name="ผลรวม 10 8" xfId="39164" xr:uid="{700F303C-8CD9-4F52-8331-466336DE8C46}"/>
    <cellStyle name="ผลรวม 10 9" xfId="47641" xr:uid="{415CC3F6-8061-4A6F-823B-CE0C535221C5}"/>
    <cellStyle name="ผลรวม 11" xfId="17632" xr:uid="{0381D9D6-F50E-41F2-AC7E-05EAF616B7AF}"/>
    <cellStyle name="ผลรวม 11 2" xfId="31266" xr:uid="{41C93F2A-D087-447F-BF05-38011246D697}"/>
    <cellStyle name="ผลรวม 11 3" xfId="27096" xr:uid="{04682D59-B2F0-426A-B32A-6DBD4D19D0BF}"/>
    <cellStyle name="ผลรวม 11 4" xfId="34781" xr:uid="{D3F187EE-52AF-4CA0-AC62-7F14040BA282}"/>
    <cellStyle name="ผลรวม 11 5" xfId="36317" xr:uid="{4D7626EA-8371-4537-89BE-6951321B5C9F}"/>
    <cellStyle name="ผลรวม 11 6" xfId="37970" xr:uid="{11F96B2B-F950-4D38-86F4-72E4F660979E}"/>
    <cellStyle name="ผลรวม 11 7" xfId="33209" xr:uid="{B05E3B44-5117-4EE4-9FC6-1C305DD1686D}"/>
    <cellStyle name="ผลรวม 11 8" xfId="37198" xr:uid="{06371870-15C1-42AA-9B95-1CE8D6EC3A79}"/>
    <cellStyle name="ผลรวม 11 9" xfId="47835" xr:uid="{AA34F6D3-E200-45E9-B2B0-510DF74C8E9D}"/>
    <cellStyle name="ผลรวม 12" xfId="17390" xr:uid="{8E24EF49-53A1-44CF-BE41-CA735F187F9F}"/>
    <cellStyle name="ผลรวม 12 2" xfId="31044" xr:uid="{9F796E8B-660D-4597-A71C-F47EC7C9C713}"/>
    <cellStyle name="ผลรวม 12 3" xfId="27418" xr:uid="{9FFD9109-84B7-4A0A-B681-8BF189835946}"/>
    <cellStyle name="ผลรวม 12 4" xfId="24423" xr:uid="{9B88B53C-8045-431E-9647-2068CD8EEC21}"/>
    <cellStyle name="ผลรวม 12 5" xfId="36528" xr:uid="{DCD4A0AB-482D-4B5D-A961-FDE384B04E1F}"/>
    <cellStyle name="ผลรวม 12 6" xfId="36430" xr:uid="{EC62971D-045C-4DDE-B71F-2C9EB965F486}"/>
    <cellStyle name="ผลรวม 12 7" xfId="34989" xr:uid="{9194BE05-523C-4F74-9B35-CD7CB5836A42}"/>
    <cellStyle name="ผลรวม 12 8" xfId="38919" xr:uid="{12165921-53D5-40B9-A822-43C6E807D23E}"/>
    <cellStyle name="ผลรวม 12 9" xfId="47640" xr:uid="{2DE6D0BE-924F-4751-AD0C-A822D7C4F81F}"/>
    <cellStyle name="ผลรวม 13" xfId="21619" xr:uid="{B9DEADE3-2DA5-4C41-8C45-D1ABA4512B41}"/>
    <cellStyle name="ผลรวม 13 2" xfId="33818" xr:uid="{EEFD3577-0BB0-42AF-8B23-6F34D8E02C15}"/>
    <cellStyle name="ผลรวม 13 3" xfId="34851" xr:uid="{D782F2BE-43F6-422C-9336-25F9F92D918A}"/>
    <cellStyle name="ผลรวม 13 4" xfId="28227" xr:uid="{0820CFED-6261-4AEA-A21A-043F92BE9AF9}"/>
    <cellStyle name="ผลรวม 13 5" xfId="37745" xr:uid="{B0568666-95DC-46B5-93BB-7ADA7527B210}"/>
    <cellStyle name="ผลรวม 13 6" xfId="38604" xr:uid="{394A7A76-77FA-44D3-9BF7-826EE0E38675}"/>
    <cellStyle name="ผลรวม 13 7" xfId="39100" xr:uid="{0C4AD841-C199-4F67-9DBA-C20689ADAD94}"/>
    <cellStyle name="ผลรวม 13 8" xfId="39218" xr:uid="{F752C73D-7ED7-494A-A0CD-5413594997E1}"/>
    <cellStyle name="ผลรวม 13 9" xfId="48318" xr:uid="{1C2B015E-1061-4CFD-A98B-812258F9F016}"/>
    <cellStyle name="ผลรวม 14" xfId="23790" xr:uid="{8165368A-949E-4940-A260-D04E8CEFA1B8}"/>
    <cellStyle name="ผลรวม 15" xfId="27845" xr:uid="{C021D363-7715-4C3D-9FC2-E3FFB126BA5D}"/>
    <cellStyle name="ผลรวม 16" xfId="29040" xr:uid="{2A402721-ED4A-48FF-B0D1-D0DC38F00CDA}"/>
    <cellStyle name="ผลรวม 17" xfId="27949" xr:uid="{6E977B55-CA65-469E-9616-6FF717BE8E0A}"/>
    <cellStyle name="ผลรวม 18" xfId="29514" xr:uid="{26CD4C32-84CC-462C-9C13-4540C3724A1B}"/>
    <cellStyle name="ผลรวม 19" xfId="31836" xr:uid="{D8A83661-F2E3-44D5-8C35-E71E107968F6}"/>
    <cellStyle name="ผลรวม 2" xfId="3795" xr:uid="{4B8D44B0-80A1-489D-9623-81749246FCF3}"/>
    <cellStyle name="ผลรวม 2 10" xfId="31849" xr:uid="{43F93CC2-058F-499B-87D4-18FB5DBC8EAB}"/>
    <cellStyle name="ผลรวม 2 11" xfId="32478" xr:uid="{085EBA31-9C94-4E62-A6A9-42912AB3647D}"/>
    <cellStyle name="ผลรวม 2 12" xfId="22904" xr:uid="{7E7433A8-88DD-4392-8C7B-61530CEF92D7}"/>
    <cellStyle name="ผลรวม 2 13" xfId="38501" xr:uid="{A445E0DE-577F-4A3F-AC93-F5C8F8F347C1}"/>
    <cellStyle name="ผลรวม 2 14" xfId="27663" xr:uid="{10130E05-4A95-4651-9459-45D4E00ED487}"/>
    <cellStyle name="ผลรวม 2 15" xfId="39903" xr:uid="{E68F2B92-8D0F-400A-B4B7-80C7C6E8829A}"/>
    <cellStyle name="ผลรวม 2 2" xfId="7712" xr:uid="{90289E10-2826-4B09-9E0E-0C6E53D91D44}"/>
    <cellStyle name="ผลรวม 2 2 10" xfId="37829" xr:uid="{B3E86F60-D449-461E-9DF2-E78977B86504}"/>
    <cellStyle name="ผลรวม 2 2 11" xfId="40324" xr:uid="{7B396995-CA02-4CD7-A8F7-18C1C6DDD043}"/>
    <cellStyle name="ผลรวม 2 2 12" xfId="42026" xr:uid="{5E83115C-46DF-43D3-A606-8D0C9C2863FE}"/>
    <cellStyle name="ผลรวม 2 2 13" xfId="9251" xr:uid="{79D7313D-5E70-44FC-975D-C8B23CD62B1E}"/>
    <cellStyle name="ผลรวม 2 2 2" xfId="12677" xr:uid="{BE2D0AFF-F678-48E8-8E40-7E914B6613D9}"/>
    <cellStyle name="ผลรวม 2 2 2 2" xfId="17810" xr:uid="{6B4C9E91-D6B5-4245-85E4-C80AE3FBA0BF}"/>
    <cellStyle name="ผลรวม 2 2 2 2 2" xfId="31396" xr:uid="{CC4A0E14-9C28-417B-8A2B-9193ED698396}"/>
    <cellStyle name="ผลรวม 2 2 2 2 3" xfId="25466" xr:uid="{8F4B72CF-53C1-46EE-9982-41B2168E1F93}"/>
    <cellStyle name="ผลรวม 2 2 2 2 4" xfId="34057" xr:uid="{B02CE0D1-3981-4AC6-966B-BF5E2FE06C43}"/>
    <cellStyle name="ผลรวม 2 2 2 2 5" xfId="36845" xr:uid="{699F696C-DCEF-4387-8AF2-46407066490B}"/>
    <cellStyle name="ผลรวม 2 2 2 2 6" xfId="35502" xr:uid="{B00BA831-C215-44B6-AFC1-6E9049B034E2}"/>
    <cellStyle name="ผลรวม 2 2 2 2 7" xfId="36045" xr:uid="{5A5B13EF-25E7-44A1-AF70-DAE88B0A2BB4}"/>
    <cellStyle name="ผลรวม 2 2 2 2 8" xfId="34975" xr:uid="{5673B4D2-C157-4E23-9DE1-BEA5A96D91F7}"/>
    <cellStyle name="ผลรวม 2 2 2 2 9" xfId="47910" xr:uid="{EA17B180-1824-4C1B-B2A9-A9D96ADF7976}"/>
    <cellStyle name="ผลรวม 2 2 3" xfId="17393" xr:uid="{57615372-1C1D-4647-9479-544910A42CAE}"/>
    <cellStyle name="ผลรวม 2 2 3 2" xfId="31047" xr:uid="{7CCE34CD-FDEA-4917-B2FD-76C8FD889893}"/>
    <cellStyle name="ผลรวม 2 2 3 3" xfId="32945" xr:uid="{8D371475-5664-4E14-BEA7-C170ED95A953}"/>
    <cellStyle name="ผลรวม 2 2 3 4" xfId="35187" xr:uid="{634251ED-0350-4AB2-8FB5-ABCCC2DE8D44}"/>
    <cellStyle name="ผลรวม 2 2 3 5" xfId="34018" xr:uid="{CB6DDDBD-A052-4EA0-9211-DD5CBF7F2EDC}"/>
    <cellStyle name="ผลรวม 2 2 3 6" xfId="37814" xr:uid="{AF36E239-90CD-4B85-8AA8-C09102BFE357}"/>
    <cellStyle name="ผลรวม 2 2 3 7" xfId="28225" xr:uid="{E9B509FB-0E28-429B-8D87-7279650C8A41}"/>
    <cellStyle name="ผลรวม 2 2 3 8" xfId="39056" xr:uid="{B1174243-931A-441E-B66B-02E79F6EEDEE}"/>
    <cellStyle name="ผลรวม 2 2 3 9" xfId="47643" xr:uid="{536AF96B-9205-403C-A0D9-630FF95D13F6}"/>
    <cellStyle name="ผลรวม 2 2 4" xfId="24397" xr:uid="{EB7B01F2-CA1E-41D5-A4BA-26CDA51684FE}"/>
    <cellStyle name="ผลรวม 2 2 5" xfId="29989" xr:uid="{D1D2E80D-2505-45EB-93FE-A678624B5B3F}"/>
    <cellStyle name="ผลรวม 2 2 6" xfId="30125" xr:uid="{E868AE66-BFBE-43CF-BEB2-17A7E8144824}"/>
    <cellStyle name="ผลรวม 2 2 7" xfId="28252" xr:uid="{83862FAA-466D-4889-8970-1C8BDB4F857B}"/>
    <cellStyle name="ผลรวม 2 2 8" xfId="25334" xr:uid="{525A1874-FF91-4AC4-85AB-208B313DFC96}"/>
    <cellStyle name="ผลรวม 2 2 9" xfId="38160" xr:uid="{747BD09A-581F-40CE-AF4E-C6EBDF520A26}"/>
    <cellStyle name="ผลรวม 2 3" xfId="10282" xr:uid="{BE4D31C3-92CF-4035-B752-9F151016ECA2}"/>
    <cellStyle name="ผลรวม 2 3 2" xfId="17394" xr:uid="{D4CE9E98-45C3-43F1-9CEF-F9061343BD64}"/>
    <cellStyle name="ผลรวม 2 3 2 2" xfId="31048" xr:uid="{BCE36C6D-55A0-4157-A5CF-3774C398237A}"/>
    <cellStyle name="ผลรวม 2 3 2 3" xfId="28710" xr:uid="{33303C8F-4140-427D-89A0-5253A882E515}"/>
    <cellStyle name="ผลรวม 2 3 2 4" xfId="27109" xr:uid="{1C7587C1-4A3A-4A53-816C-FB708315D478}"/>
    <cellStyle name="ผลรวม 2 3 2 5" xfId="35591" xr:uid="{BBB257FD-531C-470C-B41B-189E47F30BD5}"/>
    <cellStyle name="ผลรวม 2 3 2 6" xfId="32883" xr:uid="{8C9571E4-A930-4052-8983-B09DA4B81402}"/>
    <cellStyle name="ผลรวม 2 3 2 7" xfId="33338" xr:uid="{769849C9-147B-455B-9295-A75D56B8F2A8}"/>
    <cellStyle name="ผลรวม 2 3 2 8" xfId="39307" xr:uid="{8780CC60-2A7F-4935-8316-991BD3F57EBF}"/>
    <cellStyle name="ผลรวม 2 3 2 9" xfId="47644" xr:uid="{2B3FA8E4-F719-472A-A14C-A10AEDDD943C}"/>
    <cellStyle name="ผลรวม 2 4" xfId="17395" xr:uid="{FC7C300A-A691-4136-A4C8-131310548C73}"/>
    <cellStyle name="ผลรวม 2 4 2" xfId="31049" xr:uid="{BCB92520-42F1-4E0F-A339-66D0D33F012C}"/>
    <cellStyle name="ผลรวม 2 4 3" xfId="27417" xr:uid="{5733C513-C79D-4A22-B376-8CBF63FD5286}"/>
    <cellStyle name="ผลรวม 2 4 4" xfId="22127" xr:uid="{B8828B0C-7369-4312-83CA-8615D2CFB446}"/>
    <cellStyle name="ผลรวม 2 4 5" xfId="34888" xr:uid="{55CC759D-A448-43BF-BA96-08B923A1F370}"/>
    <cellStyle name="ผลรวม 2 4 6" xfId="28015" xr:uid="{44F01CBF-8B1B-4DB6-B907-94D26340C072}"/>
    <cellStyle name="ผลรวม 2 4 7" xfId="35479" xr:uid="{F3DFAC40-1887-4E3D-8C6D-7BEFF0C6EE31}"/>
    <cellStyle name="ผลรวม 2 4 8" xfId="39165" xr:uid="{76E186DB-E801-4B68-AE34-053ECD9E1648}"/>
    <cellStyle name="ผลรวม 2 4 9" xfId="47645" xr:uid="{B1B649ED-EA94-44AE-BAD0-15DA9805B470}"/>
    <cellStyle name="ผลรวม 2 5" xfId="17396" xr:uid="{FD8B5E9A-FC77-48EE-ABDB-BBF97B500053}"/>
    <cellStyle name="ผลรวม 2 5 2" xfId="31050" xr:uid="{7099B6B8-7B30-47A1-ABEC-82A37C19B2DE}"/>
    <cellStyle name="ผลรวม 2 5 3" xfId="24667" xr:uid="{8BB79933-C7E6-4E69-9D90-5422DD9D6C45}"/>
    <cellStyle name="ผลรวม 2 5 4" xfId="36090" xr:uid="{CBFC73BB-913A-4CED-BE67-47A7358271F4}"/>
    <cellStyle name="ผลรวม 2 5 5" xfId="36719" xr:uid="{2F8DA747-C2A4-4748-9E7D-75CA6B38743C}"/>
    <cellStyle name="ผลรวม 2 5 6" xfId="35203" xr:uid="{CA170D24-1203-4C01-8C1B-5C23EE51B0A2}"/>
    <cellStyle name="ผลรวม 2 5 7" xfId="26147" xr:uid="{97A5FAC0-01D4-4DEC-A453-7A010335DCDE}"/>
    <cellStyle name="ผลรวม 2 5 8" xfId="36642" xr:uid="{70D4C1CF-1CEC-40C6-85AA-4E2FDB83310D}"/>
    <cellStyle name="ผลรวม 2 5 9" xfId="47646" xr:uid="{2189C522-A591-46A1-8608-CACE1EA1DD3F}"/>
    <cellStyle name="ผลรวม 2 6" xfId="17397" xr:uid="{0244B7E3-315D-45B5-B1C0-5F26ECBB6F86}"/>
    <cellStyle name="ผลรวม 2 6 2" xfId="31051" xr:uid="{23708296-F5C5-4741-A96B-E09AC8174362}"/>
    <cellStyle name="ผลรวม 2 6 3" xfId="22486" xr:uid="{01E37A1F-F3D6-473F-8326-EECA2DDE0730}"/>
    <cellStyle name="ผลรวม 2 6 4" xfId="35186" xr:uid="{909AEA3E-BD4C-4778-B5F7-5269316AE007}"/>
    <cellStyle name="ผลรวม 2 6 5" xfId="27583" xr:uid="{F2CA8FAE-9617-4C8D-9078-8B63105542E4}"/>
    <cellStyle name="ผลรวม 2 6 6" xfId="37975" xr:uid="{50F75836-94A6-49C4-A014-7452FD29144B}"/>
    <cellStyle name="ผลรวม 2 6 7" xfId="35741" xr:uid="{444C6586-068E-48D1-97BD-3D5C90A41B50}"/>
    <cellStyle name="ผลรวม 2 6 8" xfId="39308" xr:uid="{1BC3F1CF-4BF6-468A-8151-D5A42EA95AD5}"/>
    <cellStyle name="ผลรวม 2 6 9" xfId="47647" xr:uid="{32FF72DC-5718-4550-9106-953010BA27A7}"/>
    <cellStyle name="ผลรวม 2 7" xfId="17633" xr:uid="{D580C71C-1681-4C73-A966-52BB52CD7D3D}"/>
    <cellStyle name="ผลรวม 2 7 2" xfId="31267" xr:uid="{8F17AB9E-FB25-4709-8EE3-FF4812DDCBFC}"/>
    <cellStyle name="ผลรวม 2 7 3" xfId="32921" xr:uid="{DF3E8364-6060-4FA0-8662-B32E7B29B276}"/>
    <cellStyle name="ผลรวม 2 7 4" xfId="25817" xr:uid="{4A8A19EC-EACE-4BBA-B05A-FBC71F75DBD4}"/>
    <cellStyle name="ผลรวม 2 7 5" xfId="37268" xr:uid="{ABB4F4C0-4798-4653-8539-43763FA0C067}"/>
    <cellStyle name="ผลรวม 2 7 6" xfId="23261" xr:uid="{A7ECE4F8-4640-4ACD-8EC4-1A9D5B508D36}"/>
    <cellStyle name="ผลรวม 2 7 7" xfId="36542" xr:uid="{154A3197-997A-463F-9F3D-C817D0C6B55C}"/>
    <cellStyle name="ผลรวม 2 7 8" xfId="36491" xr:uid="{877E0473-C971-439B-B73C-F5E65FB31B04}"/>
    <cellStyle name="ผลรวม 2 7 9" xfId="47836" xr:uid="{DE6123FE-4755-4BA3-84D0-6C22CB93D21C}"/>
    <cellStyle name="ผลรวม 2 8" xfId="17392" xr:uid="{EC2E74AE-FAFF-48FD-85E3-67717253B495}"/>
    <cellStyle name="ผลรวม 2 8 2" xfId="31046" xr:uid="{00073E5F-88EF-4EF0-97E1-862CCCC973D6}"/>
    <cellStyle name="ผลรวม 2 8 3" xfId="22487" xr:uid="{CA45F5CE-0223-4407-BDE3-C45583A58386}"/>
    <cellStyle name="ผลรวม 2 8 4" xfId="35185" xr:uid="{42298803-A974-42EF-9809-7C892EA070AA}"/>
    <cellStyle name="ผลรวม 2 8 5" xfId="29461" xr:uid="{6908F0D0-B476-4FAB-B75F-7AEBED13DFDD}"/>
    <cellStyle name="ผลรวม 2 8 6" xfId="22825" xr:uid="{81B5DD3E-668B-4F55-AFA5-19E4DA52DC06}"/>
    <cellStyle name="ผลรวม 2 8 7" xfId="35527" xr:uid="{E2F01EF1-69AA-4482-9040-F44AFDAEC9A8}"/>
    <cellStyle name="ผลรวม 2 8 8" xfId="38232" xr:uid="{88CE0A9A-1857-4679-A908-35ABB784C842}"/>
    <cellStyle name="ผลรวม 2 8 9" xfId="47642" xr:uid="{AE4FCD1E-18F7-49CF-BDA7-B5A5DE7D328B}"/>
    <cellStyle name="ผลรวม 2 9" xfId="31644" xr:uid="{DEECD99D-7006-4BE8-975E-4FE92A225BAC}"/>
    <cellStyle name="ผลรวม 20" xfId="39602" xr:uid="{B4007494-6DCF-4F8B-8054-2878082DF708}"/>
    <cellStyle name="ผลรวม 3" xfId="5018" xr:uid="{FCFCE8A5-4D87-40BA-886E-8F981089F2F6}"/>
    <cellStyle name="ผลรวม 3 10" xfId="30025" xr:uid="{AD0E2DF0-1C57-4551-ABF3-0BFF42579337}"/>
    <cellStyle name="ผลรวม 3 11" xfId="33570" xr:uid="{FD49B9DB-EE30-4F68-9C64-274A0FF48135}"/>
    <cellStyle name="ผลรวม 3 12" xfId="22371" xr:uid="{8984DF92-E707-4F5E-8F8F-341E4B560F14}"/>
    <cellStyle name="ผลรวม 3 13" xfId="24017" xr:uid="{10ECEA0F-6375-4FEA-988C-5EC493E35269}"/>
    <cellStyle name="ผลรวม 3 14" xfId="35568" xr:uid="{3D1F258A-8E5A-4EF4-86D2-FF2E3B2CB724}"/>
    <cellStyle name="ผลรวม 3 15" xfId="37602" xr:uid="{AE5B855F-6D33-4BBF-BB9F-240AB67C1BF6}"/>
    <cellStyle name="ผลรวม 3 16" xfId="40039" xr:uid="{BCC1F4AE-656A-4FDC-B40C-92BEDE3FD3DA}"/>
    <cellStyle name="ผลรวม 3 17" xfId="41092" xr:uid="{ED3FD359-1920-4CA2-AB30-735C942FCFE3}"/>
    <cellStyle name="ผลรวม 3 18" xfId="8962" xr:uid="{A2B3FED9-25F3-48A9-9555-E6AC17DCFB05}"/>
    <cellStyle name="ผลรวม 3 2" xfId="13501" xr:uid="{CCBBDB88-B380-4E1C-9ECE-C51032FE92F5}"/>
    <cellStyle name="ผลรวม 3 2 10" xfId="44128" xr:uid="{A4A6A934-EFAE-4A63-8E49-9E0B674B312D}"/>
    <cellStyle name="ผลรวม 3 2 11" xfId="42011" xr:uid="{CF20DF7F-60E3-4CAF-889C-F84170BF4A90}"/>
    <cellStyle name="ผลรวม 3 2 2" xfId="17399" xr:uid="{0396BE9C-23EF-4FF9-A24A-DBECBED9E382}"/>
    <cellStyle name="ผลรวม 3 2 2 2" xfId="31053" xr:uid="{104CE16C-2F21-42E7-941B-95DE2C354F09}"/>
    <cellStyle name="ผลรวม 3 2 2 3" xfId="28709" xr:uid="{F61A874E-1F7B-4B6E-A394-ACD93CEC8D5D}"/>
    <cellStyle name="ผลรวม 3 2 2 4" xfId="22046" xr:uid="{EC18113E-8408-4380-AA2D-8A06553762F5}"/>
    <cellStyle name="ผลรวม 3 2 2 5" xfId="28502" xr:uid="{C72BC3DB-B942-4203-B65B-B9CE796BBB04}"/>
    <cellStyle name="ผลรวม 3 2 2 6" xfId="22785" xr:uid="{139620CD-2965-4E0B-A7A8-15B7D45A0DC2}"/>
    <cellStyle name="ผลรวม 3 2 2 7" xfId="24799" xr:uid="{BE36B0EF-9FD5-45A9-88BD-E4D459B2140D}"/>
    <cellStyle name="ผลรวม 3 2 2 8" xfId="39166" xr:uid="{248CAC6E-FF09-4A5F-AAE2-3BFC030B69B3}"/>
    <cellStyle name="ผลรวม 3 2 2 9" xfId="47649" xr:uid="{691B400C-9D85-4937-B3B5-E689DB11B895}"/>
    <cellStyle name="ผลรวม 3 2 3" xfId="28322" xr:uid="{B1A457BE-D951-45C7-A685-773DAF9359BD}"/>
    <cellStyle name="ผลรวม 3 2 4" xfId="25325" xr:uid="{4FAEA632-5B16-4C2C-B3A8-09240B8D9023}"/>
    <cellStyle name="ผลรวม 3 2 5" xfId="21994" xr:uid="{90B0652D-42A9-4B36-8E68-1CD703AAB9A4}"/>
    <cellStyle name="ผลรวม 3 2 6" xfId="35650" xr:uid="{32AAAD0C-93F1-4240-B51B-890D8A6E9A02}"/>
    <cellStyle name="ผลรวม 3 2 7" xfId="34488" xr:uid="{D46A617C-56DB-4441-B7B1-DEDED7DD6E3E}"/>
    <cellStyle name="ผลรวม 3 2 8" xfId="35779" xr:uid="{B9803E89-EDD9-4D94-9D5E-124026D9CF18}"/>
    <cellStyle name="ผลรวม 3 2 9" xfId="37253" xr:uid="{AB515622-6C64-4E97-878B-06F3C986EE57}"/>
    <cellStyle name="ผลรวม 3 3" xfId="17400" xr:uid="{5BEA13D6-AFEA-4CB9-9EB4-F7981F712341}"/>
    <cellStyle name="ผลรวม 3 3 2" xfId="31054" xr:uid="{266A07C2-15E8-491B-B9B3-BAB7D08E8221}"/>
    <cellStyle name="ผลรวม 3 3 3" xfId="27416" xr:uid="{164058F0-7350-4302-9C7C-22DD2C4287B9}"/>
    <cellStyle name="ผลรวม 3 3 4" xfId="23044" xr:uid="{E1A956E1-23FD-4E53-9AE2-7ECCA5A09719}"/>
    <cellStyle name="ผลรวม 3 3 5" xfId="28245" xr:uid="{AABB4867-1DDE-46DD-8A3E-12D32860BB7B}"/>
    <cellStyle name="ผลรวม 3 3 6" xfId="25660" xr:uid="{D5C55D56-5576-44AD-959A-5A0481FA147A}"/>
    <cellStyle name="ผลรวม 3 3 7" xfId="34127" xr:uid="{C7395503-E2DD-4F8E-B858-ACFAE7E77AEF}"/>
    <cellStyle name="ผลรวม 3 3 8" xfId="22011" xr:uid="{CF6EDBCC-0A2D-4166-B692-2F0454638DFB}"/>
    <cellStyle name="ผลรวม 3 3 9" xfId="47650" xr:uid="{57A3F6B0-0076-46DA-A0EC-45D01CD3D792}"/>
    <cellStyle name="ผลรวม 3 4" xfId="17401" xr:uid="{B9E21A51-15A6-49B5-866E-4CB462849D52}"/>
    <cellStyle name="ผลรวม 3 4 2" xfId="31055" xr:uid="{2D05544F-57A6-41F6-B150-905193AA7B60}"/>
    <cellStyle name="ผลรวม 3 4 3" xfId="24666" xr:uid="{9616A877-0445-4507-B503-AA6223CE5D88}"/>
    <cellStyle name="ผลรวม 3 4 4" xfId="22381" xr:uid="{BE16B7CD-DDC9-4707-831A-DAAB7B56F922}"/>
    <cellStyle name="ผลรวม 3 4 5" xfId="36710" xr:uid="{3AF6C719-31FF-4BD1-8BEB-A92B66DB462C}"/>
    <cellStyle name="ผลรวม 3 4 6" xfId="37000" xr:uid="{13E1CB55-91BE-4E54-A21B-72638A301A32}"/>
    <cellStyle name="ผลรวม 3 4 7" xfId="31535" xr:uid="{DD5348B8-7D7D-4914-A100-529AC3B3EAB2}"/>
    <cellStyle name="ผลรวม 3 4 8" xfId="24073" xr:uid="{E5F9D3F6-1E7F-4213-A59F-C614A7A0F079}"/>
    <cellStyle name="ผลรวม 3 4 9" xfId="47651" xr:uid="{E3770D02-BBBA-484B-B393-85FE0DE52388}"/>
    <cellStyle name="ผลรวม 3 5" xfId="17402" xr:uid="{289A0ABF-2F8E-46DD-B797-60DF794C171F}"/>
    <cellStyle name="ผลรวม 3 5 2" xfId="31056" xr:uid="{8F5086E3-407E-4721-804A-B6F050017DF4}"/>
    <cellStyle name="ผลรวม 3 5 3" xfId="22485" xr:uid="{642D6703-D5C7-4DFF-A9BC-796CF323D23F}"/>
    <cellStyle name="ผลรวม 3 5 4" xfId="26607" xr:uid="{D0F83CA8-BFF4-48CE-AC01-42D36A78A715}"/>
    <cellStyle name="ผลรวม 3 5 5" xfId="35723" xr:uid="{0A191AEF-AFDE-459E-BBDC-33DA9532E6E6}"/>
    <cellStyle name="ผลรวม 3 5 6" xfId="27062" xr:uid="{BACE5D89-ED7B-41CB-91E7-36E3EB8A4BF4}"/>
    <cellStyle name="ผลรวม 3 5 7" xfId="35474" xr:uid="{2220D68D-1032-4E89-95A5-DFDAE6728112}"/>
    <cellStyle name="ผลรวม 3 5 8" xfId="39095" xr:uid="{A1F245A7-5F6C-4080-9FFC-7D7FAFED96E1}"/>
    <cellStyle name="ผลรวม 3 5 9" xfId="47652" xr:uid="{ADF48654-86CB-467A-A853-29712B459383}"/>
    <cellStyle name="ผลรวม 3 6" xfId="17403" xr:uid="{5DEAC622-EF28-4189-977F-D318E5070D7F}"/>
    <cellStyle name="ผลรวม 3 6 2" xfId="31057" xr:uid="{F8669450-E28F-4398-A84C-B7300CCAFE87}"/>
    <cellStyle name="ผลรวม 3 6 3" xfId="32943" xr:uid="{148C0C02-7591-45D6-82FC-750997715D30}"/>
    <cellStyle name="ผลรวม 3 6 4" xfId="26913" xr:uid="{E2FCF3E6-E282-4180-A763-E5DE36EDFED4}"/>
    <cellStyle name="ผลรวม 3 6 5" xfId="34308" xr:uid="{A4EB1541-7F1A-4D61-8542-3E970D8130FF}"/>
    <cellStyle name="ผลรวม 3 6 6" xfId="35415" xr:uid="{CA5792EA-D470-41C9-901C-24D9F04E4BD3}"/>
    <cellStyle name="ผลรวม 3 6 7" xfId="35063" xr:uid="{BDBD73AD-72AC-432D-9305-BE7CA03EA0E4}"/>
    <cellStyle name="ผลรวม 3 6 8" xfId="24918" xr:uid="{4589A1A5-DB91-4753-8121-42EA38C49EFB}"/>
    <cellStyle name="ผลรวม 3 6 9" xfId="47653" xr:uid="{3750D7F9-19A9-41BF-BE25-F2623C930FD7}"/>
    <cellStyle name="ผลรวม 3 7" xfId="17650" xr:uid="{A25CAB04-4EA1-40D5-AD92-38FB19F4D45C}"/>
    <cellStyle name="ผลรวม 3 7 2" xfId="31282" xr:uid="{C51D85E7-B3C6-436B-862A-2FF5EB419BAF}"/>
    <cellStyle name="ผลรวม 3 7 3" xfId="26613" xr:uid="{293C89A1-487E-42EB-A5B0-215B91D590F4}"/>
    <cellStyle name="ผลรวม 3 7 4" xfId="23352" xr:uid="{47F2FFE9-41B5-4E78-B5E7-4D5DA970CED3}"/>
    <cellStyle name="ผลรวม 3 7 5" xfId="34884" xr:uid="{EE9E4C7B-3B80-4626-A834-153AA8F3466B}"/>
    <cellStyle name="ผลรวม 3 7 6" xfId="37184" xr:uid="{644C6E49-F634-4135-8842-E68D1A4D58A2}"/>
    <cellStyle name="ผลรวม 3 7 7" xfId="24805" xr:uid="{4C9C9BC6-478C-4A86-AB60-7D04964A2A2B}"/>
    <cellStyle name="ผลรวม 3 7 8" xfId="26018" xr:uid="{3CB19D3D-4661-409B-AD94-09296FD1E7C8}"/>
    <cellStyle name="ผลรวม 3 7 9" xfId="47850" xr:uid="{F06AB7AE-E3C9-4316-93EB-14A4E533676F}"/>
    <cellStyle name="ผลรวม 3 8" xfId="17398" xr:uid="{DF67F71F-1C84-4E92-9B46-11DBCE4EFB01}"/>
    <cellStyle name="ผลรวม 3 8 2" xfId="31052" xr:uid="{B6ED8654-3FC5-43CA-97F8-98C19BA59550}"/>
    <cellStyle name="ผลรวม 3 8 3" xfId="32944" xr:uid="{F34D5170-7184-4C84-A15C-10DAB01616C8}"/>
    <cellStyle name="ผลรวม 3 8 4" xfId="35840" xr:uid="{8FF25CBC-57A3-4107-80F4-85C45287A6D1}"/>
    <cellStyle name="ผลรวม 3 8 5" xfId="28754" xr:uid="{53B0F134-D11B-4FD9-9588-A627C635D34B}"/>
    <cellStyle name="ผลรวม 3 8 6" xfId="27049" xr:uid="{69E9C7B1-9D45-4AA6-822C-C04A8085A061}"/>
    <cellStyle name="ผลรวม 3 8 7" xfId="37901" xr:uid="{A708F941-9691-4292-AA5D-C9D2015BC93D}"/>
    <cellStyle name="ผลรวม 3 8 8" xfId="35087" xr:uid="{37188B80-239D-43E7-9927-0EA6AB2D7781}"/>
    <cellStyle name="ผลรวม 3 8 9" xfId="47648" xr:uid="{9DB69446-2E7B-4A32-90C4-AEE7A33F6B16}"/>
    <cellStyle name="ผลรวม 3 9" xfId="24111" xr:uid="{A758AEB1-368B-4EB3-AC05-000FB53AC0F8}"/>
    <cellStyle name="ผลรวม 4" xfId="11113" xr:uid="{98DDB26A-8414-42B7-89F7-1E2DDE827B27}"/>
    <cellStyle name="ผลรวม 4 10" xfId="31573" xr:uid="{38AA86E8-50E6-4532-B42C-50F2853D579D}"/>
    <cellStyle name="ผลรวม 4 11" xfId="26063" xr:uid="{538E2670-FD5E-4A58-A709-5CC9B9D07710}"/>
    <cellStyle name="ผลรวม 4 12" xfId="22493" xr:uid="{461EB04F-C088-430D-8BF8-AD793157983F}"/>
    <cellStyle name="ผลรวม 4 13" xfId="29504" xr:uid="{0A83EA66-BD39-403D-9695-5A46D5973BD5}"/>
    <cellStyle name="ผลรวม 4 14" xfId="37425" xr:uid="{5854177B-2876-4CD4-B956-68F54E92B06B}"/>
    <cellStyle name="ผลรวม 4 15" xfId="38903" xr:uid="{129B7A67-904F-410F-8B46-DBBA784FD39D}"/>
    <cellStyle name="ผลรวม 4 16" xfId="41998" xr:uid="{BBCB13A3-E15B-4EE5-AE14-531E114DFA85}"/>
    <cellStyle name="ผลรวม 4 17" xfId="39497" xr:uid="{1F07A484-5992-46E9-8EB6-606A2CA031FB}"/>
    <cellStyle name="ผลรวม 4 2" xfId="17405" xr:uid="{E2083759-CB05-4191-A587-43A65D26C433}"/>
    <cellStyle name="ผลรวม 4 2 2" xfId="31059" xr:uid="{67E08D5A-009C-45E9-A896-80C36F05AC09}"/>
    <cellStyle name="ผลรวม 4 2 3" xfId="27415" xr:uid="{2DAE9026-34AD-40C3-BC5C-B00C23F93A10}"/>
    <cellStyle name="ผลรวม 4 2 4" xfId="36091" xr:uid="{81FB3D3D-4406-4769-87F6-FF9E48CA6B5E}"/>
    <cellStyle name="ผลรวม 4 2 5" xfId="37516" xr:uid="{D1C72980-88B1-48D9-ADB7-01C228527AB3}"/>
    <cellStyle name="ผลรวม 4 2 6" xfId="33080" xr:uid="{F79A41FC-B6B9-4185-822B-58BA28039D72}"/>
    <cellStyle name="ผลรวม 4 2 7" xfId="32696" xr:uid="{34F7C6F1-6194-4A54-9FD5-A33EF3B45832}"/>
    <cellStyle name="ผลรวม 4 2 8" xfId="36765" xr:uid="{7FA6967C-AA49-4061-9D91-DC63EA3B6030}"/>
    <cellStyle name="ผลรวม 4 2 9" xfId="47655" xr:uid="{CAB47093-AEE4-4A91-878E-F0ED5C246369}"/>
    <cellStyle name="ผลรวม 4 3" xfId="17406" xr:uid="{B6A33648-C7AE-4EEF-B2B4-C10765C193D0}"/>
    <cellStyle name="ผลรวม 4 3 2" xfId="31060" xr:uid="{57D6EE26-302E-4AF9-B307-26318C351729}"/>
    <cellStyle name="ผลรวม 4 3 3" xfId="24665" xr:uid="{4AB5F1F1-56BE-423C-BEF5-0EC25C2A5CE0}"/>
    <cellStyle name="ผลรวม 4 3 4" xfId="35438" xr:uid="{4B8DCD5B-C099-4068-B2D5-B16D73A731E4}"/>
    <cellStyle name="ผลรวม 4 3 5" xfId="35117" xr:uid="{9CEECC62-1CA4-45D1-96A2-DBD98BF4810E}"/>
    <cellStyle name="ผลรวม 4 3 6" xfId="35685" xr:uid="{1512368F-F9CF-438F-8BEE-7902D9E2ADEA}"/>
    <cellStyle name="ผลรวม 4 3 7" xfId="23140" xr:uid="{E46D5DDC-9762-4490-91AB-00E35554F573}"/>
    <cellStyle name="ผลรวม 4 3 8" xfId="25273" xr:uid="{84560C31-464C-4DB5-A3D4-A9161BA91AAB}"/>
    <cellStyle name="ผลรวม 4 3 9" xfId="47656" xr:uid="{0CAB9651-F3C6-4141-8601-FD242877647D}"/>
    <cellStyle name="ผลรวม 4 4" xfId="17407" xr:uid="{399B5412-F358-4A34-8004-67CEAA83B2C8}"/>
    <cellStyle name="ผลรวม 4 4 2" xfId="31061" xr:uid="{F02CFD6D-72B7-4A8E-A859-E21F5065E149}"/>
    <cellStyle name="ผลรวม 4 4 3" xfId="22484" xr:uid="{D0B264BC-EE84-4FB8-AE71-024C0E970FA9}"/>
    <cellStyle name="ผลรวม 4 4 4" xfId="26967" xr:uid="{AB84DBA5-324B-4BC6-AD42-C9BADF95FFD0}"/>
    <cellStyle name="ผลรวม 4 4 5" xfId="34456" xr:uid="{2D6B6100-4A78-4BAD-9E16-7C7425A7F2B8}"/>
    <cellStyle name="ผลรวม 4 4 6" xfId="37750" xr:uid="{343DEE72-522F-4CD4-A2D9-58E18B1AC06B}"/>
    <cellStyle name="ผลรวม 4 4 7" xfId="33040" xr:uid="{11A7AE61-E889-4B7B-AFAE-244C99F28BD6}"/>
    <cellStyle name="ผลรวม 4 4 8" xfId="34029" xr:uid="{C1695FC5-C3A5-4E07-B9BF-31FBEB0DF1FF}"/>
    <cellStyle name="ผลรวม 4 4 9" xfId="47657" xr:uid="{555A5CFE-DEDA-49CC-8056-F72DD074525A}"/>
    <cellStyle name="ผลรวม 4 5" xfId="17408" xr:uid="{EBC47564-143E-4BE9-84ED-AE0D9EE9F4E3}"/>
    <cellStyle name="ผลรวม 4 5 2" xfId="31062" xr:uid="{B187CAEB-4DEA-4623-8C21-62827F820015}"/>
    <cellStyle name="ผลรวม 4 5 3" xfId="32942" xr:uid="{F536AC7E-26F9-47AF-AF42-03CC77CE36CA}"/>
    <cellStyle name="ผลรวม 4 5 4" xfId="28519" xr:uid="{BC097251-6D4B-4197-9635-93F621E0C223}"/>
    <cellStyle name="ผลรวม 4 5 5" xfId="22399" xr:uid="{1B9CAA07-5DE6-413F-9EA2-5695C1A59675}"/>
    <cellStyle name="ผลรวม 4 5 6" xfId="22755" xr:uid="{2923C3F7-AF4D-44F5-9FDD-8A3CC13E52CC}"/>
    <cellStyle name="ผลรวม 4 5 7" xfId="34725" xr:uid="{70126940-F263-4974-8F3D-EDD7EBC37255}"/>
    <cellStyle name="ผลรวม 4 5 8" xfId="34339" xr:uid="{27456D12-D749-47C8-A568-2DF8A87A1E22}"/>
    <cellStyle name="ผลรวม 4 5 9" xfId="47658" xr:uid="{71F504F6-7014-49A2-9E04-4AF47E8755EF}"/>
    <cellStyle name="ผลรวม 4 6" xfId="17409" xr:uid="{921E3885-AA95-4A6C-ACF1-C0599A525DE2}"/>
    <cellStyle name="ผลรวม 4 6 2" xfId="31063" xr:uid="{90FA1B5C-7F92-4023-842F-4047E9E94885}"/>
    <cellStyle name="ผลรวม 4 6 3" xfId="28707" xr:uid="{15FCE7C3-EBE6-4E00-8F59-000DC761A39C}"/>
    <cellStyle name="ผลรวม 4 6 4" xfId="22891" xr:uid="{5D597F6F-18D8-441C-9CA2-027BDB5AEF3D}"/>
    <cellStyle name="ผลรวม 4 6 5" xfId="35536" xr:uid="{027928C3-D5E5-4159-BF8F-0792F064F4BC}"/>
    <cellStyle name="ผลรวม 4 6 6" xfId="29229" xr:uid="{252EA9A8-5297-498E-8F34-1C189252A3B2}"/>
    <cellStyle name="ผลรวม 4 6 7" xfId="25461" xr:uid="{D65887DC-2390-44FD-A9A1-B60A8887EF47}"/>
    <cellStyle name="ผลรวม 4 6 8" xfId="30598" xr:uid="{F973E7C5-6155-4A14-B2A3-AF609252457E}"/>
    <cellStyle name="ผลรวม 4 6 9" xfId="47659" xr:uid="{A27D641D-CD85-423F-A660-E378143D739A}"/>
    <cellStyle name="ผลรวม 4 7" xfId="17641" xr:uid="{029F928B-DC9E-423D-9D14-111BEC4AE41D}"/>
    <cellStyle name="ผลรวม 4 7 2" xfId="31274" xr:uid="{7C84C83B-750C-4AF4-A8CB-80AFDE92D860}"/>
    <cellStyle name="ผลรวม 4 7 3" xfId="26460" xr:uid="{4D57C410-3AAD-4BF2-B5A9-2275BFCFA29C}"/>
    <cellStyle name="ผลรวม 4 7 4" xfId="23881" xr:uid="{04339A86-716A-4AF6-8A76-6FFA109136D9}"/>
    <cellStyle name="ผลรวม 4 7 5" xfId="36108" xr:uid="{7B03BBE0-160F-48F6-AD0C-E6D6A47E8011}"/>
    <cellStyle name="ผลรวม 4 7 6" xfId="23055" xr:uid="{D54E4F1C-E25A-4025-AB27-B25ACEC150B9}"/>
    <cellStyle name="ผลรวม 4 7 7" xfId="26829" xr:uid="{7923CAE2-C0FF-4422-9C16-3FAECF9280CA}"/>
    <cellStyle name="ผลรวม 4 7 8" xfId="38627" xr:uid="{8BFC91A3-E5DE-4D1C-9D7E-016BA2EE7D0B}"/>
    <cellStyle name="ผลรวม 4 7 9" xfId="47842" xr:uid="{DF1D5D1B-917B-4DBB-8589-ED12C4FB4C4E}"/>
    <cellStyle name="ผลรวม 4 8" xfId="17404" xr:uid="{E00121C1-31BB-4D8B-BBE5-BE5F7870BE4F}"/>
    <cellStyle name="ผลรวม 4 8 2" xfId="31058" xr:uid="{42E243B0-D7ED-4593-992D-DC904310C506}"/>
    <cellStyle name="ผลรวม 4 8 3" xfId="28708" xr:uid="{E47E7C75-D855-41C6-9176-1A0CCACCBF18}"/>
    <cellStyle name="ผลรวม 4 8 4" xfId="25261" xr:uid="{A8424A14-BB83-4F8E-80D4-F86466D23A06}"/>
    <cellStyle name="ผลรวม 4 8 5" xfId="23670" xr:uid="{AE388C38-27B5-40C2-8CE3-23F91B2B41ED}"/>
    <cellStyle name="ผลรวม 4 8 6" xfId="37749" xr:uid="{12AD0455-1B2C-41CE-B133-BD70E6C3E5FC}"/>
    <cellStyle name="ผลรวม 4 8 7" xfId="35223" xr:uid="{D73465AB-EE7B-448A-A781-350E311F33E8}"/>
    <cellStyle name="ผลรวม 4 8 8" xfId="29506" xr:uid="{DC9655C5-AA16-4961-92C7-F9C72DC04F40}"/>
    <cellStyle name="ผลรวม 4 8 9" xfId="47654" xr:uid="{AABBAB9C-C331-470C-AE42-9719624ADA21}"/>
    <cellStyle name="ผลรวม 4 9" xfId="26352" xr:uid="{26CAC3E5-6673-41C7-9D6B-A0018D0C6AD4}"/>
    <cellStyle name="ผลรวม 5" xfId="17410" xr:uid="{D2B8EBA0-3A81-4800-BA66-1457EDC5EFED}"/>
    <cellStyle name="ผลรวม 5 2" xfId="31064" xr:uid="{DA76A252-A7C1-4F3E-9FA7-B42EE8269047}"/>
    <cellStyle name="ผลรวม 5 3" xfId="27414" xr:uid="{E22B4927-475D-43AD-AC11-8982F2779289}"/>
    <cellStyle name="ผลรวม 5 4" xfId="26005" xr:uid="{391AD511-734B-4591-8436-3D8938FC5023}"/>
    <cellStyle name="ผลรวม 5 5" xfId="29286" xr:uid="{79ED6062-6F6F-49A1-A63C-CF2B623E5E51}"/>
    <cellStyle name="ผลรวม 5 6" xfId="33688" xr:uid="{38EB50F2-4B3F-47DF-B984-99889EAF9F62}"/>
    <cellStyle name="ผลรวม 5 7" xfId="36161" xr:uid="{0FEA477F-6D30-459E-B26D-3DE71E0793CD}"/>
    <cellStyle name="ผลรวม 5 8" xfId="32037" xr:uid="{16999773-3512-42E2-99C8-9D94AFFB08A0}"/>
    <cellStyle name="ผลรวม 5 9" xfId="47660" xr:uid="{81A88ED6-4D81-4337-B607-AEEEE949A6AC}"/>
    <cellStyle name="ผลรวม 6" xfId="17411" xr:uid="{D01EE8CE-A061-4AC2-8D99-A44ACD4A568E}"/>
    <cellStyle name="ผลรวม 6 2" xfId="31065" xr:uid="{E7F4DDC5-8345-4F52-A3D6-225DB8F54577}"/>
    <cellStyle name="ผลรวม 6 3" xfId="24664" xr:uid="{B12F5134-7C85-456B-AC98-18EBC2C91547}"/>
    <cellStyle name="ผลรวม 6 4" xfId="26749" xr:uid="{C9A3004F-4B60-487C-AD07-E7F43483D35C}"/>
    <cellStyle name="ผลรวม 6 5" xfId="25284" xr:uid="{7B820759-722A-4421-8B39-A25CDFE2F804}"/>
    <cellStyle name="ผลรวม 6 6" xfId="23393" xr:uid="{1D20CC01-A7AA-4CB9-A393-B5995766D56C}"/>
    <cellStyle name="ผลรวม 6 7" xfId="37662" xr:uid="{6DB5A7CB-9C05-476A-9D77-0C9D25A2705F}"/>
    <cellStyle name="ผลรวม 6 8" xfId="34796" xr:uid="{5FA8C8D8-06E4-4969-991C-DF6065CD92F5}"/>
    <cellStyle name="ผลรวม 6 9" xfId="47661" xr:uid="{E566AD2B-9FF0-4FE8-99F2-A2ED1B9E6AE6}"/>
    <cellStyle name="ผลรวม 7" xfId="17412" xr:uid="{EE26D6FF-07B4-4E44-B42D-CF4EF1017A14}"/>
    <cellStyle name="ผลรวม 7 2" xfId="31066" xr:uid="{A27C6815-A679-47DF-B55B-AEEEF61622D1}"/>
    <cellStyle name="ผลรวม 7 3" xfId="22483" xr:uid="{8E1FCDE7-4C04-41D4-92BC-6B9E0EA50779}"/>
    <cellStyle name="ผลรวม 7 4" xfId="33801" xr:uid="{1C50D4B4-5468-42CF-A286-25337275C66A}"/>
    <cellStyle name="ผลรวม 7 5" xfId="26737" xr:uid="{A02143C0-E4AD-4142-8799-476E3D325383}"/>
    <cellStyle name="ผลรวม 7 6" xfId="34500" xr:uid="{43E3A804-0408-4B10-9937-6848F37FB1EE}"/>
    <cellStyle name="ผลรวม 7 7" xfId="36771" xr:uid="{2D089854-C42D-40EC-A1F9-D9A77E5407BA}"/>
    <cellStyle name="ผลรวม 7 8" xfId="35945" xr:uid="{97C1C9A2-7074-41DB-B730-D8E8E365E18F}"/>
    <cellStyle name="ผลรวม 7 9" xfId="47662" xr:uid="{94714A8F-BA88-48F7-A664-BF314C97D2D4}"/>
    <cellStyle name="ผลรวม 8" xfId="17413" xr:uid="{BD71A6C8-36C3-4728-9459-9EE6539AA3E1}"/>
    <cellStyle name="ผลรวม 8 2" xfId="31067" xr:uid="{286723A9-2F31-4CC2-B4F9-A6286C4538DC}"/>
    <cellStyle name="ผลรวม 8 3" xfId="32941" xr:uid="{F96FD800-9A67-47DF-8A3B-3FDC6F557648}"/>
    <cellStyle name="ผลรวม 8 4" xfId="25171" xr:uid="{80CF3EFE-AAA3-4B75-8AEC-C0BF1E7BDC51}"/>
    <cellStyle name="ผลรวม 8 5" xfId="25244" xr:uid="{F6AC8E57-6AAC-49A5-B2D4-CECEDDC8B525}"/>
    <cellStyle name="ผลรวม 8 6" xfId="35092" xr:uid="{4A019C40-FD2E-4BCB-BA3F-F31A9BE48D55}"/>
    <cellStyle name="ผลรวม 8 7" xfId="35630" xr:uid="{5DF1768C-5692-48AF-92E4-F0E390404210}"/>
    <cellStyle name="ผลรวม 8 8" xfId="38488" xr:uid="{D12B9004-8D21-472C-9CDE-64F373385C01}"/>
    <cellStyle name="ผลรวม 8 9" xfId="47663" xr:uid="{7CD43A54-6528-4348-8FDA-6FA7D67BDDC8}"/>
    <cellStyle name="ผลรวม 9" xfId="17414" xr:uid="{BCCF0BDC-715B-4C22-9BF7-24F62DC9EFEA}"/>
    <cellStyle name="ผลรวม 9 2" xfId="31068" xr:uid="{31C5A354-F993-4CD5-8898-7D644E42ED1B}"/>
    <cellStyle name="ผลรวม 9 3" xfId="28706" xr:uid="{B83FBAC5-01B2-49DB-B531-51D93FA35242}"/>
    <cellStyle name="ผลรวม 9 4" xfId="26058" xr:uid="{B6E4DDE1-B36B-41A3-9AAD-A3B4921B5EC8}"/>
    <cellStyle name="ผลรวม 9 5" xfId="35064" xr:uid="{A509375A-5C18-44D7-A542-234D1696CC43}"/>
    <cellStyle name="ผลรวม 9 6" xfId="31717" xr:uid="{7F6BB963-B0C0-4332-9FE9-5292AED72F78}"/>
    <cellStyle name="ผลรวม 9 7" xfId="26172" xr:uid="{FCC998B8-3EE5-4831-A168-0A2CEDBC66C5}"/>
    <cellStyle name="ผลรวม 9 8" xfId="39042" xr:uid="{B0494832-8B2A-42EB-84AD-259BA0C1334B}"/>
    <cellStyle name="ผลรวม 9 9" xfId="47664" xr:uid="{7A89E0CD-C283-42B6-AA1E-D2B01B6E67B6}"/>
    <cellStyle name="ผลรวม_8.Accounting Detail_08_2013_Final" xfId="18110" xr:uid="{F4E56AF0-6E01-4CBB-8FD7-2F7BFD2D2554}"/>
    <cellStyle name="ฤ?ธถ [0]_95" xfId="3796" xr:uid="{8CEDD193-6CC4-49E9-9640-D42166F67170}"/>
    <cellStyle name="ฤ?ธถ_95" xfId="3797" xr:uid="{DAC1546F-8562-43C1-80FD-4E50D17210D5}"/>
    <cellStyle name="ฤธถ [0]_0e82ylkxXsZu0YORaMwizTk2E" xfId="838" xr:uid="{071CEDCA-03DB-47E5-83AF-3A49AA7E8CB6}"/>
    <cellStyle name="ฤธถ_0e82ylkxXsZu0YORaMwizTk2E" xfId="839" xr:uid="{9231509E-A87A-4A03-AB7E-A2470BCD0955}"/>
    <cellStyle name="ลวดลาย_CONSOL DEC.38 (2)" xfId="3798" xr:uid="{54D2B9E4-C843-455C-B65E-618AC596728E}"/>
    <cellStyle name="ล๋ศญ [0]_0e82ylkxXsZu0YORaMwizTk2E" xfId="840" xr:uid="{E77DD870-AECD-4403-BD2E-D6C07A3EBD52}"/>
    <cellStyle name="ล๋ศญ_0e82ylkxXsZu0YORaMwizTk2E" xfId="841" xr:uid="{DF672728-C500-4926-A17D-8A7802421315}"/>
    <cellStyle name="วฅมุ_4ฟ๙ฝวภ๛" xfId="842" xr:uid="{85F39AEA-00FD-4767-AF69-EB8B6E223FA5}"/>
    <cellStyle name="วงเล็บ" xfId="3799" xr:uid="{0DCC0782-1CA0-4622-AEA5-9273AC5A0395}"/>
    <cellStyle name="ส่วนที่ถูกเน้น1" xfId="843" xr:uid="{F0082DF8-DAB7-4EF8-AE64-963F13A81643}"/>
    <cellStyle name="ส่วนที่ถูกเน้น1 2" xfId="3800" xr:uid="{EB41FFC2-DA4D-4142-9E98-116D6860AEDA}"/>
    <cellStyle name="ส่วนที่ถูกเน้น1 2 2" xfId="7746" xr:uid="{913DC71C-3D23-4886-B5F8-DCA6E466B186}"/>
    <cellStyle name="ส่วนที่ถูกเน้น1 2 3" xfId="17416" xr:uid="{2CC5386B-0E5F-464D-BCCF-9CFADFD36BAB}"/>
    <cellStyle name="ส่วนที่ถูกเน้น1 3" xfId="5017" xr:uid="{6B04ABFF-68FE-423A-879F-CAB2D7052E7B}"/>
    <cellStyle name="ส่วนที่ถูกเน้น1 3 2" xfId="17417" xr:uid="{409C2619-E78B-4067-8CA2-06F6B766623F}"/>
    <cellStyle name="ส่วนที่ถูกเน้น1 4" xfId="17418" xr:uid="{419D7A7D-9BD7-4EB1-BBC2-4778E4296C1A}"/>
    <cellStyle name="ส่วนที่ถูกเน้น1 5" xfId="17419" xr:uid="{E88C3A23-E878-478E-B964-CB0995ACB55A}"/>
    <cellStyle name="ส่วนที่ถูกเน้น1 6" xfId="17415" xr:uid="{63AB3CCE-0F78-4FEB-8FCE-B4C691EC3939}"/>
    <cellStyle name="ส่วนที่ถูกเน้น1_8.Accounting Detail_08_2013_Final" xfId="17420" xr:uid="{5E3DDFE2-D287-48B8-89AA-133634B568A0}"/>
    <cellStyle name="ส่วนที่ถูกเน้น2" xfId="844" xr:uid="{B85E1C4F-7ABA-4FCE-AC51-546A43222220}"/>
    <cellStyle name="ส่วนที่ถูกเน้น2 2" xfId="3801" xr:uid="{CEC2C8F2-AEBC-4F77-8D7B-D18E50B52170}"/>
    <cellStyle name="ส่วนที่ถูกเน้น2 2 2" xfId="7732" xr:uid="{7D3C8F3A-CE56-4C3B-B70F-1172ED0AE106}"/>
    <cellStyle name="ส่วนที่ถูกเน้น2 2 3" xfId="17422" xr:uid="{F80DEECB-1C39-4E86-B15D-DEFD037606DC}"/>
    <cellStyle name="ส่วนที่ถูกเน้น2 3" xfId="5016" xr:uid="{6041893E-E663-413D-9FCE-18B084E456E7}"/>
    <cellStyle name="ส่วนที่ถูกเน้น2 4" xfId="17421" xr:uid="{FCE48B3C-CF8A-4378-8B01-72A504373A3F}"/>
    <cellStyle name="ส่วนที่ถูกเน้น3" xfId="845" xr:uid="{05FC5FE1-8ED1-4834-869E-A3C2AD1F2EE7}"/>
    <cellStyle name="ส่วนที่ถูกเน้น3 2" xfId="3802" xr:uid="{34907F98-3A3D-4230-A2BB-ADC3288DF2C8}"/>
    <cellStyle name="ส่วนที่ถูกเน้น3 2 2" xfId="7637" xr:uid="{203F6F0D-D5EE-4B0C-89E7-93E4DE0389E0}"/>
    <cellStyle name="ส่วนที่ถูกเน้น3 2 3" xfId="17424" xr:uid="{1C7A4A88-B900-4EA9-90CE-0D76FDA9F787}"/>
    <cellStyle name="ส่วนที่ถูกเน้น3 3" xfId="5015" xr:uid="{54D8DA7F-995F-450F-920A-ECB86AFD9722}"/>
    <cellStyle name="ส่วนที่ถูกเน้น3 4" xfId="17423" xr:uid="{BE0A76EB-5245-4342-BA33-EBF1DC5DFEE2}"/>
    <cellStyle name="ส่วนที่ถูกเน้น4" xfId="846" xr:uid="{F16668C7-9478-4E49-B907-17582205601C}"/>
    <cellStyle name="ส่วนที่ถูกเน้น4 2" xfId="3803" xr:uid="{2E46AE8C-108A-4560-A3FF-7DD9CF801B58}"/>
    <cellStyle name="ส่วนที่ถูกเน้น4 2 2" xfId="4598" xr:uid="{7BF81494-EFE9-424E-8E0D-3D36BBA5A3A8}"/>
    <cellStyle name="ส่วนที่ถูกเน้น4 2 3" xfId="17426" xr:uid="{8D81FF81-9137-418F-9662-16CFDBB05A1E}"/>
    <cellStyle name="ส่วนที่ถูกเน้น4 3" xfId="5014" xr:uid="{16025B4D-6895-4BA7-85B8-7823EA022E82}"/>
    <cellStyle name="ส่วนที่ถูกเน้น4 3 2" xfId="17427" xr:uid="{F4D4E392-B0A4-4A46-980C-8144046C9F86}"/>
    <cellStyle name="ส่วนที่ถูกเน้น4 4" xfId="17428" xr:uid="{41DEC94F-3A18-471D-8ED0-E7BEC8FB64CC}"/>
    <cellStyle name="ส่วนที่ถูกเน้น4 5" xfId="17429" xr:uid="{55D17B43-7936-44D1-B5BE-156AC962795E}"/>
    <cellStyle name="ส่วนที่ถูกเน้น4 6" xfId="17425" xr:uid="{156608E0-23C9-420F-9D65-D78EAF419B1E}"/>
    <cellStyle name="ส่วนที่ถูกเน้น4_8.Accounting Detail_08_2013_Final" xfId="17430" xr:uid="{45F7EC20-182E-4324-A47D-A97FDA659D01}"/>
    <cellStyle name="ส่วนที่ถูกเน้น5" xfId="847" xr:uid="{169D10D1-E30E-475E-8BEA-CC9F3D498C00}"/>
    <cellStyle name="ส่วนที่ถูกเน้น5 2" xfId="3804" xr:uid="{F4F02170-264B-4DE1-B9CD-A5612E658C78}"/>
    <cellStyle name="ส่วนที่ถูกเน้น5 2 2" xfId="4594" xr:uid="{E9911EB1-2D72-4DF1-B38C-C854CB1BAB43}"/>
    <cellStyle name="ส่วนที่ถูกเน้น5 2 3" xfId="17432" xr:uid="{90DEEADC-CA3D-4D5B-90D7-CB58C2567902}"/>
    <cellStyle name="ส่วนที่ถูกเน้น5 3" xfId="5013" xr:uid="{FFDA9DB8-989E-40CF-BC98-A6887117E91D}"/>
    <cellStyle name="ส่วนที่ถูกเน้น5 4" xfId="17431" xr:uid="{69B93B63-0C63-4C1F-8B7F-A126AC54B7FC}"/>
    <cellStyle name="ส่วนที่ถูกเน้น6" xfId="848" xr:uid="{2F769F4E-CDC0-4F62-9FE0-E13100C19792}"/>
    <cellStyle name="ส่วนที่ถูกเน้น6 2" xfId="3805" xr:uid="{709404C1-F088-4957-B5F1-A3FCB3200202}"/>
    <cellStyle name="ส่วนที่ถูกเน้น6 2 2" xfId="7728" xr:uid="{D77D39AD-E72B-49C6-BBF6-C81F6CAAAB0D}"/>
    <cellStyle name="ส่วนที่ถูกเน้น6 2 3" xfId="17434" xr:uid="{ACE7875A-75F2-479D-9876-A1BEF3D74FD5}"/>
    <cellStyle name="ส่วนที่ถูกเน้น6 3" xfId="5012" xr:uid="{77BF3834-F186-4972-9B7A-AA7638BA2402}"/>
    <cellStyle name="ส่วนที่ถูกเน้น6 4" xfId="17433" xr:uid="{13E05FA9-5DA5-4A45-92C1-9DAC83CBD6C3}"/>
    <cellStyle name="หมายเหตุ" xfId="849" xr:uid="{E85EB587-9A1E-4190-8D0B-7F237BE440B2}"/>
    <cellStyle name="หมายเหตุ 10" xfId="17436" xr:uid="{91208B83-56D7-4B33-934C-DEB6BF37F99B}"/>
    <cellStyle name="หมายเหตุ 10 2" xfId="31083" xr:uid="{61A1F40F-E0A7-43F2-9711-2FB8B65061AF}"/>
    <cellStyle name="หมายเหตุ 10 3" xfId="22478" xr:uid="{C2E4664C-6595-409F-B06D-DBBE65056B1A}"/>
    <cellStyle name="หมายเหตุ 10 4" xfId="36140" xr:uid="{4E26EE7D-2A59-4DDC-AF62-4DC4BF0901B3}"/>
    <cellStyle name="หมายเหตุ 10 5" xfId="29172" xr:uid="{235DCC00-58BB-4A19-95C2-6672E1CDFDA2}"/>
    <cellStyle name="หมายเหตุ 10 6" xfId="38395" xr:uid="{48AEF9C2-441F-4462-8105-E33B950F0D66}"/>
    <cellStyle name="หมายเหตุ 10 7" xfId="35242" xr:uid="{7A556C8D-BC50-4D84-B12C-E87BD1CA2DD0}"/>
    <cellStyle name="หมายเหตุ 10 8" xfId="36684" xr:uid="{1A85C2D6-3513-4544-B00C-506B1F2A8AF3}"/>
    <cellStyle name="หมายเหตุ 10 9" xfId="47666" xr:uid="{072F4A26-34D1-4F85-8B66-F69DC37ED6EB}"/>
    <cellStyle name="หมายเหตุ 11" xfId="17634" xr:uid="{385CD1D3-B21B-48AA-B3A4-0669BE773F79}"/>
    <cellStyle name="หมายเหตุ 11 2" xfId="31268" xr:uid="{485D6802-F464-44A0-9F5E-A50A16370079}"/>
    <cellStyle name="หมายเหตุ 11 3" xfId="27392" xr:uid="{E102784B-641E-4C03-BB51-FF0B9B2A627C}"/>
    <cellStyle name="หมายเหตุ 11 4" xfId="25916" xr:uid="{464F1A8A-411E-4865-8E1A-ECE2112A8C20}"/>
    <cellStyle name="หมายเหตุ 11 5" xfId="22014" xr:uid="{6573B32D-6012-4A9A-A89D-F77315B91A0F}"/>
    <cellStyle name="หมายเหตุ 11 6" xfId="23555" xr:uid="{DF87070B-9B33-41D8-A038-554F738B3610}"/>
    <cellStyle name="หมายเหตุ 11 7" xfId="22807" xr:uid="{0B0B4859-BE79-44FA-A033-B2F5D83FAACA}"/>
    <cellStyle name="หมายเหตุ 11 8" xfId="25075" xr:uid="{565B2ED3-E274-4E19-9D7E-73B7D3E10FD7}"/>
    <cellStyle name="หมายเหตุ 11 9" xfId="47837" xr:uid="{30EB99CE-9311-4B6E-A13B-C0531388D8E9}"/>
    <cellStyle name="หมายเหตุ 12" xfId="17662" xr:uid="{EAF36860-A1E6-42A3-B793-EBD6049D5B78}"/>
    <cellStyle name="หมายเหตุ 12 2" xfId="31288" xr:uid="{416E668B-2DBB-4B99-AAAE-BDAC8C9B1CFB}"/>
    <cellStyle name="หมายเหตุ 12 3" xfId="28047" xr:uid="{9FEC445A-26B5-4A89-81DC-6A4AFF1986E6}"/>
    <cellStyle name="หมายเหตุ 12 4" xfId="22954" xr:uid="{122AE37D-3DFB-418A-9287-D036D5526327}"/>
    <cellStyle name="หมายเหตุ 12 5" xfId="32783" xr:uid="{6582EF3A-B1B0-453E-812B-4A36F2444785}"/>
    <cellStyle name="หมายเหตุ 12 6" xfId="28697" xr:uid="{325B57B8-B07C-46A7-A918-8D31E2087BB0}"/>
    <cellStyle name="หมายเหตุ 12 7" xfId="35196" xr:uid="{000DB1A9-3DEA-472E-A52A-8DDA36AF030B}"/>
    <cellStyle name="หมายเหตุ 12 8" xfId="32295" xr:uid="{C479644B-21AC-4696-B7B7-3BCD115599B2}"/>
    <cellStyle name="หมายเหตุ 12 9" xfId="47852" xr:uid="{BF85D60A-6C74-42B2-9F6A-748FABA18952}"/>
    <cellStyle name="หมายเหตุ 13" xfId="17764" xr:uid="{8D824221-8CDE-4885-8357-87643AF6850B}"/>
    <cellStyle name="หมายเหตุ 13 2" xfId="31366" xr:uid="{836E2EB0-1F43-4E05-9876-253910BE8D4C}"/>
    <cellStyle name="หมายเหตุ 13 3" xfId="25687" xr:uid="{C81C4272-E5F5-4CDC-B37D-50671952CA38}"/>
    <cellStyle name="หมายเหตุ 13 4" xfId="23232" xr:uid="{1E837CAA-672E-4256-8E02-CE9EBE99CAA7}"/>
    <cellStyle name="หมายเหตุ 13 5" xfId="36846" xr:uid="{A52A4572-5601-46ED-B0B7-168A0C42B891}"/>
    <cellStyle name="หมายเหตุ 13 6" xfId="32719" xr:uid="{C5923E13-C5B8-4793-8FD1-0084564804D0}"/>
    <cellStyle name="หมายเหตุ 13 7" xfId="24985" xr:uid="{1D5E0F1D-19E7-4304-8870-78E85C53E148}"/>
    <cellStyle name="หมายเหตุ 13 8" xfId="36597" xr:uid="{EEF16EAC-F50C-4C96-BC84-6A2E354707DD}"/>
    <cellStyle name="หมายเหตุ 13 9" xfId="47902" xr:uid="{C7E65458-0563-4313-8397-908DD18E7DB2}"/>
    <cellStyle name="หมายเหตุ 14" xfId="17435" xr:uid="{E4E0A706-5B8F-4318-9793-A32FD8307FD2}"/>
    <cellStyle name="หมายเหตุ 14 2" xfId="31082" xr:uid="{3D0AD32F-01FA-4DE8-9081-94EB192AFA94}"/>
    <cellStyle name="หมายเหตุ 14 3" xfId="24661" xr:uid="{D2D3D3C2-A383-47A0-B432-44809A0F3918}"/>
    <cellStyle name="หมายเหตุ 14 4" xfId="34060" xr:uid="{79F775F2-3DB3-4244-8C44-C08ABE875AD2}"/>
    <cellStyle name="หมายเหตุ 14 5" xfId="23147" xr:uid="{61E4ACCA-6342-4A55-9C99-1EDD885652E6}"/>
    <cellStyle name="หมายเหตุ 14 6" xfId="36675" xr:uid="{50143403-CEFD-41AE-9D4D-1E5D5341DE5A}"/>
    <cellStyle name="หมายเหตุ 14 7" xfId="27832" xr:uid="{55C095FA-6474-4661-8052-4A3A5A023370}"/>
    <cellStyle name="หมายเหตุ 14 8" xfId="39228" xr:uid="{2F84517B-1D91-4775-8BF1-CC12DB5046BC}"/>
    <cellStyle name="หมายเหตุ 14 9" xfId="47665" xr:uid="{67CF89C7-9942-43BF-91AF-7FF0E408DC6E}"/>
    <cellStyle name="หมายเหตุ 15" xfId="21620" xr:uid="{71E409DA-3A06-4354-A8CA-0731CAA1884F}"/>
    <cellStyle name="หมายเหตุ 15 2" xfId="33819" xr:uid="{FEE93303-12B0-4B5D-8220-D619AA1163C9}"/>
    <cellStyle name="หมายเหตุ 15 3" xfId="34852" xr:uid="{AB924B25-1856-4952-B09F-B572BEBBAC12}"/>
    <cellStyle name="หมายเหตุ 15 4" xfId="34248" xr:uid="{5E199F43-1508-4881-A7D0-9ABEFF312B61}"/>
    <cellStyle name="หมายเหตุ 15 5" xfId="37746" xr:uid="{644523C1-C4C2-4664-9B78-3B485CBB032E}"/>
    <cellStyle name="หมายเหตุ 15 6" xfId="38605" xr:uid="{5B287198-D1CA-4017-ADFF-0FDA9BF1D3EA}"/>
    <cellStyle name="หมายเหตุ 15 7" xfId="39101" xr:uid="{32492472-7EEA-4D51-B8C8-442A87767973}"/>
    <cellStyle name="หมายเหตุ 15 8" xfId="27916" xr:uid="{0E9DF722-0B13-4464-A9AC-8BEDA99D6CE3}"/>
    <cellStyle name="หมายเหตุ 15 9" xfId="48319" xr:uid="{B6C3D942-B5A3-40D8-AB53-D6717344A0D4}"/>
    <cellStyle name="หมายเหตุ 16" xfId="39603" xr:uid="{CB7B113C-7DBC-4B23-BC0D-2599FAFE4A80}"/>
    <cellStyle name="หมายเหตุ 2" xfId="3806" xr:uid="{4247DDCB-1AA8-4EBB-99B6-8F9D2AADDE8B}"/>
    <cellStyle name="หมายเหตุ 2 10" xfId="20763" xr:uid="{FFFFBF88-FFE3-488F-8CB8-D541A83090C4}"/>
    <cellStyle name="หมายเหตุ 2 10 2" xfId="45875" xr:uid="{A1CE886B-44F8-4982-94F6-BFE66C16FFA9}"/>
    <cellStyle name="หมายเหตุ 2 11" xfId="26476" xr:uid="{014EEBE6-59D8-4DAF-BB77-F93903C7CEAD}"/>
    <cellStyle name="หมายเหตุ 2 12" xfId="30034" xr:uid="{3FD9E5B8-E4CB-483E-99E5-D09C2FC46BB9}"/>
    <cellStyle name="หมายเหตุ 2 13" xfId="25414" xr:uid="{DBF07C1B-0772-4030-A82F-016C3EEB95FA}"/>
    <cellStyle name="หมายเหตุ 2 14" xfId="28566" xr:uid="{BF90D8F4-048A-45E5-A78F-437D9F5B44D2}"/>
    <cellStyle name="หมายเหตุ 2 15" xfId="27243" xr:uid="{6FD10314-3E4E-4025-BDFA-36CD3F6BBD54}"/>
    <cellStyle name="หมายเหตุ 2 16" xfId="23375" xr:uid="{1CD6D9FC-889F-4585-BEF9-9B7DA41E8D00}"/>
    <cellStyle name="หมายเหตุ 2 17" xfId="39904" xr:uid="{3558E7E6-80D8-4001-8ABA-CDE87B05C9AA}"/>
    <cellStyle name="หมายเหตุ 2 18" xfId="39725" xr:uid="{2176737E-6020-433A-B02C-7FCE66F405A0}"/>
    <cellStyle name="หมายเหตุ 2 2" xfId="4602" xr:uid="{AAF0E612-666F-41CA-BA22-5EA9B5C00E7F}"/>
    <cellStyle name="หมายเหตุ 2 2 10" xfId="28565" xr:uid="{1039BCD5-547C-42D7-AB2E-658742435FC5}"/>
    <cellStyle name="หมายเหตุ 2 2 11" xfId="40325" xr:uid="{22FE8315-CD98-42E4-99AD-BA25A1A5CB85}"/>
    <cellStyle name="หมายเหตุ 2 2 12" xfId="44325" xr:uid="{F4E7DBDD-84B3-42A2-87CF-393F30A7D695}"/>
    <cellStyle name="หมายเหตุ 2 2 13" xfId="9252" xr:uid="{748742FE-691B-4EEB-ADFE-A748D5AC438E}"/>
    <cellStyle name="หมายเหตุ 2 2 2" xfId="12676" xr:uid="{F268E75A-104F-4DD2-A8E7-FEF681C19CB1}"/>
    <cellStyle name="หมายเหตุ 2 2 2 2" xfId="17811" xr:uid="{C2949903-C54C-45BD-8D9C-8F37E08D5FAC}"/>
    <cellStyle name="หมายเหตุ 2 2 2 2 2" xfId="31397" xr:uid="{45F23563-D366-4C7B-A90B-4EC3EABD1DC8}"/>
    <cellStyle name="หมายเหตุ 2 2 2 2 3" xfId="22432" xr:uid="{FEF45D37-C876-472B-99F9-B81B17DEF4EA}"/>
    <cellStyle name="หมายเหตุ 2 2 2 2 4" xfId="32085" xr:uid="{9213EB3B-EE20-49EF-9FBB-91171FF9680B}"/>
    <cellStyle name="หมายเหตุ 2 2 2 2 5" xfId="35447" xr:uid="{502FB4C2-419C-4CBF-98FC-0BCF0A74A58A}"/>
    <cellStyle name="หมายเหตุ 2 2 2 2 6" xfId="21969" xr:uid="{1770BA37-2F5A-455B-9EA4-160DBFF53B83}"/>
    <cellStyle name="หมายเหตุ 2 2 2 2 7" xfId="34300" xr:uid="{1F415DFD-88CD-4CEB-8922-2FD41AD6D0E6}"/>
    <cellStyle name="หมายเหตุ 2 2 2 2 8" xfId="23092" xr:uid="{68CA51F9-E4A1-464E-BCC1-F78B9E3BB950}"/>
    <cellStyle name="หมายเหตุ 2 2 2 2 9" xfId="47911" xr:uid="{0FDFF4A8-6F9C-427E-B0C9-D7A03F803CA5}"/>
    <cellStyle name="หมายเหตุ 2 2 2 3" xfId="43428" xr:uid="{A5FC59F3-F1F8-4164-94C0-9466C12A2036}"/>
    <cellStyle name="หมายเหตุ 2 2 3" xfId="17438" xr:uid="{70AEAB8F-A0C8-4F52-91BF-B24397E2A87F}"/>
    <cellStyle name="หมายเหตุ 2 2 3 2" xfId="31085" xr:uid="{DF032B7C-A1F6-4C94-AB9B-1E5F1183A880}"/>
    <cellStyle name="หมายเหตุ 2 2 3 3" xfId="28704" xr:uid="{EBECA92A-A450-4083-BFFE-96EB25327652}"/>
    <cellStyle name="หมายเหตุ 2 2 3 4" xfId="23892" xr:uid="{CD9B6503-DF59-4693-B570-812C35F96D80}"/>
    <cellStyle name="หมายเหตุ 2 2 3 5" xfId="28407" xr:uid="{0AD1070A-26CA-4D6C-A861-F1DCD9BFF68D}"/>
    <cellStyle name="หมายเหตุ 2 2 3 6" xfId="36292" xr:uid="{88646910-D552-4D96-BDC2-08CACC4A378F}"/>
    <cellStyle name="หมายเหตุ 2 2 3 7" xfId="23574" xr:uid="{BA638FBB-002D-439A-AC19-BF63DB5EF397}"/>
    <cellStyle name="หมายเหตุ 2 2 3 8" xfId="38851" xr:uid="{73BE1305-2ED7-4EA7-B616-CAE937D01463}"/>
    <cellStyle name="หมายเหตุ 2 2 3 9" xfId="47668" xr:uid="{4E67A490-882B-4863-BAB7-7F5987572B52}"/>
    <cellStyle name="หมายเหตุ 2 2 4" xfId="24398" xr:uid="{083F4E9C-4900-4303-8947-DC7E61768673}"/>
    <cellStyle name="หมายเหตุ 2 2 5" xfId="26208" xr:uid="{C29A0CDA-690A-4DAD-A901-0ED3B251A452}"/>
    <cellStyle name="หมายเหตุ 2 2 6" xfId="27120" xr:uid="{D9115837-B124-48F7-8D91-00BB73C38439}"/>
    <cellStyle name="หมายเหตุ 2 2 7" xfId="23575" xr:uid="{ED23927C-6DD7-4192-9762-C85B7B7DEF01}"/>
    <cellStyle name="หมายเหตุ 2 2 8" xfId="26839" xr:uid="{41B4F90B-70D5-4E31-938F-61B2969A76A9}"/>
    <cellStyle name="หมายเหตุ 2 2 9" xfId="27052" xr:uid="{75272573-61AE-4A04-8CE0-9CB8F6DEC6E1}"/>
    <cellStyle name="หมายเหตุ 2 3" xfId="10281" xr:uid="{25F97FDD-F373-442C-A951-7B90B85D3341}"/>
    <cellStyle name="หมายเหตุ 2 3 2" xfId="17439" xr:uid="{EA5DD349-2140-4261-981B-41BEA9F15EAC}"/>
    <cellStyle name="หมายเหตุ 2 3 2 2" xfId="31086" xr:uid="{5E8C02AC-E125-4368-A98E-A16116C5ADBC}"/>
    <cellStyle name="หมายเหตุ 2 3 2 3" xfId="22477" xr:uid="{94ECDFD0-4E1D-40C0-AB7C-467E70E3A420}"/>
    <cellStyle name="หมายเหตุ 2 3 2 4" xfId="31856" xr:uid="{93B74CA7-21BD-4000-B41B-105434EBAB77}"/>
    <cellStyle name="หมายเหตุ 2 3 2 5" xfId="35378" xr:uid="{065463EB-019F-42BF-BECB-56BF5E74A131}"/>
    <cellStyle name="หมายเหตุ 2 3 2 6" xfId="38394" xr:uid="{A6050D6C-46ED-466B-BDA6-35716ED9D576}"/>
    <cellStyle name="หมายเหตุ 2 3 2 7" xfId="29488" xr:uid="{2082E667-3F2C-4F38-A82D-4E8A9760BB06}"/>
    <cellStyle name="หมายเหตุ 2 3 2 8" xfId="38944" xr:uid="{C226107A-660F-4B39-852F-EC32F6CE4C29}"/>
    <cellStyle name="หมายเหตุ 2 3 2 9" xfId="47669" xr:uid="{672D03EF-0DA2-46DC-836F-48C06727EDA6}"/>
    <cellStyle name="หมายเหตุ 2 3 3" xfId="41295" xr:uid="{B36A5DCC-5E49-4C07-B938-996E9433600E}"/>
    <cellStyle name="หมายเหตุ 2 4" xfId="17440" xr:uid="{D0888BE5-A4EE-4764-AB23-E94AB773E525}"/>
    <cellStyle name="หมายเหตุ 2 4 2" xfId="31087" xr:uid="{0B2DB87E-3E68-4616-9730-74400AB625A6}"/>
    <cellStyle name="หมายเหตุ 2 4 3" xfId="32939" xr:uid="{A6AB9ACA-C6E1-4625-9753-343E4EBC209A}"/>
    <cellStyle name="หมายเหตุ 2 4 4" xfId="36137" xr:uid="{8B221148-96A3-4490-88A6-9173DE4AFE51}"/>
    <cellStyle name="หมายเหตุ 2 4 5" xfId="23052" xr:uid="{9A20D62E-365C-46C4-9180-BDC484A6252F}"/>
    <cellStyle name="หมายเหตุ 2 4 6" xfId="24451" xr:uid="{B5FEA388-7CEF-4480-AA99-C3989D5BFBFB}"/>
    <cellStyle name="หมายเหตุ 2 4 7" xfId="36830" xr:uid="{FD2BD89E-D954-41C6-8ECE-26F07370B3EB}"/>
    <cellStyle name="หมายเหตุ 2 4 8" xfId="22797" xr:uid="{59CD46B1-AB92-43DC-9254-BC8A45B7DA97}"/>
    <cellStyle name="หมายเหตุ 2 4 9" xfId="47670" xr:uid="{948CCF81-870E-4EEF-9986-B1ABAE0E2789}"/>
    <cellStyle name="หมายเหตุ 2 5" xfId="17441" xr:uid="{ABA30A06-7DB9-4343-8D5E-647C5722F814}"/>
    <cellStyle name="หมายเหตุ 2 5 2" xfId="31088" xr:uid="{F651DD56-6D5F-46B1-8DC3-1ECCD3174284}"/>
    <cellStyle name="หมายเหตุ 2 5 3" xfId="28703" xr:uid="{062B4215-BD56-4DBF-8233-5F56B9F93AFC}"/>
    <cellStyle name="หมายเหตุ 2 5 4" xfId="22164" xr:uid="{7381419D-11B4-450C-9AC1-3783842259CD}"/>
    <cellStyle name="หมายเหตุ 2 5 5" xfId="23132" xr:uid="{D675BCBD-9EAA-4DA6-B6ED-E2304B57CED5}"/>
    <cellStyle name="หมายเหตุ 2 5 6" xfId="22960" xr:uid="{D24F4A17-056A-4771-9EA6-98808DE3B6F8}"/>
    <cellStyle name="หมายเหตุ 2 5 7" xfId="34625" xr:uid="{7D9DE69E-4E7D-480B-90DB-CC1BB7385B30}"/>
    <cellStyle name="หมายเหตุ 2 5 8" xfId="38500" xr:uid="{E7A4F0EA-1676-47B2-9A80-384AED94422F}"/>
    <cellStyle name="หมายเหตุ 2 5 9" xfId="47671" xr:uid="{55E5FB24-6593-4879-91FB-07E6145BD53D}"/>
    <cellStyle name="หมายเหตุ 2 6" xfId="17442" xr:uid="{0465CB6B-D151-466F-B2A0-85605E27BE8E}"/>
    <cellStyle name="หมายเหตุ 2 6 2" xfId="31089" xr:uid="{14BC76FE-CD8B-450B-AAFD-3AAD41BAF61E}"/>
    <cellStyle name="หมายเหตุ 2 6 3" xfId="27411" xr:uid="{1A68F4B7-E7D9-4362-8E95-A1EC3C6B3493}"/>
    <cellStyle name="หมายเหตุ 2 6 4" xfId="36093" xr:uid="{B9F51480-D137-49DB-B64A-69CDAA35B750}"/>
    <cellStyle name="หมายเหตุ 2 6 5" xfId="31864" xr:uid="{B59A7B1D-B224-4577-A641-4DDBC0FB9BE1}"/>
    <cellStyle name="หมายเหตุ 2 6 6" xfId="38393" xr:uid="{C31426AD-53DB-4FE4-A204-0FE98FF36846}"/>
    <cellStyle name="หมายเหตุ 2 6 7" xfId="23187" xr:uid="{D1CA28D9-E0AB-4739-892B-EDE3400888F3}"/>
    <cellStyle name="หมายเหตุ 2 6 8" xfId="39309" xr:uid="{29846311-149F-4FDF-9796-8CADF5EEEB04}"/>
    <cellStyle name="หมายเหตุ 2 6 9" xfId="47672" xr:uid="{FF162F0A-ED94-4152-A925-A37DEEF42558}"/>
    <cellStyle name="หมายเหตุ 2 7" xfId="17635" xr:uid="{E15EBADC-0252-42EC-B732-36F6EB0B5A9D}"/>
    <cellStyle name="หมายเหตุ 2 7 2" xfId="31269" xr:uid="{7AB4FCAF-3338-4BD8-8975-104627D55B24}"/>
    <cellStyle name="หมายเหตุ 2 7 3" xfId="28373" xr:uid="{3E386D86-C17A-4C18-A290-3012D933587F}"/>
    <cellStyle name="หมายเหตุ 2 7 4" xfId="33768" xr:uid="{78903BEC-C2DF-41EA-80B0-3A85E490F0EA}"/>
    <cellStyle name="หมายเหตุ 2 7 5" xfId="31784" xr:uid="{D7F9701D-1A48-4C13-BF6D-E314165A597F}"/>
    <cellStyle name="หมายเหตุ 2 7 6" xfId="22855" xr:uid="{22F2F72B-B9DD-49FD-836F-05019016EB95}"/>
    <cellStyle name="หมายเหตุ 2 7 7" xfId="37167" xr:uid="{E7D8DF21-C5B7-4480-AED2-9397AE6F57D8}"/>
    <cellStyle name="หมายเหตุ 2 7 8" xfId="30198" xr:uid="{AFC15A37-81B6-4689-841E-BFB1620DC5EE}"/>
    <cellStyle name="หมายเหตุ 2 7 9" xfId="47838" xr:uid="{BDA6D08D-2130-4A39-8B0E-25C40E0F0F3B}"/>
    <cellStyle name="หมายเหตุ 2 8" xfId="17765" xr:uid="{394A27DE-AEC9-40EB-A746-D53EEF63DA5D}"/>
    <cellStyle name="หมายเหตุ 2 8 2" xfId="31367" xr:uid="{0CA5375E-7526-4285-BCA3-7CFAC1940122}"/>
    <cellStyle name="หมายเหตุ 2 8 3" xfId="22443" xr:uid="{038114EC-D963-4DEE-9695-3B51B48F25F2}"/>
    <cellStyle name="หมายเหตุ 2 8 4" xfId="22057" xr:uid="{39FC5E4D-0837-4F15-83F9-0E45FF569C12}"/>
    <cellStyle name="หมายเหตุ 2 8 5" xfId="35519" xr:uid="{F0E18833-410A-47F2-A1FF-F506B119CC7C}"/>
    <cellStyle name="หมายเหตุ 2 8 6" xfId="34760" xr:uid="{DE8EAB28-887F-482F-9E48-73A7059791E9}"/>
    <cellStyle name="หมายเหตุ 2 8 7" xfId="38499" xr:uid="{F0BF8D51-75F8-48D6-8057-D4C454934ADD}"/>
    <cellStyle name="หมายเหตุ 2 8 8" xfId="34990" xr:uid="{8B66ED84-3011-420C-A440-A4026960D5D9}"/>
    <cellStyle name="หมายเหตุ 2 8 9" xfId="47903" xr:uid="{D7904408-01E3-467E-84D1-DB4AD58C01F2}"/>
    <cellStyle name="หมายเหตุ 2 9" xfId="17437" xr:uid="{2532DAE4-72AC-4CF6-8D53-C1A1BF783AB2}"/>
    <cellStyle name="หมายเหตุ 2 9 2" xfId="31084" xr:uid="{E8A3C143-369B-4F82-9DE2-E37BA468099D}"/>
    <cellStyle name="หมายเหตุ 2 9 3" xfId="31733" xr:uid="{A986761D-465E-4B9D-B47C-FBA0127D6125}"/>
    <cellStyle name="หมายเหตุ 2 9 4" xfId="23796" xr:uid="{B599F10E-BDF2-4320-A671-BF49B32324D1}"/>
    <cellStyle name="หมายเหตุ 2 9 5" xfId="21957" xr:uid="{F04371A4-0B30-4B27-A064-DEDB0F742586}"/>
    <cellStyle name="หมายเหตุ 2 9 6" xfId="33408" xr:uid="{58D37071-CCE4-47F0-AE8A-A55E851E3729}"/>
    <cellStyle name="หมายเหตุ 2 9 7" xfId="37576" xr:uid="{1B96BFE6-10AE-4F0D-882A-AD80A34B2347}"/>
    <cellStyle name="หมายเหตุ 2 9 8" xfId="27818" xr:uid="{AE4AF7AC-4DD9-4E45-A511-656B2AB0F10A}"/>
    <cellStyle name="หมายเหตุ 2 9 9" xfId="47667" xr:uid="{D43878FB-B664-4E5D-B3D3-F39A216968F1}"/>
    <cellStyle name="หมายเหตุ 3" xfId="5011" xr:uid="{988BC35C-23B8-430F-9CF9-B7727D2FFA3C}"/>
    <cellStyle name="หมายเหตุ 3 10" xfId="24112" xr:uid="{C404A681-BE20-4654-8B59-D3FB24CD3DA1}"/>
    <cellStyle name="หมายเหตุ 3 11" xfId="22031" xr:uid="{940B369A-DC56-4E20-9533-67CEAC82DB1C}"/>
    <cellStyle name="หมายเหตุ 3 12" xfId="40040" xr:uid="{BFBD8C86-9F05-4BA4-94E5-A11BD8B390BF}"/>
    <cellStyle name="หมายเหตุ 3 13" xfId="8963" xr:uid="{D31EF7CE-22DA-4AE7-B1F1-876167B5B709}"/>
    <cellStyle name="หมายเหตุ 3 2" xfId="13504" xr:uid="{6E6244B8-D494-4F32-B7ED-0CB4D187AFCA}"/>
    <cellStyle name="หมายเหตุ 3 2 10" xfId="44131" xr:uid="{C87C4A2D-8C93-4ACF-8F8B-B3542905E73C}"/>
    <cellStyle name="หมายเหตุ 3 2 11" xfId="44292" xr:uid="{4EE0926C-F80F-4D28-9EBE-4B67DA574B87}"/>
    <cellStyle name="หมายเหตุ 3 2 2" xfId="17444" xr:uid="{2A8C691D-74B4-4459-8AE3-578E15405FD1}"/>
    <cellStyle name="หมายเหตุ 3 2 2 2" xfId="31091" xr:uid="{82B6170A-81BC-44B6-85D8-37B9FF845DEB}"/>
    <cellStyle name="หมายเหตุ 3 2 2 3" xfId="22476" xr:uid="{5412FB71-3016-4AD7-ACD3-2F1F0DBC7821}"/>
    <cellStyle name="หมายเหตุ 3 2 2 4" xfId="30620" xr:uid="{7364EDD8-CC75-430C-839A-37F233FDAA56}"/>
    <cellStyle name="หมายเหตุ 3 2 2 5" xfId="36701" xr:uid="{3E978592-E4F6-4565-A607-03DF14D7DEE2}"/>
    <cellStyle name="หมายเหตุ 3 2 2 6" xfId="27894" xr:uid="{EB7BB958-EC38-4958-BA9D-AF24117E2643}"/>
    <cellStyle name="หมายเหตุ 3 2 2 7" xfId="28553" xr:uid="{5DA5DEB2-77E5-40B3-83FB-828C4247BBCE}"/>
    <cellStyle name="หมายเหตุ 3 2 2 8" xfId="37789" xr:uid="{F0012C3A-155E-4CA0-8DBF-E3D08260BDE6}"/>
    <cellStyle name="หมายเหตุ 3 2 2 9" xfId="47674" xr:uid="{B0706768-7ABA-472D-80AE-CD120590783A}"/>
    <cellStyle name="หมายเหตุ 3 2 3" xfId="28323" xr:uid="{AD4B0B8E-E194-432F-96CE-29326F351930}"/>
    <cellStyle name="หมายเหตุ 3 2 4" xfId="25303" xr:uid="{915F9619-AAA7-43D8-8B07-4D7D98DA0AE6}"/>
    <cellStyle name="หมายเหตุ 3 2 5" xfId="25318" xr:uid="{892C2C38-88A6-4CF7-9B69-5C418165763D}"/>
    <cellStyle name="หมายเหตุ 3 2 6" xfId="32027" xr:uid="{1C5C52F2-56AB-4AF3-BD4F-C4913DA89E4E}"/>
    <cellStyle name="หมายเหตุ 3 2 7" xfId="33240" xr:uid="{F21C0106-772C-4685-A9AE-5755ADD26CFE}"/>
    <cellStyle name="หมายเหตุ 3 2 8" xfId="34235" xr:uid="{F99EA819-31AE-4B23-9131-3318F54BD157}"/>
    <cellStyle name="หมายเหตุ 3 2 9" xfId="38938" xr:uid="{0AFB4606-A1E2-4EB4-9AD7-8C662CBEB03E}"/>
    <cellStyle name="หมายเหตุ 3 3" xfId="17445" xr:uid="{85E5F4A7-358D-4EDE-9CB0-01B6C12122CA}"/>
    <cellStyle name="หมายเหตุ 3 3 2" xfId="31092" xr:uid="{9F2091B7-DA7D-405F-A753-E376AFBBD165}"/>
    <cellStyle name="หมายเหตุ 3 3 3" xfId="32938" xr:uid="{6613C055-5ECA-4438-8E8E-B2483C478AE1}"/>
    <cellStyle name="หมายเหตุ 3 3 4" xfId="25909" xr:uid="{945554BC-340C-4CDD-A8E5-ADEA844092F4}"/>
    <cellStyle name="หมายเหตุ 3 3 5" xfId="29397" xr:uid="{21ABC13B-9A5F-49CA-8236-9BFFB5C541C8}"/>
    <cellStyle name="หมายเหตุ 3 3 6" xfId="38392" xr:uid="{ECA3B063-1DA8-4560-B779-E875E4D30181}"/>
    <cellStyle name="หมายเหตุ 3 3 7" xfId="36339" xr:uid="{DC56BB32-2710-4220-8BB8-1EB53EFA59A6}"/>
    <cellStyle name="หมายเหตุ 3 3 8" xfId="25144" xr:uid="{98142010-5EBC-478E-9301-9BC5B81BEC56}"/>
    <cellStyle name="หมายเหตุ 3 3 9" xfId="47675" xr:uid="{D3585B6D-F1EC-44CE-A7B3-B8028745AC51}"/>
    <cellStyle name="หมายเหตุ 3 4" xfId="17446" xr:uid="{8F0EBB3B-2662-4CCB-B792-9ACD8F364B7F}"/>
    <cellStyle name="หมายเหตุ 3 4 2" xfId="31093" xr:uid="{13D9D313-09EA-4783-B74C-B5CB3004CF19}"/>
    <cellStyle name="หมายเหตุ 3 4 3" xfId="28702" xr:uid="{FF4A2594-8AE2-4829-9072-5494A562AC16}"/>
    <cellStyle name="หมายเหตุ 3 4 4" xfId="27076" xr:uid="{425E4B56-A219-495F-8A93-E0941F0DB23C}"/>
    <cellStyle name="หมายเหตุ 3 4 5" xfId="36066" xr:uid="{55A08A05-3C7E-4450-B5CA-5A796BF3A872}"/>
    <cellStyle name="หมายเหตุ 3 4 6" xfId="27024" xr:uid="{21D6680D-1719-4112-851E-48677F4C0C4A}"/>
    <cellStyle name="หมายเหตุ 3 4 7" xfId="24974" xr:uid="{778A401F-3DFB-4CD4-9507-A8056897337F}"/>
    <cellStyle name="หมายเหตุ 3 4 8" xfId="25313" xr:uid="{C290A0FC-663B-4B94-9F56-5E7A1067EA75}"/>
    <cellStyle name="หมายเหตุ 3 4 9" xfId="47676" xr:uid="{F928262A-97D1-4548-8DC1-13E826B4FFF7}"/>
    <cellStyle name="หมายเหตุ 3 5" xfId="17447" xr:uid="{CA60DBD7-4378-453F-9A04-C0779CB507E7}"/>
    <cellStyle name="หมายเหตุ 3 5 2" xfId="31094" xr:uid="{76768FF2-4F57-4CE3-AA4A-28286CB3941C}"/>
    <cellStyle name="หมายเหตุ 3 5 3" xfId="27410" xr:uid="{8E18FBE1-55E9-4B57-B08C-3E0F80B21367}"/>
    <cellStyle name="หมายเหตุ 3 5 4" xfId="35189" xr:uid="{1D49A9A2-3A2D-4196-B64A-D8034EF148E9}"/>
    <cellStyle name="หมายเหตุ 3 5 5" xfId="26963" xr:uid="{989F7738-04C9-46CE-8524-82F8539A3D72}"/>
    <cellStyle name="หมายเหตุ 3 5 6" xfId="36818" xr:uid="{C8676502-C988-46B1-8937-F08D490C6458}"/>
    <cellStyle name="หมายเหตุ 3 5 7" xfId="23864" xr:uid="{185D75F9-599C-46A2-B773-231F002869E0}"/>
    <cellStyle name="หมายเหตุ 3 5 8" xfId="23281" xr:uid="{D8306AA6-EC96-475C-B750-2C92D66A5871}"/>
    <cellStyle name="หมายเหตุ 3 5 9" xfId="47677" xr:uid="{9050F578-6B87-4CA6-884C-C2AE8B40726E}"/>
    <cellStyle name="หมายเหตุ 3 6" xfId="17448" xr:uid="{777B35D3-F0BD-4AFD-BD22-A216EE41A788}"/>
    <cellStyle name="หมายเหตุ 3 6 2" xfId="31095" xr:uid="{410FB008-EEB4-4AA5-9574-1205C60EE273}"/>
    <cellStyle name="หมายเหตุ 3 6 3" xfId="24659" xr:uid="{645BFC21-09DF-4380-AE26-EEDE4B255ED3}"/>
    <cellStyle name="หมายเหตุ 3 6 4" xfId="26962" xr:uid="{1A5A35A6-7D1F-427C-AB34-EA0FA4C7DD1A}"/>
    <cellStyle name="หมายเหตุ 3 6 5" xfId="23405" xr:uid="{137D42FA-8E25-4C45-8335-72B08A85B78A}"/>
    <cellStyle name="หมายเหตุ 3 6 6" xfId="29573" xr:uid="{442F7AC5-76BB-43D1-902E-480D40524527}"/>
    <cellStyle name="หมายเหตุ 3 6 7" xfId="26779" xr:uid="{7D3CA679-0585-4506-B0FC-54009C676465}"/>
    <cellStyle name="หมายเหตุ 3 6 8" xfId="36635" xr:uid="{3B8C3288-DFD4-4A6A-960D-92FE0EE91342}"/>
    <cellStyle name="หมายเหตุ 3 6 9" xfId="47678" xr:uid="{E1F96A11-EB70-4A01-9BFD-2F8FBD55F7FE}"/>
    <cellStyle name="หมายเหตุ 3 7" xfId="17651" xr:uid="{3FAC1990-2813-4E8D-95BB-901A599075EA}"/>
    <cellStyle name="หมายเหตุ 3 7 2" xfId="31283" xr:uid="{17542A97-C8AB-4B30-95A3-DCD113CA85FD}"/>
    <cellStyle name="หมายเหตุ 3 7 3" xfId="26393" xr:uid="{278A1710-AA64-49E8-AA94-32F8C2274899}"/>
    <cellStyle name="หมายเหตุ 3 7 4" xfId="34001" xr:uid="{D0076163-EEB3-4619-AA0D-5FAFE780F5BC}"/>
    <cellStyle name="หมายเหตุ 3 7 5" xfId="37264" xr:uid="{509A7272-360E-4DC4-AA60-A5F3BAB95D38}"/>
    <cellStyle name="หมายเหตุ 3 7 6" xfId="29186" xr:uid="{7B06C96C-7AA3-471B-A276-8A18D6382C20}"/>
    <cellStyle name="หมายเหตุ 3 7 7" xfId="33780" xr:uid="{CE476ED7-3094-457F-BD72-94E4F43F1793}"/>
    <cellStyle name="หมายเหตุ 3 7 8" xfId="38606" xr:uid="{D8A1AF1D-C531-47C1-BB95-4CE19D0087F1}"/>
    <cellStyle name="หมายเหตุ 3 7 9" xfId="47851" xr:uid="{2C267A6B-C3E5-4A45-8160-019F8E6491D3}"/>
    <cellStyle name="หมายเหตุ 3 8" xfId="17787" xr:uid="{76B90666-73AA-43C7-A1A3-6EFA7C23F566}"/>
    <cellStyle name="หมายเหตุ 3 8 2" xfId="31381" xr:uid="{FEFC6EBB-175D-4144-997A-9BCD52A203A8}"/>
    <cellStyle name="หมายเหตุ 3 8 3" xfId="22436" xr:uid="{8D89FD76-FF58-4F97-95B3-53719C03430E}"/>
    <cellStyle name="หมายเหตุ 3 8 4" xfId="24575" xr:uid="{45FD5CC9-D77C-4AB8-88D3-4974007C7F3E}"/>
    <cellStyle name="หมายเหตุ 3 8 5" xfId="30091" xr:uid="{02863254-0759-4A78-B8C9-BB1855D31CBD}"/>
    <cellStyle name="หมายเหตุ 3 8 6" xfId="29944" xr:uid="{1E78424E-1D68-4AC5-8E62-D485B50C19C5}"/>
    <cellStyle name="หมายเหตุ 3 8 7" xfId="32321" xr:uid="{8B9641BA-E831-474B-91DD-BB1C36C63E8C}"/>
    <cellStyle name="หมายเหตุ 3 8 8" xfId="22305" xr:uid="{DBAFD3AD-A31E-45B9-AB3F-D1A1B8161D16}"/>
    <cellStyle name="หมายเหตุ 3 8 9" xfId="47906" xr:uid="{C1037873-C67F-406F-B996-3854038107CD}"/>
    <cellStyle name="หมายเหตุ 3 9" xfId="17443" xr:uid="{B6A59162-0AA8-48A2-8FE9-7306DCE453D6}"/>
    <cellStyle name="หมายเหตุ 3 9 2" xfId="31090" xr:uid="{A486F3BE-9785-45A0-8361-C538C253D1D1}"/>
    <cellStyle name="หมายเหตุ 3 9 3" xfId="24660" xr:uid="{79359794-C57C-415F-8FAC-0A4467825195}"/>
    <cellStyle name="หมายเหตุ 3 9 4" xfId="34372" xr:uid="{56545283-816A-41D7-A95D-4E02D31C7C67}"/>
    <cellStyle name="หมายเหตุ 3 9 5" xfId="26139" xr:uid="{415AA095-DD05-43BE-BC38-F1D22EFD39A0}"/>
    <cellStyle name="หมายเหตุ 3 9 6" xfId="33221" xr:uid="{FE6FD0C1-C20D-4929-9B24-F619047D1A30}"/>
    <cellStyle name="หมายเหตุ 3 9 7" xfId="29501" xr:uid="{DB022540-6CDE-481F-AF05-BE8570C665FC}"/>
    <cellStyle name="หมายเหตุ 3 9 8" xfId="39094" xr:uid="{FC3B98E8-0C91-4B66-8F5C-388CA4A7E060}"/>
    <cellStyle name="หมายเหตุ 3 9 9" xfId="47673" xr:uid="{C7D0DB50-E9E3-42ED-92F1-FE3EAFAE0AA9}"/>
    <cellStyle name="หมายเหตุ 4" xfId="11116" xr:uid="{03573DC6-805C-4D0B-8AA5-B0D11D2897D6}"/>
    <cellStyle name="หมายเหตุ 4 10" xfId="26355" xr:uid="{D0AFD620-8DA0-4335-BD14-377FA7622485}"/>
    <cellStyle name="หมายเหตุ 4 11" xfId="27261" xr:uid="{C427D914-B8C6-4146-B911-DB336068006C}"/>
    <cellStyle name="หมายเหตุ 4 12" xfId="28492" xr:uid="{C06F3AC4-5881-4F0B-AB11-FA8A20DBF821}"/>
    <cellStyle name="หมายเหตุ 4 13" xfId="27161" xr:uid="{0228273E-A66D-4B10-8A21-C10AAAB0450F}"/>
    <cellStyle name="หมายเหตุ 4 14" xfId="34180" xr:uid="{D234D0DC-171C-40C1-AE87-3AB93908FB10}"/>
    <cellStyle name="หมายเหตุ 4 15" xfId="24526" xr:uid="{DF13669D-60F4-4AD2-966D-036A571750BD}"/>
    <cellStyle name="หมายเหตุ 4 16" xfId="37950" xr:uid="{25355599-3A3F-460B-85BF-12F551A9F870}"/>
    <cellStyle name="หมายเหตุ 4 17" xfId="42001" xr:uid="{3CCF2A62-87D3-4516-9E9A-3A163FB4DDA8}"/>
    <cellStyle name="หมายเหตุ 4 18" xfId="44298" xr:uid="{48052830-E4F0-4CB5-A2B0-B07339598CFB}"/>
    <cellStyle name="หมายเหตุ 4 2" xfId="17450" xr:uid="{045EAF26-A97E-4255-BF4D-AD20FCC6D84A}"/>
    <cellStyle name="หมายเหตุ 4 2 2" xfId="31097" xr:uid="{6811FA51-0C3F-417B-B94D-D231BE6641C0}"/>
    <cellStyle name="หมายเหตุ 4 2 3" xfId="32937" xr:uid="{C60BD8C3-84C1-485C-8E48-92D8FFAD5D7F}"/>
    <cellStyle name="หมายเหตุ 4 2 4" xfId="24433" xr:uid="{D0A63ECF-4D33-49E7-959A-A9D24338EFB4}"/>
    <cellStyle name="หมายเหตุ 4 2 5" xfId="34776" xr:uid="{BA930F2B-A55C-497F-A82D-314778ED1802}"/>
    <cellStyle name="หมายเหตุ 4 2 6" xfId="36976" xr:uid="{5510DC89-A497-4623-9466-50DCE23FC5BD}"/>
    <cellStyle name="หมายเหตุ 4 2 7" xfId="28612" xr:uid="{D6BD1872-419D-4344-ABD0-9977BF132BD8}"/>
    <cellStyle name="หมายเหตุ 4 2 8" xfId="35061" xr:uid="{2A928C8E-7D1D-460F-B717-532BDFC2795B}"/>
    <cellStyle name="หมายเหตุ 4 2 9" xfId="47680" xr:uid="{C88E8BED-DD69-419B-86D6-EF60514CF5E6}"/>
    <cellStyle name="หมายเหตุ 4 3" xfId="17451" xr:uid="{8761D78D-9428-4997-98EC-52EDEF5F6012}"/>
    <cellStyle name="หมายเหตุ 4 3 2" xfId="31098" xr:uid="{E8CDF7A8-AD26-435E-BED8-DF77CF904924}"/>
    <cellStyle name="หมายเหตุ 4 3 3" xfId="28701" xr:uid="{450C5866-5421-4CDB-808E-6C88728C4BB1}"/>
    <cellStyle name="หมายเหตุ 4 3 4" xfId="29489" xr:uid="{463CB0A1-63ED-46EE-9401-A8D2F5790C5E}"/>
    <cellStyle name="หมายเหตุ 4 3 5" xfId="25199" xr:uid="{2C383FB9-A17A-4B8F-8335-0A7D8A3456B8}"/>
    <cellStyle name="หมายเหตุ 4 3 6" xfId="37974" xr:uid="{3A480EAB-3299-45A5-9CE5-142789E58896}"/>
    <cellStyle name="หมายเหตุ 4 3 7" xfId="23177" xr:uid="{33249B29-0425-4436-961A-2AF3C34C1C56}"/>
    <cellStyle name="หมายเหตุ 4 3 8" xfId="29039" xr:uid="{E8E4B592-BB7A-4ADF-A234-287439E7C475}"/>
    <cellStyle name="หมายเหตุ 4 3 9" xfId="47681" xr:uid="{0BC52418-AD4D-4513-8995-2BFF1EDA2467}"/>
    <cellStyle name="หมายเหตุ 4 4" xfId="17452" xr:uid="{9391B23C-46D5-4C91-AA2A-6FBE46908C50}"/>
    <cellStyle name="หมายเหตุ 4 4 2" xfId="31099" xr:uid="{D234AD1F-21A9-491F-BC2E-5766EBBB42E9}"/>
    <cellStyle name="หมายเหตุ 4 4 3" xfId="27409" xr:uid="{C7EBC8E0-2054-48F6-8DE2-E733A1E7AD52}"/>
    <cellStyle name="หมายเหตุ 4 4 4" xfId="23797" xr:uid="{A7489C06-8E98-4E8D-9DD6-94220DA1AEF5}"/>
    <cellStyle name="หมายเหตุ 4 4 5" xfId="34111" xr:uid="{32A580B9-493C-4CF0-B2EB-0B8BCCEA4D40}"/>
    <cellStyle name="หมายเหตุ 4 4 6" xfId="23223" xr:uid="{7E9ADCF1-5BC8-4F01-A79F-3CB667403FD6}"/>
    <cellStyle name="หมายเหตุ 4 4 7" xfId="25404" xr:uid="{34C50EC5-9B12-4BBD-ABC2-56CEB061AACC}"/>
    <cellStyle name="หมายเหตุ 4 4 8" xfId="30605" xr:uid="{045DCC37-1DC1-45D3-82CE-FC6C7928D668}"/>
    <cellStyle name="หมายเหตุ 4 4 9" xfId="47682" xr:uid="{76C9A44C-D58B-4507-A976-CF4B767C93D9}"/>
    <cellStyle name="หมายเหตุ 4 5" xfId="17453" xr:uid="{A0E94F31-C77B-4DEC-9D24-4B5061BFC7D5}"/>
    <cellStyle name="หมายเหตุ 4 5 2" xfId="31100" xr:uid="{0A0B925B-F91D-4331-964B-57ECD0329184}"/>
    <cellStyle name="หมายเหตุ 4 5 3" xfId="24658" xr:uid="{34249BD0-D1BE-46E3-AF39-F03D3D0A5918}"/>
    <cellStyle name="หมายเหตุ 4 5 4" xfId="34345" xr:uid="{54C73193-185D-42CA-BA86-B42B070DC40A}"/>
    <cellStyle name="หมายเหตุ 4 5 5" xfId="36862" xr:uid="{6ABC76D3-62F2-42F9-99F8-59C6630C90C8}"/>
    <cellStyle name="หมายเหตุ 4 5 6" xfId="22397" xr:uid="{7271F59B-12C6-44A5-BDE0-071726980597}"/>
    <cellStyle name="หมายเหตุ 4 5 7" xfId="24957" xr:uid="{1966B817-A6AC-4B3E-B69B-7EC6C5E74CF4}"/>
    <cellStyle name="หมายเหตุ 4 5 8" xfId="25119" xr:uid="{A72DF638-EBEC-43BD-A779-4B28EED99338}"/>
    <cellStyle name="หมายเหตุ 4 5 9" xfId="47683" xr:uid="{B92D6B4B-79BD-4F5C-ABCB-8DD965AFB279}"/>
    <cellStyle name="หมายเหตุ 4 6" xfId="17454" xr:uid="{95739264-B370-4B9A-A19F-9BE5F79BB605}"/>
    <cellStyle name="หมายเหตุ 4 6 2" xfId="31101" xr:uid="{A3C8C915-6259-4435-9281-C92CBE745DBF}"/>
    <cellStyle name="หมายเหตุ 4 6 3" xfId="22474" xr:uid="{A0B01479-7D42-4B90-982B-807B582461F5}"/>
    <cellStyle name="หมายเหตุ 4 6 4" xfId="27060" xr:uid="{07D36C3F-EC1E-437C-86C4-DEA4E30A3EE3}"/>
    <cellStyle name="หมายเหตุ 4 6 5" xfId="27035" xr:uid="{9617447F-DCF8-4CA1-9B07-79F4D110679A}"/>
    <cellStyle name="หมายเหตุ 4 6 6" xfId="35004" xr:uid="{3DF00413-68EE-4530-8DB7-71E273D953C1}"/>
    <cellStyle name="หมายเหตุ 4 6 7" xfId="27626" xr:uid="{86E9107B-CF18-4686-B035-F821DAE7BE18}"/>
    <cellStyle name="หมายเหตุ 4 6 8" xfId="24906" xr:uid="{222161FA-CB47-4B06-98EA-9A5509232C90}"/>
    <cellStyle name="หมายเหตุ 4 6 9" xfId="47684" xr:uid="{B672747F-8AFC-47F1-9AEC-15E05B2A2C1B}"/>
    <cellStyle name="หมายเหตุ 4 7" xfId="17640" xr:uid="{92964347-F6F4-4A13-9285-49598A809BC8}"/>
    <cellStyle name="หมายเหตุ 4 7 2" xfId="31273" xr:uid="{22CAF556-E4EC-4206-9620-419523B71DC9}"/>
    <cellStyle name="หมายเหตุ 4 7 3" xfId="22449" xr:uid="{1307BB52-BE49-4011-83E6-9DBA1E17AA85}"/>
    <cellStyle name="หมายเหตุ 4 7 4" xfId="29555" xr:uid="{F41589A7-24D8-4A23-9D40-658C26140A39}"/>
    <cellStyle name="หมายเหตุ 4 7 5" xfId="27520" xr:uid="{248DCDF5-8194-428D-B825-CF9CB82B93A0}"/>
    <cellStyle name="หมายเหตุ 4 7 6" xfId="24563" xr:uid="{3955E285-B357-460A-B33E-2EFCCB9074A0}"/>
    <cellStyle name="หมายเหตุ 4 7 7" xfId="32162" xr:uid="{27EF12D0-BE12-40DC-98C9-02F73AC916D2}"/>
    <cellStyle name="หมายเหตุ 4 7 8" xfId="27050" xr:uid="{64B08AC3-EB4A-4BE9-B9C4-D3FBEDD3DEDE}"/>
    <cellStyle name="หมายเหตุ 4 7 9" xfId="47841" xr:uid="{DE0BD0CC-74B0-4C24-B5EB-4291DA40E7AA}"/>
    <cellStyle name="หมายเหตุ 4 8" xfId="17776" xr:uid="{211B9B4C-0DA8-490E-BAEF-B33E2681FC38}"/>
    <cellStyle name="หมายเหตุ 4 8 2" xfId="31376" xr:uid="{7CAB3F49-5A98-4BD7-B71E-245E77C835EA}"/>
    <cellStyle name="หมายเหตุ 4 8 3" xfId="22440" xr:uid="{196F3893-044A-431A-8FF9-FCD6EE4C88BE}"/>
    <cellStyle name="หมายเหตุ 4 8 4" xfId="34404" xr:uid="{8987BC5D-C576-4955-8F83-F44A4B517830}"/>
    <cellStyle name="หมายเหตุ 4 8 5" xfId="27757" xr:uid="{2E3A0829-3EA8-4DE5-81A1-E17BF21754E1}"/>
    <cellStyle name="หมายเหตุ 4 8 6" xfId="27639" xr:uid="{16466D83-11A3-49EF-94D8-62C767A3D541}"/>
    <cellStyle name="หมายเหตุ 4 8 7" xfId="37030" xr:uid="{6C42DFE2-E65A-4247-B010-74FC257504FE}"/>
    <cellStyle name="หมายเหตุ 4 8 8" xfId="26840" xr:uid="{AA52C5F4-87C0-4C5B-9903-B8E90BF25CCE}"/>
    <cellStyle name="หมายเหตุ 4 8 9" xfId="47905" xr:uid="{DF54C2C5-1C50-4647-8333-511B29F1DF5B}"/>
    <cellStyle name="หมายเหตุ 4 9" xfId="17449" xr:uid="{2A58E3F4-7F2A-49CC-BE6A-AAD99D6AC26A}"/>
    <cellStyle name="หมายเหตุ 4 9 2" xfId="31096" xr:uid="{FB5311C8-73DA-4809-9078-4D06E03A20D1}"/>
    <cellStyle name="หมายเหตุ 4 9 3" xfId="22475" xr:uid="{DB757CF7-2A2B-4113-91F1-E34CE7153469}"/>
    <cellStyle name="หมายเหตุ 4 9 4" xfId="33865" xr:uid="{7A386575-7311-419D-855D-67D570C3DB71}"/>
    <cellStyle name="หมายเหตุ 4 9 5" xfId="36692" xr:uid="{CB5F3F8A-CE82-43F1-8F96-A6CBBF9AB2F6}"/>
    <cellStyle name="หมายเหตุ 4 9 6" xfId="21727" xr:uid="{973C4290-8250-4649-913C-B09F4D89B913}"/>
    <cellStyle name="หมายเหตุ 4 9 7" xfId="31859" xr:uid="{ECF9C544-ACEF-468F-8393-CDECFBCE7E4C}"/>
    <cellStyle name="หมายเหตุ 4 9 8" xfId="23516" xr:uid="{655F3CA7-8DCF-4DF8-9ACF-B5B3A9283D56}"/>
    <cellStyle name="หมายเหตุ 4 9 9" xfId="47679" xr:uid="{85668006-5795-42F0-A76B-EFD63BB2BB17}"/>
    <cellStyle name="หมายเหตุ 5" xfId="17455" xr:uid="{0D87361B-2331-4A2E-9CEF-BC0154FF7600}"/>
    <cellStyle name="หมายเหตุ 5 2" xfId="31102" xr:uid="{A945C62E-80FE-4498-80D2-5AB0A466748A}"/>
    <cellStyle name="หมายเหตุ 5 3" xfId="32826" xr:uid="{0F175260-9277-4DAD-8408-2C52CD877A6A}"/>
    <cellStyle name="หมายเหตุ 5 4" xfId="35255" xr:uid="{0DB1ED3A-DCEA-4C07-94CC-86DDD75962DE}"/>
    <cellStyle name="หมายเหตุ 5 5" xfId="25380" xr:uid="{339DF0ED-89F9-429D-96AA-8FB577B83C9B}"/>
    <cellStyle name="หมายเหตุ 5 6" xfId="38391" xr:uid="{B8074763-E3F6-4D18-A6B8-D8C30D05E7A0}"/>
    <cellStyle name="หมายเหตุ 5 7" xfId="27065" xr:uid="{86249164-4A4B-439A-B9D1-ED6D6E2C8510}"/>
    <cellStyle name="หมายเหตุ 5 8" xfId="38955" xr:uid="{A081C0BB-248D-499E-88E9-4740C39A4928}"/>
    <cellStyle name="หมายเหตุ 5 9" xfId="47685" xr:uid="{84F30894-4E09-446E-90BA-65AE1AA95881}"/>
    <cellStyle name="หมายเหตุ 6" xfId="17456" xr:uid="{978E24D3-B6C0-4EEC-8E01-772A460D04E5}"/>
    <cellStyle name="หมายเหตุ 6 2" xfId="31103" xr:uid="{533AB374-2202-4377-AB71-2FA833633CDB}"/>
    <cellStyle name="หมายเหตุ 6 3" xfId="28700" xr:uid="{277A74B8-150E-4D68-BF39-50737B27BE38}"/>
    <cellStyle name="หมายเหตุ 6 4" xfId="30615" xr:uid="{D214FF8D-BEF9-4663-B4DC-FBCAEEF86DB3}"/>
    <cellStyle name="หมายเหตุ 6 5" xfId="33597" xr:uid="{ADCDB93A-3C4F-4548-AA79-317B28D96223}"/>
    <cellStyle name="หมายเหตุ 6 6" xfId="35539" xr:uid="{46CAA634-0F89-4B50-92B4-C3612A44A4FF}"/>
    <cellStyle name="หมายเหตุ 6 7" xfId="28260" xr:uid="{4EB2095D-EA99-43B8-AAF7-1D3416D82A65}"/>
    <cellStyle name="หมายเหตุ 6 8" xfId="34861" xr:uid="{85A2AACF-A017-4BA2-B2C9-E5C57085CB3E}"/>
    <cellStyle name="หมายเหตุ 6 9" xfId="47686" xr:uid="{3FE2B05D-BBB3-453C-AD5E-118E24E76125}"/>
    <cellStyle name="หมายเหตุ 7" xfId="17457" xr:uid="{B8D6A1CB-63CD-4A82-BEAA-B7275FA5471E}"/>
    <cellStyle name="หมายเหตุ 7 2" xfId="31104" xr:uid="{A24FC853-4924-4EC8-9A60-7A309FA410AF}"/>
    <cellStyle name="หมายเหตุ 7 3" xfId="27268" xr:uid="{255E4305-2967-435A-BF22-12DEB968D9C0}"/>
    <cellStyle name="หมายเหตุ 7 4" xfId="36094" xr:uid="{EC4B5F61-D52B-4E3B-82BA-69610D1C8B39}"/>
    <cellStyle name="หมายเหตุ 7 5" xfId="23404" xr:uid="{EFAF38FC-EC97-4E9F-8BF5-667745E91D11}"/>
    <cellStyle name="หมายเหตุ 7 6" xfId="25440" xr:uid="{73EF1B3C-7D6D-4E25-819B-1BF60457E53E}"/>
    <cellStyle name="หมายเหตุ 7 7" xfId="38204" xr:uid="{BE2A94B1-04EE-45C0-8F9F-68F56BEE573B}"/>
    <cellStyle name="หมายเหตุ 7 8" xfId="28970" xr:uid="{1CA1F980-061C-4DDC-9878-87350DAABD86}"/>
    <cellStyle name="หมายเหตุ 7 9" xfId="47687" xr:uid="{47683906-7F70-4BA6-95D0-C58AAE73DE8A}"/>
    <cellStyle name="หมายเหตุ 8" xfId="17458" xr:uid="{E8310339-D71C-48B9-ADCB-065BE9067139}"/>
    <cellStyle name="หมายเหตุ 8 2" xfId="31105" xr:uid="{4C8C3246-FE10-40F3-B706-A7037AF39C69}"/>
    <cellStyle name="หมายเหตุ 8 3" xfId="24657" xr:uid="{452FD0FD-57F9-4E28-B1C0-89EA73C64FB2}"/>
    <cellStyle name="หมายเหตุ 8 4" xfId="23403" xr:uid="{11B36F45-DFAA-4B61-A7F3-BDD4D2D569E0}"/>
    <cellStyle name="หมายเหตุ 8 5" xfId="34565" xr:uid="{27189FAA-A92F-4DA5-96F4-BE12AA0A4A40}"/>
    <cellStyle name="หมายเหตุ 8 6" xfId="38390" xr:uid="{CBB14341-C370-43B2-A856-B12D48BF832E}"/>
    <cellStyle name="หมายเหตุ 8 7" xfId="33683" xr:uid="{12D32A7A-9588-44AA-A600-173D918014E0}"/>
    <cellStyle name="หมายเหตุ 8 8" xfId="37252" xr:uid="{44B6BA06-8571-4614-9A80-E00D0196F135}"/>
    <cellStyle name="หมายเหตุ 8 9" xfId="47688" xr:uid="{882896C0-BD59-406D-8417-FCB7384F1089}"/>
    <cellStyle name="หมายเหตุ 9" xfId="17459" xr:uid="{BAA2DEF9-6158-426B-BCBC-1D42410A9C68}"/>
    <cellStyle name="หมายเหตุ 9 2" xfId="31106" xr:uid="{2959F0DF-FEEA-4005-A71F-BD1BFDE3D66D}"/>
    <cellStyle name="หมายเหตุ 9 3" xfId="22473" xr:uid="{9D41C036-84A8-45B7-9CED-035D16BEB6CD}"/>
    <cellStyle name="หมายเหตุ 9 4" xfId="31653" xr:uid="{EC54182F-FF8A-4F61-8519-63E5E5B6F253}"/>
    <cellStyle name="หมายเหตุ 9 5" xfId="36861" xr:uid="{0C57B00C-2533-47B4-A7D2-16E35ABBAB4A}"/>
    <cellStyle name="หมายเหตุ 9 6" xfId="24863" xr:uid="{FB541A0A-A44E-435C-8F88-A29945257886}"/>
    <cellStyle name="หมายเหตุ 9 7" xfId="24829" xr:uid="{69146A4A-01D6-4478-9B53-73B40299CBD3}"/>
    <cellStyle name="หมายเหตุ 9 8" xfId="38889" xr:uid="{F4FF7F56-281D-4EF3-A4C3-0A9FA45E1016}"/>
    <cellStyle name="หมายเหตุ 9 9" xfId="47689" xr:uid="{84AD572B-38F0-47CF-BFE0-E4EE90DF0F16}"/>
    <cellStyle name="หมายเหตุ_8.Accounting Detail_08_2013_Final" xfId="18112" xr:uid="{9671C276-067C-490A-A70E-C3771D26EF09}"/>
    <cellStyle name="หัวเรื่อง 1" xfId="850" xr:uid="{D73AB1A8-B597-4B58-8A0D-FE4C12CAE20B}"/>
    <cellStyle name="หัวเรื่อง 1 2" xfId="3807" xr:uid="{4C15A249-3EC8-421C-B539-819CDD413B8F}"/>
    <cellStyle name="หัวเรื่อง 1 2 2" xfId="7694" xr:uid="{F288993A-54A3-4532-B6A8-BD7BC94AB296}"/>
    <cellStyle name="หัวเรื่อง 1 2 3" xfId="17461" xr:uid="{C1C5B434-5A8D-47FA-9D3E-CF50FCC2DCA9}"/>
    <cellStyle name="หัวเรื่อง 1 3" xfId="4266" xr:uid="{43450EBF-8B0B-45B3-B2E1-0A4D50F36031}"/>
    <cellStyle name="หัวเรื่อง 1 3 2" xfId="17462" xr:uid="{D4C90385-C6BC-485B-B3A1-14BACE423BA4}"/>
    <cellStyle name="หัวเรื่อง 1 4" xfId="17463" xr:uid="{5479C5CF-4B74-4B3F-A5D3-D7A27ABFA78D}"/>
    <cellStyle name="หัวเรื่อง 1 5" xfId="17464" xr:uid="{F4BA51C8-CB39-4E0F-86AD-4497757AD9B7}"/>
    <cellStyle name="หัวเรื่อง 1 6" xfId="17460" xr:uid="{6694C885-D78B-45F9-8CC3-BE2A043972D5}"/>
    <cellStyle name="หัวเรื่อง 1_8.Accounting Detail_08_2013_Final" xfId="17465" xr:uid="{E3FDB953-A913-4E0C-91FC-DD9B7475D921}"/>
    <cellStyle name="หัวเรื่อง 2" xfId="851" xr:uid="{5955DC05-3C2F-4DD8-9BC4-51A1AF690560}"/>
    <cellStyle name="หัวเรื่อง 2 2" xfId="3808" xr:uid="{AD31E4FD-9703-443E-A548-9D0A1C7D597A}"/>
    <cellStyle name="หัวเรื่อง 2 2 2" xfId="7609" xr:uid="{D9965421-49AB-44A4-BA72-BEE9981A3458}"/>
    <cellStyle name="หัวเรื่อง 2 2 3" xfId="17467" xr:uid="{90518591-6AF4-445C-9584-14C05EA79466}"/>
    <cellStyle name="หัวเรื่อง 2 3" xfId="4265" xr:uid="{B6E00FCE-36D2-451E-AFFC-3CAA7E39B4CA}"/>
    <cellStyle name="หัวเรื่อง 2 3 2" xfId="17468" xr:uid="{E2FAF016-AF29-4DC8-A1CC-4FE9845FDD40}"/>
    <cellStyle name="หัวเรื่อง 2 4" xfId="17469" xr:uid="{71F8CFAC-D0CB-4681-9408-3C157B9C2C7D}"/>
    <cellStyle name="หัวเรื่อง 2 5" xfId="17470" xr:uid="{D85A3C30-C726-4346-A2BB-4485DAFED81E}"/>
    <cellStyle name="หัวเรื่อง 2 6" xfId="17466" xr:uid="{DE225B2A-BFAB-4BFD-81DC-52B65D686023}"/>
    <cellStyle name="หัวเรื่อง 2_8.Accounting Detail_08_2013_Final" xfId="17471" xr:uid="{E022D4A6-79ED-4BE6-A39B-65DD6E3F3D4C}"/>
    <cellStyle name="หัวเรื่อง 3" xfId="852" xr:uid="{D0AC5650-EA2A-44E1-A1B8-4E827BE7D447}"/>
    <cellStyle name="หัวเรื่อง 3 10" xfId="22168" xr:uid="{7D149DFF-1C8A-4E99-BECD-04B4A1EE6951}"/>
    <cellStyle name="หัวเรื่อง 3 11" xfId="24076" xr:uid="{A2C2F891-0A1F-452B-8A11-E061F657B55B}"/>
    <cellStyle name="หัวเรื่อง 3 12" xfId="34695" xr:uid="{CC13F4A4-3AB7-4BC1-ADD4-97A35B78D57E}"/>
    <cellStyle name="หัวเรื่อง 3 13" xfId="35922" xr:uid="{098CBE0E-3715-4A04-A8AE-2467C6147E83}"/>
    <cellStyle name="หัวเรื่อง 3 14" xfId="24559" xr:uid="{1635E55B-0D45-4469-B873-F599DCE8099B}"/>
    <cellStyle name="หัวเรื่อง 3 15" xfId="38600" xr:uid="{DC90FF72-ECDB-4423-B826-4EC3E2B4D2C9}"/>
    <cellStyle name="หัวเรื่อง 3 16" xfId="35962" xr:uid="{25185F38-F4B8-4378-B533-845748F15F90}"/>
    <cellStyle name="หัวเรื่อง 3 2" xfId="3809" xr:uid="{62E41462-225D-46C7-B912-2F7CF9D5CA85}"/>
    <cellStyle name="หัวเรื่อง 3 2 10" xfId="38284" xr:uid="{B4C45E19-1952-4258-AFF2-DDCECDF385B7}"/>
    <cellStyle name="หัวเรื่อง 3 2 11" xfId="35940" xr:uid="{147777B4-1A40-4116-9E3A-0BF857D79BF4}"/>
    <cellStyle name="หัวเรื่อง 3 2 2" xfId="7584" xr:uid="{ED35ED0D-4F96-4A91-A4A7-3B0C37EFCE9D}"/>
    <cellStyle name="หัวเรื่อง 3 2 2 2" xfId="17767" xr:uid="{5C30C75F-E14F-4888-8282-F41D9A401BCE}"/>
    <cellStyle name="หัวเรื่อง 3 2 2 2 2" xfId="26578" xr:uid="{D3322FBE-1D64-4D2D-9F4E-3B04106499A4}"/>
    <cellStyle name="หัวเรื่อง 3 2 2 2 3" xfId="34513" xr:uid="{A1216EE7-85F7-40D0-93C9-6BD49EC4D9D9}"/>
    <cellStyle name="หัวเรื่อง 3 2 2 2 4" xfId="27690" xr:uid="{A6BC0988-31F3-48FF-9E8E-3AD5B1F89E3C}"/>
    <cellStyle name="หัวเรื่อง 3 2 2 2 5" xfId="24405" xr:uid="{B08FEB5E-7A9F-4D46-9466-9D5E19694B91}"/>
    <cellStyle name="หัวเรื่อง 3 2 2 2 6" xfId="22971" xr:uid="{B82F6C51-25FA-4E02-996A-C6B226BD1D41}"/>
    <cellStyle name="หัวเรื่อง 3 2 2 2 7" xfId="38496" xr:uid="{3349D86A-BFA8-4860-B739-A6045C2A72FF}"/>
    <cellStyle name="หัวเรื่อง 3 2 2 2 8" xfId="29422" xr:uid="{CC4091E9-8C51-49DF-9D66-01E9C1BFB541}"/>
    <cellStyle name="หัวเรื่อง 3 2 3" xfId="11380" xr:uid="{3B2F8F6C-501D-4D30-9524-1FBB2978716D}"/>
    <cellStyle name="หัวเรื่อง 3 2 3 2" xfId="29373" xr:uid="{EB03916C-F539-4951-BD76-45F75D57CA3E}"/>
    <cellStyle name="หัวเรื่อง 3 2 3 3" xfId="27538" xr:uid="{72CEF87E-5080-45C9-818B-CA1C3D14A277}"/>
    <cellStyle name="หัวเรื่อง 3 2 3 4" xfId="35426" xr:uid="{57C7A513-8687-4B0A-92A0-1F70CF6DC0AD}"/>
    <cellStyle name="หัวเรื่อง 3 2 3 5" xfId="34088" xr:uid="{4AA185DF-DFF3-46EE-B3BE-EB45197DDC74}"/>
    <cellStyle name="หัวเรื่อง 3 2 3 6" xfId="22005" xr:uid="{077840CD-C425-4824-B934-38CB2D882C77}"/>
    <cellStyle name="หัวเรื่อง 3 2 3 7" xfId="26790" xr:uid="{9231BC3F-3AA5-4CFC-BACC-38616B6AADDB}"/>
    <cellStyle name="หัวเรื่อง 3 2 3 8" xfId="29112" xr:uid="{D94046B9-E3E3-4B8B-ADB5-FE2EF7BA9B56}"/>
    <cellStyle name="หัวเรื่อง 3 2 4" xfId="17473" xr:uid="{9C6C5043-3A28-4512-87C8-34FBC2E540B3}"/>
    <cellStyle name="หัวเรื่อง 3 2 4 2" xfId="24655" xr:uid="{7814CDF5-5DF0-4751-B0E4-A11ADF367381}"/>
    <cellStyle name="หัวเรื่อง 3 2 4 3" xfId="32637" xr:uid="{AD927E4F-7B07-47A8-A4DB-1DDF5869316B}"/>
    <cellStyle name="หัวเรื่อง 3 2 4 4" xfId="35818" xr:uid="{036C9D1B-2131-4629-8218-AAD0A84D0762}"/>
    <cellStyle name="หัวเรื่อง 3 2 4 5" xfId="25877" xr:uid="{CEE6EC53-4352-4B82-A95E-DF131C836CAB}"/>
    <cellStyle name="หัวเรื่อง 3 2 4 6" xfId="25872" xr:uid="{81C23CC0-94C1-42ED-ABFA-C1E5EBF6007C}"/>
    <cellStyle name="หัวเรื่อง 3 2 4 7" xfId="29173" xr:uid="{B42DF4F5-D225-4C3B-B3AF-DA7D18EA46F2}"/>
    <cellStyle name="หัวเรื่อง 3 2 4 8" xfId="39208" xr:uid="{C1E66E98-1EF5-44CF-B6DF-9EB8426A7B83}"/>
    <cellStyle name="หัวเรื่อง 3 2 5" xfId="26792" xr:uid="{A8D08D3D-E391-43B2-8578-B13B3B1D96F4}"/>
    <cellStyle name="หัวเรื่อง 3 2 6" xfId="27063" xr:uid="{ACCBEAE3-A1BA-448D-8527-58FABC6757CC}"/>
    <cellStyle name="หัวเรื่อง 3 2 7" xfId="21885" xr:uid="{5A5E12B7-E5D5-46A4-B59F-47C675A62DDB}"/>
    <cellStyle name="หัวเรื่อง 3 2 8" xfId="36754" xr:uid="{0A8E3815-BD70-4603-85A7-334E1F301933}"/>
    <cellStyle name="หัวเรื่อง 3 2 9" xfId="37239" xr:uid="{3918C346-C0BE-4F73-8455-8D6F124C8BEF}"/>
    <cellStyle name="หัวเรื่อง 3 3" xfId="5010" xr:uid="{BBAC5070-E726-4B62-BCB2-492C2BD49482}"/>
    <cellStyle name="หัวเรื่อง 3 3 10" xfId="39185" xr:uid="{075C4A62-ED71-4FE7-92BA-DA1BF323C247}"/>
    <cellStyle name="หัวเรื่อง 3 3 2" xfId="13505" xr:uid="{F0A40857-43E5-4A37-AF9E-B0F5B915E04B}"/>
    <cellStyle name="หัวเรื่อง 3 3 2 2" xfId="17788" xr:uid="{ECCFDE68-D8F2-42E9-97B4-75ABE739C534}"/>
    <cellStyle name="หัวเรื่อง 3 3 2 2 2" xfId="26498" xr:uid="{EC6296BE-A997-4F48-89BB-56E59111CD9F}"/>
    <cellStyle name="หัวเรื่อง 3 3 2 2 3" xfId="29128" xr:uid="{07013866-F746-420A-B7B0-92496198EA22}"/>
    <cellStyle name="หัวเรื่อง 3 3 2 2 4" xfId="36355" xr:uid="{DF90785B-D48D-4454-A65B-D28D3DA8C2FD}"/>
    <cellStyle name="หัวเรื่อง 3 3 2 2 5" xfId="22075" xr:uid="{E03DDC3D-5F74-41F6-BD4C-96FC8B316A66}"/>
    <cellStyle name="หัวเรื่อง 3 3 2 2 6" xfId="26146" xr:uid="{CE772961-D9AC-4890-AB67-4E8F9C1429E9}"/>
    <cellStyle name="หัวเรื่อง 3 3 2 2 7" xfId="38521" xr:uid="{90567EDE-BB55-4B21-82FB-329D3E33CD3F}"/>
    <cellStyle name="หัวเรื่อง 3 3 2 2 8" xfId="39341" xr:uid="{318CFC0B-0E83-4B13-BD8D-4CF1E9D8ED00}"/>
    <cellStyle name="หัวเรื่อง 3 3 2 3" xfId="22916" xr:uid="{301341CF-1049-4752-A8AB-236B89D99D3D}"/>
    <cellStyle name="หัวเรื่อง 3 3 2 4" xfId="28258" xr:uid="{A7B28B7E-78E6-44D5-BF96-13FE1B9C474F}"/>
    <cellStyle name="หัวเรื่อง 3 3 2 5" xfId="29985" xr:uid="{AC1FAEB7-8897-49AA-A21C-2CC8E827FC68}"/>
    <cellStyle name="หัวเรื่อง 3 3 2 6" xfId="23318" xr:uid="{52AE2F90-A43C-4B11-A493-1814831130A0}"/>
    <cellStyle name="หัวเรื่อง 3 3 2 7" xfId="33838" xr:uid="{E40A7680-2C10-4EFD-90C6-A3C58B2597C9}"/>
    <cellStyle name="หัวเรื่อง 3 3 2 8" xfId="22121" xr:uid="{290CE466-BF5D-4EA4-848A-AD9CDD8AF05E}"/>
    <cellStyle name="หัวเรื่อง 3 3 2 9" xfId="32809" xr:uid="{C020975B-3441-4E8A-98FF-3EC3951541D4}"/>
    <cellStyle name="หัวเรื่อง 3 3 3" xfId="17474" xr:uid="{179693D8-2854-4B84-940B-BC1B616A2567}"/>
    <cellStyle name="หัวเรื่อง 3 3 3 2" xfId="22471" xr:uid="{D9E51EBD-170E-474A-8B83-6FF381D9AED6}"/>
    <cellStyle name="หัวเรื่อง 3 3 3 3" xfId="27939" xr:uid="{2ED6AD36-A027-4952-9D21-4499EEE1E44F}"/>
    <cellStyle name="หัวเรื่อง 3 3 3 4" xfId="23971" xr:uid="{6BC3A0CE-55F1-457E-BA7B-615E0490B5EA}"/>
    <cellStyle name="หัวเรื่อง 3 3 3 5" xfId="22348" xr:uid="{D87FF949-F7F1-492C-98E1-754B7E21F90E}"/>
    <cellStyle name="หัวเรื่อง 3 3 3 6" xfId="33984" xr:uid="{04C30368-F6DD-461F-A04B-AE0D1317B562}"/>
    <cellStyle name="หัวเรื่อง 3 3 3 7" xfId="30630" xr:uid="{36EC28F1-1A80-43B2-993C-64A22616C927}"/>
    <cellStyle name="หัวเรื่อง 3 3 3 8" xfId="37263" xr:uid="{71AE2DBA-AB85-4A4A-9D8C-FD862830C827}"/>
    <cellStyle name="หัวเรื่อง 3 3 4" xfId="31572" xr:uid="{27ED84AD-F8BD-4E52-9286-122138F9A05F}"/>
    <cellStyle name="หัวเรื่อง 3 3 5" xfId="30030" xr:uid="{21247E6D-6606-4C81-85FF-187FA0D53C69}"/>
    <cellStyle name="หัวเรื่อง 3 3 6" xfId="23280" xr:uid="{A1DEA1F9-ED28-4B28-BF63-CCAE67859B16}"/>
    <cellStyle name="หัวเรื่อง 3 3 7" xfId="23278" xr:uid="{30B91331-9532-4F1E-A1B3-ECE5BB5C81A6}"/>
    <cellStyle name="หัวเรื่อง 3 3 8" xfId="34759" xr:uid="{75F115F9-7A9B-4D89-9152-74CF1BFD68EB}"/>
    <cellStyle name="หัวเรื่อง 3 3 9" xfId="38307" xr:uid="{7ADE7F32-8330-4BEF-9299-DC3F4E9EF89C}"/>
    <cellStyle name="หัวเรื่อง 3 4" xfId="11322" xr:uid="{E2E6239E-6CEA-442F-8F61-8EDAEA61378E}"/>
    <cellStyle name="หัวเรื่อง 3 4 10" xfId="37725" xr:uid="{DB5F5B25-F989-4BE5-8E24-4F3E0DADAD16}"/>
    <cellStyle name="หัวเรื่อง 3 4 2" xfId="17775" xr:uid="{CAE22CF4-A7D4-42B2-99DE-1643DE7E11F9}"/>
    <cellStyle name="หัวเรื่อง 3 4 2 2" xfId="25576" xr:uid="{C360306A-AFE0-4BA3-AD43-4E42D41F04C1}"/>
    <cellStyle name="หัวเรื่อง 3 4 2 3" xfId="34503" xr:uid="{0D269332-37C6-41C8-86D9-DEA335968596}"/>
    <cellStyle name="หัวเรื่อง 3 4 2 4" xfId="36357" xr:uid="{3AD9E854-58C2-4721-A8F2-AEE514634C85}"/>
    <cellStyle name="หัวเรื่อง 3 4 2 5" xfId="37093" xr:uid="{88E292D4-B62F-437E-B736-0307C02B8F22}"/>
    <cellStyle name="หัวเรื่อง 3 4 2 6" xfId="37540" xr:uid="{F5A7B9FB-055B-4D84-9F69-1E85F3373029}"/>
    <cellStyle name="หัวเรื่อง 3 4 2 7" xfId="33718" xr:uid="{CFCD339C-C960-406D-B114-9982C0174E17}"/>
    <cellStyle name="หัวเรื่อง 3 4 2 8" xfId="39342" xr:uid="{05C192EB-63C8-4FC7-A101-07856395ED60}"/>
    <cellStyle name="หัวเรื่อง 3 4 3" xfId="17475" xr:uid="{78A27D90-A1AF-4240-ACBE-DB9D3435CA9D}"/>
    <cellStyle name="หัวเรื่อง 3 4 3 2" xfId="32792" xr:uid="{9E2CAFF5-3A28-4C5B-85FA-FE0DAFF07C0D}"/>
    <cellStyle name="หัวเรื่อง 3 4 3 3" xfId="34590" xr:uid="{AF119710-2BC1-4996-851E-09A56E9E2C1D}"/>
    <cellStyle name="หัวเรื่อง 3 4 3 4" xfId="22166" xr:uid="{0772CE39-F091-497B-8AB0-0E23B484A60F}"/>
    <cellStyle name="หัวเรื่อง 3 4 3 5" xfId="36676" xr:uid="{1BF777A2-A7A0-4C55-9906-ACD20375F4C5}"/>
    <cellStyle name="หัวเรื่อง 3 4 3 6" xfId="31632" xr:uid="{40FEA497-0FE0-4CA6-9322-73311652C0C4}"/>
    <cellStyle name="หัวเรื่อง 3 4 3 7" xfId="25279" xr:uid="{48248D56-DF65-465B-9BA6-14B7F4E35C12}"/>
    <cellStyle name="หัวเรื่อง 3 4 3 8" xfId="38300" xr:uid="{7EB11449-1F86-42F5-BEE3-EFF38710A5E8}"/>
    <cellStyle name="หัวเรื่อง 3 4 4" xfId="26081" xr:uid="{F90CAE6F-5B97-4DBF-8C01-F024EC059D4B}"/>
    <cellStyle name="หัวเรื่อง 3 4 5" xfId="26854" xr:uid="{C55CF1EE-73BD-4B99-AE47-A8674C313957}"/>
    <cellStyle name="หัวเรื่อง 3 4 6" xfId="35282" xr:uid="{C041DBDA-6950-45BB-9D46-9037F11796D6}"/>
    <cellStyle name="หัวเรื่อง 3 4 7" xfId="24915" xr:uid="{D88592DF-7C76-4FE9-AB16-C1A2009C819E}"/>
    <cellStyle name="หัวเรื่อง 3 4 8" xfId="23048" xr:uid="{DC0B7F75-819B-4335-A51C-99CF17B1850F}"/>
    <cellStyle name="หัวเรื่อง 3 4 9" xfId="33063" xr:uid="{6A7C4571-9AA9-41B2-B918-67E42B99A366}"/>
    <cellStyle name="หัวเรื่อง 3 5" xfId="17476" xr:uid="{128B665E-EBC8-4D5C-8654-3FD8043D1916}"/>
    <cellStyle name="หัวเรื่อง 3 5 2" xfId="28696" xr:uid="{E224F268-E0A7-49C8-A980-AFEA9842CF0A}"/>
    <cellStyle name="หัวเรื่อง 3 5 3" xfId="22866" xr:uid="{26B13411-B5F2-4143-AB3F-ED73C733AA13}"/>
    <cellStyle name="หัวเรื่อง 3 5 4" xfId="36095" xr:uid="{FD50AE5B-B6BB-469A-87D4-477020C50874}"/>
    <cellStyle name="หัวเรื่อง 3 5 5" xfId="33065" xr:uid="{229307F3-063C-486F-B269-B1F0D0A457BF}"/>
    <cellStyle name="หัวเรื่อง 3 5 6" xfId="23788" xr:uid="{D6D6D1AA-53EE-4CA5-9B9F-8C9335ACFC19}"/>
    <cellStyle name="หัวเรื่อง 3 5 7" xfId="28895" xr:uid="{908672EE-817B-42E1-A373-C830F658432B}"/>
    <cellStyle name="หัวเรื่อง 3 5 8" xfId="35704" xr:uid="{D46A70FC-B4B7-451C-8990-F7FB6945C04B}"/>
    <cellStyle name="หัวเรื่อง 3 6" xfId="17663" xr:uid="{3515BC71-CD31-49BE-B184-7180C4936C0F}"/>
    <cellStyle name="หัวเรื่อง 3 6 2" xfId="25713" xr:uid="{C1A46C0A-3C6A-45AE-9658-2A8F6300E071}"/>
    <cellStyle name="หัวเรื่อง 3 6 3" xfId="32062" xr:uid="{7DEFB4C0-1B9B-40BE-BA70-322E999EDB07}"/>
    <cellStyle name="หัวเรื่อง 3 6 4" xfId="22112" xr:uid="{8E81624A-DCBB-490F-926F-A97483B161B1}"/>
    <cellStyle name="หัวเรื่อง 3 6 5" xfId="36316" xr:uid="{71538FF3-459E-4064-8752-408BA370ED5D}"/>
    <cellStyle name="หัวเรื่อง 3 6 6" xfId="34005" xr:uid="{9AC96369-FE22-4D79-8144-8000C7E96890}"/>
    <cellStyle name="หัวเรื่อง 3 6 7" xfId="37917" xr:uid="{41F81EB5-04D8-485D-818D-A892668AD136}"/>
    <cellStyle name="หัวเรื่อง 3 6 8" xfId="37471" xr:uid="{DC656B6E-D2CC-44B3-97C4-B48DF69F17A0}"/>
    <cellStyle name="หัวเรื่อง 3 7" xfId="17766" xr:uid="{869A6E04-0958-44E1-9BDC-768E9537603B}"/>
    <cellStyle name="หัวเรื่อง 3 7 2" xfId="25617" xr:uid="{363B1C51-B9CD-4EBF-8D67-7D93169A06F2}"/>
    <cellStyle name="หัวเรื่อง 3 7 3" xfId="33804" xr:uid="{99180383-7989-42CA-8B94-374DA92207F0}"/>
    <cellStyle name="หัวเรื่อง 3 7 4" xfId="36360" xr:uid="{0B60A37F-F118-4619-9142-64E02275EEF4}"/>
    <cellStyle name="หัวเรื่อง 3 7 5" xfId="26944" xr:uid="{28FCA72E-8831-423A-B25E-9D100E91BBA9}"/>
    <cellStyle name="หัวเรื่อง 3 7 6" xfId="26552" xr:uid="{68AE86F1-3A08-4402-81D2-AD99832C6D5E}"/>
    <cellStyle name="หัวเรื่อง 3 7 7" xfId="38181" xr:uid="{1CFBEE27-0068-4CAE-BFD9-717CE86A5B46}"/>
    <cellStyle name="หัวเรื่อง 3 7 8" xfId="39343" xr:uid="{3319B889-53C8-46D2-A277-E9B163C641A7}"/>
    <cellStyle name="หัวเรื่อง 3 8" xfId="17472" xr:uid="{A77D0328-189B-48BE-91B3-8C35044F9F59}"/>
    <cellStyle name="หัวเรื่อง 3 8 2" xfId="27237" xr:uid="{FBBC3B38-3562-4878-801B-C36F7F109608}"/>
    <cellStyle name="หัวเรื่อง 3 8 3" xfId="26014" xr:uid="{A2E9F199-23EA-42D9-B1A0-38C0F189068C}"/>
    <cellStyle name="หัวเรื่อง 3 8 4" xfId="25357" xr:uid="{F2485162-3CA7-4C59-B0D7-080A0DCD8ABD}"/>
    <cellStyle name="หัวเรื่อง 3 8 5" xfId="35339" xr:uid="{718A73CF-A6ED-462F-A87F-5908FE3262A4}"/>
    <cellStyle name="หัวเรื่อง 3 8 6" xfId="22860" xr:uid="{8E75E524-2BC6-483E-9CC7-55B099DF9ACD}"/>
    <cellStyle name="หัวเรื่อง 3 8 7" xfId="38210" xr:uid="{011F4B70-8ED0-4519-8C8E-73DFD37BA46A}"/>
    <cellStyle name="หัวเรื่อง 3 8 8" xfId="23937" xr:uid="{848BDFC7-9A73-43D5-B792-D24F158690C3}"/>
    <cellStyle name="หัวเรื่อง 3 9" xfId="21621" xr:uid="{73DD5043-9EB2-48CA-98B4-182771EE1290}"/>
    <cellStyle name="หัวเรื่อง 3 9 2" xfId="34853" xr:uid="{1880737F-1822-4E32-A65E-0221862D869A}"/>
    <cellStyle name="หัวเรื่อง 3 9 3" xfId="36117" xr:uid="{EA2261AD-EBAC-48E5-8480-5A729B7E56E3}"/>
    <cellStyle name="หัวเรื่อง 3 9 4" xfId="34566" xr:uid="{7FC329A1-CDC8-4DE0-99B2-463CA0D7CE55}"/>
    <cellStyle name="หัวเรื่อง 3 9 5" xfId="37747" xr:uid="{19908172-9DB0-4673-81D8-7D4AF6265110}"/>
    <cellStyle name="หัวเรื่อง 3 9 6" xfId="38542" xr:uid="{42BB7A06-F83B-44C9-9621-D97892EA4B5F}"/>
    <cellStyle name="หัวเรื่อง 3 9 7" xfId="39102" xr:uid="{7672B556-1F4A-464F-AC90-5739832B61E7}"/>
    <cellStyle name="หัวเรื่อง 3 9 8" xfId="39014" xr:uid="{2CFB45E3-2DE7-4D0C-94D2-45CD7E4E2129}"/>
    <cellStyle name="หัวเรื่อง 3_8.Accounting Detail_08_2013_Final" xfId="18013" xr:uid="{8DA75223-A411-46FA-A2E4-2D2BDE9EAD56}"/>
    <cellStyle name="หัวเรื่อง 4" xfId="853" xr:uid="{F22136FB-E134-4FDF-B592-4CEF82CDFB66}"/>
    <cellStyle name="หัวเรื่อง 4 2" xfId="3810" xr:uid="{2376B90A-0D18-4270-ADC4-E7F20E871997}"/>
    <cellStyle name="หัวเรื่อง 4 2 2" xfId="7719" xr:uid="{2EBFAC8C-3353-42B5-A24F-C01D7ED47D1B}"/>
    <cellStyle name="หัวเรื่อง 4 2 3" xfId="17478" xr:uid="{D04BAD23-795B-47CC-A750-9F249A11A64B}"/>
    <cellStyle name="หัวเรื่อง 4 3" xfId="5009" xr:uid="{EA0AC505-D420-46BC-81DB-B83054CF35E9}"/>
    <cellStyle name="หัวเรื่อง 4 3 2" xfId="17479" xr:uid="{A820B654-A06E-4AFB-8EFB-DB83526DCAD6}"/>
    <cellStyle name="หัวเรื่อง 4 4" xfId="17480" xr:uid="{41A714A3-A9BC-43FF-8CEC-524F5E71464E}"/>
    <cellStyle name="หัวเรื่อง 4 5" xfId="17481" xr:uid="{4B33B1E2-9390-4929-BBBF-0A62F5150A4E}"/>
    <cellStyle name="หัวเรื่อง 4 6" xfId="17477" xr:uid="{F1E9570D-A192-4DFC-816C-64324965F6B6}"/>
    <cellStyle name="หัวเรื่อง 4_8.Accounting Detail_08_2013_Final" xfId="17482" xr:uid="{B01F59BC-3091-4035-84DA-D4467A5817AC}"/>
    <cellStyle name=" [0.00]_ Att. 1- Cover" xfId="3811" xr:uid="{1FAC2978-5443-4385-920B-64D5BBB04618}"/>
    <cellStyle name="_ Att. 1- Cover" xfId="3812" xr:uid="{F06F767C-3319-49F6-A1EA-87D34BF8E7BC}"/>
    <cellStyle name="?_ Att. 1- Cover" xfId="3813" xr:uid="{F6F1306A-2BEA-4668-8B36-6F9919B02AD3}"/>
    <cellStyle name="" xfId="3814" xr:uid="{A31EB6D5-C762-470A-8132-8132F4009E83}"/>
    <cellStyle name="ơ᪒＀＀＀＀＀＀＀＀＀＀＀＀＀＀＀＀＀＀＀＀＀＀＀＀＀＀＀＀ma_QTR94_95_1ฟ๙ศธบ๑ณปฟช (2)" xfId="3815" xr:uid="{CB91B44D-6E89-4071-BD61-6EEEDE9C04CB}"/>
    <cellStyle name="遽_CABLE SCHEDULE (2)" xfId="3816" xr:uid="{8ABE08E3-4C46-4099-98D2-44573EB988C0}"/>
    <cellStyle name="…_x000e__x000a_ธ๎_x000c_U_x0001_ฅ_x0005_ด_x000a__x0007__x0001__x0001_" xfId="3817" xr:uid="{0F25208D-A505-4EF8-AF48-91D9AB03BB9A}"/>
    <cellStyle name="_x001d_๐7_x000c_๎_x0017__x000d_เU_x0001_า_x0006_|!_x0007__x0001__x0001_" xfId="3818" xr:uid="{2F065E15-E352-42E5-9E3C-30FBD2170EAC}"/>
    <cellStyle name="_x001d_๐7_x000c_๎_x0017__x000d_เU_x0001_า_x0006_!_x0007__x0001__x0001_" xfId="3819" xr:uid="{5C5BB486-E422-4499-BA6C-E22AF887BB1C}"/>
    <cellStyle name="_xddb0_̟ᩒb_xdddc_̟ᩢb_xde1c_̟ᩲbơ᪂bơ᪒＀＀＀＀＀＀＀＀＀＀＀＀＀＀＀＀＀＀＀＀＀＀＀＀＀＀＀＀ma_QTR94_95_1ฟ๙ศธบ๑ณปฟช (2)" xfId="3820" xr:uid="{48DA811F-C2BA-4B87-BB54-91589B8CC4BD}"/>
    <cellStyle name="강조색1" xfId="6552" xr:uid="{B22D744C-857C-49B1-88E9-C4CFD18034F6}"/>
    <cellStyle name="강조색2" xfId="6551" xr:uid="{58B8E309-26E4-4816-9AE7-378D78F375C2}"/>
    <cellStyle name="강조색3" xfId="6550" xr:uid="{0E6CD009-3725-49AE-ADD7-D73B10212E91}"/>
    <cellStyle name="강조색4" xfId="6549" xr:uid="{111C9417-769E-4986-8D80-8E5944DE3B2F}"/>
    <cellStyle name="강조색5" xfId="6548" xr:uid="{1D1ED910-D032-468D-952C-407DBA71E6CA}"/>
    <cellStyle name="강조색6" xfId="6547" xr:uid="{E12039E2-6863-4862-BEE6-01BBA0699054}"/>
    <cellStyle name="경고문" xfId="6546" xr:uid="{C6EC1EB1-9E60-4DC2-B50E-6BB316252050}"/>
    <cellStyle name="계산" xfId="6545" xr:uid="{8F717963-C1B6-4B8E-96C2-44ADC9F1C280}"/>
    <cellStyle name="계산 2" xfId="20756" xr:uid="{52B2D7C3-D2F1-4DBE-89CA-E8D214BB29B4}"/>
    <cellStyle name="계산 2 2" xfId="33261" xr:uid="{41C2773A-10B4-44A3-93B4-6C427738FF4E}"/>
    <cellStyle name="계산 2 3" xfId="34447" xr:uid="{B9F959AE-D448-43AB-9564-9F474A7325FA}"/>
    <cellStyle name="계산 2 4" xfId="25381" xr:uid="{61290E1C-2824-4B34-B246-7D35C94311F1}"/>
    <cellStyle name="계산 2 5" xfId="22304" xr:uid="{75509CF7-1595-441B-BAAA-F0D72D4C42C9}"/>
    <cellStyle name="계산 2 6" xfId="34024" xr:uid="{8483FF0D-1261-49C9-8B6E-A63EABD170B7}"/>
    <cellStyle name="계산 2 7" xfId="38982" xr:uid="{F543A572-EB29-4A37-BEC2-C6678545185A}"/>
    <cellStyle name="계산 2 8" xfId="33205" xr:uid="{493A54CB-57AF-438C-81B2-3FDEEE5700AC}"/>
    <cellStyle name="계산 2 9" xfId="48305" xr:uid="{D4C293DD-51F8-47E3-8065-340BC11B08A1}"/>
    <cellStyle name="계산 3" xfId="25188" xr:uid="{28805C9D-051E-491C-B61F-057031AB39F8}"/>
    <cellStyle name="계산 4" xfId="21987" xr:uid="{ED7BF981-C1D6-4FC2-AC3A-C455E7A25796}"/>
    <cellStyle name="계산 5" xfId="41290" xr:uid="{6BDB1D9D-CE13-4C2B-A970-ED86BF98E678}"/>
    <cellStyle name="나쁨" xfId="6544" xr:uid="{9A4261B7-7432-4F59-87BD-0500FBA739FD}"/>
    <cellStyle name="똿뗦먛귟 [0.00]_PRODUCT DETAIL Q1" xfId="6543" xr:uid="{48E98854-6447-4C60-9C6F-7BDF3FC017D5}"/>
    <cellStyle name="똿뗦먛귟_PRODUCT DETAIL Q1" xfId="6542" xr:uid="{2BA44321-8E03-48A6-BC3B-4340E2D64F32}"/>
    <cellStyle name="메모" xfId="4633" xr:uid="{7C068C21-1381-4350-8D2A-C7B420328899}"/>
    <cellStyle name="메모 2" xfId="20757" xr:uid="{0AA04B28-DDDA-4599-95D5-A06DE6D303AA}"/>
    <cellStyle name="메모 2 2" xfId="33262" xr:uid="{432C4AC0-C288-4254-A7C4-4B5DD62B67ED}"/>
    <cellStyle name="메모 2 3" xfId="34448" xr:uid="{EAD70912-9938-4585-B34F-69AEA261D9E6}"/>
    <cellStyle name="메모 2 4" xfId="32354" xr:uid="{41522661-4166-44D7-8DA6-042F6BED17BE}"/>
    <cellStyle name="메모 2 5" xfId="23615" xr:uid="{B431FA8A-38F4-4C49-8587-0D5E7A1158E7}"/>
    <cellStyle name="메모 2 6" xfId="38557" xr:uid="{427E6A15-EF57-40AD-ACFA-1840F03085A7}"/>
    <cellStyle name="메모 2 7" xfId="38983" xr:uid="{F0D00E5F-C99E-4387-AA94-8D3D1E39B8F0}"/>
    <cellStyle name="메모 2 8" xfId="27033" xr:uid="{963C671C-0BEB-4235-ADEB-C244B96243C8}"/>
    <cellStyle name="메모 2 9" xfId="48306" xr:uid="{89EE66D0-B9D1-4DA8-BA88-9231E88B9995}"/>
    <cellStyle name="메모 3" xfId="25189" xr:uid="{C6E3FBE0-A156-4A39-8A79-1747C86A3CB9}"/>
    <cellStyle name="메모 4" xfId="29562" xr:uid="{5C6D862B-50D8-4497-962F-2A2A926BA4EE}"/>
    <cellStyle name="메모 5" xfId="41291" xr:uid="{BF7E8A1B-578F-46D0-9CC4-289F5847D2AD}"/>
    <cellStyle name="믅됞 [0.00]_PRODUCT DETAIL Q1" xfId="4632" xr:uid="{DD08A028-002B-4ADE-A721-137A10F24148}"/>
    <cellStyle name="믅됞_PRODUCT DETAIL Q1" xfId="6541" xr:uid="{BE3750DE-ACA6-40BA-A2E4-FA5D890689D4}"/>
    <cellStyle name="백분율 2" xfId="4631" xr:uid="{432B1118-D732-45DC-9333-85154D0E660C}"/>
    <cellStyle name="백분율 3" xfId="4630" xr:uid="{6C8E169F-210C-495C-9075-762D86C8A2FE}"/>
    <cellStyle name="보통" xfId="6540" xr:uid="{3732B32C-D741-4E43-B43D-FD4E884E7211}"/>
    <cellStyle name="뷭?_BOOKSHIP" xfId="4629" xr:uid="{04A3198E-A5A5-434C-A10A-6643C1891298}"/>
    <cellStyle name="설명 텍스트" xfId="4628" xr:uid="{0A00062D-3316-46F8-A77F-985B3CFB2BF9}"/>
    <cellStyle name="셀 확인" xfId="6539" xr:uid="{C46D7095-FFAD-47E2-8E8A-49879D7582AB}"/>
    <cellStyle name="쉼표 [0] 2" xfId="4627" xr:uid="{899D5EF8-0B59-47A4-9021-4D9BB6A4F807}"/>
    <cellStyle name="쉼표 [0] 3" xfId="4626" xr:uid="{B5CB555B-15EE-4C94-B82C-B78F412BB376}"/>
    <cellStyle name="쉼표 [0] 4" xfId="6538" xr:uid="{78C1007D-A2AA-425C-9823-21FBFFA2FFCE}"/>
    <cellStyle name="쉼표 [0] 5" xfId="4625" xr:uid="{2BEF550B-E30C-44FC-A0AC-1F28B18989AE}"/>
    <cellStyle name="쉼표 [0] 6" xfId="4624" xr:uid="{4CF773E2-C7F1-45FA-A749-D9F8A70E145C}"/>
    <cellStyle name="쉼표 [0] 7" xfId="7570" xr:uid="{46EB20B0-61AA-421F-8151-0D491928673E}"/>
    <cellStyle name="쉼표 2" xfId="6537" xr:uid="{D465570B-74FF-4FF4-A8CE-C21E0DAF3A0A}"/>
    <cellStyle name="스타일 1" xfId="4235" xr:uid="{2AA728B8-447C-4CAD-BDDD-D900556E5B3D}"/>
    <cellStyle name="연결된 셀" xfId="6536" xr:uid="{46C54A00-E873-4726-B70A-F79CBC39E90C}"/>
    <cellStyle name="요약" xfId="6535" xr:uid="{01314A8C-72BB-4058-994F-7646EAC8057E}"/>
    <cellStyle name="요약 2" xfId="20758" xr:uid="{EF8D63AD-9BA3-4FCF-AE8B-936E3A6F9B49}"/>
    <cellStyle name="요약 2 2" xfId="33263" xr:uid="{738649F9-3867-4844-8AC3-A5CFA52F05A0}"/>
    <cellStyle name="요약 2 3" xfId="34449" xr:uid="{F680BA9A-1397-47E6-A51C-4A2AF7CD3585}"/>
    <cellStyle name="요약 2 4" xfId="36252" xr:uid="{8448600A-B46F-41A3-B39D-C743F435018E}"/>
    <cellStyle name="요약 2 5" xfId="36654" xr:uid="{8950BA15-94C5-43E9-A0AD-BD79ADE55646}"/>
    <cellStyle name="요약 2 6" xfId="23096" xr:uid="{AC057657-0DA1-469C-A45B-AB981C97A6CA}"/>
    <cellStyle name="요약 2 7" xfId="38984" xr:uid="{4BC81F7D-2C0D-40BE-8DCC-2B7E9FF6DFAC}"/>
    <cellStyle name="요약 2 8" xfId="33315" xr:uid="{A226C948-5603-4A7F-B03A-E28A93BCE5C8}"/>
    <cellStyle name="요약 2 9" xfId="48307" xr:uid="{9288BC44-7E9B-4D20-93BF-29524C3B3B52}"/>
    <cellStyle name="요약 3" xfId="25197" xr:uid="{AB14934B-94E9-4799-8BE8-967F30676042}"/>
    <cellStyle name="요약 4" xfId="25451" xr:uid="{21D23161-FE47-411F-91F8-8D61534FE957}"/>
    <cellStyle name="요약 5" xfId="41292" xr:uid="{BF2BDBDC-DCDE-46CC-AFC6-22F6CB9B437D}"/>
    <cellStyle name="입력" xfId="4623" xr:uid="{DD42AE06-0420-4D7A-BC73-2E8F85E7281D}"/>
    <cellStyle name="입력 2" xfId="20759" xr:uid="{BA159045-117D-406C-BBA1-A85805A95423}"/>
    <cellStyle name="입력 2 2" xfId="33264" xr:uid="{5A72BD99-F135-4058-8BED-4890B9A8AA7E}"/>
    <cellStyle name="입력 2 3" xfId="34450" xr:uid="{A0E73958-B5C2-4FED-9C6E-AFCC27ACC20B}"/>
    <cellStyle name="입력 2 4" xfId="23566" xr:uid="{6DAF42B5-DEA7-4CD9-982C-5A9BAC56230B}"/>
    <cellStyle name="입력 2 5" xfId="32743" xr:uid="{8D0963BA-9D28-4D25-B3AD-B5E61BD7DAA7}"/>
    <cellStyle name="입력 2 6" xfId="25400" xr:uid="{28561DAA-7DC9-4DAD-8577-ED8EB7B254A1}"/>
    <cellStyle name="입력 2 7" xfId="38985" xr:uid="{D0DC33D6-C10E-4C74-9389-F0DA0A9C52F4}"/>
    <cellStyle name="입력 2 8" xfId="34208" xr:uid="{1CB462C0-447F-4DA8-99FA-E08E975904A2}"/>
    <cellStyle name="입력 2 9" xfId="48308" xr:uid="{3DAC067A-46F1-4351-AB92-86378B37B11A}"/>
    <cellStyle name="입력 3" xfId="25198" xr:uid="{477D555C-6020-4A53-BB17-D4A367711E06}"/>
    <cellStyle name="입력 4" xfId="23458" xr:uid="{DF519E78-DDA8-4B68-B0E8-50D9D7A6ED8F}"/>
    <cellStyle name="입력 5" xfId="41293" xr:uid="{3DE62565-16C5-4980-8722-D89D2959A384}"/>
    <cellStyle name="제목" xfId="4622" xr:uid="{A3BCEF98-6845-49B8-8D3B-B6CFC15DFB4C}"/>
    <cellStyle name="제목 1" xfId="6534" xr:uid="{DC82ECCF-5AD4-4F16-8D40-09A6BCBA68AD}"/>
    <cellStyle name="제목 2" xfId="4621" xr:uid="{5DD24AD8-ABA4-456F-ACAA-B890721F6170}"/>
    <cellStyle name="제목 3" xfId="6533" xr:uid="{E197B241-9FCC-4E7E-A307-451682CD67F2}"/>
    <cellStyle name="제목 3 10" xfId="33249" xr:uid="{106F874A-C87C-4464-80E3-021750BE250C}"/>
    <cellStyle name="제목 3 2" xfId="12672" xr:uid="{EFB6BCE6-640B-4BC3-A0D9-985CFCF6DD1A}"/>
    <cellStyle name="제목 3 2 2" xfId="25236" xr:uid="{763BDC8F-56B8-46D3-AC75-9F00B6020A32}"/>
    <cellStyle name="제목 3 2 3" xfId="32398" xr:uid="{24AE5357-FFA8-46F4-A93F-AEF7B4C04736}"/>
    <cellStyle name="제목 3 2 4" xfId="34502" xr:uid="{978DD626-81E5-42FC-A863-046E3019667B}"/>
    <cellStyle name="제목 3 2 5" xfId="32787" xr:uid="{16584B69-073D-4460-BCA0-B2C5DC5FD1D8}"/>
    <cellStyle name="제목 3 2 6" xfId="21842" xr:uid="{6437420F-DE7E-42BC-9246-817087566569}"/>
    <cellStyle name="제목 3 2 7" xfId="34294" xr:uid="{5589F0F4-1241-4A7A-9CE0-B75D8088DBA1}"/>
    <cellStyle name="제목 3 2 8" xfId="24028" xr:uid="{EC642C86-E331-49DC-99D1-3B1C28217082}"/>
    <cellStyle name="제목 3 3" xfId="20760" xr:uid="{AE173EFA-4486-4D56-9F45-43F5C704CB83}"/>
    <cellStyle name="제목 3 3 2" xfId="34451" xr:uid="{733F783D-49FA-48B6-A42D-98EBD2D6E0C0}"/>
    <cellStyle name="제목 3 3 3" xfId="35684" xr:uid="{14BDDD95-AF7D-4977-ACF4-1281CE9F6800}"/>
    <cellStyle name="제목 3 3 4" xfId="34639" xr:uid="{798FF8F8-C228-4FB8-B293-1EF826F5501A}"/>
    <cellStyle name="제목 3 3 5" xfId="34072" xr:uid="{C6D7BE68-AA61-4E11-B961-2B08E02EE338}"/>
    <cellStyle name="제목 3 3 6" xfId="38175" xr:uid="{D1EDF018-5622-4EF2-8703-64B80CAC5D52}"/>
    <cellStyle name="제목 3 3 7" xfId="38986" xr:uid="{AFCD57E5-1428-4C6E-B954-4F783BDBF159}"/>
    <cellStyle name="제목 3 3 8" xfId="30646" xr:uid="{CE1E93E1-CCFA-4B51-8814-5D91A9E737A3}"/>
    <cellStyle name="제목 3 4" xfId="29558" xr:uid="{0D2D793E-21A9-4D34-A921-E682169E8073}"/>
    <cellStyle name="제목 3 5" xfId="28503" xr:uid="{8C97F1FF-84F1-4741-9B7F-E935D265042F}"/>
    <cellStyle name="제목 3 6" xfId="28165" xr:uid="{261DA0FA-EEA2-41A3-B7FA-A14BACE2EB38}"/>
    <cellStyle name="제목 3 7" xfId="34936" xr:uid="{DC2BD5C4-86BC-4BEC-BF02-6C928D6516FA}"/>
    <cellStyle name="제목 3 8" xfId="22146" xr:uid="{984257E1-B943-479E-BC2A-05B4DA8C7C2E}"/>
    <cellStyle name="제목 3 9" xfId="37865" xr:uid="{32E5C761-A574-4EFB-B5F6-65807360868A}"/>
    <cellStyle name="제목 4" xfId="4620" xr:uid="{576C7AF8-06FB-4D8E-8767-312C3D34797A}"/>
    <cellStyle name="좋음" xfId="6532" xr:uid="{F84006BD-F22E-485E-A2A0-032321A82AF8}"/>
    <cellStyle name="지정되지 않음" xfId="3821" xr:uid="{640D5474-68CE-4829-9334-2F3CBDB7A57E}"/>
    <cellStyle name="출력" xfId="4619" xr:uid="{74267676-4D0B-49E4-BF27-33B1ACE7078D}"/>
    <cellStyle name="출력 2" xfId="20761" xr:uid="{FEB9011A-4E3D-4FAA-9D0E-F7CEBAE6FC8D}"/>
    <cellStyle name="출력 2 2" xfId="33266" xr:uid="{F13F84C3-F895-43CA-A192-07671072AB2A}"/>
    <cellStyle name="출력 2 3" xfId="34452" xr:uid="{09BD6966-F696-40C3-9736-8885C3245E6B}"/>
    <cellStyle name="출력 2 4" xfId="36251" xr:uid="{5C801159-F81B-4CC1-98F0-8E639AC8A26C}"/>
    <cellStyle name="출력 2 5" xfId="23606" xr:uid="{036AA409-6E11-49C6-8CF2-142BF758C352}"/>
    <cellStyle name="출력 2 6" xfId="24564" xr:uid="{46DE8DE9-A539-4FD2-91F2-20D5E8BD4343}"/>
    <cellStyle name="출력 2 7" xfId="38987" xr:uid="{A2BB2729-08D2-4899-B2B9-9274F3AC0A96}"/>
    <cellStyle name="출력 2 8" xfId="36680" xr:uid="{4801C476-A2F3-404E-B63A-D83531226E35}"/>
    <cellStyle name="출력 2 9" xfId="48309" xr:uid="{85242BC4-3050-489D-87F7-6B081A615EB2}"/>
    <cellStyle name="출력 3" xfId="25200" xr:uid="{4EA7A4E4-63F8-4DA8-9933-D18EA9B43FD1}"/>
    <cellStyle name="출력 4" xfId="29557" xr:uid="{3096CDB3-54CC-470C-9EEB-1E15736AA05B}"/>
    <cellStyle name="출력 5" xfId="41294" xr:uid="{9365A4BD-FEE5-4D3D-969B-10461DAE6DA4}"/>
    <cellStyle name="콤마 [0]_1202" xfId="6531" xr:uid="{A8D615D3-C7EE-4424-BC78-5CF6AB63E40A}"/>
    <cellStyle name="콤마_1202" xfId="6530" xr:uid="{B5AB2B68-9558-4DB8-929A-77BD848E9406}"/>
    <cellStyle name="표준 2" xfId="7569" xr:uid="{F2A510B5-35D0-4CBD-9572-1A92ECA1C055}"/>
    <cellStyle name="표준 2 2" xfId="6529" xr:uid="{0AAF0DD4-6DC3-4F62-B8C6-ED2000409C47}"/>
    <cellStyle name="표준 2 2 2" xfId="4234" xr:uid="{23991D3B-A231-4EA5-BE8B-3906DF2874D3}"/>
    <cellStyle name="표준 2 3" xfId="6528" xr:uid="{25D9A036-0D14-4A6C-9E16-383165E02FF6}"/>
    <cellStyle name="표준 2 4" xfId="4618" xr:uid="{40BE283A-0DFC-4A99-99B0-5DE1D107085C}"/>
    <cellStyle name="표준 2 5" xfId="4617" xr:uid="{FE6B006A-C66B-4B5A-A284-CBFD83C8D417}"/>
    <cellStyle name="표준 2 6" xfId="10952" xr:uid="{B67A324D-BD1E-4820-BB95-7472918CD82C}"/>
    <cellStyle name="표준 3" xfId="4616" xr:uid="{0EFA0211-270E-48E3-A7BA-8081489F0BDA}"/>
    <cellStyle name="표준 3 2" xfId="7417" xr:uid="{200108A8-D067-4EAD-8BB4-4BA25825A85F}"/>
    <cellStyle name="표준 4" xfId="4615" xr:uid="{CB6D9DE3-9DF5-4E4A-BE4E-676E1BDE6DD0}"/>
    <cellStyle name="표준 4 2" xfId="4614" xr:uid="{14A78E65-10D9-477E-A12A-8F96978015B3}"/>
    <cellStyle name="표준 5" xfId="6527" xr:uid="{8A62CA17-EB9D-4472-8DC8-FEF72BE9D4FA}"/>
    <cellStyle name="표준 5 2" xfId="6526" xr:uid="{6A9AF4D9-904D-470B-818C-EDB8CE5B904E}"/>
    <cellStyle name="표준 6" xfId="4613" xr:uid="{F03CD45D-ED42-446D-807E-F05C899DFC4C}"/>
    <cellStyle name="표준 6 2" xfId="4612" xr:uid="{331C2201-FADE-4A3D-B6A6-F35471494E94}"/>
    <cellStyle name="표준 7" xfId="6525" xr:uid="{5B345753-697B-4E46-8D33-20D80F3BF321}"/>
    <cellStyle name="표준 7 2" xfId="4611" xr:uid="{526D156B-605B-4E46-99E0-AAB109723195}"/>
    <cellStyle name="표준 7 3" xfId="6524" xr:uid="{64AC0197-5A08-4F35-92DD-32C3AAF0CD1A}"/>
    <cellStyle name="표준 7 4" xfId="4610" xr:uid="{C8CD3F8A-3F74-4745-B191-C2E4C10E456A}"/>
    <cellStyle name="표준 7 5" xfId="6523" xr:uid="{BE326C45-B4E4-4BFB-9D48-CE1A1E125AD9}"/>
    <cellStyle name="표준 8" xfId="6522" xr:uid="{DE59FFB6-5E29-45B2-A51D-5CEEFED5270A}"/>
    <cellStyle name="표준 8 2" xfId="4609" xr:uid="{30A738CB-BA70-4E5E-9BB7-B05843BCD6BB}"/>
    <cellStyle name="표준 8 3" xfId="7568" xr:uid="{C79F44E9-1B14-4D35-8B2F-59A78E396047}"/>
    <cellStyle name="표준 8 4" xfId="6521" xr:uid="{2C45EC1C-D32D-42A8-A320-DF0E0AB6DB95}"/>
    <cellStyle name="표준 8 5" xfId="4233" xr:uid="{9711227E-9169-4C07-B1DD-FCFDDEC6045E}"/>
    <cellStyle name="표준 9" xfId="7640" xr:uid="{EA96FAE5-129D-4F1E-B116-405E59BEF1CB}"/>
    <cellStyle name="표준 9 2" xfId="7593" xr:uid="{E0854C71-5DDE-421E-A929-A767E39991F2}"/>
    <cellStyle name="표준 9 3" xfId="7695" xr:uid="{28FC9200-FF3E-4394-9041-B8C23CEBA782}"/>
    <cellStyle name="표준 9 4" xfId="7598" xr:uid="{649C32A8-B9F0-4D27-81A0-BE5D152CADC8}"/>
    <cellStyle name="표준 9 5" xfId="7611" xr:uid="{5CB88CC0-5F89-493E-98B5-E6B0253F4232}"/>
    <cellStyle name="표준_991026" xfId="854" xr:uid="{C4DFAE6F-B1BF-4FCC-9E9E-560FF0CD6BBA}"/>
    <cellStyle name="一般_0006(1)" xfId="3822" xr:uid="{D7FFBA51-3447-4AF4-91D2-3CA0C83BF057}"/>
    <cellStyle name="千位分隔_10原料汇总" xfId="3823" xr:uid="{937FBBED-9911-4FF0-9EE5-F27CD53D2B67}"/>
    <cellStyle name="千分位[0]_Equipment Master Asset -CTCI-BEN20090202 Rev.01" xfId="3824" xr:uid="{AA7BE02E-AC49-4FF6-A987-4BB54F3CFB74}"/>
    <cellStyle name="千分位_Break down insrument list and glassware for PTT Phenol project1" xfId="3825" xr:uid="{B50B4280-4377-41B8-9867-947BDCB48F5A}"/>
    <cellStyle name="后继超级链接" xfId="3826" xr:uid="{B39977BD-A3F3-45A2-86FE-551D69B8A8DC}"/>
    <cellStyle name="好" xfId="19765" xr:uid="{866A2DAC-AA4C-44BE-B8E5-60154FAAC994}"/>
    <cellStyle name="好_kakuninn" xfId="19766" xr:uid="{CE3076B0-CFCB-4A17-80C9-33426235B4BB}"/>
    <cellStyle name="巍葆 [0]_M105CDT " xfId="3827" xr:uid="{1B5360B5-BFD4-4EFD-B7B0-573CED7FFE64}"/>
    <cellStyle name="巍葆_M105CDT " xfId="3828" xr:uid="{16B34F49-C120-4A96-843C-4B0BE257253E}"/>
    <cellStyle name="差" xfId="19767" xr:uid="{48A6E203-62A2-4213-8955-A0C8BBE01CD9}"/>
    <cellStyle name="差_kakuninn" xfId="19768" xr:uid="{7A3F6F39-CA0B-43F9-A605-C2D343F3510A}"/>
    <cellStyle name="常规_03-三表 (1)" xfId="3829" xr:uid="{36145440-5758-4399-B74C-DEC62A2E23F7}"/>
    <cellStyle name="强调文字颜色 1" xfId="19769" xr:uid="{D110ADFB-8071-4E35-868E-68C5C8DCF1CF}"/>
    <cellStyle name="强调文字颜色 2" xfId="19770" xr:uid="{437165F9-0AF6-4FD5-A720-A95C0A218294}"/>
    <cellStyle name="强调文字颜色 3" xfId="19771" xr:uid="{4E2F4D6B-8183-4DB0-86F6-1AD778694E68}"/>
    <cellStyle name="强调文字颜色 4" xfId="19772" xr:uid="{CBB9545A-D952-45F2-ABC9-8E579FB082BE}"/>
    <cellStyle name="强调文字颜色 5" xfId="19773" xr:uid="{69A993F8-4571-45FA-A4EA-BD992CC3C29A}"/>
    <cellStyle name="强调文字颜色 6" xfId="19774" xr:uid="{CBA01753-561C-48F4-97C2-876C362E74D6}"/>
    <cellStyle name="普通_主菜单" xfId="3830" xr:uid="{3484E3D5-B4DF-4726-BD94-B036FF6B38B0}"/>
    <cellStyle name="未定義" xfId="3831" xr:uid="{6B74095C-BD51-42F7-A21F-054CC2CBEA06}"/>
    <cellStyle name="标题" xfId="19775" xr:uid="{93B5CA12-5150-4DFC-930A-4D94F3A90DCA}"/>
    <cellStyle name="标题 1" xfId="19776" xr:uid="{71ED94DE-B7D3-4922-8A55-A8BFD88792E5}"/>
    <cellStyle name="标题 2" xfId="19777" xr:uid="{C4A86022-EDA1-4DD8-A1E4-ED60F1166DDA}"/>
    <cellStyle name="标题 3" xfId="19778" xr:uid="{4DAE6929-C867-47EB-A6FB-5D54BC1723B5}"/>
    <cellStyle name="标题 3 2" xfId="33965" xr:uid="{53C14B55-86FE-4845-8249-8308A96E3475}"/>
    <cellStyle name="标题 3 3" xfId="35224" xr:uid="{FAF1758C-6CB9-4A56-8B1A-1171E89C2ADD}"/>
    <cellStyle name="标题 3 4" xfId="23498" xr:uid="{851EDD87-7AAC-405D-A09C-A83C6F553236}"/>
    <cellStyle name="标题 3 5" xfId="23866" xr:uid="{37F14C22-E551-46B3-9078-07953AD58FFA}"/>
    <cellStyle name="标题 3 6" xfId="37792" xr:uid="{106CDEF8-94D9-4F06-BD2C-13EF2D910DE2}"/>
    <cellStyle name="标题 3 7" xfId="38862" xr:uid="{3F4E7090-5F0C-4C5D-B35C-23004707137E}"/>
    <cellStyle name="标题 3 8" xfId="38177" xr:uid="{6B207E38-2755-4A69-B676-EA008B5757C9}"/>
    <cellStyle name="标题 4" xfId="19779" xr:uid="{F8A45830-5E05-4F3A-B791-B2C3DF8AD5C5}"/>
    <cellStyle name="标题_kakuninn" xfId="19780" xr:uid="{C7FA53C7-1B76-467C-8CAD-0471FB90C178}"/>
    <cellStyle name="桁区切り [0.00]_BOEKI" xfId="3832" xr:uid="{E9FEA2A0-D5B7-4832-8C4C-A89B650A874F}"/>
    <cellStyle name="桁区切り 4" xfId="19781" xr:uid="{A5D70C16-D5DF-4CB4-86B2-188D8836C6B2}"/>
    <cellStyle name="桁区切り_BOM_Apr02" xfId="3833" xr:uid="{5ED24992-CA5E-401D-8469-8561D06A40AC}"/>
    <cellStyle name="桁蟻唇Ｆ [0.00]_pldt dis" xfId="19782" xr:uid="{DA6B09CF-A718-4548-9E36-A25CFF04A6FA}"/>
    <cellStyle name="桁蟻唇Ｆ_pldt0]_p" xfId="19783" xr:uid="{8DE77534-5FDE-4A88-9988-6DDAF26E4469}"/>
    <cellStyle name="检查单元格" xfId="19784" xr:uid="{9BF846B4-E94C-4AC5-ADEF-14B4FEF39FFE}"/>
    <cellStyle name="標準 2" xfId="19785" xr:uid="{2202E12C-6955-4819-85EB-F49BEAAFD6A6}"/>
    <cellStyle name="標準_(E)" xfId="3834" xr:uid="{22A1AAC0-419F-4ECA-B343-9B28BC664121}"/>
    <cellStyle name="汇总" xfId="19786" xr:uid="{84711634-D42F-4212-B8B8-DB0CB5DFB849}"/>
    <cellStyle name="汇总 10" xfId="39338" xr:uid="{3AB06B00-48E1-4602-B632-E9BAB9AD9742}"/>
    <cellStyle name="汇总 11" xfId="48286" xr:uid="{02DC343C-985C-4937-ADF7-4D1B1827B8F5}"/>
    <cellStyle name="汇总 2" xfId="19787" xr:uid="{F088C7B8-7513-41A2-AC71-95C0E2D2D395}"/>
    <cellStyle name="汇总 2 2" xfId="32665" xr:uid="{BC26ACF9-CB93-45C2-B560-C11F7FEC7367}"/>
    <cellStyle name="汇总 2 3" xfId="33969" xr:uid="{B88E9A21-476C-4816-8DE3-7B09B1F3F554}"/>
    <cellStyle name="汇总 2 4" xfId="25224" xr:uid="{2134E328-9622-40C8-BD44-03FFB731B3E8}"/>
    <cellStyle name="汇总 2 5" xfId="36347" xr:uid="{E5921400-5FA5-4C7B-8CB2-987A9D023218}"/>
    <cellStyle name="汇总 2 6" xfId="27005" xr:uid="{5F7DF83C-1A5C-478C-9DCE-190857113EBE}"/>
    <cellStyle name="汇总 2 7" xfId="38864" xr:uid="{AD4F386C-FCB6-4E50-9742-F210DD4EC914}"/>
    <cellStyle name="汇总 2 8" xfId="36784" xr:uid="{8564C0A5-AF39-4C42-8C04-B95807821F38}"/>
    <cellStyle name="汇总 2 9" xfId="48287" xr:uid="{B685FCC8-5416-4EC8-A3F0-2088417EA0BA}"/>
    <cellStyle name="汇总 3" xfId="19788" xr:uid="{B8679842-2756-40DD-BF10-ADD6CD950CE2}"/>
    <cellStyle name="汇总 3 2" xfId="32666" xr:uid="{9BAC72BD-08E8-4A2D-B1D2-E7B9F81DB685}"/>
    <cellStyle name="汇总 3 3" xfId="33970" xr:uid="{C7FF14A6-45C8-49C9-B78C-522D3796D95E}"/>
    <cellStyle name="汇总 3 4" xfId="25501" xr:uid="{1B19DBD9-A20B-48A0-AFBE-FCDB1D439E9D}"/>
    <cellStyle name="汇总 3 5" xfId="25185" xr:uid="{EB521E8E-F218-4602-A952-3582A7EBEC9B}"/>
    <cellStyle name="汇总 3 6" xfId="27551" xr:uid="{4DC73ECD-F003-481A-B7F3-4A41EBB8F77F}"/>
    <cellStyle name="汇总 3 7" xfId="38865" xr:uid="{5E29906B-C54B-47A5-969E-3307A1F669D0}"/>
    <cellStyle name="汇总 3 8" xfId="39031" xr:uid="{D59D9369-1C4D-4706-90A1-5B14F3EA9EAE}"/>
    <cellStyle name="汇总 3 9" xfId="48288" xr:uid="{BC35FD8D-680B-4FD1-8910-A7710F33C017}"/>
    <cellStyle name="汇总 4" xfId="32664" xr:uid="{C1C816F1-E4F0-48FD-926C-1D677B6EEFD7}"/>
    <cellStyle name="汇总 5" xfId="33968" xr:uid="{AE58FB22-2303-4DC1-8267-984EC6AA6C12}"/>
    <cellStyle name="汇总 6" xfId="36280" xr:uid="{C4EE53B1-7796-43E9-AABC-BE7C9E0A372F}"/>
    <cellStyle name="汇总 7" xfId="36657" xr:uid="{419FB873-75A1-4E6A-8E0F-1BEBD9217D23}"/>
    <cellStyle name="汇总 8" xfId="23581" xr:uid="{8B606032-0E3C-4FCA-A210-1C80809A5264}"/>
    <cellStyle name="汇总 9" xfId="38863" xr:uid="{9066ABD9-7DD6-4F62-AE20-7520699410D7}"/>
    <cellStyle name="注释" xfId="19789" xr:uid="{3810380B-BE43-4016-892B-3AD640F30E60}"/>
    <cellStyle name="注释 10" xfId="39337" xr:uid="{CDDEEA80-287A-4877-AA48-8C86632AC88E}"/>
    <cellStyle name="注释 11" xfId="48289" xr:uid="{1B887326-4C4A-44AC-9FCE-F27A29F53783}"/>
    <cellStyle name="注释 2" xfId="19790" xr:uid="{57ECBE29-D1B3-4A67-94CB-FFB1A35593CD}"/>
    <cellStyle name="注释 2 2" xfId="32668" xr:uid="{F9BD6740-787D-4244-BE9E-43B8555C7B90}"/>
    <cellStyle name="注释 2 3" xfId="33972" xr:uid="{31EB03CA-8FE9-4949-AAE6-BA83EBEDEB31}"/>
    <cellStyle name="注释 2 4" xfId="28816" xr:uid="{AF2DFF26-8DB4-4B33-8262-BA6884393B0D}"/>
    <cellStyle name="注释 2 5" xfId="36789" xr:uid="{71F3142E-DEF2-4BEA-AA39-DEC881A3D0ED}"/>
    <cellStyle name="注释 2 6" xfId="29234" xr:uid="{91F03490-143E-447B-90F4-FEA0F10337D4}"/>
    <cellStyle name="注释 2 7" xfId="38867" xr:uid="{89FB2019-4EF6-4D75-B812-6292AB0F134F}"/>
    <cellStyle name="注释 2 8" xfId="27186" xr:uid="{827C5DA5-DEDD-4006-B7D1-C859598EFFA1}"/>
    <cellStyle name="注释 2 9" xfId="48290" xr:uid="{89FBE1C9-6A66-46D8-B1A2-23E4B2FB2D49}"/>
    <cellStyle name="注释 3" xfId="19791" xr:uid="{C4DA5881-749A-41BB-8AE9-8B611BEA41AD}"/>
    <cellStyle name="注释 3 2" xfId="32669" xr:uid="{FFF77A92-3569-4E82-AF39-62541FF3DE09}"/>
    <cellStyle name="注释 3 3" xfId="33973" xr:uid="{911EE944-768A-4356-92E0-837EC51B921B}"/>
    <cellStyle name="注释 3 4" xfId="23521" xr:uid="{CCDAA6FE-400F-4B9B-9BB3-A2B7C965ADE2}"/>
    <cellStyle name="注释 3 5" xfId="36549" xr:uid="{6550FE22-1986-4264-A1BD-229204E7BF94}"/>
    <cellStyle name="注释 3 6" xfId="27922" xr:uid="{2E91AD27-1452-490B-B44E-B4C0D2E65E0B}"/>
    <cellStyle name="注释 3 7" xfId="38868" xr:uid="{38A3D77E-C50C-4759-879B-C198D85A1B78}"/>
    <cellStyle name="注释 3 8" xfId="33459" xr:uid="{03B3C59D-3B86-4589-9098-75DA8651B867}"/>
    <cellStyle name="注释 3 9" xfId="48291" xr:uid="{96DEAC24-FDFA-4478-80CA-912691D68EC3}"/>
    <cellStyle name="注释 4" xfId="32667" xr:uid="{312E0862-43F4-465C-B93F-B6824951FCFD}"/>
    <cellStyle name="注释 5" xfId="33971" xr:uid="{DAB44464-BB28-413C-8C67-8545E5F16828}"/>
    <cellStyle name="注释 6" xfId="36279" xr:uid="{91F10116-5E53-4C92-9A84-205E5669FE54}"/>
    <cellStyle name="注释 7" xfId="25212" xr:uid="{1A09978C-3CEB-44B2-8111-C173FA7823FA}"/>
    <cellStyle name="注释 8" xfId="29448" xr:uid="{A85E0143-E9D7-42D9-8C19-344BF7F7EA4D}"/>
    <cellStyle name="注释 9" xfId="38866" xr:uid="{AD2E04F1-508D-4C5B-9D4F-6209DC55CD02}"/>
    <cellStyle name="爼ﾗ靉ﾁ篦ｧﾋﾅﾒﾂﾁﾔｵﾔ" xfId="3835" xr:uid="{3276D33A-BE09-4A04-9259-7AAA6894C629}"/>
    <cellStyle name="脱浦 [0.00]_・窟嘘" xfId="19792" xr:uid="{F2AF6E7D-264D-4F88-931A-EC608556B307}"/>
    <cellStyle name="脱浦_・窟嘘" xfId="19793" xr:uid="{39C34F36-0C61-46A8-A332-7E0958EA7CD8}"/>
    <cellStyle name="解释性文本" xfId="19794" xr:uid="{63EEA35F-0C7F-4E9E-8DAC-36435E21C004}"/>
    <cellStyle name="警告文本" xfId="19795" xr:uid="{9BB49817-BD1F-46FF-9C9B-4E5C1A5A3926}"/>
    <cellStyle name="计算" xfId="19796" xr:uid="{8C8D4C1F-0610-41A3-8180-97CCE5BCF38C}"/>
    <cellStyle name="计算 10" xfId="26096" xr:uid="{CEB1C5C6-C5E9-4AB9-961D-B9467D43EE2E}"/>
    <cellStyle name="计算 11" xfId="48292" xr:uid="{38E609E5-2601-45B6-AFCE-DDFF69ED61C2}"/>
    <cellStyle name="计算 2" xfId="19797" xr:uid="{E6CD6D12-0865-48CA-88E2-B29B5BC15177}"/>
    <cellStyle name="计算 2 2" xfId="32673" xr:uid="{09066E96-1D47-43D8-86DA-6E17EF4C3B51}"/>
    <cellStyle name="计算 2 3" xfId="33977" xr:uid="{BA68224E-BA0E-4661-821E-5B4D33F26C91}"/>
    <cellStyle name="计算 2 4" xfId="23228" xr:uid="{7E03E0A2-B852-4BE7-8491-D8BA6FD271DB}"/>
    <cellStyle name="计算 2 5" xfId="29515" xr:uid="{02DA50DB-E896-483F-96B7-28D34738BC62}"/>
    <cellStyle name="计算 2 6" xfId="33345" xr:uid="{EC3A9F1C-0158-4089-9DFB-A34A12A128AA}"/>
    <cellStyle name="计算 2 7" xfId="38870" xr:uid="{B3294178-83CC-42CE-997C-B1B26EF5E566}"/>
    <cellStyle name="计算 2 8" xfId="27324" xr:uid="{29532A2A-5E21-4782-A242-755901075D89}"/>
    <cellStyle name="计算 2 9" xfId="48293" xr:uid="{E17590D9-58AC-4E0C-9FD2-F1263C71EC28}"/>
    <cellStyle name="计算 3" xfId="19798" xr:uid="{F668CD6E-BCCF-4D61-8A90-03ADBD768009}"/>
    <cellStyle name="计算 3 2" xfId="32674" xr:uid="{8EE7A7C3-14C1-40E1-82E7-0CED6329EFEB}"/>
    <cellStyle name="计算 3 3" xfId="33978" xr:uid="{3BBF48D7-60EC-4F59-9E4A-0D4F220C10E3}"/>
    <cellStyle name="计算 3 4" xfId="36278" xr:uid="{ABFA3A69-6FE1-4E67-8B9B-EC683546F437}"/>
    <cellStyle name="计算 3 5" xfId="31316" xr:uid="{B95C18E0-46A8-4D0E-8ECF-46BCDD0420EF}"/>
    <cellStyle name="计算 3 6" xfId="25204" xr:uid="{09F301DB-4661-4D30-8E3D-CFD30E693662}"/>
    <cellStyle name="计算 3 7" xfId="38871" xr:uid="{B66FB5AD-E0B2-4884-AD7F-041ECE88DFED}"/>
    <cellStyle name="计算 3 8" xfId="39336" xr:uid="{7E57E2D3-F798-42BE-991B-8425C2A5AC78}"/>
    <cellStyle name="计算 3 9" xfId="48294" xr:uid="{94FACBF6-9077-4D6A-AFD5-A096D27BFE0B}"/>
    <cellStyle name="计算 4" xfId="32672" xr:uid="{40057FEE-E22A-44BD-B567-56D23ECCAE26}"/>
    <cellStyle name="计算 5" xfId="33976" xr:uid="{0E630892-8441-483A-BE89-5923DE2C8C99}"/>
    <cellStyle name="计算 6" xfId="23073" xr:uid="{6BAD0CB6-67A0-4724-9523-33B12C5FB6ED}"/>
    <cellStyle name="计算 7" xfId="36351" xr:uid="{D0A753F1-327C-45EB-91A6-DDF18320BD00}"/>
    <cellStyle name="计算 8" xfId="37165" xr:uid="{5F91F847-4341-4816-99E4-116BEF0AEAB3}"/>
    <cellStyle name="计算 9" xfId="38869" xr:uid="{F79907AF-97C6-4702-83B5-EFDBB7E1F680}"/>
    <cellStyle name="貨幣 [0]_liz-ss" xfId="3836" xr:uid="{2A7114B0-C8F6-4B8C-B16A-7C06845A64EC}"/>
    <cellStyle name="貨幣[0]_AO" xfId="3837" xr:uid="{6740DAA1-A42F-4A78-8F4C-2402BA186D41}"/>
    <cellStyle name="貨幣_LC (2)" xfId="3838" xr:uid="{0D167A8C-6EBB-4A35-9B44-711D556BE847}"/>
    <cellStyle name="超级链接" xfId="3839" xr:uid="{CF2FBBA7-46F2-40B1-8A02-41286F0C9EFB}"/>
    <cellStyle name="输入" xfId="19799" xr:uid="{2E1A7548-7C21-41EF-8055-B003C02D0FEF}"/>
    <cellStyle name="输入 10" xfId="26155" xr:uid="{292B1123-55A6-447E-9922-9F74E4F9A3BB}"/>
    <cellStyle name="输入 11" xfId="48295" xr:uid="{E2067E4E-10E8-4400-95CE-EF618C91D9DD}"/>
    <cellStyle name="输入 2" xfId="19800" xr:uid="{6C0D70B1-06AC-43AB-9C1F-577B0A3D179A}"/>
    <cellStyle name="输入 2 2" xfId="32676" xr:uid="{1151DDCD-620C-4898-96A6-359C95EF9B63}"/>
    <cellStyle name="输入 2 3" xfId="33980" xr:uid="{4FA06E20-862A-4579-BD61-D555A0440A2D}"/>
    <cellStyle name="输入 2 4" xfId="25294" xr:uid="{07F9BCD7-5084-42D9-9FF2-1D8D648AEA35}"/>
    <cellStyle name="输入 2 5" xfId="23911" xr:uid="{5C50ECD3-3B2E-42BD-992E-D92CA60D4981}"/>
    <cellStyle name="输入 2 6" xfId="34145" xr:uid="{F4CEEDF8-452D-4D40-959D-BA2C51FB04C8}"/>
    <cellStyle name="输入 2 7" xfId="38873" xr:uid="{5C211884-C0AC-4089-9AEE-C5E0307E75B1}"/>
    <cellStyle name="输入 2 8" xfId="33111" xr:uid="{9ACCB71C-1E7A-498B-831B-641B85EB5699}"/>
    <cellStyle name="输入 2 9" xfId="48296" xr:uid="{74E8F818-FC62-4FED-ADFA-44206084BA9B}"/>
    <cellStyle name="输入 3" xfId="19801" xr:uid="{73491997-2547-43C4-A61A-645A94733F1D}"/>
    <cellStyle name="输入 3 2" xfId="32677" xr:uid="{8161F8BE-BEC5-4130-BF55-A8673DD6597E}"/>
    <cellStyle name="输入 3 3" xfId="33981" xr:uid="{7B6B6C1C-4707-4CEC-9823-403D31DEA1C5}"/>
    <cellStyle name="输入 3 4" xfId="36277" xr:uid="{09AC098E-7438-4C1C-A4BB-3FBAD951F314}"/>
    <cellStyle name="输入 3 5" xfId="37094" xr:uid="{F570C581-7A7B-4C78-B9BD-4B4CE198F9C0}"/>
    <cellStyle name="输入 3 6" xfId="21896" xr:uid="{39F3347B-1E36-4251-83E0-5E3EBA0A1927}"/>
    <cellStyle name="输入 3 7" xfId="38874" xr:uid="{535FA979-1469-463C-BBBE-8ADDD8A753BF}"/>
    <cellStyle name="输入 3 8" xfId="39335" xr:uid="{D948C58D-FBE5-4896-96B7-D030B362E5C1}"/>
    <cellStyle name="输入 3 9" xfId="48297" xr:uid="{6A134437-3D4F-42F4-A5AE-6FE301E67A78}"/>
    <cellStyle name="输入 4" xfId="32675" xr:uid="{09B0A5AF-0B15-4F76-BF53-188DB83DEBC4}"/>
    <cellStyle name="输入 5" xfId="33979" xr:uid="{76F2C38A-C0F0-40C8-9B92-A13EC68C5501}"/>
    <cellStyle name="输入 6" xfId="26916" xr:uid="{0D5DD3B2-D1A2-4544-8229-74E560F974DF}"/>
    <cellStyle name="输入 7" xfId="22965" xr:uid="{93AF1853-8616-40C3-9A9E-EC3241FF2F77}"/>
    <cellStyle name="输入 8" xfId="34221" xr:uid="{C00D9519-BB26-476B-A647-B214124C4478}"/>
    <cellStyle name="输入 9" xfId="38872" xr:uid="{E36B9FFE-BFB9-4EB7-BAE0-197F88B9E7D9}"/>
    <cellStyle name="输出" xfId="19802" xr:uid="{1A0D09FA-8669-42E3-9ACF-819447FDA1E3}"/>
    <cellStyle name="输出 10" xfId="48298" xr:uid="{4AB06827-32E0-4A15-AA5F-16231856F1A3}"/>
    <cellStyle name="输出 2" xfId="19803" xr:uid="{2D7E401B-5ADF-4B64-A586-82047936F58B}"/>
    <cellStyle name="输出 2 2" xfId="32679" xr:uid="{032DE4D3-2E85-4D0F-BD0B-2BE5B2A51A08}"/>
    <cellStyle name="输出 2 3" xfId="33983" xr:uid="{E36050D4-0143-45EC-A224-BD0524E7E232}"/>
    <cellStyle name="输出 2 4" xfId="34642" xr:uid="{44A0B531-1E14-4B6E-BF72-491F87FDCB61}"/>
    <cellStyle name="输出 2 5" xfId="23105" xr:uid="{F9C1B257-F519-43DA-9FAC-738C8BAA24BF}"/>
    <cellStyle name="输出 2 6" xfId="23522" xr:uid="{334DB78E-E1CE-4189-920D-6A40E26DEEBC}"/>
    <cellStyle name="输出 2 7" xfId="38876" xr:uid="{D56D16E3-E986-4F9A-A16B-217594533190}"/>
    <cellStyle name="输出 2 8" xfId="25939" xr:uid="{62E2165A-96D6-4179-B8AA-23EFFE30B28F}"/>
    <cellStyle name="输出 2 9" xfId="48299" xr:uid="{148D0DAD-006E-4DF4-BFBA-DEE19F8601E0}"/>
    <cellStyle name="输出 3" xfId="32678" xr:uid="{771E24C4-992B-475E-99CC-DB35E76B084D}"/>
    <cellStyle name="输出 4" xfId="33982" xr:uid="{6647615E-8F45-42DF-B6C3-D5E1C769753E}"/>
    <cellStyle name="输出 5" xfId="29586" xr:uid="{3A3D0A34-F4AB-4443-B449-B138A94916EA}"/>
    <cellStyle name="输出 6" xfId="36565" xr:uid="{5C87DA23-7578-4096-AD87-334AB42E09F5}"/>
    <cellStyle name="输出 7" xfId="37737" xr:uid="{EF8F56F9-577A-42B8-8528-F22E8CA0F997}"/>
    <cellStyle name="输出 8" xfId="38875" xr:uid="{D70D200A-E4E5-4B34-9029-C34A2B064DDB}"/>
    <cellStyle name="输出 9" xfId="38923" xr:uid="{FA122732-0418-4D4D-A492-274F679ABC5B}"/>
    <cellStyle name="适中" xfId="19804" xr:uid="{0DF2A9D0-A7B6-48BC-A498-15CC33A27C72}"/>
    <cellStyle name="通貨 [0.00]_BOEKI" xfId="3840" xr:uid="{BFC2F161-D236-4CB9-8576-D66F9830381F}"/>
    <cellStyle name="通貨_C-SHT(General_Plot_Plan)" xfId="3841" xr:uid="{8461E39E-4069-4DEE-8693-A76D254DE5DC}"/>
    <cellStyle name="链接单元格" xfId="19805" xr:uid="{91C57DB2-0B34-4F9B-BA30-4A4EB042A832}"/>
    <cellStyle name="鱔 [0]_laroux_1_laroux_識啗 " xfId="3842" xr:uid="{308D37C3-5640-4557-BB1E-8D776CA99DD5}"/>
    <cellStyle name="鱔_laroux_1_laroux_識啗 " xfId="3843" xr:uid="{BAB992A1-526D-40F1-BF5C-45F0E37B8124}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2" defaultTableStyle="TableStyleMedium2" defaultPivotStyle="PivotStyleLight16">
    <tableStyle name="Table Style 1" pivot="0" count="0" xr9:uid="{A6BB95D4-1532-49D8-AD45-A5EA251A67B9}"/>
    <tableStyle name="Table Style 1 2" pivot="0" count="3" xr9:uid="{767B1109-9C1B-43C0-A26B-F20B01454E6F}">
      <tableStyleElement type="wholeTable" dxfId="2"/>
      <tableStyleElement type="firstRowStripe" dxfId="1"/>
      <tableStyleElement type="secondRowStripe" dxfId="0"/>
    </tableStyle>
  </tableStyles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eople.ey.com/personal/ketsuda_piasawat_th_ey_com/Documents/Desktop/T_INOX_Q2'26_FS11.xlsx" TargetMode="External"/><Relationship Id="rId1" Type="http://schemas.openxmlformats.org/officeDocument/2006/relationships/externalLinkPath" Target="https://people.ey.com/personal/ketsuda_piasawat_th_ey_com/Documents/Desktop/T_INOX_Q2'26_FS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E"/>
      <sheetName val="CF"/>
      <sheetName val="PL2"/>
    </sheetNames>
    <sheetDataSet>
      <sheetData sheetId="0"/>
      <sheetData sheetId="1"/>
      <sheetData sheetId="2">
        <row r="4">
          <cell r="A4" t="str">
            <v>สำหรับงวดหกเดือนสิ้นสุดวันที่ 30 มิถุนายน 2569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3"/>
  <sheetViews>
    <sheetView showGridLines="0" view="pageBreakPreview" zoomScale="80" zoomScaleNormal="70" zoomScaleSheetLayoutView="80" workbookViewId="0">
      <selection activeCell="E69" sqref="E69"/>
    </sheetView>
  </sheetViews>
  <sheetFormatPr defaultColWidth="9.109375" defaultRowHeight="24" customHeight="1"/>
  <cols>
    <col min="1" max="1" width="40.88671875" style="50" customWidth="1"/>
    <col min="2" max="2" width="1" style="50" customWidth="1"/>
    <col min="3" max="3" width="8.109375" style="56" bestFit="1" customWidth="1"/>
    <col min="4" max="4" width="2" style="50" customWidth="1"/>
    <col min="5" max="5" width="15.88671875" style="53" customWidth="1"/>
    <col min="6" max="6" width="1.44140625" style="53" customWidth="1"/>
    <col min="7" max="7" width="15.88671875" style="53" customWidth="1"/>
    <col min="8" max="8" width="1.44140625" style="53" customWidth="1"/>
    <col min="9" max="9" width="15.88671875" style="53" customWidth="1"/>
    <col min="10" max="10" width="1.44140625" style="53" customWidth="1"/>
    <col min="11" max="11" width="15.88671875" style="53" customWidth="1"/>
    <col min="12" max="12" width="10.109375" style="50" bestFit="1" customWidth="1"/>
    <col min="13" max="13" width="14.109375" style="50" bestFit="1" customWidth="1"/>
    <col min="14" max="14" width="15.109375" style="50" bestFit="1" customWidth="1"/>
    <col min="15" max="15" width="9.109375" style="50"/>
    <col min="16" max="16" width="10.88671875" style="50" bestFit="1" customWidth="1"/>
    <col min="17" max="16384" width="9.109375" style="50"/>
  </cols>
  <sheetData>
    <row r="1" spans="1:13" ht="24" customHeight="1">
      <c r="A1" s="168" t="s">
        <v>0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</row>
    <row r="2" spans="1:13" ht="24" customHeight="1">
      <c r="A2" s="51" t="s">
        <v>1</v>
      </c>
      <c r="B2" s="51"/>
      <c r="C2" s="52"/>
      <c r="D2" s="52"/>
    </row>
    <row r="3" spans="1:13" ht="24" customHeight="1">
      <c r="A3" s="51" t="s">
        <v>156</v>
      </c>
      <c r="B3" s="51"/>
      <c r="C3" s="52"/>
      <c r="D3" s="52"/>
    </row>
    <row r="4" spans="1:13" ht="24" customHeight="1">
      <c r="A4" s="52"/>
      <c r="B4" s="52"/>
      <c r="C4" s="52"/>
      <c r="D4" s="52"/>
      <c r="K4" s="49" t="s">
        <v>2</v>
      </c>
    </row>
    <row r="5" spans="1:13" ht="24" customHeight="1">
      <c r="A5" s="54"/>
      <c r="B5" s="54"/>
      <c r="C5" s="54"/>
      <c r="D5" s="54"/>
      <c r="E5" s="173" t="s">
        <v>3</v>
      </c>
      <c r="F5" s="173"/>
      <c r="G5" s="173"/>
      <c r="H5" s="55"/>
      <c r="I5" s="55"/>
      <c r="J5" s="55"/>
      <c r="K5" s="55"/>
    </row>
    <row r="6" spans="1:13" ht="24" customHeight="1">
      <c r="A6" s="54"/>
      <c r="B6" s="54"/>
      <c r="D6" s="54"/>
      <c r="E6" s="172" t="s">
        <v>4</v>
      </c>
      <c r="F6" s="172"/>
      <c r="G6" s="172"/>
      <c r="H6" s="55"/>
      <c r="I6" s="172" t="s">
        <v>5</v>
      </c>
      <c r="J6" s="172"/>
      <c r="K6" s="172"/>
    </row>
    <row r="7" spans="1:13" ht="24" customHeight="1">
      <c r="C7" s="1" t="s">
        <v>6</v>
      </c>
      <c r="D7" s="1"/>
      <c r="E7" s="57" t="s">
        <v>150</v>
      </c>
      <c r="F7" s="57"/>
      <c r="G7" s="57" t="s">
        <v>151</v>
      </c>
      <c r="H7" s="57"/>
      <c r="I7" s="57" t="s">
        <v>150</v>
      </c>
      <c r="J7" s="57"/>
      <c r="K7" s="57" t="s">
        <v>151</v>
      </c>
    </row>
    <row r="8" spans="1:13" ht="24" customHeight="1">
      <c r="C8" s="1"/>
      <c r="D8" s="1"/>
      <c r="E8" s="58" t="s">
        <v>7</v>
      </c>
      <c r="F8" s="58"/>
      <c r="G8" s="58" t="s">
        <v>8</v>
      </c>
      <c r="H8" s="58"/>
      <c r="I8" s="58" t="s">
        <v>7</v>
      </c>
      <c r="J8" s="58"/>
      <c r="K8" s="58" t="s">
        <v>8</v>
      </c>
    </row>
    <row r="9" spans="1:13" ht="24" customHeight="1">
      <c r="C9" s="1"/>
      <c r="D9" s="1"/>
      <c r="E9" s="58" t="s">
        <v>9</v>
      </c>
      <c r="F9" s="58"/>
      <c r="G9" s="58"/>
      <c r="H9" s="58"/>
      <c r="I9" s="58" t="s">
        <v>9</v>
      </c>
      <c r="J9" s="58"/>
      <c r="K9" s="58"/>
    </row>
    <row r="10" spans="1:13" ht="24" customHeight="1">
      <c r="A10" s="59" t="s">
        <v>10</v>
      </c>
      <c r="B10" s="59"/>
      <c r="D10" s="60"/>
      <c r="E10" s="61"/>
      <c r="F10" s="61"/>
      <c r="G10" s="61"/>
      <c r="H10" s="61"/>
    </row>
    <row r="11" spans="1:13" ht="24" customHeight="1">
      <c r="A11" s="59" t="s">
        <v>11</v>
      </c>
      <c r="B11" s="59"/>
      <c r="D11" s="60"/>
      <c r="E11" s="61"/>
      <c r="F11" s="61"/>
      <c r="G11" s="61"/>
      <c r="H11" s="61"/>
    </row>
    <row r="12" spans="1:13" ht="24" customHeight="1">
      <c r="A12" s="60" t="s">
        <v>12</v>
      </c>
      <c r="B12" s="60"/>
      <c r="C12" s="62"/>
      <c r="D12" s="60"/>
      <c r="E12" s="165">
        <v>2319875649</v>
      </c>
      <c r="F12" s="165"/>
      <c r="G12" s="165">
        <v>2366281515</v>
      </c>
      <c r="H12" s="165"/>
      <c r="I12" s="165">
        <v>2319875649</v>
      </c>
      <c r="J12" s="165"/>
      <c r="K12" s="165">
        <v>2366281515</v>
      </c>
    </row>
    <row r="13" spans="1:13" ht="24" customHeight="1">
      <c r="A13" s="60" t="s">
        <v>13</v>
      </c>
      <c r="B13" s="60"/>
      <c r="C13" s="64">
        <v>3</v>
      </c>
      <c r="D13" s="60"/>
      <c r="E13" s="165">
        <v>3062404412</v>
      </c>
      <c r="F13" s="165">
        <v>2298682246</v>
      </c>
      <c r="G13" s="165">
        <v>2074208230</v>
      </c>
      <c r="H13" s="165"/>
      <c r="I13" s="165">
        <v>3062404412</v>
      </c>
      <c r="J13" s="165"/>
      <c r="K13" s="165">
        <v>2074208230</v>
      </c>
    </row>
    <row r="14" spans="1:13" ht="24" customHeight="1">
      <c r="A14" s="60" t="s">
        <v>160</v>
      </c>
      <c r="B14" s="60"/>
      <c r="C14" s="64"/>
      <c r="D14" s="60"/>
      <c r="E14" s="165"/>
      <c r="F14" s="165"/>
      <c r="G14" s="165"/>
      <c r="H14" s="165"/>
      <c r="I14" s="165"/>
      <c r="J14" s="165"/>
      <c r="K14" s="165"/>
      <c r="M14" s="65"/>
    </row>
    <row r="15" spans="1:13" ht="24" customHeight="1">
      <c r="A15" s="60" t="s">
        <v>159</v>
      </c>
      <c r="B15" s="60"/>
      <c r="C15" s="64">
        <v>4</v>
      </c>
      <c r="D15" s="60"/>
      <c r="E15" s="165">
        <v>12301461</v>
      </c>
      <c r="F15" s="165"/>
      <c r="G15" s="165">
        <v>11396591</v>
      </c>
      <c r="H15" s="165"/>
      <c r="I15" s="165">
        <v>12301461</v>
      </c>
      <c r="J15" s="165"/>
      <c r="K15" s="165">
        <v>11396591</v>
      </c>
    </row>
    <row r="16" spans="1:13" ht="24" customHeight="1">
      <c r="A16" s="60" t="s">
        <v>125</v>
      </c>
      <c r="B16" s="60"/>
      <c r="C16" s="64"/>
      <c r="D16" s="60"/>
      <c r="E16" s="165">
        <v>108347739</v>
      </c>
      <c r="F16" s="165"/>
      <c r="G16" s="165">
        <v>104090594</v>
      </c>
      <c r="H16" s="165"/>
      <c r="I16" s="165">
        <v>108347739</v>
      </c>
      <c r="J16" s="165"/>
      <c r="K16" s="165">
        <v>104090594</v>
      </c>
    </row>
    <row r="17" spans="1:17" ht="24" customHeight="1">
      <c r="A17" s="60" t="s">
        <v>133</v>
      </c>
      <c r="B17" s="60"/>
      <c r="C17" s="64">
        <v>2</v>
      </c>
      <c r="D17" s="60"/>
      <c r="E17" s="165">
        <v>91000000</v>
      </c>
      <c r="F17" s="165"/>
      <c r="G17" s="165">
        <v>91000000</v>
      </c>
      <c r="H17" s="165"/>
      <c r="I17" s="165">
        <v>91000000</v>
      </c>
      <c r="J17" s="165"/>
      <c r="K17" s="165">
        <v>91000000</v>
      </c>
    </row>
    <row r="18" spans="1:17" ht="24" customHeight="1">
      <c r="A18" s="60" t="s">
        <v>14</v>
      </c>
      <c r="B18" s="60"/>
      <c r="C18" s="64">
        <v>5</v>
      </c>
      <c r="D18" s="66"/>
      <c r="E18" s="165">
        <v>3847265169</v>
      </c>
      <c r="F18" s="165"/>
      <c r="G18" s="165">
        <v>4034369599</v>
      </c>
      <c r="H18" s="165"/>
      <c r="I18" s="165">
        <v>3847265169</v>
      </c>
      <c r="J18" s="165"/>
      <c r="K18" s="165">
        <v>4034369599</v>
      </c>
    </row>
    <row r="19" spans="1:17" ht="24" customHeight="1">
      <c r="A19" s="60" t="s">
        <v>15</v>
      </c>
      <c r="B19" s="60"/>
      <c r="C19" s="64"/>
      <c r="D19" s="66"/>
      <c r="E19" s="165">
        <v>51363620</v>
      </c>
      <c r="F19" s="165"/>
      <c r="G19" s="165">
        <v>86320841</v>
      </c>
      <c r="H19" s="165"/>
      <c r="I19" s="165">
        <v>51363620</v>
      </c>
      <c r="J19" s="165"/>
      <c r="K19" s="165">
        <v>86320841</v>
      </c>
    </row>
    <row r="20" spans="1:17" ht="24" customHeight="1">
      <c r="A20" s="59" t="s">
        <v>16</v>
      </c>
      <c r="B20" s="59"/>
      <c r="C20" s="148"/>
      <c r="D20" s="149"/>
      <c r="E20" s="68">
        <f t="shared" ref="E20:F20" si="0">SUM(E12:E19)</f>
        <v>9492558050</v>
      </c>
      <c r="F20" s="49">
        <f t="shared" si="0"/>
        <v>2298682246</v>
      </c>
      <c r="G20" s="68">
        <f>SUM(G12:G19)</f>
        <v>8767667370</v>
      </c>
      <c r="H20" s="67"/>
      <c r="I20" s="68">
        <f>SUM(I12:I19)</f>
        <v>9492558050</v>
      </c>
      <c r="J20" s="49"/>
      <c r="K20" s="68">
        <v>8767667370</v>
      </c>
    </row>
    <row r="21" spans="1:17" ht="24" customHeight="1">
      <c r="A21" s="59" t="s">
        <v>17</v>
      </c>
      <c r="B21" s="59"/>
      <c r="C21" s="64"/>
      <c r="D21" s="66"/>
      <c r="E21" s="49"/>
      <c r="F21" s="67"/>
      <c r="G21" s="49"/>
      <c r="H21" s="67"/>
      <c r="I21" s="49"/>
      <c r="J21" s="49"/>
      <c r="K21" s="49"/>
    </row>
    <row r="22" spans="1:17" ht="24" customHeight="1">
      <c r="A22" s="60" t="s">
        <v>18</v>
      </c>
      <c r="B22" s="60"/>
      <c r="C22" s="69">
        <v>6.1</v>
      </c>
      <c r="D22" s="66"/>
      <c r="E22" s="165">
        <v>59653066</v>
      </c>
      <c r="F22" s="165"/>
      <c r="G22" s="165">
        <v>59747074</v>
      </c>
      <c r="H22" s="165"/>
      <c r="I22" s="165">
        <v>4900000</v>
      </c>
      <c r="J22" s="165"/>
      <c r="K22" s="165">
        <v>4900000</v>
      </c>
      <c r="M22" s="65"/>
      <c r="N22" s="65"/>
    </row>
    <row r="23" spans="1:17" ht="24" customHeight="1">
      <c r="A23" s="60" t="s">
        <v>152</v>
      </c>
      <c r="B23" s="60"/>
      <c r="C23" s="69"/>
      <c r="D23" s="66"/>
      <c r="E23" s="165"/>
      <c r="F23" s="165"/>
      <c r="G23" s="165"/>
      <c r="H23" s="165"/>
      <c r="I23" s="165"/>
      <c r="J23" s="165"/>
      <c r="K23" s="165"/>
      <c r="M23" s="65"/>
      <c r="N23" s="65"/>
    </row>
    <row r="24" spans="1:17" ht="24" customHeight="1">
      <c r="A24" s="60" t="s">
        <v>153</v>
      </c>
      <c r="B24" s="60"/>
      <c r="C24" s="64">
        <v>4</v>
      </c>
      <c r="D24" s="66"/>
      <c r="E24" s="165">
        <v>0</v>
      </c>
      <c r="F24" s="165"/>
      <c r="G24" s="165">
        <v>1795882</v>
      </c>
      <c r="H24" s="165"/>
      <c r="I24" s="165">
        <v>0</v>
      </c>
      <c r="J24" s="165"/>
      <c r="K24" s="165">
        <v>1795882</v>
      </c>
      <c r="M24" s="65"/>
      <c r="N24" s="65"/>
    </row>
    <row r="25" spans="1:17" ht="24" customHeight="1">
      <c r="A25" s="60" t="s">
        <v>19</v>
      </c>
      <c r="B25" s="60"/>
      <c r="C25" s="64">
        <v>7</v>
      </c>
      <c r="D25" s="66"/>
      <c r="E25" s="165">
        <v>2257910187</v>
      </c>
      <c r="F25" s="165"/>
      <c r="G25" s="165">
        <v>2351574598</v>
      </c>
      <c r="H25" s="165"/>
      <c r="I25" s="165">
        <v>2257910187</v>
      </c>
      <c r="J25" s="165"/>
      <c r="K25" s="165">
        <v>2351574598</v>
      </c>
    </row>
    <row r="26" spans="1:17" ht="24" customHeight="1">
      <c r="A26" s="60" t="s">
        <v>20</v>
      </c>
      <c r="B26" s="60"/>
      <c r="C26" s="64"/>
      <c r="D26" s="60"/>
      <c r="E26" s="165">
        <v>25708206</v>
      </c>
      <c r="F26" s="165"/>
      <c r="G26" s="165">
        <v>17518032</v>
      </c>
      <c r="H26" s="165"/>
      <c r="I26" s="165">
        <v>25708206</v>
      </c>
      <c r="J26" s="165"/>
      <c r="K26" s="165">
        <v>17518032</v>
      </c>
      <c r="M26" s="65"/>
    </row>
    <row r="27" spans="1:17" ht="24" customHeight="1">
      <c r="A27" s="60" t="s">
        <v>21</v>
      </c>
      <c r="B27" s="60"/>
      <c r="C27" s="64"/>
      <c r="D27" s="60"/>
      <c r="E27" s="165">
        <v>9381598</v>
      </c>
      <c r="F27" s="165"/>
      <c r="G27" s="165">
        <v>10707389</v>
      </c>
      <c r="H27" s="165"/>
      <c r="I27" s="165">
        <v>9381598</v>
      </c>
      <c r="J27" s="165"/>
      <c r="K27" s="165">
        <v>10707389</v>
      </c>
      <c r="M27" s="65"/>
    </row>
    <row r="28" spans="1:17" ht="24" customHeight="1">
      <c r="A28" s="24" t="s">
        <v>22</v>
      </c>
      <c r="B28" s="60"/>
      <c r="C28" s="64"/>
      <c r="D28" s="60"/>
      <c r="E28" s="165">
        <v>60321976</v>
      </c>
      <c r="F28" s="165"/>
      <c r="G28" s="165">
        <v>60605820</v>
      </c>
      <c r="H28" s="165"/>
      <c r="I28" s="165">
        <v>60321976</v>
      </c>
      <c r="J28" s="165"/>
      <c r="K28" s="165">
        <v>60605820</v>
      </c>
      <c r="L28" s="53"/>
      <c r="M28" s="53"/>
      <c r="O28" s="53"/>
      <c r="Q28" s="53"/>
    </row>
    <row r="29" spans="1:17" ht="24" customHeight="1">
      <c r="A29" s="60" t="s">
        <v>23</v>
      </c>
      <c r="B29" s="60"/>
      <c r="C29" s="64"/>
      <c r="D29" s="60"/>
      <c r="E29" s="165">
        <v>45613461</v>
      </c>
      <c r="F29" s="165"/>
      <c r="G29" s="165">
        <v>48069846</v>
      </c>
      <c r="H29" s="165"/>
      <c r="I29" s="165">
        <v>45613461</v>
      </c>
      <c r="J29" s="165"/>
      <c r="K29" s="165">
        <v>48069846</v>
      </c>
    </row>
    <row r="30" spans="1:17" ht="24" customHeight="1">
      <c r="A30" s="59" t="s">
        <v>24</v>
      </c>
      <c r="B30" s="59"/>
      <c r="C30" s="70"/>
      <c r="D30" s="71"/>
      <c r="E30" s="68">
        <f>SUM(E22:E29)</f>
        <v>2458588494</v>
      </c>
      <c r="F30" s="49">
        <v>2550018641</v>
      </c>
      <c r="G30" s="68">
        <v>2550018641</v>
      </c>
      <c r="H30" s="49"/>
      <c r="I30" s="68">
        <f>SUM(I22:J29)</f>
        <v>2403835428</v>
      </c>
      <c r="J30" s="49"/>
      <c r="K30" s="68">
        <v>2495171567</v>
      </c>
    </row>
    <row r="31" spans="1:17" ht="24" customHeight="1" thickBot="1">
      <c r="A31" s="59" t="s">
        <v>25</v>
      </c>
      <c r="B31" s="59"/>
      <c r="C31" s="70"/>
      <c r="D31" s="71"/>
      <c r="E31" s="72">
        <f>E30+E20</f>
        <v>11951146544</v>
      </c>
      <c r="F31" s="49">
        <v>11317686011</v>
      </c>
      <c r="G31" s="72">
        <v>11317686011</v>
      </c>
      <c r="H31" s="49"/>
      <c r="I31" s="72">
        <f>I20+I30</f>
        <v>11896393478</v>
      </c>
      <c r="J31" s="49"/>
      <c r="K31" s="72">
        <v>11262838937</v>
      </c>
    </row>
    <row r="32" spans="1:17" ht="24" customHeight="1" thickTop="1">
      <c r="C32" s="70"/>
      <c r="D32" s="71"/>
      <c r="E32" s="73"/>
      <c r="F32" s="74"/>
      <c r="G32" s="73"/>
      <c r="H32" s="74"/>
      <c r="I32" s="73"/>
      <c r="J32" s="73"/>
      <c r="K32" s="73"/>
    </row>
    <row r="33" spans="1:11" ht="24" customHeight="1">
      <c r="A33" s="60" t="s">
        <v>26</v>
      </c>
      <c r="B33" s="60"/>
      <c r="C33" s="70"/>
      <c r="D33" s="71"/>
      <c r="E33" s="74"/>
      <c r="F33" s="74"/>
      <c r="G33" s="74"/>
      <c r="H33" s="74"/>
      <c r="I33" s="74"/>
      <c r="J33" s="74"/>
    </row>
    <row r="34" spans="1:11" ht="24" customHeight="1">
      <c r="A34" s="60"/>
      <c r="B34" s="60"/>
      <c r="C34" s="70"/>
      <c r="D34" s="71"/>
      <c r="E34" s="74"/>
      <c r="F34" s="74"/>
      <c r="G34" s="74"/>
      <c r="H34" s="74"/>
      <c r="I34" s="74"/>
      <c r="J34" s="74"/>
    </row>
    <row r="35" spans="1:11" ht="24" customHeight="1">
      <c r="A35" s="168" t="s">
        <v>0</v>
      </c>
      <c r="B35" s="168"/>
      <c r="C35" s="168"/>
      <c r="D35" s="168"/>
      <c r="E35" s="168"/>
      <c r="F35" s="168"/>
      <c r="G35" s="168"/>
      <c r="H35" s="168"/>
      <c r="I35" s="168"/>
      <c r="J35" s="168"/>
      <c r="K35" s="168"/>
    </row>
    <row r="36" spans="1:11" ht="24" customHeight="1">
      <c r="A36" s="51" t="s">
        <v>128</v>
      </c>
      <c r="B36" s="51"/>
      <c r="C36" s="52"/>
      <c r="D36" s="52"/>
    </row>
    <row r="37" spans="1:11" ht="24" customHeight="1">
      <c r="A37" s="51" t="s">
        <v>156</v>
      </c>
      <c r="B37" s="51"/>
      <c r="C37" s="52"/>
      <c r="D37" s="52"/>
    </row>
    <row r="38" spans="1:11" ht="24" customHeight="1">
      <c r="A38" s="51"/>
      <c r="B38" s="52"/>
      <c r="C38" s="52"/>
      <c r="D38" s="52"/>
      <c r="K38" s="49" t="s">
        <v>2</v>
      </c>
    </row>
    <row r="39" spans="1:11" ht="24" customHeight="1">
      <c r="D39" s="1"/>
      <c r="E39" s="173" t="s">
        <v>3</v>
      </c>
      <c r="F39" s="173"/>
      <c r="G39" s="173"/>
      <c r="H39" s="55"/>
      <c r="I39" s="55"/>
      <c r="J39" s="55"/>
      <c r="K39" s="55"/>
    </row>
    <row r="40" spans="1:11" ht="24" customHeight="1">
      <c r="A40" s="70"/>
      <c r="B40" s="70"/>
      <c r="C40" s="70"/>
      <c r="D40" s="70"/>
      <c r="E40" s="172" t="s">
        <v>4</v>
      </c>
      <c r="F40" s="172"/>
      <c r="G40" s="172"/>
      <c r="H40" s="55"/>
      <c r="I40" s="172" t="s">
        <v>5</v>
      </c>
      <c r="J40" s="172"/>
      <c r="K40" s="172"/>
    </row>
    <row r="41" spans="1:11" ht="24" customHeight="1">
      <c r="A41" s="70"/>
      <c r="B41" s="70"/>
      <c r="C41" s="1"/>
      <c r="D41" s="70"/>
      <c r="E41" s="57" t="str">
        <f t="shared" ref="E41:F41" si="1">+E7</f>
        <v>30 มิถุนายน 2569</v>
      </c>
      <c r="F41" s="57">
        <f t="shared" si="1"/>
        <v>0</v>
      </c>
      <c r="G41" s="57" t="str">
        <f>+G7</f>
        <v>31 ธันวาคม 2568</v>
      </c>
      <c r="H41" s="57"/>
      <c r="I41" s="57" t="str">
        <f>+I7</f>
        <v>30 มิถุนายน 2569</v>
      </c>
      <c r="J41" s="57"/>
      <c r="K41" s="57" t="str">
        <f>+K7</f>
        <v>31 ธันวาคม 2568</v>
      </c>
    </row>
    <row r="42" spans="1:11" ht="24" customHeight="1">
      <c r="A42" s="70"/>
      <c r="B42" s="70"/>
      <c r="C42" s="1"/>
      <c r="D42" s="70"/>
      <c r="E42" s="58" t="s">
        <v>7</v>
      </c>
      <c r="F42" s="58"/>
      <c r="G42" s="58" t="s">
        <v>8</v>
      </c>
      <c r="H42" s="58"/>
      <c r="I42" s="58" t="s">
        <v>7</v>
      </c>
      <c r="J42" s="58"/>
      <c r="K42" s="58" t="s">
        <v>8</v>
      </c>
    </row>
    <row r="43" spans="1:11" ht="24" customHeight="1">
      <c r="A43" s="70"/>
      <c r="B43" s="70"/>
      <c r="C43" s="1"/>
      <c r="D43" s="70"/>
      <c r="E43" s="58" t="s">
        <v>9</v>
      </c>
      <c r="F43" s="58"/>
      <c r="G43" s="58"/>
      <c r="H43" s="58"/>
      <c r="I43" s="58" t="s">
        <v>9</v>
      </c>
      <c r="J43" s="58"/>
      <c r="K43" s="58"/>
    </row>
    <row r="44" spans="1:11" ht="24" customHeight="1">
      <c r="A44" s="51" t="s">
        <v>27</v>
      </c>
      <c r="B44" s="51"/>
      <c r="E44" s="73"/>
      <c r="G44" s="73"/>
      <c r="I44" s="73"/>
      <c r="J44" s="73"/>
      <c r="K44" s="73"/>
    </row>
    <row r="45" spans="1:11" ht="24" customHeight="1">
      <c r="A45" s="59" t="s">
        <v>28</v>
      </c>
      <c r="B45" s="59"/>
      <c r="E45" s="73"/>
      <c r="G45" s="73"/>
      <c r="I45" s="73"/>
      <c r="J45" s="73"/>
      <c r="K45" s="73"/>
    </row>
    <row r="46" spans="1:11" ht="24" customHeight="1">
      <c r="A46" s="60" t="s">
        <v>29</v>
      </c>
      <c r="B46" s="60"/>
      <c r="C46" s="66"/>
      <c r="E46" s="63">
        <v>2317403002</v>
      </c>
      <c r="F46" s="61"/>
      <c r="G46" s="63">
        <v>1870247213</v>
      </c>
      <c r="H46" s="61"/>
      <c r="I46" s="63">
        <v>2317403002</v>
      </c>
      <c r="J46" s="73"/>
      <c r="K46" s="63">
        <v>1870247213</v>
      </c>
    </row>
    <row r="47" spans="1:11" ht="24" customHeight="1">
      <c r="A47" s="60" t="s">
        <v>126</v>
      </c>
      <c r="B47" s="60"/>
      <c r="C47" s="66"/>
      <c r="E47" s="63">
        <v>197525806</v>
      </c>
      <c r="F47" s="61"/>
      <c r="G47" s="63">
        <v>176145050</v>
      </c>
      <c r="H47" s="61"/>
      <c r="I47" s="63">
        <v>197525806</v>
      </c>
      <c r="J47" s="73"/>
      <c r="K47" s="63">
        <v>176145050</v>
      </c>
    </row>
    <row r="48" spans="1:11" ht="24" customHeight="1">
      <c r="A48" s="60" t="s">
        <v>30</v>
      </c>
      <c r="B48" s="60"/>
      <c r="C48" s="66"/>
      <c r="E48" s="24"/>
      <c r="F48" s="50"/>
      <c r="G48" s="24"/>
      <c r="H48" s="50"/>
      <c r="I48" s="24"/>
      <c r="J48" s="50"/>
      <c r="K48" s="24"/>
    </row>
    <row r="49" spans="1:13" ht="24" customHeight="1">
      <c r="A49" s="50" t="s">
        <v>31</v>
      </c>
      <c r="C49" s="66"/>
      <c r="E49" s="63">
        <v>13738409</v>
      </c>
      <c r="F49" s="49"/>
      <c r="G49" s="63">
        <v>12633957</v>
      </c>
      <c r="H49" s="49"/>
      <c r="I49" s="63">
        <v>13738409</v>
      </c>
      <c r="J49" s="49"/>
      <c r="K49" s="63">
        <v>12633957</v>
      </c>
    </row>
    <row r="50" spans="1:13" ht="24" customHeight="1">
      <c r="A50" s="60" t="s">
        <v>32</v>
      </c>
      <c r="B50" s="60"/>
      <c r="C50" s="66"/>
      <c r="E50" s="63">
        <v>21507277</v>
      </c>
      <c r="F50" s="49"/>
      <c r="G50" s="63">
        <v>21507277</v>
      </c>
      <c r="H50" s="67"/>
      <c r="I50" s="63">
        <v>21507277</v>
      </c>
      <c r="J50" s="49"/>
      <c r="K50" s="63">
        <v>21507277</v>
      </c>
      <c r="M50" s="75"/>
    </row>
    <row r="51" spans="1:13" ht="24" customHeight="1">
      <c r="A51" s="59" t="s">
        <v>33</v>
      </c>
      <c r="B51" s="59"/>
      <c r="C51" s="149"/>
      <c r="D51" s="71"/>
      <c r="E51" s="68">
        <f>SUM(E46:E50)</f>
        <v>2550174494</v>
      </c>
      <c r="F51" s="49"/>
      <c r="G51" s="68">
        <v>2080533497</v>
      </c>
      <c r="H51" s="49"/>
      <c r="I51" s="68">
        <f>SUM(I46:I50)</f>
        <v>2550174494</v>
      </c>
      <c r="J51" s="49"/>
      <c r="K51" s="68">
        <v>2080533497</v>
      </c>
    </row>
    <row r="52" spans="1:13" ht="24" customHeight="1">
      <c r="A52" s="59" t="s">
        <v>34</v>
      </c>
      <c r="B52" s="59"/>
      <c r="C52" s="66"/>
      <c r="E52" s="49"/>
      <c r="F52" s="49"/>
      <c r="G52" s="49"/>
      <c r="H52" s="49"/>
      <c r="I52" s="49"/>
      <c r="J52" s="49"/>
      <c r="K52" s="49"/>
    </row>
    <row r="53" spans="1:13" ht="24" customHeight="1">
      <c r="A53" s="60" t="s">
        <v>35</v>
      </c>
      <c r="B53" s="60"/>
      <c r="C53" s="60"/>
      <c r="D53" s="66"/>
      <c r="E53" s="50"/>
      <c r="F53" s="50"/>
      <c r="G53" s="50"/>
      <c r="H53" s="50"/>
      <c r="I53" s="50"/>
      <c r="J53" s="50"/>
      <c r="K53" s="50"/>
    </row>
    <row r="54" spans="1:13" ht="24" customHeight="1">
      <c r="A54" s="50" t="s">
        <v>31</v>
      </c>
      <c r="C54" s="66"/>
      <c r="E54" s="63">
        <v>12250622</v>
      </c>
      <c r="F54" s="49"/>
      <c r="G54" s="63">
        <v>5168444</v>
      </c>
      <c r="H54" s="49"/>
      <c r="I54" s="63">
        <v>12250622</v>
      </c>
      <c r="J54" s="49"/>
      <c r="K54" s="63">
        <v>5168444</v>
      </c>
    </row>
    <row r="55" spans="1:13" ht="24" customHeight="1">
      <c r="A55" s="50" t="s">
        <v>127</v>
      </c>
      <c r="C55" s="66"/>
      <c r="E55" s="63">
        <v>195099592</v>
      </c>
      <c r="F55" s="49"/>
      <c r="G55" s="63">
        <v>187703134</v>
      </c>
      <c r="H55" s="49"/>
      <c r="I55" s="63">
        <v>195099592</v>
      </c>
      <c r="J55" s="49"/>
      <c r="K55" s="63">
        <v>187703134</v>
      </c>
    </row>
    <row r="56" spans="1:13" ht="24" customHeight="1">
      <c r="A56" s="59" t="s">
        <v>36</v>
      </c>
      <c r="B56" s="59"/>
      <c r="C56" s="149"/>
      <c r="D56" s="71"/>
      <c r="E56" s="68">
        <f>SUM(E54:E55)</f>
        <v>207350214</v>
      </c>
      <c r="F56" s="49"/>
      <c r="G56" s="68">
        <v>192871578</v>
      </c>
      <c r="H56" s="49"/>
      <c r="I56" s="68">
        <f>SUM(I54:I55)</f>
        <v>207350214</v>
      </c>
      <c r="J56" s="49"/>
      <c r="K56" s="68">
        <v>192871578</v>
      </c>
    </row>
    <row r="57" spans="1:13" ht="24" customHeight="1">
      <c r="A57" s="59" t="s">
        <v>37</v>
      </c>
      <c r="B57" s="59"/>
      <c r="C57" s="149"/>
      <c r="D57" s="71"/>
      <c r="E57" s="68">
        <f>SUM(E51+E56)</f>
        <v>2757524708</v>
      </c>
      <c r="F57" s="49"/>
      <c r="G57" s="68">
        <v>2273405075</v>
      </c>
      <c r="H57" s="49"/>
      <c r="I57" s="68">
        <f>SUM(I51+I56)</f>
        <v>2757524708</v>
      </c>
      <c r="J57" s="49"/>
      <c r="K57" s="68">
        <v>2273405075</v>
      </c>
    </row>
    <row r="58" spans="1:13" ht="24" customHeight="1">
      <c r="A58" s="59"/>
      <c r="B58" s="59"/>
      <c r="C58" s="66"/>
      <c r="E58" s="49"/>
      <c r="F58" s="49"/>
      <c r="G58" s="49"/>
      <c r="H58" s="49"/>
      <c r="I58" s="49"/>
      <c r="J58" s="49"/>
      <c r="K58" s="49"/>
    </row>
    <row r="59" spans="1:13" ht="24" customHeight="1">
      <c r="A59" s="60" t="s">
        <v>26</v>
      </c>
      <c r="B59" s="60"/>
      <c r="C59" s="70"/>
      <c r="D59" s="71"/>
      <c r="E59" s="74"/>
      <c r="F59" s="74"/>
      <c r="G59" s="74"/>
      <c r="H59" s="74"/>
      <c r="I59" s="74"/>
      <c r="J59" s="74"/>
    </row>
    <row r="60" spans="1:13" ht="24" customHeight="1">
      <c r="A60" s="60"/>
      <c r="B60" s="60"/>
      <c r="C60" s="70"/>
      <c r="D60" s="71"/>
      <c r="E60" s="74"/>
      <c r="F60" s="74"/>
      <c r="G60" s="74"/>
      <c r="H60" s="74"/>
      <c r="I60" s="74"/>
      <c r="J60" s="74"/>
    </row>
    <row r="61" spans="1:13" ht="24" customHeight="1">
      <c r="A61" s="168" t="s">
        <v>0</v>
      </c>
      <c r="B61" s="168"/>
      <c r="C61" s="168"/>
      <c r="D61" s="168"/>
      <c r="E61" s="168"/>
      <c r="F61" s="168"/>
      <c r="G61" s="168"/>
      <c r="H61" s="168"/>
      <c r="I61" s="168"/>
      <c r="J61" s="168"/>
      <c r="K61" s="168"/>
    </row>
    <row r="62" spans="1:13" ht="24" customHeight="1">
      <c r="A62" s="51" t="s">
        <v>128</v>
      </c>
      <c r="B62" s="51"/>
      <c r="C62" s="52"/>
      <c r="D62" s="52"/>
    </row>
    <row r="63" spans="1:13" ht="24" customHeight="1">
      <c r="A63" s="51" t="s">
        <v>156</v>
      </c>
      <c r="B63" s="51"/>
      <c r="C63" s="52"/>
      <c r="D63" s="52"/>
    </row>
    <row r="64" spans="1:13" ht="24" customHeight="1">
      <c r="A64" s="51"/>
      <c r="B64" s="52"/>
      <c r="C64" s="52"/>
      <c r="D64" s="52"/>
      <c r="K64" s="49" t="s">
        <v>2</v>
      </c>
    </row>
    <row r="65" spans="1:11" ht="24" customHeight="1">
      <c r="D65" s="1"/>
      <c r="E65" s="173" t="s">
        <v>3</v>
      </c>
      <c r="F65" s="173"/>
      <c r="G65" s="173"/>
      <c r="H65" s="55"/>
      <c r="I65" s="55"/>
      <c r="J65" s="55"/>
      <c r="K65" s="55"/>
    </row>
    <row r="66" spans="1:11" ht="24" customHeight="1">
      <c r="A66" s="70"/>
      <c r="B66" s="70"/>
      <c r="C66" s="70"/>
      <c r="D66" s="70"/>
      <c r="E66" s="172" t="s">
        <v>4</v>
      </c>
      <c r="F66" s="172"/>
      <c r="G66" s="172"/>
      <c r="H66" s="55"/>
      <c r="I66" s="172" t="s">
        <v>5</v>
      </c>
      <c r="J66" s="172"/>
      <c r="K66" s="172"/>
    </row>
    <row r="67" spans="1:11" ht="24" customHeight="1">
      <c r="A67" s="70"/>
      <c r="B67" s="70"/>
      <c r="C67" s="1" t="s">
        <v>6</v>
      </c>
      <c r="D67" s="70"/>
      <c r="E67" s="57" t="str">
        <f>+E7</f>
        <v>30 มิถุนายน 2569</v>
      </c>
      <c r="F67" s="57"/>
      <c r="G67" s="57" t="str">
        <f>+G7</f>
        <v>31 ธันวาคม 2568</v>
      </c>
      <c r="H67" s="57"/>
      <c r="I67" s="57" t="str">
        <f>+I7</f>
        <v>30 มิถุนายน 2569</v>
      </c>
      <c r="J67" s="57"/>
      <c r="K67" s="57" t="str">
        <f>+K7</f>
        <v>31 ธันวาคม 2568</v>
      </c>
    </row>
    <row r="68" spans="1:11" ht="24" customHeight="1">
      <c r="A68" s="70"/>
      <c r="B68" s="70"/>
      <c r="C68" s="1"/>
      <c r="D68" s="70"/>
      <c r="E68" s="58" t="s">
        <v>7</v>
      </c>
      <c r="F68" s="58"/>
      <c r="G68" s="58" t="s">
        <v>8</v>
      </c>
      <c r="H68" s="58"/>
      <c r="I68" s="58" t="s">
        <v>7</v>
      </c>
      <c r="J68" s="58"/>
      <c r="K68" s="58" t="s">
        <v>8</v>
      </c>
    </row>
    <row r="69" spans="1:11" ht="24" customHeight="1">
      <c r="A69" s="70"/>
      <c r="B69" s="70"/>
      <c r="C69" s="1"/>
      <c r="D69" s="70"/>
      <c r="E69" s="58" t="s">
        <v>9</v>
      </c>
      <c r="F69" s="58"/>
      <c r="G69" s="58"/>
      <c r="H69" s="58"/>
      <c r="I69" s="58" t="s">
        <v>9</v>
      </c>
      <c r="J69" s="58"/>
      <c r="K69" s="58"/>
    </row>
    <row r="70" spans="1:11" ht="24" customHeight="1">
      <c r="A70" s="59" t="s">
        <v>38</v>
      </c>
      <c r="B70" s="59"/>
      <c r="E70" s="76"/>
      <c r="F70" s="76"/>
      <c r="G70" s="76"/>
      <c r="H70" s="52"/>
      <c r="I70" s="52"/>
      <c r="J70" s="52"/>
      <c r="K70" s="52"/>
    </row>
    <row r="71" spans="1:11" ht="24" customHeight="1">
      <c r="A71" s="50" t="s">
        <v>39</v>
      </c>
      <c r="B71" s="71"/>
      <c r="C71" s="64">
        <v>9</v>
      </c>
      <c r="E71" s="76"/>
      <c r="F71" s="76"/>
      <c r="G71" s="76"/>
      <c r="H71" s="52"/>
      <c r="I71" s="52"/>
      <c r="J71" s="52"/>
      <c r="K71" s="52"/>
    </row>
    <row r="72" spans="1:11" ht="24" customHeight="1">
      <c r="A72" s="50" t="s">
        <v>40</v>
      </c>
      <c r="C72" s="62"/>
      <c r="D72" s="60"/>
      <c r="E72" s="76"/>
      <c r="F72" s="76"/>
      <c r="G72" s="76"/>
      <c r="H72" s="52"/>
      <c r="I72" s="52"/>
      <c r="J72" s="52"/>
      <c r="K72" s="52"/>
    </row>
    <row r="73" spans="1:11" ht="24" customHeight="1">
      <c r="A73" s="50" t="s">
        <v>161</v>
      </c>
      <c r="C73" s="62"/>
      <c r="D73" s="60"/>
      <c r="E73" s="76"/>
      <c r="F73" s="76"/>
      <c r="G73" s="76"/>
      <c r="H73" s="52"/>
      <c r="I73" s="52"/>
      <c r="J73" s="52"/>
      <c r="K73" s="52"/>
    </row>
    <row r="74" spans="1:11" ht="24" customHeight="1">
      <c r="A74" s="50" t="s">
        <v>163</v>
      </c>
      <c r="C74" s="62"/>
      <c r="D74" s="60"/>
      <c r="E74" s="76"/>
      <c r="F74" s="76"/>
      <c r="G74" s="76"/>
      <c r="H74" s="52"/>
      <c r="I74" s="52"/>
      <c r="J74" s="52"/>
      <c r="K74" s="52"/>
    </row>
    <row r="75" spans="1:11" ht="24" customHeight="1" thickBot="1">
      <c r="A75" s="50" t="s">
        <v>162</v>
      </c>
      <c r="D75" s="60"/>
      <c r="E75" s="47">
        <v>7795709100</v>
      </c>
      <c r="F75" s="77"/>
      <c r="G75" s="47">
        <v>7795709100</v>
      </c>
      <c r="H75" s="77"/>
      <c r="I75" s="47">
        <v>7795709100</v>
      </c>
      <c r="J75" s="49"/>
      <c r="K75" s="47">
        <v>7795709100</v>
      </c>
    </row>
    <row r="76" spans="1:11" ht="24" customHeight="1" thickTop="1">
      <c r="A76" s="50" t="s">
        <v>41</v>
      </c>
      <c r="D76" s="60"/>
      <c r="F76" s="61"/>
      <c r="H76" s="61"/>
    </row>
    <row r="77" spans="1:11" ht="24" customHeight="1">
      <c r="A77" s="50" t="s">
        <v>161</v>
      </c>
      <c r="D77" s="60"/>
      <c r="F77" s="61"/>
      <c r="H77" s="61"/>
    </row>
    <row r="78" spans="1:11" ht="24" customHeight="1">
      <c r="A78" s="50" t="s">
        <v>163</v>
      </c>
      <c r="D78" s="60"/>
      <c r="F78" s="61"/>
      <c r="H78" s="61"/>
    </row>
    <row r="79" spans="1:11" ht="24" customHeight="1">
      <c r="A79" s="50" t="s">
        <v>162</v>
      </c>
      <c r="D79" s="60"/>
      <c r="E79" s="49">
        <v>7795709100</v>
      </c>
      <c r="F79" s="61"/>
      <c r="G79" s="49">
        <v>7795709100</v>
      </c>
      <c r="H79" s="49"/>
      <c r="I79" s="49">
        <v>7795709100</v>
      </c>
      <c r="J79" s="49"/>
      <c r="K79" s="49">
        <v>7795709100</v>
      </c>
    </row>
    <row r="80" spans="1:11" ht="24" customHeight="1">
      <c r="A80" s="50" t="s">
        <v>42</v>
      </c>
      <c r="D80" s="60"/>
      <c r="E80" s="49">
        <v>332131264</v>
      </c>
      <c r="F80" s="61"/>
      <c r="G80" s="49">
        <v>332131264</v>
      </c>
      <c r="H80" s="49"/>
      <c r="I80" s="49">
        <v>332131264</v>
      </c>
      <c r="J80" s="49"/>
      <c r="K80" s="49">
        <v>332131264</v>
      </c>
    </row>
    <row r="81" spans="1:15" ht="24" customHeight="1">
      <c r="A81" s="50" t="s">
        <v>43</v>
      </c>
      <c r="C81" s="62"/>
      <c r="D81" s="60"/>
      <c r="E81" s="49"/>
      <c r="F81" s="49"/>
      <c r="G81" s="49"/>
      <c r="H81" s="49"/>
      <c r="I81" s="49"/>
      <c r="J81" s="49"/>
      <c r="K81" s="49"/>
      <c r="N81" s="53"/>
    </row>
    <row r="82" spans="1:15" ht="24" customHeight="1">
      <c r="A82" s="50" t="s">
        <v>44</v>
      </c>
      <c r="E82" s="49">
        <v>589168020</v>
      </c>
      <c r="F82" s="49"/>
      <c r="G82" s="49">
        <v>589168020</v>
      </c>
      <c r="H82" s="49"/>
      <c r="I82" s="49">
        <v>589168020</v>
      </c>
      <c r="J82" s="49"/>
      <c r="K82" s="49">
        <v>589168020</v>
      </c>
    </row>
    <row r="83" spans="1:15" ht="24" customHeight="1">
      <c r="A83" s="50" t="s">
        <v>45</v>
      </c>
      <c r="D83" s="60"/>
      <c r="E83" s="49">
        <f>CE!J22</f>
        <v>476613452</v>
      </c>
      <c r="F83" s="49"/>
      <c r="G83" s="49">
        <v>327272552</v>
      </c>
      <c r="H83" s="67"/>
      <c r="I83" s="31">
        <f>CE!J46</f>
        <v>421860386</v>
      </c>
      <c r="J83" s="49"/>
      <c r="K83" s="49">
        <v>272425478</v>
      </c>
      <c r="M83" s="53"/>
      <c r="N83" s="75"/>
    </row>
    <row r="84" spans="1:15" ht="24" customHeight="1">
      <c r="A84" s="59" t="s">
        <v>46</v>
      </c>
      <c r="B84" s="59"/>
      <c r="D84" s="60"/>
      <c r="E84" s="68">
        <f>SUM(E79:E83)</f>
        <v>9193621836</v>
      </c>
      <c r="F84" s="49"/>
      <c r="G84" s="68">
        <v>9044280936</v>
      </c>
      <c r="H84" s="49"/>
      <c r="I84" s="68">
        <f>SUM(I79:I83)</f>
        <v>9138868770</v>
      </c>
      <c r="J84" s="49"/>
      <c r="K84" s="68">
        <v>8989433862</v>
      </c>
      <c r="M84" s="53"/>
      <c r="N84" s="75"/>
    </row>
    <row r="85" spans="1:15" ht="24" customHeight="1" thickBot="1">
      <c r="A85" s="59" t="s">
        <v>47</v>
      </c>
      <c r="B85" s="59"/>
      <c r="C85" s="70"/>
      <c r="D85" s="71"/>
      <c r="E85" s="72">
        <f>SUM(E57+E84)</f>
        <v>11951146544</v>
      </c>
      <c r="F85" s="49">
        <f t="shared" ref="F85:H85" si="2">SUM(F57+F84)</f>
        <v>0</v>
      </c>
      <c r="G85" s="72">
        <f t="shared" si="2"/>
        <v>11317686011</v>
      </c>
      <c r="H85" s="49">
        <f t="shared" si="2"/>
        <v>0</v>
      </c>
      <c r="I85" s="72">
        <f>SUM(I57+I84)</f>
        <v>11896393478</v>
      </c>
      <c r="J85" s="49"/>
      <c r="K85" s="72">
        <v>11262838937</v>
      </c>
      <c r="M85" s="53"/>
      <c r="O85" s="53"/>
    </row>
    <row r="86" spans="1:15" ht="24" customHeight="1" thickTop="1">
      <c r="E86" s="3">
        <f>SUM(E85-E31)</f>
        <v>0</v>
      </c>
      <c r="F86" s="3">
        <f t="shared" ref="F86" si="3">SUM(F85-F31)</f>
        <v>-11317686011</v>
      </c>
      <c r="G86" s="3">
        <f>SUM(G85-G31)</f>
        <v>0</v>
      </c>
      <c r="H86" s="3">
        <f t="shared" ref="H86" si="4">SUM(H85-H31)</f>
        <v>0</v>
      </c>
      <c r="I86" s="3">
        <f>I85-I31</f>
        <v>0</v>
      </c>
      <c r="J86" s="3"/>
      <c r="K86" s="3">
        <f>SUM(K85-K31)</f>
        <v>0</v>
      </c>
    </row>
    <row r="87" spans="1:15" ht="24" customHeight="1">
      <c r="A87" s="60" t="s">
        <v>26</v>
      </c>
      <c r="B87" s="60"/>
    </row>
    <row r="88" spans="1:15" ht="24" customHeight="1">
      <c r="A88" s="60"/>
      <c r="B88" s="60"/>
    </row>
    <row r="89" spans="1:15" ht="24" customHeight="1">
      <c r="A89" s="78"/>
      <c r="B89" s="79"/>
    </row>
    <row r="90" spans="1:15" ht="24" customHeight="1">
      <c r="B90" s="79"/>
    </row>
    <row r="91" spans="1:15" ht="24" customHeight="1">
      <c r="B91" s="50" t="s">
        <v>48</v>
      </c>
    </row>
    <row r="92" spans="1:15" ht="24" customHeight="1">
      <c r="A92" s="78"/>
      <c r="B92" s="60"/>
    </row>
    <row r="93" spans="1:15" s="52" customFormat="1" ht="24" customHeight="1">
      <c r="C93" s="54"/>
      <c r="E93" s="53"/>
      <c r="F93" s="53"/>
      <c r="G93" s="53"/>
      <c r="H93" s="53"/>
      <c r="I93" s="53"/>
      <c r="J93" s="53"/>
      <c r="K93" s="73"/>
    </row>
  </sheetData>
  <mergeCells count="12">
    <mergeCell ref="E39:G39"/>
    <mergeCell ref="A1:K1"/>
    <mergeCell ref="E5:G5"/>
    <mergeCell ref="E6:G6"/>
    <mergeCell ref="I6:K6"/>
    <mergeCell ref="A35:K35"/>
    <mergeCell ref="E40:G40"/>
    <mergeCell ref="I40:K40"/>
    <mergeCell ref="A61:K61"/>
    <mergeCell ref="E65:G65"/>
    <mergeCell ref="E66:G66"/>
    <mergeCell ref="I66:K66"/>
  </mergeCells>
  <printOptions horizontalCentered="1"/>
  <pageMargins left="0.74803149606299213" right="0.35433070866141736" top="0.78740157480314965" bottom="0.78740157480314965" header="0.31496062992125984" footer="0.31496062992125984"/>
  <pageSetup paperSize="9" scale="75" firstPageNumber="3" orientation="portrait" useFirstPageNumber="1" r:id="rId1"/>
  <headerFooter>
    <oddFooter>&amp;R&amp;"Angsana New,Regular"&amp;16&amp;P</oddFooter>
  </headerFooter>
  <rowBreaks count="2" manualBreakCount="2">
    <brk id="34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F60B7-33D9-41F3-BE4F-1ECDF8A926E2}">
  <dimension ref="A1:P77"/>
  <sheetViews>
    <sheetView showGridLines="0" view="pageBreakPreview" topLeftCell="A67" zoomScaleNormal="100" zoomScaleSheetLayoutView="100" workbookViewId="0">
      <selection activeCell="N70" sqref="N70"/>
    </sheetView>
  </sheetViews>
  <sheetFormatPr defaultColWidth="9.109375" defaultRowHeight="24" customHeight="1"/>
  <cols>
    <col min="1" max="1" width="39.5546875" style="81" customWidth="1"/>
    <col min="2" max="2" width="3.109375" style="81" customWidth="1"/>
    <col min="3" max="3" width="10.5546875" style="82" customWidth="1"/>
    <col min="4" max="4" width="1.44140625" style="82" customWidth="1"/>
    <col min="5" max="5" width="14.6640625" style="83" customWidth="1"/>
    <col min="6" max="6" width="1.44140625" style="83" customWidth="1"/>
    <col min="7" max="7" width="14.6640625" style="83" customWidth="1"/>
    <col min="8" max="8" width="1.44140625" style="83" customWidth="1"/>
    <col min="9" max="9" width="14.6640625" style="83" customWidth="1"/>
    <col min="10" max="10" width="1.44140625" style="83" customWidth="1"/>
    <col min="11" max="11" width="14.6640625" style="83" customWidth="1"/>
    <col min="12" max="12" width="1.88671875" style="81" customWidth="1"/>
    <col min="13" max="13" width="16.5546875" style="119" bestFit="1" customWidth="1"/>
    <col min="14" max="14" width="16.5546875" style="81" bestFit="1" customWidth="1"/>
    <col min="15" max="15" width="14.109375" style="81" bestFit="1" customWidth="1"/>
    <col min="16" max="16" width="11.88671875" style="81" customWidth="1"/>
    <col min="17" max="16384" width="9.109375" style="81"/>
  </cols>
  <sheetData>
    <row r="1" spans="1:16" ht="24" customHeight="1">
      <c r="K1" s="84" t="s">
        <v>49</v>
      </c>
    </row>
    <row r="2" spans="1:16" ht="24" customHeight="1">
      <c r="A2" s="85" t="s">
        <v>0</v>
      </c>
      <c r="B2" s="85"/>
      <c r="C2" s="86"/>
      <c r="D2" s="86"/>
      <c r="E2" s="87"/>
      <c r="F2" s="87"/>
      <c r="G2" s="87"/>
      <c r="H2" s="87"/>
      <c r="I2" s="87"/>
      <c r="J2" s="87"/>
      <c r="K2" s="87"/>
    </row>
    <row r="3" spans="1:16" s="90" customFormat="1" ht="24" customHeight="1">
      <c r="A3" s="88" t="s">
        <v>50</v>
      </c>
      <c r="B3" s="88"/>
      <c r="C3" s="89"/>
      <c r="D3" s="89"/>
      <c r="E3" s="83"/>
      <c r="F3" s="83"/>
      <c r="G3" s="83"/>
      <c r="H3" s="83"/>
      <c r="J3" s="83"/>
      <c r="K3" s="83"/>
      <c r="M3" s="119"/>
    </row>
    <row r="4" spans="1:16" s="90" customFormat="1" ht="24" customHeight="1">
      <c r="A4" s="88" t="s">
        <v>155</v>
      </c>
      <c r="B4" s="88"/>
      <c r="C4" s="89"/>
      <c r="D4" s="89"/>
      <c r="E4" s="83"/>
      <c r="F4" s="83"/>
      <c r="G4" s="83"/>
      <c r="H4" s="83"/>
      <c r="I4" s="83"/>
      <c r="J4" s="83"/>
      <c r="K4" s="83"/>
      <c r="M4" s="119"/>
    </row>
    <row r="5" spans="1:16" s="90" customFormat="1" ht="24" customHeight="1">
      <c r="C5" s="89"/>
      <c r="D5" s="89"/>
      <c r="F5" s="83"/>
      <c r="H5" s="83"/>
      <c r="I5" s="83"/>
      <c r="J5" s="83"/>
      <c r="K5" s="84" t="s">
        <v>2</v>
      </c>
      <c r="M5" s="119"/>
    </row>
    <row r="6" spans="1:16" s="90" customFormat="1" ht="24" customHeight="1">
      <c r="A6" s="89"/>
      <c r="B6" s="89"/>
      <c r="C6" s="89"/>
      <c r="D6" s="89"/>
      <c r="E6" s="91"/>
      <c r="F6" s="91" t="s">
        <v>3</v>
      </c>
      <c r="G6" s="91"/>
      <c r="H6" s="91"/>
      <c r="I6" s="91"/>
      <c r="J6" s="91"/>
      <c r="K6" s="91"/>
      <c r="M6" s="119"/>
    </row>
    <row r="7" spans="1:16" s="90" customFormat="1" ht="24" customHeight="1">
      <c r="A7" s="89"/>
      <c r="B7" s="89"/>
      <c r="C7" s="89"/>
      <c r="D7" s="89"/>
      <c r="E7" s="92"/>
      <c r="F7" s="92" t="s">
        <v>4</v>
      </c>
      <c r="G7" s="92"/>
      <c r="H7" s="91"/>
      <c r="I7" s="92"/>
      <c r="J7" s="92" t="s">
        <v>5</v>
      </c>
      <c r="K7" s="92"/>
      <c r="M7" s="119"/>
    </row>
    <row r="8" spans="1:16" s="90" customFormat="1" ht="24" customHeight="1">
      <c r="C8" s="1" t="s">
        <v>6</v>
      </c>
      <c r="D8" s="1"/>
      <c r="E8" s="93">
        <v>2569</v>
      </c>
      <c r="F8" s="81"/>
      <c r="G8" s="93">
        <v>2568</v>
      </c>
      <c r="H8" s="93"/>
      <c r="I8" s="93">
        <v>2569</v>
      </c>
      <c r="J8" s="81"/>
      <c r="K8" s="93">
        <v>2568</v>
      </c>
      <c r="M8" s="119"/>
    </row>
    <row r="9" spans="1:16" s="90" customFormat="1" ht="24" customHeight="1">
      <c r="A9" s="88" t="s">
        <v>51</v>
      </c>
      <c r="B9" s="88"/>
      <c r="C9" s="1"/>
      <c r="D9" s="1"/>
      <c r="E9" s="93"/>
      <c r="F9" s="81"/>
      <c r="G9" s="82"/>
      <c r="H9" s="82"/>
      <c r="I9" s="82"/>
      <c r="J9" s="81"/>
      <c r="K9" s="82"/>
      <c r="M9" s="119"/>
    </row>
    <row r="10" spans="1:16" ht="24" customHeight="1">
      <c r="A10" s="94" t="s">
        <v>52</v>
      </c>
      <c r="B10" s="94"/>
    </row>
    <row r="11" spans="1:16" ht="24" customHeight="1">
      <c r="A11" s="81" t="s">
        <v>53</v>
      </c>
      <c r="C11" s="95">
        <v>12</v>
      </c>
      <c r="E11" s="97">
        <v>3664989198</v>
      </c>
      <c r="F11" s="97"/>
      <c r="G11" s="97">
        <v>3373594614</v>
      </c>
      <c r="H11" s="97"/>
      <c r="I11" s="97">
        <v>3664989198</v>
      </c>
      <c r="J11" s="97"/>
      <c r="K11" s="97">
        <v>3373594614</v>
      </c>
      <c r="N11" s="83"/>
      <c r="P11" s="83"/>
    </row>
    <row r="12" spans="1:16" ht="24" customHeight="1">
      <c r="A12" s="81" t="s">
        <v>74</v>
      </c>
      <c r="C12" s="95"/>
      <c r="E12" s="97">
        <v>23652492</v>
      </c>
      <c r="F12" s="97"/>
      <c r="G12" s="97">
        <v>0</v>
      </c>
      <c r="H12" s="97"/>
      <c r="I12" s="97">
        <v>23652492</v>
      </c>
      <c r="J12" s="97"/>
      <c r="K12" s="97">
        <v>0</v>
      </c>
      <c r="N12" s="83"/>
      <c r="P12" s="83"/>
    </row>
    <row r="13" spans="1:16" ht="24" customHeight="1">
      <c r="A13" s="81" t="s">
        <v>54</v>
      </c>
      <c r="C13" s="96"/>
      <c r="D13" s="96"/>
      <c r="E13" s="97">
        <v>7457319</v>
      </c>
      <c r="F13" s="97"/>
      <c r="G13" s="97">
        <v>12648826</v>
      </c>
      <c r="H13" s="97"/>
      <c r="I13" s="97">
        <v>7991187</v>
      </c>
      <c r="J13" s="97"/>
      <c r="K13" s="97">
        <v>13209673</v>
      </c>
      <c r="N13" s="83"/>
    </row>
    <row r="14" spans="1:16" ht="24" customHeight="1">
      <c r="A14" s="94" t="s">
        <v>55</v>
      </c>
      <c r="B14" s="94"/>
      <c r="C14" s="96"/>
      <c r="D14" s="96"/>
      <c r="E14" s="98">
        <f>SUM(E11:E13)</f>
        <v>3696099009</v>
      </c>
      <c r="F14" s="97"/>
      <c r="G14" s="98">
        <f t="shared" ref="G14" si="0">SUM(G11:G13)</f>
        <v>3386243440</v>
      </c>
      <c r="H14" s="100"/>
      <c r="I14" s="98">
        <f>SUM(I11:I13)</f>
        <v>3696632877</v>
      </c>
      <c r="J14" s="100"/>
      <c r="K14" s="98">
        <f>SUM(K11:K13)</f>
        <v>3386804287</v>
      </c>
      <c r="N14" s="83"/>
    </row>
    <row r="15" spans="1:16" ht="24" customHeight="1">
      <c r="A15" s="94" t="s">
        <v>56</v>
      </c>
      <c r="B15" s="94"/>
      <c r="C15" s="96"/>
      <c r="D15" s="96"/>
      <c r="E15" s="97"/>
      <c r="F15" s="97"/>
      <c r="G15" s="97"/>
      <c r="H15" s="97"/>
      <c r="I15" s="97"/>
      <c r="J15" s="100"/>
      <c r="K15" s="97"/>
    </row>
    <row r="16" spans="1:16" ht="24" customHeight="1">
      <c r="A16" s="81" t="s">
        <v>57</v>
      </c>
      <c r="C16" s="96"/>
      <c r="D16" s="96"/>
      <c r="E16" s="97">
        <v>3521632994</v>
      </c>
      <c r="F16" s="97"/>
      <c r="G16" s="97">
        <v>3185729440</v>
      </c>
      <c r="H16" s="97"/>
      <c r="I16" s="97">
        <v>3521632994</v>
      </c>
      <c r="J16" s="100"/>
      <c r="K16" s="97">
        <v>3185729440</v>
      </c>
    </row>
    <row r="17" spans="1:16" ht="24" customHeight="1">
      <c r="A17" s="81" t="s">
        <v>58</v>
      </c>
      <c r="C17" s="99"/>
      <c r="D17" s="99"/>
      <c r="E17" s="97">
        <v>34244275</v>
      </c>
      <c r="F17" s="97"/>
      <c r="G17" s="97">
        <v>30852233</v>
      </c>
      <c r="H17" s="97"/>
      <c r="I17" s="97">
        <v>34244275</v>
      </c>
      <c r="J17" s="100"/>
      <c r="K17" s="97">
        <v>30852233</v>
      </c>
      <c r="N17" s="83"/>
    </row>
    <row r="18" spans="1:16" ht="24" customHeight="1">
      <c r="A18" s="81" t="s">
        <v>59</v>
      </c>
      <c r="C18" s="99"/>
      <c r="D18" s="99"/>
      <c r="E18" s="97">
        <v>75345805</v>
      </c>
      <c r="F18" s="97"/>
      <c r="G18" s="97">
        <v>100046656</v>
      </c>
      <c r="H18" s="97"/>
      <c r="I18" s="97">
        <v>75345805</v>
      </c>
      <c r="J18" s="100"/>
      <c r="K18" s="97">
        <v>100046656</v>
      </c>
      <c r="N18" s="83"/>
    </row>
    <row r="19" spans="1:16" ht="24" customHeight="1">
      <c r="A19" s="81" t="s">
        <v>60</v>
      </c>
      <c r="C19" s="99"/>
      <c r="D19" s="99"/>
      <c r="E19" s="97">
        <v>0</v>
      </c>
      <c r="F19" s="97"/>
      <c r="G19" s="97">
        <v>10272245</v>
      </c>
      <c r="H19" s="97"/>
      <c r="I19" s="97">
        <v>0</v>
      </c>
      <c r="J19" s="100"/>
      <c r="K19" s="97">
        <v>10272245</v>
      </c>
      <c r="M19" s="151"/>
    </row>
    <row r="20" spans="1:16" ht="24" customHeight="1">
      <c r="A20" s="94" t="s">
        <v>61</v>
      </c>
      <c r="B20" s="94"/>
      <c r="C20" s="96"/>
      <c r="D20" s="96"/>
      <c r="E20" s="98">
        <f>SUM(E16:E19)</f>
        <v>3631223074</v>
      </c>
      <c r="F20" s="97"/>
      <c r="G20" s="98">
        <f>SUM(G16:G19)</f>
        <v>3326900574</v>
      </c>
      <c r="H20" s="100"/>
      <c r="I20" s="98">
        <f>SUM(I16:I19)</f>
        <v>3631223074</v>
      </c>
      <c r="J20" s="100"/>
      <c r="K20" s="98">
        <f t="shared" ref="K20" si="1">SUM(K16:K19)</f>
        <v>3326900574</v>
      </c>
    </row>
    <row r="21" spans="1:16" ht="24" customHeight="1">
      <c r="A21" s="94" t="s">
        <v>62</v>
      </c>
      <c r="B21" s="94"/>
      <c r="C21" s="96"/>
      <c r="D21" s="96"/>
      <c r="E21" s="100">
        <f t="shared" ref="E21" si="2">SUM(E14-E20)</f>
        <v>64875935</v>
      </c>
      <c r="F21" s="100"/>
      <c r="G21" s="100">
        <f t="shared" ref="G21" si="3">SUM(G14-G20)</f>
        <v>59342866</v>
      </c>
      <c r="H21" s="100"/>
      <c r="I21" s="100">
        <f>SUM(I14-I20)</f>
        <v>65409803</v>
      </c>
      <c r="J21" s="100"/>
      <c r="K21" s="100">
        <f>SUM(K14-K20)</f>
        <v>59903713</v>
      </c>
      <c r="L21" s="100">
        <f t="shared" ref="L21" si="4">SUM(L14-L20)</f>
        <v>0</v>
      </c>
    </row>
    <row r="22" spans="1:16" ht="24" customHeight="1">
      <c r="A22" s="81" t="s">
        <v>63</v>
      </c>
      <c r="C22" s="95">
        <v>6.2</v>
      </c>
      <c r="D22" s="96"/>
      <c r="E22" s="100">
        <v>721379</v>
      </c>
      <c r="F22" s="100"/>
      <c r="G22" s="100">
        <v>-1056755</v>
      </c>
      <c r="H22" s="100"/>
      <c r="I22" s="100">
        <v>0</v>
      </c>
      <c r="J22" s="100"/>
      <c r="K22" s="100">
        <v>0</v>
      </c>
      <c r="N22" s="102"/>
      <c r="O22" s="83"/>
      <c r="P22" s="83"/>
    </row>
    <row r="23" spans="1:16" ht="24" customHeight="1">
      <c r="A23" s="81" t="s">
        <v>65</v>
      </c>
      <c r="C23" s="96"/>
      <c r="D23" s="96"/>
      <c r="E23" s="107">
        <v>-377797</v>
      </c>
      <c r="F23" s="100"/>
      <c r="G23" s="107">
        <v>-483800</v>
      </c>
      <c r="H23" s="100"/>
      <c r="I23" s="107">
        <v>-377797</v>
      </c>
      <c r="J23" s="100"/>
      <c r="K23" s="107">
        <v>-483800</v>
      </c>
    </row>
    <row r="24" spans="1:16" ht="24" customHeight="1">
      <c r="A24" s="94" t="s">
        <v>66</v>
      </c>
      <c r="B24" s="94"/>
      <c r="C24" s="96"/>
      <c r="D24" s="96"/>
      <c r="E24" s="100">
        <f t="shared" ref="E24" si="5">SUM(E21:E23)</f>
        <v>65219517</v>
      </c>
      <c r="F24" s="100"/>
      <c r="G24" s="100">
        <f>SUM(G21:G23)</f>
        <v>57802311</v>
      </c>
      <c r="H24" s="100"/>
      <c r="I24" s="100">
        <f>SUM(I21:I23)</f>
        <v>65032006</v>
      </c>
      <c r="J24" s="100"/>
      <c r="K24" s="100">
        <f t="shared" ref="K24" si="6">SUM(K21:K23)</f>
        <v>59419913</v>
      </c>
    </row>
    <row r="25" spans="1:16" ht="24" customHeight="1">
      <c r="A25" s="81" t="s">
        <v>67</v>
      </c>
      <c r="C25" s="99">
        <v>8</v>
      </c>
      <c r="D25" s="99"/>
      <c r="E25" s="100">
        <v>-14483405</v>
      </c>
      <c r="F25" s="100"/>
      <c r="G25" s="100">
        <v>-12477360</v>
      </c>
      <c r="H25" s="100"/>
      <c r="I25" s="100">
        <v>-14483405</v>
      </c>
      <c r="J25" s="100"/>
      <c r="K25" s="100">
        <v>-12477360</v>
      </c>
    </row>
    <row r="26" spans="1:16" ht="24" customHeight="1">
      <c r="A26" s="94" t="s">
        <v>68</v>
      </c>
      <c r="B26" s="94"/>
      <c r="C26" s="103"/>
      <c r="D26" s="103"/>
      <c r="E26" s="98">
        <f t="shared" ref="E26:G26" si="7">SUM(E24:E25)</f>
        <v>50736112</v>
      </c>
      <c r="F26" s="100"/>
      <c r="G26" s="98">
        <f t="shared" si="7"/>
        <v>45324951</v>
      </c>
      <c r="H26" s="100"/>
      <c r="I26" s="98">
        <f>SUM(I24:I25)</f>
        <v>50548601</v>
      </c>
      <c r="J26" s="100"/>
      <c r="K26" s="98">
        <f>SUM(K24:K25)</f>
        <v>46942553</v>
      </c>
    </row>
    <row r="27" spans="1:16" ht="24" customHeight="1">
      <c r="A27" s="105"/>
      <c r="B27" s="105"/>
      <c r="C27" s="96"/>
      <c r="D27" s="96"/>
      <c r="E27" s="100"/>
      <c r="F27" s="104"/>
      <c r="G27" s="100"/>
      <c r="H27" s="104"/>
      <c r="I27" s="100"/>
      <c r="J27" s="162"/>
      <c r="K27" s="100"/>
    </row>
    <row r="28" spans="1:16" ht="24" customHeight="1">
      <c r="A28" s="106" t="s">
        <v>69</v>
      </c>
      <c r="B28" s="106"/>
      <c r="C28" s="96"/>
      <c r="D28" s="96"/>
      <c r="E28" s="100"/>
      <c r="F28" s="104"/>
      <c r="G28" s="100"/>
      <c r="H28" s="104"/>
      <c r="I28" s="100"/>
      <c r="J28" s="104"/>
      <c r="K28" s="100"/>
    </row>
    <row r="29" spans="1:16" ht="24" customHeight="1">
      <c r="A29" s="105" t="s">
        <v>75</v>
      </c>
      <c r="B29" s="105"/>
      <c r="C29" s="96"/>
      <c r="D29" s="96"/>
      <c r="E29" s="107">
        <v>0</v>
      </c>
      <c r="F29" s="100">
        <v>0</v>
      </c>
      <c r="G29" s="107">
        <v>0</v>
      </c>
      <c r="H29" s="100">
        <v>0</v>
      </c>
      <c r="I29" s="107">
        <v>0</v>
      </c>
      <c r="J29" s="100">
        <v>0</v>
      </c>
      <c r="K29" s="107">
        <v>0</v>
      </c>
    </row>
    <row r="30" spans="1:16" ht="24" customHeight="1">
      <c r="A30" s="105"/>
      <c r="B30" s="105"/>
      <c r="C30" s="96"/>
      <c r="D30" s="96"/>
      <c r="E30" s="100"/>
      <c r="F30" s="162"/>
      <c r="G30" s="100"/>
      <c r="H30" s="162"/>
      <c r="I30" s="100"/>
      <c r="J30" s="162"/>
      <c r="K30" s="100"/>
    </row>
    <row r="31" spans="1:16" ht="24" customHeight="1" thickBot="1">
      <c r="A31" s="106" t="s">
        <v>71</v>
      </c>
      <c r="B31" s="106"/>
      <c r="C31" s="96"/>
      <c r="D31" s="108">
        <f t="shared" ref="D31:J31" si="8">SUM(D26,D29)</f>
        <v>0</v>
      </c>
      <c r="E31" s="108">
        <f>SUM(E26,E29)</f>
        <v>50736112</v>
      </c>
      <c r="F31" s="100">
        <f t="shared" si="8"/>
        <v>0</v>
      </c>
      <c r="G31" s="108">
        <f t="shared" si="8"/>
        <v>45324951</v>
      </c>
      <c r="H31" s="100">
        <f t="shared" si="8"/>
        <v>0</v>
      </c>
      <c r="I31" s="108">
        <f t="shared" si="8"/>
        <v>50548601</v>
      </c>
      <c r="J31" s="100">
        <f t="shared" si="8"/>
        <v>0</v>
      </c>
      <c r="K31" s="108">
        <f t="shared" ref="K31" si="9">SUM(K26,K29)</f>
        <v>46942553</v>
      </c>
      <c r="N31" s="119"/>
    </row>
    <row r="32" spans="1:16" ht="24" customHeight="1" thickTop="1">
      <c r="A32" s="105"/>
      <c r="B32" s="105"/>
      <c r="C32" s="96"/>
      <c r="D32" s="96"/>
      <c r="E32" s="100"/>
      <c r="F32" s="162"/>
      <c r="G32" s="100"/>
      <c r="H32" s="162"/>
      <c r="I32" s="100"/>
      <c r="J32" s="162"/>
      <c r="K32" s="100"/>
    </row>
    <row r="33" spans="1:15" ht="24" customHeight="1">
      <c r="A33" s="105"/>
      <c r="B33" s="105"/>
      <c r="C33" s="96"/>
      <c r="D33" s="96"/>
      <c r="E33" s="100"/>
      <c r="F33" s="104"/>
      <c r="G33" s="161" t="s">
        <v>165</v>
      </c>
      <c r="H33" s="104"/>
      <c r="I33" s="100"/>
      <c r="J33" s="104"/>
      <c r="K33" s="161" t="s">
        <v>165</v>
      </c>
    </row>
    <row r="34" spans="1:15" ht="24" customHeight="1">
      <c r="A34" s="71" t="s">
        <v>72</v>
      </c>
      <c r="B34" s="71"/>
      <c r="C34" s="43"/>
      <c r="D34" s="43"/>
      <c r="E34" s="109"/>
      <c r="F34" s="109"/>
      <c r="G34" s="109"/>
      <c r="H34" s="109"/>
      <c r="I34" s="109"/>
      <c r="J34" s="110"/>
      <c r="K34" s="109"/>
      <c r="L34" s="48"/>
    </row>
    <row r="35" spans="1:15" ht="24" customHeight="1" thickBot="1">
      <c r="A35" s="50" t="s">
        <v>73</v>
      </c>
      <c r="B35" s="50"/>
      <c r="C35" s="99">
        <v>10</v>
      </c>
      <c r="D35" s="111"/>
      <c r="E35" s="164">
        <f>E26/779570910</f>
        <v>6.5082100100425755E-2</v>
      </c>
      <c r="F35" s="112"/>
      <c r="G35" s="164">
        <f>G26/779570910</f>
        <v>5.8140895739683257E-2</v>
      </c>
      <c r="H35" s="112"/>
      <c r="I35" s="164">
        <f>I26/779570910</f>
        <v>6.484156906265269E-2</v>
      </c>
      <c r="J35" s="113"/>
      <c r="K35" s="164">
        <f>K26/779570910</f>
        <v>6.0215885941665014E-2</v>
      </c>
      <c r="L35" s="48"/>
    </row>
    <row r="36" spans="1:15" ht="24" customHeight="1" thickTop="1">
      <c r="A36" s="114"/>
      <c r="B36" s="114"/>
      <c r="C36" s="111"/>
      <c r="D36" s="111"/>
      <c r="E36" s="48"/>
      <c r="F36" s="48"/>
      <c r="G36" s="48"/>
      <c r="H36" s="48"/>
      <c r="I36" s="48"/>
      <c r="J36" s="115"/>
      <c r="K36" s="48"/>
      <c r="L36" s="48"/>
    </row>
    <row r="37" spans="1:15" ht="24" customHeight="1">
      <c r="A37" s="60" t="s">
        <v>26</v>
      </c>
      <c r="B37" s="60"/>
      <c r="C37" s="56"/>
      <c r="D37" s="56"/>
      <c r="E37" s="50"/>
      <c r="F37" s="50"/>
      <c r="G37" s="50"/>
      <c r="H37" s="50"/>
      <c r="I37" s="50"/>
      <c r="J37" s="50"/>
      <c r="K37" s="52"/>
      <c r="L37" s="52"/>
    </row>
    <row r="38" spans="1:15" ht="24" customHeight="1">
      <c r="A38" s="60"/>
      <c r="B38" s="60"/>
      <c r="C38" s="56"/>
      <c r="D38" s="56"/>
      <c r="E38" s="50"/>
      <c r="F38" s="50"/>
      <c r="G38" s="50"/>
      <c r="H38" s="50"/>
      <c r="I38" s="50"/>
      <c r="J38" s="50"/>
      <c r="K38" s="84" t="s">
        <v>49</v>
      </c>
      <c r="L38" s="52"/>
    </row>
    <row r="39" spans="1:15" ht="24" customHeight="1">
      <c r="A39" s="85" t="s">
        <v>0</v>
      </c>
      <c r="B39" s="85"/>
    </row>
    <row r="40" spans="1:15" ht="24" customHeight="1">
      <c r="A40" s="88" t="s">
        <v>50</v>
      </c>
      <c r="B40" s="88"/>
    </row>
    <row r="41" spans="1:15" ht="24" customHeight="1">
      <c r="A41" s="88" t="s">
        <v>154</v>
      </c>
      <c r="B41" s="88"/>
    </row>
    <row r="42" spans="1:15" ht="24" customHeight="1">
      <c r="A42" s="90"/>
      <c r="B42" s="90"/>
      <c r="C42" s="89"/>
      <c r="D42" s="89"/>
      <c r="E42" s="90"/>
      <c r="G42" s="90"/>
      <c r="K42" s="84" t="s">
        <v>2</v>
      </c>
    </row>
    <row r="43" spans="1:15" ht="24" customHeight="1">
      <c r="A43" s="89"/>
      <c r="B43" s="89"/>
      <c r="C43" s="89"/>
      <c r="D43" s="89"/>
      <c r="E43" s="91"/>
      <c r="F43" s="91" t="s">
        <v>3</v>
      </c>
      <c r="G43" s="91"/>
      <c r="H43" s="91"/>
      <c r="I43" s="91"/>
      <c r="J43" s="91"/>
      <c r="K43" s="91"/>
    </row>
    <row r="44" spans="1:15" ht="24" customHeight="1">
      <c r="A44" s="89"/>
      <c r="B44" s="89"/>
      <c r="C44" s="89"/>
      <c r="D44" s="89"/>
      <c r="E44" s="92"/>
      <c r="F44" s="92" t="s">
        <v>4</v>
      </c>
      <c r="G44" s="92"/>
      <c r="H44" s="91"/>
      <c r="I44" s="92"/>
      <c r="J44" s="92" t="s">
        <v>5</v>
      </c>
      <c r="K44" s="92"/>
      <c r="N44" s="83"/>
    </row>
    <row r="45" spans="1:15" ht="24" customHeight="1">
      <c r="A45" s="90"/>
      <c r="B45" s="90"/>
      <c r="C45" s="1" t="s">
        <v>6</v>
      </c>
      <c r="D45" s="1"/>
      <c r="E45" s="93">
        <v>2569</v>
      </c>
      <c r="F45" s="81"/>
      <c r="G45" s="93">
        <v>2568</v>
      </c>
      <c r="H45" s="93"/>
      <c r="I45" s="93">
        <v>2569</v>
      </c>
      <c r="J45" s="81"/>
      <c r="K45" s="93">
        <v>2568</v>
      </c>
    </row>
    <row r="46" spans="1:15" ht="24" customHeight="1">
      <c r="A46" s="88" t="s">
        <v>51</v>
      </c>
      <c r="B46" s="88"/>
      <c r="C46" s="1"/>
      <c r="D46" s="1"/>
      <c r="E46" s="93"/>
      <c r="F46" s="81"/>
      <c r="G46" s="82"/>
      <c r="H46" s="82"/>
      <c r="I46" s="82"/>
      <c r="J46" s="81"/>
      <c r="K46" s="82"/>
    </row>
    <row r="47" spans="1:15" ht="24" customHeight="1">
      <c r="A47" s="94" t="s">
        <v>52</v>
      </c>
      <c r="B47" s="94"/>
    </row>
    <row r="48" spans="1:15" ht="24" customHeight="1">
      <c r="A48" s="81" t="s">
        <v>53</v>
      </c>
      <c r="C48" s="95">
        <v>12</v>
      </c>
      <c r="E48" s="116">
        <v>7254949918</v>
      </c>
      <c r="F48" s="84"/>
      <c r="G48" s="116">
        <v>6989527843</v>
      </c>
      <c r="H48" s="84"/>
      <c r="I48" s="116">
        <v>7254949918</v>
      </c>
      <c r="J48" s="84"/>
      <c r="K48" s="116">
        <v>6989527843</v>
      </c>
      <c r="N48" s="19"/>
      <c r="O48" s="83"/>
    </row>
    <row r="49" spans="1:16" ht="24" customHeight="1">
      <c r="A49" s="117" t="s">
        <v>74</v>
      </c>
      <c r="B49" s="117"/>
      <c r="C49" s="95"/>
      <c r="E49" s="116">
        <v>66520124</v>
      </c>
      <c r="F49" s="84"/>
      <c r="G49" s="116">
        <v>6309024</v>
      </c>
      <c r="H49" s="84"/>
      <c r="I49" s="116">
        <v>66520124</v>
      </c>
      <c r="J49" s="84"/>
      <c r="K49" s="116">
        <v>6309024</v>
      </c>
      <c r="N49" s="19"/>
      <c r="O49" s="83"/>
    </row>
    <row r="50" spans="1:16" ht="24" customHeight="1">
      <c r="A50" s="81" t="s">
        <v>54</v>
      </c>
      <c r="C50" s="96"/>
      <c r="D50" s="96"/>
      <c r="E50" s="116">
        <f>I50-533867</f>
        <v>20749958</v>
      </c>
      <c r="F50" s="97"/>
      <c r="G50" s="116">
        <v>31842915</v>
      </c>
      <c r="H50" s="97"/>
      <c r="I50" s="116">
        <v>21283825</v>
      </c>
      <c r="J50" s="97"/>
      <c r="K50" s="116">
        <v>32403762</v>
      </c>
      <c r="N50" s="19"/>
      <c r="O50" s="83"/>
    </row>
    <row r="51" spans="1:16" ht="24" customHeight="1">
      <c r="A51" s="94" t="s">
        <v>55</v>
      </c>
      <c r="B51" s="94"/>
      <c r="C51" s="96"/>
      <c r="D51" s="96"/>
      <c r="E51" s="98">
        <f>SUM(E48:E50)</f>
        <v>7342220000</v>
      </c>
      <c r="F51" s="97"/>
      <c r="G51" s="98">
        <f t="shared" ref="G51" si="10">SUM(G48:G50)</f>
        <v>7027679782</v>
      </c>
      <c r="H51" s="100"/>
      <c r="I51" s="98">
        <f>SUM(I48:I50)</f>
        <v>7342753867</v>
      </c>
      <c r="J51" s="100"/>
      <c r="K51" s="98">
        <f t="shared" ref="K51" si="11">SUM(K48:K50)</f>
        <v>7028240629</v>
      </c>
      <c r="N51" s="100"/>
      <c r="O51" s="100"/>
    </row>
    <row r="52" spans="1:16" ht="24" customHeight="1">
      <c r="A52" s="94" t="s">
        <v>56</v>
      </c>
      <c r="B52" s="94"/>
      <c r="C52" s="96"/>
      <c r="D52" s="96"/>
      <c r="E52" s="97"/>
      <c r="F52" s="97"/>
      <c r="G52" s="97"/>
      <c r="H52" s="97"/>
      <c r="I52" s="97"/>
      <c r="J52" s="97"/>
      <c r="K52" s="97"/>
    </row>
    <row r="53" spans="1:16" ht="24" customHeight="1">
      <c r="A53" s="81" t="s">
        <v>57</v>
      </c>
      <c r="C53" s="96"/>
      <c r="D53" s="96"/>
      <c r="E53" s="116">
        <v>6938860810</v>
      </c>
      <c r="F53" s="97"/>
      <c r="G53" s="116">
        <v>6532356173</v>
      </c>
      <c r="H53" s="97"/>
      <c r="I53" s="116">
        <v>6938860810</v>
      </c>
      <c r="J53" s="97"/>
      <c r="K53" s="116">
        <v>6532356173</v>
      </c>
      <c r="N53" s="19"/>
      <c r="O53" s="83"/>
    </row>
    <row r="54" spans="1:16" ht="24" customHeight="1">
      <c r="A54" s="81" t="s">
        <v>58</v>
      </c>
      <c r="C54" s="99"/>
      <c r="D54" s="99"/>
      <c r="E54" s="116">
        <v>66887586</v>
      </c>
      <c r="F54" s="100"/>
      <c r="G54" s="116">
        <v>60029755</v>
      </c>
      <c r="H54" s="101"/>
      <c r="I54" s="116">
        <v>66887586</v>
      </c>
      <c r="J54" s="100"/>
      <c r="K54" s="116">
        <v>60029755</v>
      </c>
      <c r="N54" s="19"/>
      <c r="O54" s="83"/>
    </row>
    <row r="55" spans="1:16" ht="24" customHeight="1">
      <c r="A55" s="81" t="s">
        <v>59</v>
      </c>
      <c r="C55" s="99"/>
      <c r="D55" s="99"/>
      <c r="E55" s="116">
        <v>146932710</v>
      </c>
      <c r="F55" s="100"/>
      <c r="G55" s="116">
        <v>177724808</v>
      </c>
      <c r="H55" s="101"/>
      <c r="I55" s="116">
        <v>146932710</v>
      </c>
      <c r="J55" s="100"/>
      <c r="K55" s="116">
        <v>177724808</v>
      </c>
      <c r="N55" s="19"/>
      <c r="O55" s="83"/>
    </row>
    <row r="56" spans="1:16" ht="24" customHeight="1">
      <c r="A56" s="81" t="s">
        <v>129</v>
      </c>
      <c r="C56" s="99">
        <v>8</v>
      </c>
      <c r="D56" s="99"/>
      <c r="E56" s="116">
        <v>0</v>
      </c>
      <c r="F56" s="100"/>
      <c r="G56" s="116">
        <v>168106600</v>
      </c>
      <c r="H56" s="101"/>
      <c r="I56" s="116">
        <v>0</v>
      </c>
      <c r="J56" s="100"/>
      <c r="K56" s="116">
        <v>168106600</v>
      </c>
      <c r="N56" s="19"/>
      <c r="O56" s="83"/>
    </row>
    <row r="57" spans="1:16" ht="24" customHeight="1">
      <c r="A57" s="94" t="s">
        <v>61</v>
      </c>
      <c r="B57" s="94"/>
      <c r="C57" s="96"/>
      <c r="D57" s="96"/>
      <c r="E57" s="98">
        <f>SUM(E53:E56)</f>
        <v>7152681106</v>
      </c>
      <c r="F57" s="100"/>
      <c r="G57" s="98">
        <f t="shared" ref="G57" si="12">SUM(G53:G56)</f>
        <v>6938217336</v>
      </c>
      <c r="H57" s="100"/>
      <c r="I57" s="98">
        <f>SUM(I53:I56)</f>
        <v>7152681106</v>
      </c>
      <c r="J57" s="100"/>
      <c r="K57" s="98">
        <f t="shared" ref="K57" si="13">SUM(K53:K56)</f>
        <v>6938217336</v>
      </c>
      <c r="N57" s="100"/>
      <c r="O57" s="83"/>
    </row>
    <row r="58" spans="1:16" ht="24" customHeight="1">
      <c r="A58" s="94" t="s">
        <v>62</v>
      </c>
      <c r="B58" s="94"/>
      <c r="C58" s="96"/>
      <c r="D58" s="96"/>
      <c r="E58" s="97">
        <f t="shared" ref="E58:J58" si="14">E51-E57</f>
        <v>189538894</v>
      </c>
      <c r="F58" s="97">
        <f t="shared" si="14"/>
        <v>0</v>
      </c>
      <c r="G58" s="97">
        <f t="shared" si="14"/>
        <v>89462446</v>
      </c>
      <c r="H58" s="97">
        <f t="shared" si="14"/>
        <v>0</v>
      </c>
      <c r="I58" s="97">
        <f>I51-I57</f>
        <v>190072761</v>
      </c>
      <c r="J58" s="97">
        <f t="shared" si="14"/>
        <v>0</v>
      </c>
      <c r="K58" s="97">
        <f>K51-K57</f>
        <v>90023293</v>
      </c>
      <c r="N58" s="100"/>
      <c r="O58" s="83"/>
    </row>
    <row r="59" spans="1:16" ht="24" customHeight="1">
      <c r="A59" s="81" t="s">
        <v>63</v>
      </c>
      <c r="C59" s="95">
        <v>6.2</v>
      </c>
      <c r="D59" s="96"/>
      <c r="E59" s="100">
        <v>439859</v>
      </c>
      <c r="F59" s="97"/>
      <c r="G59" s="100">
        <v>-41939</v>
      </c>
      <c r="H59" s="97"/>
      <c r="I59" s="100">
        <v>0</v>
      </c>
      <c r="J59" s="97"/>
      <c r="K59" s="100">
        <v>0</v>
      </c>
      <c r="N59" s="152"/>
      <c r="O59" s="83"/>
    </row>
    <row r="60" spans="1:16" ht="24" customHeight="1">
      <c r="A60" s="81" t="s">
        <v>65</v>
      </c>
      <c r="C60" s="96"/>
      <c r="D60" s="96"/>
      <c r="E60" s="107">
        <v>-760313</v>
      </c>
      <c r="F60" s="100"/>
      <c r="G60" s="107">
        <v>-916778</v>
      </c>
      <c r="H60" s="100"/>
      <c r="I60" s="107">
        <v>-760313</v>
      </c>
      <c r="J60" s="100"/>
      <c r="K60" s="107">
        <v>-916778</v>
      </c>
      <c r="N60" s="19"/>
      <c r="O60" s="83"/>
    </row>
    <row r="61" spans="1:16" ht="24" customHeight="1">
      <c r="A61" s="94" t="s">
        <v>66</v>
      </c>
      <c r="B61" s="94"/>
      <c r="C61" s="96"/>
      <c r="D61" s="96"/>
      <c r="E61" s="100">
        <f t="shared" ref="E61:J61" si="15">SUM(E58:E60)</f>
        <v>189218440</v>
      </c>
      <c r="F61" s="100">
        <f t="shared" si="15"/>
        <v>0</v>
      </c>
      <c r="G61" s="100">
        <f t="shared" si="15"/>
        <v>88503729</v>
      </c>
      <c r="H61" s="100">
        <f t="shared" si="15"/>
        <v>0</v>
      </c>
      <c r="I61" s="100">
        <f>SUM(I58:I60)</f>
        <v>189312448</v>
      </c>
      <c r="J61" s="100">
        <f t="shared" si="15"/>
        <v>0</v>
      </c>
      <c r="K61" s="100">
        <f>SUM(K58:K60)</f>
        <v>89106515</v>
      </c>
      <c r="N61" s="19"/>
      <c r="O61" s="83"/>
    </row>
    <row r="62" spans="1:16" ht="24" customHeight="1">
      <c r="A62" s="81" t="s">
        <v>67</v>
      </c>
      <c r="C62" s="99">
        <v>8</v>
      </c>
      <c r="D62" s="99"/>
      <c r="E62" s="118">
        <v>-39877540</v>
      </c>
      <c r="F62" s="97"/>
      <c r="G62" s="118">
        <v>-162819016</v>
      </c>
      <c r="H62" s="97"/>
      <c r="I62" s="118">
        <v>-39877540</v>
      </c>
      <c r="J62" s="97"/>
      <c r="K62" s="118">
        <v>-162819016</v>
      </c>
      <c r="N62" s="19"/>
      <c r="O62" s="83"/>
    </row>
    <row r="63" spans="1:16" ht="24" customHeight="1">
      <c r="A63" s="94" t="s">
        <v>135</v>
      </c>
      <c r="B63" s="94"/>
      <c r="C63" s="103"/>
      <c r="D63" s="103"/>
      <c r="E63" s="98">
        <f t="shared" ref="E63" si="16">SUM(E61,E62)</f>
        <v>149340900</v>
      </c>
      <c r="F63" s="100"/>
      <c r="G63" s="98">
        <f t="shared" ref="G63" si="17">SUM(G61,G62)</f>
        <v>-74315287</v>
      </c>
      <c r="H63" s="100"/>
      <c r="I63" s="98">
        <f>SUM(I61,I62)</f>
        <v>149434908</v>
      </c>
      <c r="J63" s="100"/>
      <c r="K63" s="98">
        <f>SUM(K61,K62)</f>
        <v>-73712501</v>
      </c>
      <c r="N63" s="19"/>
      <c r="O63" s="83"/>
    </row>
    <row r="64" spans="1:16" ht="24" customHeight="1">
      <c r="A64" s="105"/>
      <c r="B64" s="105"/>
      <c r="C64" s="96"/>
      <c r="D64" s="96"/>
      <c r="E64" s="100"/>
      <c r="F64" s="104"/>
      <c r="G64" s="100"/>
      <c r="H64" s="104"/>
      <c r="I64" s="100"/>
      <c r="J64" s="104"/>
      <c r="K64" s="100"/>
      <c r="N64" s="83"/>
      <c r="O64" s="83"/>
      <c r="P64" s="83"/>
    </row>
    <row r="65" spans="1:16" ht="24" customHeight="1">
      <c r="A65" s="106" t="s">
        <v>69</v>
      </c>
      <c r="B65" s="106"/>
      <c r="C65" s="96"/>
      <c r="D65" s="96"/>
      <c r="E65" s="100"/>
      <c r="F65" s="104"/>
      <c r="G65" s="100"/>
      <c r="H65" s="104"/>
      <c r="I65" s="100"/>
      <c r="J65" s="104"/>
      <c r="K65" s="100"/>
      <c r="N65" s="83"/>
      <c r="P65" s="83"/>
    </row>
    <row r="66" spans="1:16" ht="24" customHeight="1">
      <c r="A66" s="105" t="s">
        <v>75</v>
      </c>
      <c r="B66" s="105"/>
      <c r="C66" s="96"/>
      <c r="D66" s="107">
        <v>0</v>
      </c>
      <c r="E66" s="107">
        <v>0</v>
      </c>
      <c r="F66" s="100"/>
      <c r="G66" s="107">
        <v>0</v>
      </c>
      <c r="H66" s="100"/>
      <c r="I66" s="107">
        <v>0</v>
      </c>
      <c r="J66" s="100">
        <v>0</v>
      </c>
      <c r="K66" s="107">
        <v>0</v>
      </c>
    </row>
    <row r="67" spans="1:16" ht="24" customHeight="1">
      <c r="A67" s="105"/>
      <c r="B67" s="105"/>
      <c r="C67" s="96"/>
      <c r="D67" s="96"/>
      <c r="E67" s="100"/>
      <c r="F67" s="162"/>
      <c r="G67" s="100"/>
      <c r="H67" s="162"/>
      <c r="I67" s="100"/>
      <c r="J67" s="162"/>
      <c r="K67" s="100"/>
    </row>
    <row r="68" spans="1:16" ht="24" customHeight="1" thickBot="1">
      <c r="A68" s="106" t="s">
        <v>71</v>
      </c>
      <c r="B68" s="106"/>
      <c r="C68" s="96"/>
      <c r="D68" s="108">
        <f t="shared" ref="D68:G68" si="18">SUM(D63,D66)</f>
        <v>0</v>
      </c>
      <c r="E68" s="108">
        <f t="shared" si="18"/>
        <v>149340900</v>
      </c>
      <c r="F68" s="100"/>
      <c r="G68" s="108">
        <f t="shared" si="18"/>
        <v>-74315287</v>
      </c>
      <c r="H68" s="100"/>
      <c r="I68" s="108">
        <f>SUM(I63,I66)</f>
        <v>149434908</v>
      </c>
      <c r="J68" s="100"/>
      <c r="K68" s="108">
        <f t="shared" ref="K68" si="19">SUM(K63,K66)</f>
        <v>-73712501</v>
      </c>
    </row>
    <row r="69" spans="1:16" ht="24" customHeight="1" thickTop="1">
      <c r="A69" s="105"/>
      <c r="B69" s="105"/>
      <c r="C69" s="96"/>
      <c r="D69" s="96"/>
      <c r="E69" s="100"/>
      <c r="F69" s="162"/>
      <c r="G69" s="100"/>
      <c r="H69" s="162"/>
      <c r="I69" s="100"/>
      <c r="J69" s="162"/>
      <c r="K69" s="100"/>
    </row>
    <row r="70" spans="1:16" ht="24" customHeight="1">
      <c r="A70" s="105"/>
      <c r="B70" s="105"/>
      <c r="C70" s="96"/>
      <c r="D70" s="96"/>
      <c r="E70" s="100"/>
      <c r="F70" s="104"/>
      <c r="G70" s="161" t="s">
        <v>165</v>
      </c>
      <c r="H70" s="104"/>
      <c r="I70" s="100"/>
      <c r="J70" s="104"/>
      <c r="K70" s="161" t="s">
        <v>165</v>
      </c>
    </row>
    <row r="71" spans="1:16" ht="24" customHeight="1">
      <c r="A71" s="71" t="s">
        <v>72</v>
      </c>
      <c r="B71" s="71"/>
      <c r="D71" s="43"/>
      <c r="E71" s="109"/>
      <c r="F71" s="109"/>
      <c r="G71" s="109"/>
      <c r="H71" s="109"/>
      <c r="I71" s="109"/>
      <c r="J71" s="110"/>
      <c r="K71" s="109"/>
    </row>
    <row r="72" spans="1:16" ht="24" customHeight="1" thickBot="1">
      <c r="A72" s="50" t="s">
        <v>140</v>
      </c>
      <c r="B72" s="50"/>
      <c r="C72" s="43">
        <v>10</v>
      </c>
      <c r="D72" s="111"/>
      <c r="E72" s="155">
        <f>E63/779570910</f>
        <v>0.19156807685397087</v>
      </c>
      <c r="F72" s="112"/>
      <c r="G72" s="153">
        <f>G63/779570910</f>
        <v>-9.5328450621637487E-2</v>
      </c>
      <c r="H72" s="112"/>
      <c r="I72" s="155">
        <f>I63/779570910</f>
        <v>0.19168866626898637</v>
      </c>
      <c r="J72" s="113"/>
      <c r="K72" s="153">
        <f>K63/779570910</f>
        <v>-9.4555222692955535E-2</v>
      </c>
      <c r="M72" s="157"/>
    </row>
    <row r="73" spans="1:16" ht="24" customHeight="1" thickTop="1">
      <c r="A73" s="114"/>
      <c r="B73" s="114"/>
      <c r="C73" s="111"/>
      <c r="D73" s="111"/>
      <c r="E73" s="48"/>
      <c r="F73" s="48"/>
      <c r="G73" s="48"/>
      <c r="H73" s="48"/>
      <c r="I73" s="156"/>
      <c r="J73" s="115"/>
      <c r="K73" s="48"/>
      <c r="M73" s="154"/>
    </row>
    <row r="74" spans="1:16" ht="24" customHeight="1">
      <c r="A74" s="60" t="s">
        <v>26</v>
      </c>
      <c r="B74" s="60"/>
      <c r="C74" s="56"/>
      <c r="D74" s="56"/>
      <c r="E74" s="50"/>
      <c r="F74" s="50"/>
      <c r="G74" s="142"/>
      <c r="H74" s="50"/>
      <c r="I74" s="75"/>
      <c r="J74" s="50"/>
      <c r="K74" s="52"/>
    </row>
    <row r="77" spans="1:16" ht="24" customHeight="1">
      <c r="G77" s="158"/>
      <c r="K77" s="158"/>
    </row>
  </sheetData>
  <printOptions horizontalCentered="1"/>
  <pageMargins left="0.74803149606299213" right="0.35433070866141736" top="0.78740157480314965" bottom="0.19685039370078741" header="0.31496062992125984" footer="0.31496062992125984"/>
  <pageSetup paperSize="9" scale="75" firstPageNumber="6" orientation="portrait" useFirstPageNumber="1" r:id="rId1"/>
  <headerFooter>
    <oddFooter>&amp;R&amp;"Angsana New,Regular"&amp;16&amp;P</oddFooter>
  </headerFooter>
  <rowBreaks count="1" manualBreakCount="1">
    <brk id="3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51"/>
  <sheetViews>
    <sheetView showGridLines="0" view="pageBreakPreview" zoomScale="55" zoomScaleNormal="100" zoomScaleSheetLayoutView="55" workbookViewId="0">
      <selection activeCell="D51" sqref="D51"/>
    </sheetView>
  </sheetViews>
  <sheetFormatPr defaultColWidth="9.109375" defaultRowHeight="24" customHeight="1"/>
  <cols>
    <col min="1" max="1" width="34.44140625" style="50" customWidth="1"/>
    <col min="2" max="2" width="7.109375" style="50" customWidth="1"/>
    <col min="3" max="3" width="8.109375" style="50" customWidth="1"/>
    <col min="4" max="4" width="17.6640625" style="50" customWidth="1"/>
    <col min="5" max="5" width="1.44140625" style="50" customWidth="1"/>
    <col min="6" max="6" width="17.6640625" style="50" customWidth="1"/>
    <col min="7" max="7" width="1.44140625" style="50" customWidth="1"/>
    <col min="8" max="8" width="17.6640625" style="50" customWidth="1"/>
    <col min="9" max="9" width="1.44140625" style="50" customWidth="1"/>
    <col min="10" max="10" width="17.6640625" style="50" customWidth="1"/>
    <col min="11" max="11" width="1.44140625" style="50" customWidth="1"/>
    <col min="12" max="12" width="17.6640625" style="50" customWidth="1"/>
    <col min="13" max="13" width="0.88671875" style="50" customWidth="1"/>
    <col min="14" max="14" width="10.109375" style="50" bestFit="1" customWidth="1"/>
    <col min="15" max="15" width="12.109375" style="50" bestFit="1" customWidth="1"/>
    <col min="16" max="16" width="15.109375" style="50" bestFit="1" customWidth="1"/>
    <col min="17" max="17" width="14.5546875" style="50" bestFit="1" customWidth="1"/>
    <col min="18" max="16384" width="9.109375" style="50"/>
  </cols>
  <sheetData>
    <row r="1" spans="1:12" ht="24" customHeight="1">
      <c r="L1" s="49" t="s">
        <v>49</v>
      </c>
    </row>
    <row r="2" spans="1:12" ht="24" customHeight="1">
      <c r="A2" s="51" t="s">
        <v>0</v>
      </c>
      <c r="B2" s="51"/>
      <c r="C2" s="51"/>
      <c r="D2" s="51"/>
      <c r="E2" s="51"/>
      <c r="F2" s="51"/>
      <c r="G2" s="51"/>
      <c r="H2" s="51"/>
    </row>
    <row r="3" spans="1:12" s="52" customFormat="1" ht="24" customHeight="1">
      <c r="A3" s="168" t="s">
        <v>76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</row>
    <row r="4" spans="1:12" s="52" customFormat="1" ht="24" customHeight="1">
      <c r="A4" s="168" t="s">
        <v>154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</row>
    <row r="5" spans="1:12" s="52" customFormat="1" ht="24" customHeight="1">
      <c r="A5" s="169" t="s">
        <v>2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</row>
    <row r="6" spans="1:12" s="52" customFormat="1" ht="24" customHeight="1">
      <c r="D6" s="175" t="s">
        <v>77</v>
      </c>
      <c r="E6" s="175"/>
      <c r="F6" s="175"/>
      <c r="G6" s="175"/>
      <c r="H6" s="175"/>
      <c r="I6" s="175"/>
      <c r="J6" s="175"/>
      <c r="K6" s="175"/>
      <c r="L6" s="175"/>
    </row>
    <row r="7" spans="1:12" s="52" customFormat="1" ht="24" customHeight="1">
      <c r="F7" s="54"/>
      <c r="G7" s="54"/>
      <c r="H7" s="174" t="s">
        <v>43</v>
      </c>
      <c r="I7" s="174"/>
      <c r="J7" s="174"/>
    </row>
    <row r="8" spans="1:12" s="52" customFormat="1" ht="24" customHeight="1">
      <c r="D8" s="54" t="s">
        <v>39</v>
      </c>
      <c r="F8" s="54" t="s">
        <v>78</v>
      </c>
      <c r="G8" s="54"/>
      <c r="H8" s="54" t="s">
        <v>79</v>
      </c>
      <c r="I8" s="54"/>
      <c r="J8" s="54"/>
      <c r="L8" s="54" t="s">
        <v>80</v>
      </c>
    </row>
    <row r="9" spans="1:12" s="54" customFormat="1" ht="24" customHeight="1">
      <c r="D9" s="121" t="s">
        <v>81</v>
      </c>
      <c r="E9" s="122"/>
      <c r="F9" s="121" t="s">
        <v>82</v>
      </c>
      <c r="H9" s="121" t="s">
        <v>83</v>
      </c>
      <c r="I9" s="122"/>
      <c r="J9" s="121" t="s">
        <v>84</v>
      </c>
      <c r="L9" s="121" t="s">
        <v>38</v>
      </c>
    </row>
    <row r="10" spans="1:12" s="54" customFormat="1" ht="24" customHeight="1">
      <c r="E10" s="122"/>
      <c r="I10" s="122"/>
    </row>
    <row r="11" spans="1:12" ht="24" customHeight="1">
      <c r="A11" s="51" t="s">
        <v>123</v>
      </c>
      <c r="B11" s="52"/>
      <c r="C11" s="52"/>
      <c r="D11" s="49">
        <v>7795709100</v>
      </c>
      <c r="E11" s="49"/>
      <c r="F11" s="49">
        <v>332131264</v>
      </c>
      <c r="G11" s="49"/>
      <c r="H11" s="49">
        <v>589168020</v>
      </c>
      <c r="I11" s="49"/>
      <c r="J11" s="49">
        <v>575438945</v>
      </c>
      <c r="K11" s="49"/>
      <c r="L11" s="49">
        <v>9292447329</v>
      </c>
    </row>
    <row r="12" spans="1:12" ht="24" customHeight="1">
      <c r="A12" s="52" t="s">
        <v>166</v>
      </c>
      <c r="B12" s="52"/>
      <c r="C12" s="52"/>
      <c r="D12" s="123">
        <v>0</v>
      </c>
      <c r="E12" s="49"/>
      <c r="F12" s="123">
        <v>0</v>
      </c>
      <c r="G12" s="49"/>
      <c r="H12" s="123">
        <v>0</v>
      </c>
      <c r="I12" s="49"/>
      <c r="J12" s="123">
        <f>PL!G63</f>
        <v>-74315287</v>
      </c>
      <c r="K12" s="49"/>
      <c r="L12" s="123">
        <v>-74315287</v>
      </c>
    </row>
    <row r="13" spans="1:12" ht="24" customHeight="1">
      <c r="A13" s="52" t="s">
        <v>70</v>
      </c>
      <c r="B13" s="52"/>
      <c r="C13" s="52"/>
      <c r="D13" s="124">
        <v>0</v>
      </c>
      <c r="E13" s="49"/>
      <c r="F13" s="124">
        <v>0</v>
      </c>
      <c r="G13" s="49"/>
      <c r="H13" s="124">
        <v>0</v>
      </c>
      <c r="I13" s="49"/>
      <c r="J13" s="124">
        <v>0</v>
      </c>
      <c r="K13" s="49"/>
      <c r="L13" s="124">
        <v>0</v>
      </c>
    </row>
    <row r="14" spans="1:12" ht="24" customHeight="1">
      <c r="A14" s="52" t="s">
        <v>71</v>
      </c>
      <c r="B14" s="52"/>
      <c r="C14" s="52"/>
      <c r="D14" s="49">
        <f t="shared" ref="D14:H14" si="0">SUM(D12,D13)</f>
        <v>0</v>
      </c>
      <c r="E14" s="49"/>
      <c r="F14" s="49">
        <f t="shared" si="0"/>
        <v>0</v>
      </c>
      <c r="G14" s="49"/>
      <c r="H14" s="49">
        <f t="shared" si="0"/>
        <v>0</v>
      </c>
      <c r="I14" s="49"/>
      <c r="J14" s="49">
        <f>SUM(J12,J13)</f>
        <v>-74315287</v>
      </c>
      <c r="K14" s="49"/>
      <c r="L14" s="49">
        <f t="shared" ref="L14" si="1">SUM(L12,L13)</f>
        <v>-74315287</v>
      </c>
    </row>
    <row r="15" spans="1:12" ht="24" customHeight="1">
      <c r="A15" s="52" t="s">
        <v>164</v>
      </c>
      <c r="B15" s="52"/>
      <c r="C15" s="52"/>
      <c r="D15" s="49">
        <v>0</v>
      </c>
      <c r="E15" s="49"/>
      <c r="F15" s="49">
        <v>0</v>
      </c>
      <c r="G15" s="49"/>
      <c r="H15" s="49">
        <v>0</v>
      </c>
      <c r="I15" s="49"/>
      <c r="J15" s="49">
        <v>-179301309</v>
      </c>
      <c r="K15" s="49"/>
      <c r="L15" s="49">
        <v>-179301309</v>
      </c>
    </row>
    <row r="16" spans="1:12" ht="24" customHeight="1" thickBot="1">
      <c r="A16" s="51" t="s">
        <v>124</v>
      </c>
      <c r="B16" s="51"/>
      <c r="C16" s="51"/>
      <c r="D16" s="72">
        <v>7795709100</v>
      </c>
      <c r="E16" s="49"/>
      <c r="F16" s="72">
        <v>332131264</v>
      </c>
      <c r="G16" s="49"/>
      <c r="H16" s="72">
        <v>589168020</v>
      </c>
      <c r="I16" s="49"/>
      <c r="J16" s="72">
        <v>321822349</v>
      </c>
      <c r="K16" s="49"/>
      <c r="L16" s="72">
        <v>9038830733</v>
      </c>
    </row>
    <row r="17" spans="1:12" ht="24" customHeight="1" thickTop="1">
      <c r="A17" s="51"/>
      <c r="B17" s="51"/>
      <c r="C17" s="51"/>
      <c r="D17" s="49"/>
      <c r="E17" s="49"/>
      <c r="F17" s="49"/>
      <c r="G17" s="49"/>
      <c r="H17" s="49"/>
      <c r="I17" s="49"/>
      <c r="J17" s="49"/>
      <c r="K17" s="49"/>
      <c r="L17" s="49"/>
    </row>
    <row r="18" spans="1:12" ht="24" customHeight="1">
      <c r="A18" s="51" t="s">
        <v>157</v>
      </c>
      <c r="B18" s="51"/>
      <c r="C18" s="51"/>
      <c r="D18" s="31">
        <v>7795709100</v>
      </c>
      <c r="E18" s="31"/>
      <c r="F18" s="31">
        <v>332131264</v>
      </c>
      <c r="G18" s="31"/>
      <c r="H18" s="31">
        <v>589168020</v>
      </c>
      <c r="I18" s="31"/>
      <c r="J18" s="31">
        <f>BS!G83</f>
        <v>327272552</v>
      </c>
      <c r="K18" s="31"/>
      <c r="L18" s="31">
        <f>SUM(D18:K18)</f>
        <v>9044280936</v>
      </c>
    </row>
    <row r="19" spans="1:12" ht="24" customHeight="1">
      <c r="A19" s="52" t="s">
        <v>68</v>
      </c>
      <c r="B19" s="52"/>
      <c r="C19" s="52"/>
      <c r="D19" s="123">
        <v>0</v>
      </c>
      <c r="E19" s="49"/>
      <c r="F19" s="123">
        <v>0</v>
      </c>
      <c r="G19" s="49"/>
      <c r="H19" s="123">
        <v>0</v>
      </c>
      <c r="I19" s="49"/>
      <c r="J19" s="123">
        <f>PL!E63</f>
        <v>149340900</v>
      </c>
      <c r="K19" s="49"/>
      <c r="L19" s="159">
        <f t="shared" ref="L19:L21" si="2">SUM(D19:K19)</f>
        <v>149340900</v>
      </c>
    </row>
    <row r="20" spans="1:12" ht="24" customHeight="1">
      <c r="A20" s="52" t="s">
        <v>70</v>
      </c>
      <c r="B20" s="52"/>
      <c r="C20" s="52"/>
      <c r="D20" s="124">
        <v>0</v>
      </c>
      <c r="E20" s="49"/>
      <c r="F20" s="124">
        <v>0</v>
      </c>
      <c r="G20" s="49"/>
      <c r="H20" s="124">
        <v>0</v>
      </c>
      <c r="I20" s="49"/>
      <c r="J20" s="124">
        <v>0</v>
      </c>
      <c r="K20" s="49"/>
      <c r="L20" s="160">
        <f t="shared" si="2"/>
        <v>0</v>
      </c>
    </row>
    <row r="21" spans="1:12" ht="24" customHeight="1">
      <c r="A21" s="52" t="s">
        <v>71</v>
      </c>
      <c r="B21" s="52"/>
      <c r="C21" s="52"/>
      <c r="D21" s="49">
        <f>SUM(D19:D20)</f>
        <v>0</v>
      </c>
      <c r="E21" s="49"/>
      <c r="F21" s="49">
        <f>SUM(F19:F20)</f>
        <v>0</v>
      </c>
      <c r="G21" s="49"/>
      <c r="H21" s="49">
        <v>0</v>
      </c>
      <c r="I21" s="49"/>
      <c r="J21" s="49">
        <f>SUM(J19:J20)</f>
        <v>149340900</v>
      </c>
      <c r="K21" s="49"/>
      <c r="L21" s="31">
        <f t="shared" si="2"/>
        <v>149340900</v>
      </c>
    </row>
    <row r="22" spans="1:12" ht="24" customHeight="1" thickBot="1">
      <c r="A22" s="51" t="s">
        <v>158</v>
      </c>
      <c r="B22" s="52"/>
      <c r="C22" s="52"/>
      <c r="D22" s="72">
        <f>SUM(D18,D21)</f>
        <v>7795709100</v>
      </c>
      <c r="E22" s="49"/>
      <c r="F22" s="72">
        <f t="shared" ref="F22:H22" si="3">SUM(F18,F21)</f>
        <v>332131264</v>
      </c>
      <c r="G22" s="49"/>
      <c r="H22" s="72">
        <f t="shared" si="3"/>
        <v>589168020</v>
      </c>
      <c r="I22" s="49"/>
      <c r="J22" s="72">
        <f>SUM(J18,J21)</f>
        <v>476613452</v>
      </c>
      <c r="K22" s="49"/>
      <c r="L22" s="72">
        <f>SUM(L18,L21)</f>
        <v>9193621836</v>
      </c>
    </row>
    <row r="23" spans="1:12" ht="24" customHeight="1" thickTop="1">
      <c r="D23" s="49"/>
      <c r="E23" s="49"/>
      <c r="F23" s="49"/>
      <c r="G23" s="49"/>
      <c r="H23" s="49"/>
      <c r="I23" s="49"/>
      <c r="J23" s="49"/>
      <c r="K23" s="49"/>
      <c r="L23" s="49">
        <f>L22-BS!E84</f>
        <v>0</v>
      </c>
    </row>
    <row r="24" spans="1:12" ht="24" customHeight="1">
      <c r="A24" s="126" t="s">
        <v>26</v>
      </c>
      <c r="D24" s="49"/>
      <c r="E24" s="49"/>
      <c r="F24" s="49"/>
      <c r="G24" s="49"/>
      <c r="H24" s="49"/>
      <c r="I24" s="49"/>
      <c r="J24" s="49"/>
      <c r="K24" s="49"/>
      <c r="L24" s="49"/>
    </row>
    <row r="25" spans="1:12" ht="24" customHeight="1">
      <c r="A25" s="126"/>
      <c r="B25" s="126"/>
      <c r="C25" s="126"/>
      <c r="D25" s="73"/>
      <c r="E25" s="73"/>
      <c r="F25" s="73"/>
      <c r="G25" s="73"/>
      <c r="H25" s="73"/>
      <c r="I25" s="73"/>
      <c r="J25" s="53"/>
      <c r="K25" s="73"/>
      <c r="L25" s="49" t="s">
        <v>49</v>
      </c>
    </row>
    <row r="26" spans="1:12" s="52" customFormat="1" ht="24" customHeight="1">
      <c r="A26" s="51" t="s">
        <v>0</v>
      </c>
      <c r="B26" s="51"/>
      <c r="C26" s="51"/>
      <c r="D26" s="51"/>
      <c r="E26" s="51"/>
      <c r="F26" s="51"/>
      <c r="G26" s="51"/>
      <c r="H26" s="51"/>
      <c r="I26" s="50"/>
      <c r="J26" s="50"/>
      <c r="K26" s="50"/>
      <c r="L26" s="50"/>
    </row>
    <row r="27" spans="1:12" s="52" customFormat="1" ht="24" customHeight="1">
      <c r="A27" s="168" t="s">
        <v>122</v>
      </c>
      <c r="B27" s="168"/>
      <c r="C27" s="168"/>
      <c r="D27" s="168"/>
      <c r="E27" s="168"/>
      <c r="F27" s="168"/>
      <c r="G27" s="168"/>
      <c r="H27" s="168"/>
      <c r="I27" s="168"/>
      <c r="J27" s="168"/>
      <c r="K27" s="168"/>
      <c r="L27" s="168"/>
    </row>
    <row r="28" spans="1:12" s="52" customFormat="1" ht="24" customHeight="1">
      <c r="A28" s="168" t="s">
        <v>154</v>
      </c>
      <c r="B28" s="168"/>
      <c r="C28" s="168"/>
      <c r="D28" s="168"/>
      <c r="E28" s="168"/>
      <c r="F28" s="168"/>
      <c r="G28" s="168"/>
      <c r="H28" s="168"/>
      <c r="I28" s="168"/>
      <c r="J28" s="168"/>
      <c r="K28" s="168"/>
      <c r="L28" s="168"/>
    </row>
    <row r="29" spans="1:12" s="52" customFormat="1" ht="24" customHeight="1">
      <c r="A29" s="169" t="s">
        <v>2</v>
      </c>
      <c r="B29" s="169"/>
      <c r="C29" s="169"/>
      <c r="D29" s="169"/>
      <c r="E29" s="169"/>
      <c r="F29" s="169"/>
      <c r="G29" s="169"/>
      <c r="H29" s="169"/>
      <c r="I29" s="169"/>
      <c r="J29" s="169"/>
      <c r="K29" s="169"/>
      <c r="L29" s="169"/>
    </row>
    <row r="30" spans="1:12" ht="24" customHeight="1">
      <c r="A30" s="52"/>
      <c r="B30" s="52"/>
      <c r="C30" s="52"/>
      <c r="D30" s="175" t="s">
        <v>5</v>
      </c>
      <c r="E30" s="175"/>
      <c r="F30" s="175"/>
      <c r="G30" s="175"/>
      <c r="H30" s="175"/>
      <c r="I30" s="175"/>
      <c r="J30" s="175"/>
      <c r="K30" s="175"/>
      <c r="L30" s="175"/>
    </row>
    <row r="31" spans="1:12" s="52" customFormat="1" ht="24" customHeight="1">
      <c r="F31" s="54"/>
      <c r="G31" s="54"/>
      <c r="H31" s="174" t="s">
        <v>43</v>
      </c>
      <c r="I31" s="174"/>
      <c r="J31" s="174"/>
    </row>
    <row r="32" spans="1:12" s="52" customFormat="1" ht="24" customHeight="1">
      <c r="D32" s="54" t="s">
        <v>39</v>
      </c>
      <c r="F32" s="54" t="s">
        <v>78</v>
      </c>
      <c r="G32" s="54"/>
      <c r="H32" s="54" t="s">
        <v>79</v>
      </c>
      <c r="I32" s="54"/>
      <c r="J32" s="54"/>
      <c r="L32" s="54" t="s">
        <v>80</v>
      </c>
    </row>
    <row r="33" spans="1:17" s="54" customFormat="1" ht="24" customHeight="1">
      <c r="D33" s="121" t="s">
        <v>81</v>
      </c>
      <c r="E33" s="122"/>
      <c r="F33" s="121" t="s">
        <v>82</v>
      </c>
      <c r="H33" s="121" t="s">
        <v>83</v>
      </c>
      <c r="I33" s="122"/>
      <c r="J33" s="121" t="s">
        <v>84</v>
      </c>
      <c r="L33" s="121" t="s">
        <v>38</v>
      </c>
    </row>
    <row r="34" spans="1:17" s="54" customFormat="1" ht="24" customHeight="1">
      <c r="E34" s="122"/>
      <c r="I34" s="122"/>
    </row>
    <row r="35" spans="1:17" ht="24" customHeight="1">
      <c r="A35" s="51" t="str">
        <f>+A11</f>
        <v>ยอดคงเหลือ ณ วันที่ 1 มกราคม 2568</v>
      </c>
      <c r="B35" s="51"/>
      <c r="C35" s="51"/>
      <c r="D35" s="49">
        <v>7795709100</v>
      </c>
      <c r="E35" s="49"/>
      <c r="F35" s="49">
        <v>332131264</v>
      </c>
      <c r="G35" s="49"/>
      <c r="H35" s="49">
        <v>589168020</v>
      </c>
      <c r="I35" s="49"/>
      <c r="J35" s="49">
        <v>521283297</v>
      </c>
      <c r="K35" s="49"/>
      <c r="L35" s="49">
        <v>9238291681</v>
      </c>
    </row>
    <row r="36" spans="1:17" ht="24" customHeight="1">
      <c r="A36" s="52" t="s">
        <v>166</v>
      </c>
      <c r="B36" s="52"/>
      <c r="C36" s="52"/>
      <c r="D36" s="123">
        <v>0</v>
      </c>
      <c r="E36" s="49"/>
      <c r="F36" s="123">
        <v>0</v>
      </c>
      <c r="G36" s="49"/>
      <c r="H36" s="123">
        <v>0</v>
      </c>
      <c r="I36" s="49"/>
      <c r="J36" s="123">
        <v>-73712501</v>
      </c>
      <c r="K36" s="49"/>
      <c r="L36" s="123">
        <v>-73712501</v>
      </c>
    </row>
    <row r="37" spans="1:17" ht="24" customHeight="1">
      <c r="A37" s="52" t="s">
        <v>70</v>
      </c>
      <c r="B37" s="52"/>
      <c r="C37" s="52"/>
      <c r="D37" s="124">
        <v>0</v>
      </c>
      <c r="E37" s="49"/>
      <c r="F37" s="124">
        <v>0</v>
      </c>
      <c r="G37" s="49"/>
      <c r="H37" s="124">
        <v>0</v>
      </c>
      <c r="I37" s="49"/>
      <c r="J37" s="124">
        <v>0</v>
      </c>
      <c r="K37" s="49"/>
      <c r="L37" s="124">
        <v>0</v>
      </c>
    </row>
    <row r="38" spans="1:17" ht="24" customHeight="1">
      <c r="A38" s="52" t="s">
        <v>71</v>
      </c>
      <c r="B38" s="52"/>
      <c r="C38" s="52"/>
      <c r="D38" s="49">
        <v>0</v>
      </c>
      <c r="E38" s="49"/>
      <c r="F38" s="49">
        <v>0</v>
      </c>
      <c r="G38" s="49"/>
      <c r="H38" s="49">
        <v>0</v>
      </c>
      <c r="I38" s="49"/>
      <c r="J38" s="49">
        <v>-73712501</v>
      </c>
      <c r="K38" s="49"/>
      <c r="L38" s="49">
        <v>-73712501</v>
      </c>
    </row>
    <row r="39" spans="1:17" ht="24" customHeight="1">
      <c r="A39" s="52" t="s">
        <v>164</v>
      </c>
      <c r="B39" s="52"/>
      <c r="C39" s="52"/>
      <c r="D39" s="49">
        <v>0</v>
      </c>
      <c r="E39" s="49"/>
      <c r="F39" s="49">
        <v>0</v>
      </c>
      <c r="G39" s="49"/>
      <c r="H39" s="49">
        <v>0</v>
      </c>
      <c r="I39" s="49"/>
      <c r="J39" s="49">
        <v>-179301309</v>
      </c>
      <c r="K39" s="49"/>
      <c r="L39" s="49">
        <v>-179301309</v>
      </c>
    </row>
    <row r="40" spans="1:17" ht="24" customHeight="1" thickBot="1">
      <c r="A40" s="51" t="str">
        <f>+A16</f>
        <v>ยอดคงเหลือ ณ วันที่ 30 มิถุนายน 2568</v>
      </c>
      <c r="B40" s="51"/>
      <c r="C40" s="51"/>
      <c r="D40" s="72">
        <v>7795709100</v>
      </c>
      <c r="E40" s="49"/>
      <c r="F40" s="72">
        <v>332131264</v>
      </c>
      <c r="G40" s="49"/>
      <c r="H40" s="72">
        <v>589168020</v>
      </c>
      <c r="I40" s="49"/>
      <c r="J40" s="72">
        <v>268269487</v>
      </c>
      <c r="K40" s="49"/>
      <c r="L40" s="72">
        <v>8985277871</v>
      </c>
    </row>
    <row r="41" spans="1:17" ht="24" customHeight="1" thickTop="1">
      <c r="A41" s="51"/>
      <c r="B41" s="51"/>
      <c r="C41" s="51"/>
      <c r="D41" s="49"/>
      <c r="E41" s="49"/>
      <c r="F41" s="49"/>
      <c r="G41" s="49"/>
      <c r="H41" s="49"/>
      <c r="I41" s="49"/>
      <c r="J41" s="49"/>
      <c r="K41" s="49"/>
      <c r="L41" s="49"/>
    </row>
    <row r="42" spans="1:17" ht="24" customHeight="1">
      <c r="A42" s="51" t="str">
        <f>+A18</f>
        <v>ยอดคงเหลือ ณ วันที่ 1 มกราคม 2569</v>
      </c>
      <c r="B42" s="51"/>
      <c r="C42" s="51"/>
      <c r="D42" s="31">
        <v>7795709100</v>
      </c>
      <c r="E42" s="31"/>
      <c r="F42" s="31">
        <v>332131264</v>
      </c>
      <c r="G42" s="31"/>
      <c r="H42" s="31">
        <v>589168020</v>
      </c>
      <c r="I42" s="31"/>
      <c r="J42" s="31">
        <v>272425478</v>
      </c>
      <c r="K42" s="31"/>
      <c r="L42" s="31">
        <f>SUM(D42:K42)</f>
        <v>8989433862</v>
      </c>
    </row>
    <row r="43" spans="1:17" ht="24" customHeight="1">
      <c r="A43" s="52" t="s">
        <v>68</v>
      </c>
      <c r="B43" s="52"/>
      <c r="C43" s="52"/>
      <c r="D43" s="123">
        <v>0</v>
      </c>
      <c r="E43" s="49"/>
      <c r="F43" s="123">
        <v>0</v>
      </c>
      <c r="G43" s="49"/>
      <c r="H43" s="123">
        <v>0</v>
      </c>
      <c r="I43" s="49"/>
      <c r="J43" s="123">
        <f>PL!I63</f>
        <v>149434908</v>
      </c>
      <c r="K43" s="49"/>
      <c r="L43" s="123">
        <f>SUM(D43,F43,H43,J43)</f>
        <v>149434908</v>
      </c>
    </row>
    <row r="44" spans="1:17" ht="24" customHeight="1">
      <c r="A44" s="52" t="s">
        <v>70</v>
      </c>
      <c r="B44" s="52"/>
      <c r="C44" s="52"/>
      <c r="D44" s="124">
        <v>0</v>
      </c>
      <c r="E44" s="49"/>
      <c r="F44" s="124">
        <v>0</v>
      </c>
      <c r="G44" s="49"/>
      <c r="H44" s="124">
        <v>0</v>
      </c>
      <c r="I44" s="49"/>
      <c r="J44" s="124">
        <v>0</v>
      </c>
      <c r="K44" s="49"/>
      <c r="L44" s="124">
        <f>SUM(D44,F44,H44,J44)</f>
        <v>0</v>
      </c>
    </row>
    <row r="45" spans="1:17" ht="24" customHeight="1">
      <c r="A45" s="52" t="s">
        <v>71</v>
      </c>
      <c r="B45" s="52"/>
      <c r="C45" s="52"/>
      <c r="D45" s="49">
        <f>SUM(D43:D44)</f>
        <v>0</v>
      </c>
      <c r="E45" s="49"/>
      <c r="F45" s="49">
        <f>SUM(F43:F44)</f>
        <v>0</v>
      </c>
      <c r="G45" s="49"/>
      <c r="H45" s="49">
        <f>SUM(H43:H44)</f>
        <v>0</v>
      </c>
      <c r="I45" s="49"/>
      <c r="J45" s="49">
        <f>SUM(J43:J44)</f>
        <v>149434908</v>
      </c>
      <c r="K45" s="49"/>
      <c r="L45" s="49">
        <f>SUM(L43:L44)</f>
        <v>149434908</v>
      </c>
    </row>
    <row r="46" spans="1:17" ht="24" customHeight="1" thickBot="1">
      <c r="A46" s="51" t="str">
        <f>+A22</f>
        <v>ยอดคงเหลือ ณ วันที่ 30 มิถุนายน 2569</v>
      </c>
      <c r="B46" s="51"/>
      <c r="C46" s="51"/>
      <c r="D46" s="72">
        <f>SUM(D42:D45)</f>
        <v>7795709100</v>
      </c>
      <c r="E46" s="49"/>
      <c r="F46" s="72">
        <f t="shared" ref="F46" si="4">SUM(F42:F45)</f>
        <v>332131264</v>
      </c>
      <c r="G46" s="49"/>
      <c r="H46" s="72">
        <f>SUM(H42:H45)</f>
        <v>589168020</v>
      </c>
      <c r="I46" s="49"/>
      <c r="J46" s="72">
        <f>SUM(J42,J45)</f>
        <v>421860386</v>
      </c>
      <c r="K46" s="49"/>
      <c r="L46" s="72">
        <f>SUM(L42,L45)</f>
        <v>9138868770</v>
      </c>
      <c r="P46" s="150"/>
      <c r="Q46" s="75"/>
    </row>
    <row r="47" spans="1:17" ht="24" customHeight="1" thickTop="1">
      <c r="D47" s="49"/>
      <c r="E47" s="49"/>
      <c r="F47" s="49"/>
      <c r="G47" s="49"/>
      <c r="H47" s="49"/>
      <c r="I47" s="49"/>
      <c r="J47" s="49"/>
      <c r="K47" s="49"/>
      <c r="L47" s="3">
        <f>L46-BS!I84</f>
        <v>0</v>
      </c>
    </row>
    <row r="48" spans="1:17" ht="24" customHeight="1">
      <c r="A48" s="126" t="s">
        <v>26</v>
      </c>
      <c r="B48" s="126"/>
      <c r="C48" s="126"/>
      <c r="D48" s="76"/>
      <c r="E48" s="76"/>
      <c r="F48" s="76"/>
      <c r="G48" s="76"/>
      <c r="H48" s="49"/>
      <c r="I48" s="49"/>
      <c r="J48" s="76"/>
      <c r="K48" s="76"/>
      <c r="L48" s="76"/>
    </row>
    <row r="49" spans="4:13" ht="24" customHeight="1">
      <c r="D49" s="52"/>
      <c r="E49" s="52"/>
      <c r="F49" s="52"/>
      <c r="G49" s="52"/>
      <c r="I49" s="52"/>
      <c r="J49" s="52"/>
      <c r="K49" s="52"/>
      <c r="L49" s="52"/>
      <c r="M49" s="52"/>
    </row>
    <row r="50" spans="4:13" ht="24" customHeight="1">
      <c r="D50" s="52"/>
      <c r="E50" s="52"/>
      <c r="F50" s="52"/>
      <c r="G50" s="52"/>
      <c r="H50" s="52"/>
      <c r="I50" s="52"/>
      <c r="J50" s="52"/>
      <c r="K50" s="52"/>
      <c r="L50" s="52"/>
      <c r="M50" s="52"/>
    </row>
    <row r="51" spans="4:13" ht="24" customHeight="1">
      <c r="D51" s="52"/>
      <c r="E51" s="52"/>
      <c r="F51" s="52"/>
      <c r="G51" s="52"/>
      <c r="H51" s="52"/>
      <c r="I51" s="52"/>
      <c r="J51" s="52"/>
      <c r="K51" s="52"/>
      <c r="L51" s="52"/>
      <c r="M51" s="52"/>
    </row>
  </sheetData>
  <mergeCells count="10">
    <mergeCell ref="H31:J31"/>
    <mergeCell ref="A28:L28"/>
    <mergeCell ref="A29:L29"/>
    <mergeCell ref="D30:L30"/>
    <mergeCell ref="A3:L3"/>
    <mergeCell ref="A4:L4"/>
    <mergeCell ref="A5:L5"/>
    <mergeCell ref="D6:L6"/>
    <mergeCell ref="H7:J7"/>
    <mergeCell ref="A27:L27"/>
  </mergeCells>
  <printOptions horizontalCentered="1"/>
  <pageMargins left="0.39370078740157499" right="0.39370078740157499" top="0.90551181102362199" bottom="0.196850393700787" header="0.31496062992126" footer="0.31496062992126"/>
  <pageSetup paperSize="9" scale="85" firstPageNumber="8" fitToHeight="0" orientation="landscape" useFirstPageNumber="1" r:id="rId1"/>
  <headerFooter>
    <oddFooter>&amp;R&amp;"Angsana New,Regular"&amp;16&amp;P</oddFooter>
    <evenHeader>&amp;R9</evenHeader>
    <evenFooter>&amp;R9</evenFooter>
    <firstFooter>&amp;R8</firstFooter>
  </headerFooter>
  <rowBreaks count="1" manualBreakCount="1">
    <brk id="24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59F99-5396-4761-B6C1-CDC96830E0B4}">
  <dimension ref="A1:Q81"/>
  <sheetViews>
    <sheetView showGridLines="0" tabSelected="1" view="pageBreakPreview" zoomScale="90" zoomScaleNormal="70" zoomScaleSheetLayoutView="90" workbookViewId="0">
      <selection activeCell="G13" sqref="G13"/>
    </sheetView>
  </sheetViews>
  <sheetFormatPr defaultColWidth="9.33203125" defaultRowHeight="24" customHeight="1"/>
  <cols>
    <col min="1" max="1" width="42.33203125" style="50" customWidth="1"/>
    <col min="2" max="2" width="4.6640625" style="50" customWidth="1"/>
    <col min="3" max="3" width="9" style="50" customWidth="1"/>
    <col min="4" max="4" width="2.44140625" style="50" customWidth="1"/>
    <col min="5" max="5" width="14.44140625" style="53" customWidth="1"/>
    <col min="6" max="6" width="1.44140625" style="127" customWidth="1"/>
    <col min="7" max="7" width="14.44140625" style="53" customWidth="1"/>
    <col min="8" max="8" width="1.44140625" style="127" customWidth="1"/>
    <col min="9" max="9" width="14.44140625" style="53" customWidth="1"/>
    <col min="10" max="10" width="1.44140625" style="127" customWidth="1"/>
    <col min="11" max="11" width="14.44140625" style="53" customWidth="1"/>
    <col min="12" max="12" width="1" style="50" customWidth="1"/>
    <col min="13" max="13" width="16" style="50" customWidth="1"/>
    <col min="14" max="14" width="15.109375" style="50" customWidth="1"/>
    <col min="15" max="15" width="12.33203125" style="50" bestFit="1" customWidth="1"/>
    <col min="16" max="16" width="9.33203125" style="50"/>
    <col min="17" max="17" width="20.44140625" style="128" customWidth="1"/>
    <col min="18" max="16384" width="9.33203125" style="50"/>
  </cols>
  <sheetData>
    <row r="1" spans="1:14" ht="24" customHeight="1">
      <c r="I1" s="83"/>
      <c r="K1" s="84" t="s">
        <v>49</v>
      </c>
    </row>
    <row r="2" spans="1:14" ht="24" customHeight="1">
      <c r="A2" s="168" t="s">
        <v>0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</row>
    <row r="3" spans="1:14" ht="24" customHeight="1">
      <c r="A3" s="168" t="s">
        <v>85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</row>
    <row r="4" spans="1:14" ht="24" customHeight="1">
      <c r="A4" s="168" t="str">
        <f>+[1]CE!A4</f>
        <v>สำหรับงวดหกเดือนสิ้นสุดวันที่ 30 มิถุนายน 2569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</row>
    <row r="5" spans="1:14" ht="24" customHeight="1">
      <c r="A5" s="169" t="s">
        <v>2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81"/>
    </row>
    <row r="6" spans="1:14" ht="24" customHeight="1">
      <c r="A6" s="129"/>
      <c r="B6" s="129"/>
      <c r="C6" s="129"/>
      <c r="D6" s="129"/>
      <c r="E6" s="170" t="s">
        <v>3</v>
      </c>
      <c r="F6" s="170"/>
      <c r="G6" s="170"/>
      <c r="H6" s="130"/>
      <c r="I6" s="170"/>
      <c r="J6" s="170"/>
      <c r="K6" s="170"/>
    </row>
    <row r="7" spans="1:14" ht="24" customHeight="1">
      <c r="A7" s="129"/>
      <c r="B7" s="129"/>
      <c r="C7" s="129"/>
      <c r="D7" s="129"/>
      <c r="E7" s="166" t="s">
        <v>4</v>
      </c>
      <c r="F7" s="166"/>
      <c r="G7" s="166"/>
      <c r="H7" s="130"/>
      <c r="I7" s="166" t="s">
        <v>5</v>
      </c>
      <c r="J7" s="166"/>
      <c r="K7" s="166"/>
    </row>
    <row r="8" spans="1:14" ht="24" customHeight="1">
      <c r="A8" s="129"/>
      <c r="B8" s="129"/>
      <c r="C8" s="1" t="s">
        <v>6</v>
      </c>
      <c r="D8" s="129"/>
      <c r="E8" s="131">
        <v>2569</v>
      </c>
      <c r="F8" s="132"/>
      <c r="G8" s="131">
        <v>2568</v>
      </c>
      <c r="I8" s="131">
        <v>2569</v>
      </c>
      <c r="J8" s="132"/>
      <c r="K8" s="131">
        <v>2568</v>
      </c>
    </row>
    <row r="9" spans="1:14" ht="24" customHeight="1">
      <c r="A9" s="51" t="s">
        <v>86</v>
      </c>
      <c r="B9" s="51"/>
      <c r="C9" s="51"/>
      <c r="D9" s="51"/>
      <c r="F9" s="53"/>
      <c r="H9" s="53"/>
      <c r="J9" s="53"/>
    </row>
    <row r="10" spans="1:14" ht="24" customHeight="1">
      <c r="A10" s="52" t="s">
        <v>135</v>
      </c>
      <c r="B10" s="52"/>
      <c r="C10" s="52"/>
      <c r="D10" s="52"/>
      <c r="E10" s="3">
        <f>PL!E63</f>
        <v>149340900</v>
      </c>
      <c r="F10" s="133"/>
      <c r="G10" s="3">
        <f>PL!G63</f>
        <v>-74315287</v>
      </c>
      <c r="H10" s="134"/>
      <c r="I10" s="3">
        <f>PL!I63</f>
        <v>149434908</v>
      </c>
      <c r="J10" s="134"/>
      <c r="K10" s="3">
        <f>PL!K63</f>
        <v>-73712501</v>
      </c>
      <c r="M10" s="53"/>
      <c r="N10" s="53"/>
    </row>
    <row r="11" spans="1:14" ht="24" customHeight="1">
      <c r="A11" s="52" t="s">
        <v>137</v>
      </c>
      <c r="B11" s="52"/>
      <c r="C11" s="52"/>
      <c r="D11" s="52"/>
      <c r="E11" s="3"/>
      <c r="F11" s="134"/>
      <c r="G11" s="3"/>
      <c r="H11" s="134"/>
      <c r="I11" s="3"/>
      <c r="J11" s="134"/>
      <c r="K11" s="3"/>
      <c r="M11" s="53"/>
      <c r="N11" s="53"/>
    </row>
    <row r="12" spans="1:14" ht="24" customHeight="1">
      <c r="A12" s="52" t="s">
        <v>87</v>
      </c>
      <c r="B12" s="52"/>
      <c r="C12" s="52"/>
      <c r="D12" s="52"/>
      <c r="E12" s="3"/>
      <c r="F12" s="134"/>
      <c r="G12" s="3"/>
      <c r="H12" s="134"/>
      <c r="I12" s="3"/>
      <c r="J12" s="134"/>
      <c r="K12" s="3"/>
      <c r="M12" s="53"/>
      <c r="N12" s="53"/>
    </row>
    <row r="13" spans="1:14" ht="24" customHeight="1">
      <c r="A13" s="52" t="s">
        <v>145</v>
      </c>
      <c r="B13" s="52"/>
      <c r="C13" s="99">
        <v>8</v>
      </c>
      <c r="D13" s="52"/>
      <c r="E13" s="3">
        <v>39877540</v>
      </c>
      <c r="F13" s="134"/>
      <c r="G13" s="3">
        <v>162819016</v>
      </c>
      <c r="H13" s="134"/>
      <c r="I13" s="3">
        <v>39877540</v>
      </c>
      <c r="J13" s="134"/>
      <c r="K13" s="3">
        <v>162819016</v>
      </c>
      <c r="M13" s="53"/>
      <c r="N13" s="53"/>
    </row>
    <row r="14" spans="1:14" ht="24" customHeight="1">
      <c r="A14" s="52" t="s">
        <v>88</v>
      </c>
      <c r="B14" s="52"/>
      <c r="C14" s="52"/>
      <c r="D14" s="52"/>
      <c r="E14" s="3">
        <v>760313</v>
      </c>
      <c r="F14" s="134"/>
      <c r="G14" s="3">
        <v>916778</v>
      </c>
      <c r="H14" s="134"/>
      <c r="I14" s="3">
        <v>760313</v>
      </c>
      <c r="J14" s="134"/>
      <c r="K14" s="3">
        <v>916778</v>
      </c>
      <c r="M14" s="53"/>
      <c r="N14" s="53"/>
    </row>
    <row r="15" spans="1:14" ht="24" customHeight="1">
      <c r="A15" s="52" t="s">
        <v>89</v>
      </c>
      <c r="B15" s="52"/>
      <c r="C15" s="52"/>
      <c r="D15" s="52"/>
      <c r="E15" s="49">
        <v>164117300</v>
      </c>
      <c r="F15" s="134"/>
      <c r="G15" s="49">
        <v>157730918</v>
      </c>
      <c r="H15" s="134"/>
      <c r="I15" s="49">
        <v>164117300</v>
      </c>
      <c r="J15" s="134"/>
      <c r="K15" s="49">
        <v>157730918</v>
      </c>
      <c r="M15" s="53"/>
      <c r="N15" s="53"/>
    </row>
    <row r="16" spans="1:14" ht="24" customHeight="1">
      <c r="A16" s="52" t="s">
        <v>90</v>
      </c>
      <c r="B16" s="52"/>
      <c r="C16" s="52"/>
      <c r="D16" s="52"/>
      <c r="E16" s="49">
        <v>7396458</v>
      </c>
      <c r="F16" s="134"/>
      <c r="G16" s="49">
        <v>7351010</v>
      </c>
      <c r="H16" s="134"/>
      <c r="I16" s="49">
        <v>7396458</v>
      </c>
      <c r="J16" s="134"/>
      <c r="K16" s="49">
        <v>7351010</v>
      </c>
      <c r="M16" s="53"/>
      <c r="N16" s="53"/>
    </row>
    <row r="17" spans="1:14" ht="24" customHeight="1">
      <c r="A17" s="52" t="s">
        <v>141</v>
      </c>
      <c r="B17" s="52"/>
      <c r="C17" s="52"/>
      <c r="D17" s="52"/>
      <c r="E17" s="49">
        <v>-327650</v>
      </c>
      <c r="F17" s="134"/>
      <c r="G17" s="49">
        <v>3440380</v>
      </c>
      <c r="H17" s="134"/>
      <c r="I17" s="49">
        <v>-327650</v>
      </c>
      <c r="J17" s="134"/>
      <c r="K17" s="49">
        <v>3440380</v>
      </c>
      <c r="M17" s="53"/>
      <c r="N17" s="53"/>
    </row>
    <row r="18" spans="1:14" ht="24" customHeight="1">
      <c r="A18" s="52" t="s">
        <v>170</v>
      </c>
      <c r="B18" s="52"/>
      <c r="C18" s="52"/>
      <c r="D18" s="52"/>
      <c r="E18" s="49">
        <v>-18645178</v>
      </c>
      <c r="F18" s="134"/>
      <c r="G18" s="49">
        <v>375064</v>
      </c>
      <c r="H18" s="134"/>
      <c r="I18" s="49">
        <v>-18645178</v>
      </c>
      <c r="J18" s="134"/>
      <c r="K18" s="49">
        <v>375064</v>
      </c>
      <c r="M18" s="53"/>
      <c r="N18" s="53"/>
    </row>
    <row r="19" spans="1:14" ht="24" customHeight="1">
      <c r="A19" s="135" t="s">
        <v>142</v>
      </c>
      <c r="B19" s="135"/>
      <c r="C19" s="135"/>
      <c r="D19" s="135"/>
      <c r="E19" s="49">
        <v>-439859</v>
      </c>
      <c r="F19" s="137"/>
      <c r="G19" s="136">
        <v>41939</v>
      </c>
      <c r="H19" s="137"/>
      <c r="I19" s="136">
        <v>0</v>
      </c>
      <c r="J19" s="137"/>
      <c r="K19" s="136">
        <v>0</v>
      </c>
      <c r="M19" s="53"/>
      <c r="N19" s="53"/>
    </row>
    <row r="20" spans="1:14" ht="24" customHeight="1">
      <c r="A20" s="138" t="s">
        <v>143</v>
      </c>
      <c r="B20" s="138"/>
      <c r="C20" s="138"/>
      <c r="D20" s="138"/>
      <c r="E20" s="139">
        <v>-10760387</v>
      </c>
      <c r="F20" s="140"/>
      <c r="G20" s="139">
        <v>11919816</v>
      </c>
      <c r="H20" s="137"/>
      <c r="I20" s="136">
        <v>-10760387</v>
      </c>
      <c r="J20" s="140"/>
      <c r="K20" s="139">
        <v>11919816</v>
      </c>
      <c r="M20" s="53"/>
      <c r="N20" s="53"/>
    </row>
    <row r="21" spans="1:14" ht="24" customHeight="1">
      <c r="A21" s="50" t="s">
        <v>144</v>
      </c>
      <c r="C21" s="52"/>
      <c r="D21" s="52"/>
      <c r="E21" s="49">
        <v>-1841990</v>
      </c>
      <c r="F21" s="133"/>
      <c r="G21" s="49">
        <v>-7093035</v>
      </c>
      <c r="H21" s="134"/>
      <c r="I21" s="49">
        <v>-1841990</v>
      </c>
      <c r="J21" s="133"/>
      <c r="K21" s="49">
        <v>-7093035</v>
      </c>
      <c r="M21" s="53"/>
      <c r="N21" s="53"/>
    </row>
    <row r="22" spans="1:14" ht="24" customHeight="1">
      <c r="A22" s="52" t="s">
        <v>169</v>
      </c>
      <c r="B22" s="52"/>
      <c r="C22" s="52"/>
      <c r="D22" s="52"/>
      <c r="E22" s="49">
        <v>-4485</v>
      </c>
      <c r="F22" s="133"/>
      <c r="G22" s="49">
        <v>314947</v>
      </c>
      <c r="H22" s="134"/>
      <c r="I22" s="49">
        <v>-4485</v>
      </c>
      <c r="J22" s="133"/>
      <c r="K22" s="49">
        <v>314947</v>
      </c>
      <c r="M22" s="53"/>
      <c r="N22" s="53"/>
    </row>
    <row r="23" spans="1:14" ht="24" customHeight="1">
      <c r="A23" s="52" t="s">
        <v>167</v>
      </c>
      <c r="B23" s="52"/>
      <c r="C23" s="52"/>
      <c r="D23" s="52"/>
      <c r="E23" s="49">
        <v>60</v>
      </c>
      <c r="F23" s="133"/>
      <c r="G23" s="3">
        <v>306476</v>
      </c>
      <c r="H23" s="134"/>
      <c r="I23" s="3">
        <v>60</v>
      </c>
      <c r="J23" s="133"/>
      <c r="K23" s="3">
        <v>306476</v>
      </c>
      <c r="M23" s="53"/>
      <c r="N23" s="53"/>
    </row>
    <row r="24" spans="1:14" ht="24" customHeight="1">
      <c r="A24" s="52" t="s">
        <v>120</v>
      </c>
      <c r="B24" s="52"/>
      <c r="C24" s="52"/>
      <c r="D24" s="52"/>
      <c r="E24" s="3">
        <v>0</v>
      </c>
      <c r="F24" s="133"/>
      <c r="G24" s="3">
        <v>0</v>
      </c>
      <c r="H24" s="134"/>
      <c r="I24" s="3">
        <v>-533867</v>
      </c>
      <c r="J24" s="133"/>
      <c r="K24" s="3">
        <v>-560847</v>
      </c>
      <c r="M24" s="53"/>
      <c r="N24" s="53"/>
    </row>
    <row r="25" spans="1:14" ht="24" customHeight="1">
      <c r="A25" s="52" t="s">
        <v>91</v>
      </c>
      <c r="B25" s="52"/>
      <c r="C25" s="52"/>
      <c r="D25" s="52"/>
      <c r="E25" s="141">
        <v>-12054363</v>
      </c>
      <c r="F25" s="133"/>
      <c r="G25" s="141">
        <v>-24573266</v>
      </c>
      <c r="H25" s="134"/>
      <c r="I25" s="141">
        <v>-12054363</v>
      </c>
      <c r="J25" s="133"/>
      <c r="K25" s="141">
        <v>-24573266</v>
      </c>
      <c r="M25" s="53"/>
      <c r="N25" s="53"/>
    </row>
    <row r="26" spans="1:14" ht="24" customHeight="1">
      <c r="A26" s="50" t="s">
        <v>92</v>
      </c>
      <c r="E26" s="49"/>
      <c r="F26" s="134"/>
      <c r="G26" s="49"/>
      <c r="H26" s="134"/>
      <c r="I26" s="49"/>
      <c r="J26" s="134"/>
      <c r="K26" s="49"/>
      <c r="M26" s="53"/>
      <c r="N26" s="53"/>
    </row>
    <row r="27" spans="1:14" ht="24" customHeight="1">
      <c r="A27" s="50" t="s">
        <v>93</v>
      </c>
      <c r="E27" s="3">
        <f>SUM(E10:E25)</f>
        <v>317418659</v>
      </c>
      <c r="F27" s="134"/>
      <c r="G27" s="3">
        <f>SUM(G10:G25)</f>
        <v>239234756</v>
      </c>
      <c r="H27" s="3"/>
      <c r="I27" s="3">
        <f>SUM(I10:I25)</f>
        <v>317418659</v>
      </c>
      <c r="J27" s="133"/>
      <c r="K27" s="3">
        <f>SUM(K10:K25)</f>
        <v>239234756</v>
      </c>
      <c r="M27" s="53"/>
      <c r="N27" s="53"/>
    </row>
    <row r="28" spans="1:14" ht="24" customHeight="1">
      <c r="A28" s="52" t="s">
        <v>94</v>
      </c>
      <c r="B28" s="52"/>
      <c r="C28" s="52"/>
      <c r="D28" s="52"/>
      <c r="E28" s="49"/>
      <c r="F28" s="134"/>
      <c r="G28" s="49"/>
      <c r="H28" s="134"/>
      <c r="I28" s="49"/>
      <c r="J28" s="134"/>
      <c r="K28" s="49"/>
      <c r="M28" s="53"/>
      <c r="N28" s="53"/>
    </row>
    <row r="29" spans="1:14" ht="24" customHeight="1">
      <c r="A29" s="52" t="s">
        <v>95</v>
      </c>
      <c r="B29" s="52"/>
      <c r="C29" s="52"/>
      <c r="D29" s="52"/>
      <c r="E29" s="49">
        <v>-968786912</v>
      </c>
      <c r="F29" s="134"/>
      <c r="G29" s="49">
        <v>201789846</v>
      </c>
      <c r="H29" s="134"/>
      <c r="I29" s="49">
        <v>-968786912</v>
      </c>
      <c r="J29" s="134"/>
      <c r="K29" s="49">
        <v>201789846</v>
      </c>
      <c r="M29" s="53"/>
      <c r="N29" s="53"/>
    </row>
    <row r="30" spans="1:14" ht="24" customHeight="1">
      <c r="A30" s="52" t="s">
        <v>96</v>
      </c>
      <c r="B30" s="52"/>
      <c r="C30" s="52"/>
      <c r="D30" s="52"/>
      <c r="E30" s="49">
        <v>11753880</v>
      </c>
      <c r="F30" s="134"/>
      <c r="G30" s="49">
        <v>900000.00000000035</v>
      </c>
      <c r="H30" s="134"/>
      <c r="I30" s="49">
        <v>11753880</v>
      </c>
      <c r="J30" s="134"/>
      <c r="K30" s="49">
        <v>900000.00000000035</v>
      </c>
      <c r="M30" s="53"/>
      <c r="N30" s="53"/>
    </row>
    <row r="31" spans="1:14" ht="24" customHeight="1">
      <c r="A31" s="52" t="s">
        <v>146</v>
      </c>
      <c r="B31" s="52"/>
      <c r="C31" s="52"/>
      <c r="D31" s="52"/>
      <c r="E31" s="49">
        <v>-5985487</v>
      </c>
      <c r="F31" s="134"/>
      <c r="G31" s="49">
        <v>-38169275</v>
      </c>
      <c r="H31" s="134"/>
      <c r="I31" s="49">
        <v>-5985487</v>
      </c>
      <c r="J31" s="134"/>
      <c r="K31" s="49">
        <v>-38169275</v>
      </c>
      <c r="M31" s="53"/>
      <c r="N31" s="53"/>
    </row>
    <row r="32" spans="1:14" ht="24" customHeight="1">
      <c r="A32" s="52" t="s">
        <v>97</v>
      </c>
      <c r="B32" s="52"/>
      <c r="C32" s="52"/>
      <c r="D32" s="52"/>
      <c r="E32" s="49">
        <v>188946420</v>
      </c>
      <c r="F32" s="134"/>
      <c r="G32" s="49">
        <v>164448766</v>
      </c>
      <c r="H32" s="134"/>
      <c r="I32" s="49">
        <v>188946420</v>
      </c>
      <c r="J32" s="134"/>
      <c r="K32" s="49">
        <v>164448766</v>
      </c>
      <c r="M32" s="53"/>
      <c r="N32" s="53"/>
    </row>
    <row r="33" spans="1:17" ht="24" customHeight="1">
      <c r="A33" s="52" t="s">
        <v>98</v>
      </c>
      <c r="B33" s="52"/>
      <c r="C33" s="52"/>
      <c r="D33" s="52"/>
      <c r="E33" s="49">
        <v>34957221</v>
      </c>
      <c r="F33" s="134"/>
      <c r="G33" s="49">
        <v>-26768652</v>
      </c>
      <c r="H33" s="134"/>
      <c r="I33" s="49">
        <v>34957221</v>
      </c>
      <c r="J33" s="134"/>
      <c r="K33" s="49">
        <v>-26768652</v>
      </c>
      <c r="M33" s="53"/>
      <c r="N33" s="53"/>
    </row>
    <row r="34" spans="1:17" ht="24" customHeight="1">
      <c r="A34" s="52" t="s">
        <v>99</v>
      </c>
      <c r="B34" s="52"/>
      <c r="C34" s="52"/>
      <c r="D34" s="52"/>
      <c r="E34" s="49">
        <v>2456385</v>
      </c>
      <c r="F34" s="134"/>
      <c r="G34" s="49">
        <v>3164469</v>
      </c>
      <c r="H34" s="134"/>
      <c r="I34" s="49">
        <v>2456385</v>
      </c>
      <c r="J34" s="134"/>
      <c r="K34" s="49">
        <v>3164469</v>
      </c>
      <c r="M34" s="53"/>
      <c r="N34" s="53"/>
    </row>
    <row r="35" spans="1:17" ht="24" customHeight="1">
      <c r="A35" s="52" t="s">
        <v>100</v>
      </c>
      <c r="B35" s="52"/>
      <c r="C35" s="52"/>
      <c r="D35" s="52"/>
      <c r="E35" s="49"/>
      <c r="F35" s="134"/>
      <c r="G35" s="49"/>
      <c r="H35" s="134"/>
      <c r="I35" s="49"/>
      <c r="J35" s="134"/>
      <c r="K35" s="49"/>
      <c r="M35" s="53"/>
      <c r="N35" s="53"/>
    </row>
    <row r="36" spans="1:17" ht="24" customHeight="1">
      <c r="A36" s="52" t="s">
        <v>147</v>
      </c>
      <c r="B36" s="52"/>
      <c r="C36" s="52"/>
      <c r="D36" s="52"/>
      <c r="E36" s="49">
        <v>440654928</v>
      </c>
      <c r="F36" s="134"/>
      <c r="G36" s="49">
        <v>-564047157</v>
      </c>
      <c r="H36" s="134"/>
      <c r="I36" s="49">
        <v>440654928</v>
      </c>
      <c r="J36" s="134"/>
      <c r="K36" s="49">
        <v>-564047157</v>
      </c>
      <c r="M36" s="53"/>
      <c r="N36" s="53"/>
    </row>
    <row r="37" spans="1:17" ht="24" customHeight="1">
      <c r="A37" s="52" t="s">
        <v>148</v>
      </c>
      <c r="B37" s="52"/>
      <c r="C37" s="52"/>
      <c r="D37" s="52"/>
      <c r="E37" s="49">
        <v>2639218</v>
      </c>
      <c r="G37" s="49">
        <v>-54191402</v>
      </c>
      <c r="H37" s="134"/>
      <c r="I37" s="49">
        <v>2639218</v>
      </c>
      <c r="J37" s="134"/>
      <c r="K37" s="49">
        <v>-54191402</v>
      </c>
      <c r="M37" s="53"/>
      <c r="N37" s="53"/>
    </row>
    <row r="38" spans="1:17" ht="24" customHeight="1">
      <c r="A38" s="52" t="s">
        <v>132</v>
      </c>
      <c r="B38" s="52"/>
      <c r="C38" s="52"/>
      <c r="D38" s="52"/>
      <c r="E38" s="163">
        <f>SUM(E27:E37)</f>
        <v>24054312</v>
      </c>
      <c r="G38" s="163">
        <f>SUM(G27:G37)</f>
        <v>-73638649</v>
      </c>
      <c r="H38" s="134"/>
      <c r="I38" s="163">
        <f>SUM(I27:I37)</f>
        <v>24054312</v>
      </c>
      <c r="J38" s="134"/>
      <c r="K38" s="163">
        <f>SUM(K27:K37)</f>
        <v>-73638649</v>
      </c>
      <c r="M38" s="53"/>
      <c r="N38" s="53"/>
    </row>
    <row r="39" spans="1:17" ht="24" customHeight="1">
      <c r="A39" s="52" t="s">
        <v>130</v>
      </c>
      <c r="B39" s="52"/>
      <c r="C39" s="52"/>
      <c r="D39" s="52"/>
      <c r="E39" s="125">
        <v>-5453510</v>
      </c>
      <c r="G39" s="125">
        <v>-150059477</v>
      </c>
      <c r="H39" s="134"/>
      <c r="I39" s="125">
        <v>-5453510</v>
      </c>
      <c r="J39" s="134"/>
      <c r="K39" s="49">
        <v>-150059477</v>
      </c>
      <c r="M39" s="53"/>
      <c r="N39" s="53"/>
      <c r="O39" s="53"/>
    </row>
    <row r="40" spans="1:17" ht="24" customHeight="1" thickBot="1">
      <c r="A40" s="71" t="s">
        <v>138</v>
      </c>
      <c r="B40" s="71"/>
      <c r="C40" s="51"/>
      <c r="D40" s="51"/>
      <c r="E40" s="72">
        <f>SUM(E38:E39)</f>
        <v>18600802</v>
      </c>
      <c r="F40" s="134"/>
      <c r="G40" s="72">
        <v>-223698126</v>
      </c>
      <c r="H40" s="134"/>
      <c r="I40" s="72">
        <f>SUM(I38:I39)</f>
        <v>18600802</v>
      </c>
      <c r="J40" s="134"/>
      <c r="K40" s="72">
        <v>-223698126</v>
      </c>
      <c r="M40" s="53"/>
      <c r="N40" s="53"/>
      <c r="Q40" s="142"/>
    </row>
    <row r="41" spans="1:17" ht="24" customHeight="1" thickTop="1">
      <c r="E41" s="50"/>
      <c r="F41" s="50"/>
      <c r="G41" s="50"/>
      <c r="H41" s="50"/>
      <c r="I41" s="50"/>
      <c r="J41" s="50"/>
      <c r="K41" s="50"/>
      <c r="M41" s="53"/>
      <c r="N41" s="53"/>
    </row>
    <row r="42" spans="1:17" s="52" customFormat="1" ht="24" customHeight="1">
      <c r="A42" s="52" t="s">
        <v>26</v>
      </c>
      <c r="E42" s="143"/>
      <c r="F42" s="144"/>
      <c r="G42" s="143"/>
      <c r="H42" s="127"/>
      <c r="I42" s="53"/>
      <c r="J42" s="127"/>
      <c r="K42" s="53"/>
      <c r="M42" s="53"/>
      <c r="N42" s="53"/>
      <c r="Q42" s="128"/>
    </row>
    <row r="43" spans="1:17" s="52" customFormat="1" ht="24" customHeight="1">
      <c r="E43" s="143"/>
      <c r="F43" s="144"/>
      <c r="G43" s="143"/>
      <c r="H43" s="127"/>
      <c r="I43" s="83" t="s">
        <v>49</v>
      </c>
      <c r="J43" s="127"/>
      <c r="K43" s="53"/>
      <c r="M43" s="53"/>
      <c r="N43" s="53"/>
      <c r="Q43" s="128"/>
    </row>
    <row r="44" spans="1:17" s="52" customFormat="1" ht="24" customHeight="1">
      <c r="A44" s="80" t="s">
        <v>0</v>
      </c>
      <c r="B44" s="80"/>
      <c r="C44" s="80"/>
      <c r="D44" s="80"/>
      <c r="E44" s="80"/>
      <c r="F44" s="80"/>
      <c r="G44" s="80"/>
      <c r="H44" s="59"/>
      <c r="I44" s="59"/>
      <c r="J44" s="59"/>
      <c r="K44" s="59"/>
      <c r="L44" s="59"/>
      <c r="M44" s="53"/>
      <c r="N44" s="53"/>
      <c r="Q44" s="128"/>
    </row>
    <row r="45" spans="1:17" s="52" customFormat="1" ht="24" customHeight="1">
      <c r="A45" s="80" t="s">
        <v>101</v>
      </c>
      <c r="B45" s="80"/>
      <c r="C45" s="80"/>
      <c r="D45" s="80"/>
      <c r="E45" s="80"/>
      <c r="F45" s="80"/>
      <c r="G45" s="80"/>
      <c r="H45" s="59"/>
      <c r="I45" s="59"/>
      <c r="J45" s="59"/>
      <c r="K45" s="59"/>
      <c r="L45" s="59"/>
      <c r="M45" s="53"/>
      <c r="N45" s="53"/>
      <c r="Q45" s="128"/>
    </row>
    <row r="46" spans="1:17" s="52" customFormat="1" ht="24" customHeight="1">
      <c r="A46" s="80" t="s">
        <v>154</v>
      </c>
      <c r="B46" s="80"/>
      <c r="C46" s="80"/>
      <c r="D46" s="80"/>
      <c r="E46" s="80"/>
      <c r="F46" s="80"/>
      <c r="G46" s="80"/>
      <c r="H46" s="59"/>
      <c r="I46" s="59"/>
      <c r="J46" s="59"/>
      <c r="K46" s="59"/>
      <c r="L46" s="59"/>
      <c r="M46" s="53"/>
      <c r="N46" s="53"/>
      <c r="Q46" s="128"/>
    </row>
    <row r="47" spans="1:17" s="52" customFormat="1" ht="24" customHeight="1">
      <c r="A47" s="169" t="s">
        <v>2</v>
      </c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20"/>
      <c r="M47" s="53"/>
      <c r="N47" s="53"/>
      <c r="Q47" s="128"/>
    </row>
    <row r="48" spans="1:17" ht="24" customHeight="1">
      <c r="A48" s="129"/>
      <c r="B48" s="129"/>
      <c r="C48" s="129"/>
      <c r="D48" s="129"/>
      <c r="E48" s="170" t="s">
        <v>3</v>
      </c>
      <c r="F48" s="171"/>
      <c r="G48" s="171"/>
      <c r="H48" s="130"/>
      <c r="I48" s="170"/>
      <c r="J48" s="171"/>
      <c r="K48" s="171"/>
      <c r="M48" s="53"/>
      <c r="N48" s="53"/>
    </row>
    <row r="49" spans="1:14" ht="24" customHeight="1">
      <c r="A49" s="129"/>
      <c r="B49" s="129"/>
      <c r="C49" s="129"/>
      <c r="D49" s="129"/>
      <c r="E49" s="166" t="s">
        <v>102</v>
      </c>
      <c r="F49" s="167"/>
      <c r="G49" s="167"/>
      <c r="H49" s="130"/>
      <c r="I49" s="166" t="s">
        <v>5</v>
      </c>
      <c r="J49" s="167"/>
      <c r="K49" s="167"/>
      <c r="M49" s="53"/>
      <c r="N49" s="53"/>
    </row>
    <row r="50" spans="1:14" ht="24" customHeight="1">
      <c r="A50" s="129"/>
      <c r="B50" s="129"/>
      <c r="C50" s="1"/>
      <c r="D50" s="129"/>
      <c r="E50" s="131">
        <f>+E8</f>
        <v>2569</v>
      </c>
      <c r="F50" s="132"/>
      <c r="G50" s="131">
        <f>+G8</f>
        <v>2568</v>
      </c>
      <c r="I50" s="131">
        <f>+I8</f>
        <v>2569</v>
      </c>
      <c r="J50" s="132"/>
      <c r="K50" s="131">
        <f>+K8</f>
        <v>2568</v>
      </c>
      <c r="M50" s="53"/>
      <c r="N50" s="53"/>
    </row>
    <row r="51" spans="1:14" ht="24" customHeight="1">
      <c r="A51" s="51" t="s">
        <v>103</v>
      </c>
      <c r="B51" s="51"/>
      <c r="C51" s="51"/>
      <c r="D51" s="51"/>
      <c r="M51" s="53"/>
      <c r="N51" s="53"/>
    </row>
    <row r="52" spans="1:14" ht="24" customHeight="1">
      <c r="A52" s="52" t="s">
        <v>134</v>
      </c>
      <c r="B52" s="52"/>
      <c r="C52" s="99"/>
      <c r="D52" s="51"/>
      <c r="E52" s="53">
        <v>0</v>
      </c>
      <c r="G52" s="53">
        <v>-91000000</v>
      </c>
      <c r="I52" s="53">
        <v>0</v>
      </c>
      <c r="K52" s="53">
        <v>-91000000</v>
      </c>
      <c r="M52" s="53"/>
      <c r="N52" s="53"/>
    </row>
    <row r="53" spans="1:14" ht="24" customHeight="1">
      <c r="A53" s="52" t="s">
        <v>149</v>
      </c>
      <c r="B53" s="52"/>
      <c r="C53" s="51"/>
      <c r="D53" s="51"/>
      <c r="E53" s="53">
        <v>4486</v>
      </c>
      <c r="G53" s="53">
        <v>1070622</v>
      </c>
      <c r="I53" s="53">
        <v>4486</v>
      </c>
      <c r="K53" s="53">
        <v>1070622</v>
      </c>
      <c r="M53" s="53"/>
      <c r="N53" s="53"/>
    </row>
    <row r="54" spans="1:14" ht="24" customHeight="1">
      <c r="A54" s="52" t="s">
        <v>139</v>
      </c>
      <c r="B54" s="52"/>
      <c r="C54" s="52"/>
      <c r="D54" s="52"/>
      <c r="E54" s="49">
        <v>-71131540</v>
      </c>
      <c r="F54" s="49"/>
      <c r="G54" s="49">
        <v>-80162780</v>
      </c>
      <c r="H54" s="49"/>
      <c r="I54" s="49">
        <v>-71131540</v>
      </c>
      <c r="J54" s="49"/>
      <c r="K54" s="49">
        <v>-80162780</v>
      </c>
      <c r="M54" s="53"/>
      <c r="N54" s="53"/>
    </row>
    <row r="55" spans="1:14" ht="24" customHeight="1">
      <c r="A55" s="52" t="s">
        <v>131</v>
      </c>
      <c r="B55" s="52"/>
      <c r="C55" s="52"/>
      <c r="D55" s="52"/>
      <c r="E55" s="49">
        <v>-126672</v>
      </c>
      <c r="F55" s="49"/>
      <c r="G55" s="49">
        <v>-10919000</v>
      </c>
      <c r="H55" s="49"/>
      <c r="I55" s="49">
        <v>-126672</v>
      </c>
      <c r="J55" s="49"/>
      <c r="K55" s="49">
        <v>-10919000</v>
      </c>
      <c r="M55" s="53"/>
      <c r="N55" s="53"/>
    </row>
    <row r="56" spans="1:14" ht="24" customHeight="1">
      <c r="A56" s="52" t="s">
        <v>121</v>
      </c>
      <c r="B56" s="52"/>
      <c r="C56" s="52"/>
      <c r="D56" s="52"/>
      <c r="E56" s="49">
        <v>533867</v>
      </c>
      <c r="F56" s="49"/>
      <c r="G56" s="49">
        <v>560847</v>
      </c>
      <c r="H56" s="49"/>
      <c r="I56" s="49">
        <v>533867</v>
      </c>
      <c r="J56" s="49"/>
      <c r="K56" s="49">
        <v>560847</v>
      </c>
      <c r="M56" s="53"/>
      <c r="N56" s="53"/>
    </row>
    <row r="57" spans="1:14" ht="24" customHeight="1">
      <c r="A57" s="52" t="s">
        <v>104</v>
      </c>
      <c r="B57" s="52"/>
      <c r="C57" s="52"/>
      <c r="D57" s="52"/>
      <c r="E57" s="49">
        <v>12890878</v>
      </c>
      <c r="F57" s="49"/>
      <c r="G57" s="49">
        <v>24069400</v>
      </c>
      <c r="H57" s="49"/>
      <c r="I57" s="49">
        <v>12890878</v>
      </c>
      <c r="J57" s="49"/>
      <c r="K57" s="49">
        <v>24069400</v>
      </c>
      <c r="M57" s="53"/>
      <c r="N57" s="53"/>
    </row>
    <row r="58" spans="1:14" ht="24" customHeight="1">
      <c r="A58" s="51" t="s">
        <v>105</v>
      </c>
      <c r="B58" s="51"/>
      <c r="C58" s="51"/>
      <c r="D58" s="51"/>
      <c r="E58" s="68">
        <f>SUM(E52:E57)</f>
        <v>-57828981</v>
      </c>
      <c r="F58" s="49"/>
      <c r="G58" s="68">
        <v>-156380911</v>
      </c>
      <c r="H58" s="49"/>
      <c r="I58" s="68">
        <f>SUM(I52:I57)</f>
        <v>-57828981</v>
      </c>
      <c r="J58" s="49"/>
      <c r="K58" s="68">
        <v>-156380911</v>
      </c>
      <c r="M58" s="53"/>
      <c r="N58" s="53"/>
    </row>
    <row r="59" spans="1:14" ht="24" customHeight="1">
      <c r="A59" s="51" t="s">
        <v>106</v>
      </c>
      <c r="B59" s="51"/>
      <c r="C59" s="51"/>
      <c r="D59" s="51"/>
      <c r="E59" s="49"/>
      <c r="F59" s="49"/>
      <c r="G59" s="49"/>
      <c r="H59" s="49"/>
      <c r="I59" s="49"/>
      <c r="J59" s="49"/>
      <c r="K59" s="49"/>
      <c r="M59" s="53"/>
      <c r="N59" s="53"/>
    </row>
    <row r="60" spans="1:14" ht="24" customHeight="1">
      <c r="A60" s="52" t="s">
        <v>136</v>
      </c>
      <c r="B60" s="52"/>
      <c r="C60" s="99"/>
      <c r="D60" s="51"/>
      <c r="E60" s="49">
        <v>0</v>
      </c>
      <c r="F60" s="49"/>
      <c r="G60" s="49">
        <v>-179277812</v>
      </c>
      <c r="H60" s="49"/>
      <c r="I60" s="49">
        <v>0</v>
      </c>
      <c r="J60" s="49"/>
      <c r="K60" s="49">
        <v>-179277812</v>
      </c>
      <c r="M60" s="53"/>
      <c r="N60" s="53"/>
    </row>
    <row r="61" spans="1:14" ht="24" customHeight="1">
      <c r="A61" s="52" t="s">
        <v>107</v>
      </c>
      <c r="B61" s="52"/>
      <c r="C61" s="52"/>
      <c r="D61" s="52"/>
      <c r="E61" s="49">
        <v>-12943489</v>
      </c>
      <c r="F61" s="49"/>
      <c r="G61" s="49">
        <v>-14199152</v>
      </c>
      <c r="H61" s="49"/>
      <c r="I61" s="49">
        <v>-12943489</v>
      </c>
      <c r="J61" s="49"/>
      <c r="K61" s="49">
        <v>-14199152</v>
      </c>
      <c r="M61" s="53"/>
      <c r="N61" s="53"/>
    </row>
    <row r="62" spans="1:14" ht="24" customHeight="1">
      <c r="A62" s="52" t="s">
        <v>108</v>
      </c>
      <c r="B62" s="52"/>
      <c r="C62" s="52"/>
      <c r="D62" s="52"/>
      <c r="E62" s="49">
        <v>-760313</v>
      </c>
      <c r="F62" s="49"/>
      <c r="G62" s="49">
        <v>-916778</v>
      </c>
      <c r="H62" s="49"/>
      <c r="I62" s="49">
        <v>-760313</v>
      </c>
      <c r="J62" s="49"/>
      <c r="K62" s="49">
        <v>-916778</v>
      </c>
      <c r="M62" s="53"/>
      <c r="N62" s="53"/>
    </row>
    <row r="63" spans="1:14" ht="24" customHeight="1">
      <c r="A63" s="51" t="s">
        <v>109</v>
      </c>
      <c r="B63" s="51"/>
      <c r="C63" s="51"/>
      <c r="D63" s="51"/>
      <c r="E63" s="68">
        <f>SUM(E60:E62)</f>
        <v>-13703802</v>
      </c>
      <c r="F63" s="49"/>
      <c r="G63" s="68">
        <v>-194393742</v>
      </c>
      <c r="H63" s="49"/>
      <c r="I63" s="68">
        <f>SUM(I60:I62)</f>
        <v>-13703802</v>
      </c>
      <c r="J63" s="49"/>
      <c r="K63" s="68">
        <v>-194393742</v>
      </c>
      <c r="M63" s="53"/>
      <c r="N63" s="53"/>
    </row>
    <row r="64" spans="1:14" ht="24" customHeight="1">
      <c r="A64" s="51" t="s">
        <v>110</v>
      </c>
      <c r="B64" s="51"/>
      <c r="C64" s="51"/>
      <c r="D64" s="51"/>
      <c r="E64" s="49"/>
      <c r="F64" s="49"/>
      <c r="G64" s="49"/>
      <c r="H64" s="49"/>
      <c r="I64" s="49"/>
      <c r="J64" s="49"/>
      <c r="K64" s="49"/>
      <c r="M64" s="53"/>
      <c r="N64" s="53"/>
    </row>
    <row r="65" spans="1:14" ht="24" customHeight="1">
      <c r="A65" s="51" t="s">
        <v>111</v>
      </c>
      <c r="B65" s="51"/>
      <c r="C65" s="51"/>
      <c r="D65" s="51"/>
      <c r="E65" s="125">
        <v>6526115</v>
      </c>
      <c r="F65" s="49"/>
      <c r="G65" s="125">
        <v>7473653</v>
      </c>
      <c r="H65" s="49"/>
      <c r="I65" s="125">
        <v>6526115</v>
      </c>
      <c r="J65" s="49"/>
      <c r="K65" s="125">
        <v>7473653</v>
      </c>
      <c r="M65" s="53"/>
      <c r="N65" s="53"/>
    </row>
    <row r="66" spans="1:14" ht="24" customHeight="1">
      <c r="A66" s="51" t="s">
        <v>168</v>
      </c>
      <c r="B66" s="51"/>
      <c r="C66" s="51"/>
      <c r="D66" s="51"/>
      <c r="E66" s="53">
        <f>SUM(E40,E58,E63,E65)</f>
        <v>-46405866</v>
      </c>
      <c r="F66" s="49"/>
      <c r="G66" s="53">
        <v>-566999126</v>
      </c>
      <c r="H66" s="49"/>
      <c r="I66" s="53">
        <f>SUM(I40,I58,I63,I65)</f>
        <v>-46405866</v>
      </c>
      <c r="J66" s="49"/>
      <c r="K66" s="53">
        <f>SUM(K40,K58,K63,K65)</f>
        <v>-566999126</v>
      </c>
      <c r="M66" s="53"/>
      <c r="N66" s="53"/>
    </row>
    <row r="67" spans="1:14" ht="24" customHeight="1">
      <c r="A67" s="52" t="s">
        <v>112</v>
      </c>
      <c r="B67" s="52"/>
      <c r="C67" s="52"/>
      <c r="D67" s="52"/>
      <c r="E67" s="49">
        <v>2366281515</v>
      </c>
      <c r="F67" s="49"/>
      <c r="G67" s="49">
        <v>3046623450</v>
      </c>
      <c r="H67" s="49"/>
      <c r="I67" s="49">
        <v>2366281515</v>
      </c>
      <c r="J67" s="49"/>
      <c r="K67" s="49">
        <v>3046623450</v>
      </c>
      <c r="M67" s="53"/>
      <c r="N67" s="53"/>
    </row>
    <row r="68" spans="1:14" ht="24" customHeight="1" thickBot="1">
      <c r="A68" s="51" t="s">
        <v>113</v>
      </c>
      <c r="B68" s="51"/>
      <c r="C68" s="51"/>
      <c r="D68" s="51"/>
      <c r="E68" s="72">
        <f>E66+E67</f>
        <v>2319875649</v>
      </c>
      <c r="F68" s="49"/>
      <c r="G68" s="72">
        <v>2479624324</v>
      </c>
      <c r="H68" s="49"/>
      <c r="I68" s="72">
        <f>I66+I67</f>
        <v>2319875649</v>
      </c>
      <c r="J68" s="49"/>
      <c r="K68" s="72">
        <v>2479624324</v>
      </c>
      <c r="M68" s="53"/>
      <c r="N68" s="53"/>
    </row>
    <row r="69" spans="1:14" ht="24" customHeight="1" thickTop="1">
      <c r="E69" s="53">
        <f>E68-BS!E12</f>
        <v>0</v>
      </c>
      <c r="F69" s="53" t="s">
        <v>64</v>
      </c>
      <c r="G69" s="53">
        <v>0</v>
      </c>
      <c r="H69" s="53" t="s">
        <v>64</v>
      </c>
      <c r="I69" s="53">
        <f>I68-BS!I12</f>
        <v>0</v>
      </c>
      <c r="J69" s="53" t="s">
        <v>64</v>
      </c>
      <c r="K69" s="53">
        <v>0</v>
      </c>
      <c r="M69" s="53"/>
    </row>
    <row r="70" spans="1:14" ht="24" customHeight="1">
      <c r="A70" s="71" t="s">
        <v>114</v>
      </c>
      <c r="B70" s="71"/>
      <c r="F70" s="53"/>
      <c r="H70" s="53"/>
      <c r="J70" s="53"/>
      <c r="M70" s="53"/>
    </row>
    <row r="71" spans="1:14" ht="24" customHeight="1">
      <c r="A71" s="52" t="s">
        <v>115</v>
      </c>
      <c r="B71" s="52"/>
      <c r="F71" s="53"/>
      <c r="H71" s="53"/>
      <c r="J71" s="53"/>
      <c r="M71" s="53"/>
    </row>
    <row r="72" spans="1:14" ht="24" customHeight="1">
      <c r="A72" s="145" t="s">
        <v>116</v>
      </c>
      <c r="B72" s="145"/>
      <c r="E72" s="146">
        <v>21255376</v>
      </c>
      <c r="F72" s="53"/>
      <c r="G72" s="146">
        <v>13727183</v>
      </c>
      <c r="H72" s="53"/>
      <c r="I72" s="146">
        <v>21255376</v>
      </c>
      <c r="J72" s="53"/>
      <c r="K72" s="146">
        <v>13727183</v>
      </c>
      <c r="M72" s="53"/>
    </row>
    <row r="73" spans="1:14" ht="24" customHeight="1">
      <c r="A73" s="145" t="s">
        <v>117</v>
      </c>
      <c r="B73" s="145"/>
      <c r="E73" s="147">
        <v>22307092</v>
      </c>
      <c r="F73" s="53"/>
      <c r="G73" s="147">
        <v>9246984</v>
      </c>
      <c r="H73" s="53"/>
      <c r="I73" s="147">
        <v>22307092</v>
      </c>
      <c r="J73" s="53"/>
      <c r="K73" s="147">
        <v>9246984</v>
      </c>
      <c r="M73" s="53"/>
    </row>
    <row r="74" spans="1:14" ht="24" customHeight="1">
      <c r="F74" s="53"/>
      <c r="H74" s="53"/>
      <c r="J74" s="53"/>
      <c r="M74" s="53"/>
    </row>
    <row r="75" spans="1:14" ht="24" customHeight="1">
      <c r="A75" s="52" t="s">
        <v>26</v>
      </c>
      <c r="B75" s="52"/>
      <c r="C75" s="52"/>
      <c r="D75" s="52"/>
      <c r="E75" s="49"/>
      <c r="F75" s="134"/>
      <c r="G75" s="49"/>
      <c r="H75" s="134"/>
      <c r="I75" s="49"/>
      <c r="J75" s="134"/>
      <c r="K75" s="49"/>
    </row>
    <row r="81" spans="6:12" ht="24" customHeight="1">
      <c r="F81" s="53"/>
      <c r="H81" s="53"/>
      <c r="J81" s="53"/>
      <c r="L81" s="53"/>
    </row>
  </sheetData>
  <mergeCells count="13">
    <mergeCell ref="E49:G49"/>
    <mergeCell ref="I49:K49"/>
    <mergeCell ref="A2:L2"/>
    <mergeCell ref="A3:L3"/>
    <mergeCell ref="A4:L4"/>
    <mergeCell ref="A5:K5"/>
    <mergeCell ref="E6:G6"/>
    <mergeCell ref="I6:K6"/>
    <mergeCell ref="E7:G7"/>
    <mergeCell ref="I7:K7"/>
    <mergeCell ref="A47:K47"/>
    <mergeCell ref="E48:G48"/>
    <mergeCell ref="I48:K48"/>
  </mergeCells>
  <printOptions horizontalCentered="1"/>
  <pageMargins left="0.68" right="0.37" top="0.75" bottom="0.196850393700787" header="0.31496062992126" footer="0.31496062992126"/>
  <pageSetup paperSize="9" scale="75" firstPageNumber="10" orientation="portrait" useFirstPageNumber="1" r:id="rId1"/>
  <headerFooter differentFirst="1">
    <oddFooter>&amp;R&amp;P</oddFooter>
    <firstFooter>&amp;R10</firstFooter>
  </headerFooter>
  <rowBreaks count="1" manualBreakCount="1">
    <brk id="42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4"/>
  <sheetViews>
    <sheetView showGridLines="0" view="pageBreakPreview" zoomScale="85" zoomScaleNormal="100" zoomScaleSheetLayoutView="85" workbookViewId="0">
      <selection activeCell="D27" sqref="D27"/>
    </sheetView>
  </sheetViews>
  <sheetFormatPr defaultColWidth="9.109375" defaultRowHeight="24" customHeight="1"/>
  <cols>
    <col min="1" max="1" width="39.44140625" style="2" customWidth="1"/>
    <col min="2" max="2" width="10.109375" style="37" customWidth="1"/>
    <col min="3" max="3" width="1.44140625" style="37" customWidth="1"/>
    <col min="4" max="4" width="15.88671875" style="4" customWidth="1"/>
    <col min="5" max="5" width="1.44140625" style="4" customWidth="1"/>
    <col min="6" max="6" width="15.88671875" style="4" customWidth="1"/>
    <col min="7" max="7" width="1.44140625" style="4" customWidth="1"/>
    <col min="8" max="8" width="15.88671875" style="4" customWidth="1"/>
    <col min="9" max="9" width="1.44140625" style="4" customWidth="1"/>
    <col min="10" max="10" width="15.88671875" style="4" customWidth="1"/>
    <col min="11" max="11" width="1.88671875" style="2" customWidth="1"/>
    <col min="12" max="12" width="9.109375" style="2"/>
    <col min="13" max="13" width="10" style="2" bestFit="1" customWidth="1"/>
    <col min="14" max="16384" width="9.109375" style="2"/>
  </cols>
  <sheetData>
    <row r="1" spans="1:10" ht="24" customHeight="1">
      <c r="J1" s="15" t="s">
        <v>49</v>
      </c>
    </row>
    <row r="2" spans="1:10" ht="24" customHeight="1">
      <c r="A2" s="5" t="s">
        <v>0</v>
      </c>
      <c r="B2" s="38"/>
      <c r="C2" s="38"/>
      <c r="D2" s="6"/>
      <c r="E2" s="6"/>
      <c r="F2" s="6"/>
      <c r="G2" s="6"/>
      <c r="H2" s="6"/>
      <c r="I2" s="6"/>
      <c r="J2" s="6"/>
    </row>
    <row r="3" spans="1:10" s="8" customFormat="1" ht="24" customHeight="1">
      <c r="A3" s="7" t="s">
        <v>50</v>
      </c>
      <c r="B3" s="9"/>
      <c r="C3" s="9"/>
      <c r="D3" s="4"/>
      <c r="E3" s="4"/>
      <c r="F3" s="4"/>
      <c r="G3" s="4"/>
      <c r="I3" s="4"/>
      <c r="J3" s="4"/>
    </row>
    <row r="4" spans="1:10" s="8" customFormat="1" ht="24" customHeight="1">
      <c r="A4" s="7" t="s">
        <v>118</v>
      </c>
      <c r="B4" s="9"/>
      <c r="C4" s="9"/>
      <c r="D4" s="4"/>
      <c r="E4" s="4"/>
      <c r="F4" s="4"/>
      <c r="G4" s="4"/>
      <c r="H4" s="4"/>
      <c r="I4" s="4"/>
      <c r="J4" s="4"/>
    </row>
    <row r="5" spans="1:10" s="8" customFormat="1" ht="24" customHeight="1">
      <c r="B5" s="9"/>
      <c r="C5" s="9"/>
      <c r="E5" s="4"/>
      <c r="G5" s="4"/>
      <c r="H5" s="4"/>
      <c r="I5" s="4"/>
      <c r="J5" s="15" t="s">
        <v>2</v>
      </c>
    </row>
    <row r="6" spans="1:10" s="8" customFormat="1" ht="24" customHeight="1">
      <c r="A6" s="9"/>
      <c r="B6" s="9"/>
      <c r="C6" s="9"/>
      <c r="D6" s="10"/>
      <c r="E6" s="10" t="s">
        <v>3</v>
      </c>
      <c r="F6" s="10"/>
      <c r="G6" s="10"/>
      <c r="H6" s="10"/>
      <c r="I6" s="10"/>
      <c r="J6" s="10"/>
    </row>
    <row r="7" spans="1:10" s="8" customFormat="1" ht="24" customHeight="1">
      <c r="A7" s="9"/>
      <c r="B7" s="9"/>
      <c r="C7" s="9"/>
      <c r="D7" s="11"/>
      <c r="E7" s="11" t="s">
        <v>102</v>
      </c>
      <c r="F7" s="11"/>
      <c r="G7" s="10"/>
      <c r="H7" s="11"/>
      <c r="I7" s="11" t="s">
        <v>5</v>
      </c>
      <c r="J7" s="11"/>
    </row>
    <row r="8" spans="1:10" s="8" customFormat="1" ht="24" customHeight="1">
      <c r="B8" s="1" t="s">
        <v>6</v>
      </c>
      <c r="C8" s="1"/>
      <c r="D8" s="12">
        <v>2567</v>
      </c>
      <c r="E8" s="2"/>
      <c r="F8" s="12">
        <v>2566</v>
      </c>
      <c r="G8" s="12"/>
      <c r="H8" s="12">
        <v>2567</v>
      </c>
      <c r="I8" s="2"/>
      <c r="J8" s="12">
        <v>2566</v>
      </c>
    </row>
    <row r="9" spans="1:10" s="8" customFormat="1" ht="24" customHeight="1">
      <c r="B9" s="1"/>
      <c r="C9" s="1"/>
      <c r="D9" s="12"/>
      <c r="E9" s="2"/>
      <c r="F9" s="37"/>
      <c r="G9" s="37"/>
      <c r="H9" s="37"/>
      <c r="I9" s="2"/>
      <c r="J9" s="37"/>
    </row>
    <row r="10" spans="1:10" ht="24" customHeight="1">
      <c r="A10" s="13"/>
    </row>
    <row r="11" spans="1:10" ht="24" customHeight="1">
      <c r="A11" s="2" t="s">
        <v>53</v>
      </c>
      <c r="B11" s="45">
        <v>9</v>
      </c>
      <c r="D11" s="14"/>
      <c r="E11" s="15"/>
      <c r="F11" s="14">
        <v>4759359328</v>
      </c>
      <c r="G11" s="15"/>
      <c r="H11" s="14"/>
      <c r="I11" s="15"/>
      <c r="J11" s="14">
        <v>4759359328</v>
      </c>
    </row>
    <row r="12" spans="1:10" ht="24" customHeight="1">
      <c r="A12" s="2" t="s">
        <v>57</v>
      </c>
      <c r="B12" s="39"/>
      <c r="C12" s="39"/>
      <c r="D12" s="21"/>
      <c r="E12" s="14"/>
      <c r="F12" s="21">
        <v>-4597988650</v>
      </c>
      <c r="G12" s="14"/>
      <c r="H12" s="21"/>
      <c r="I12" s="14"/>
      <c r="J12" s="21">
        <v>-4597988650</v>
      </c>
    </row>
    <row r="13" spans="1:10" ht="24" customHeight="1">
      <c r="A13" s="13" t="s">
        <v>119</v>
      </c>
      <c r="B13" s="39"/>
      <c r="C13" s="39"/>
      <c r="D13" s="14">
        <f>SUM(D11:D12)</f>
        <v>0</v>
      </c>
      <c r="E13" s="14"/>
      <c r="F13" s="14">
        <f>SUM(F11:F12)</f>
        <v>161370678</v>
      </c>
      <c r="G13" s="14"/>
      <c r="H13" s="14">
        <f>SUM(H11:H12)</f>
        <v>0</v>
      </c>
      <c r="I13" s="14"/>
      <c r="J13" s="14">
        <f>SUM(J11:J12)</f>
        <v>161370678</v>
      </c>
    </row>
    <row r="14" spans="1:10" ht="24" customHeight="1">
      <c r="A14" s="2" t="s">
        <v>54</v>
      </c>
      <c r="B14" s="39"/>
      <c r="C14" s="39"/>
      <c r="D14" s="14"/>
      <c r="E14" s="14"/>
      <c r="F14" s="14">
        <v>5234184</v>
      </c>
      <c r="G14" s="14"/>
      <c r="H14" s="14"/>
      <c r="I14" s="14"/>
      <c r="J14" s="14">
        <v>5234184</v>
      </c>
    </row>
    <row r="15" spans="1:10" ht="24" customHeight="1">
      <c r="A15" s="2" t="s">
        <v>74</v>
      </c>
      <c r="D15" s="14"/>
      <c r="E15" s="15"/>
      <c r="F15" s="14">
        <v>16278056</v>
      </c>
      <c r="G15" s="15"/>
      <c r="H15" s="14"/>
      <c r="I15" s="15"/>
      <c r="J15" s="14">
        <v>16278056</v>
      </c>
    </row>
    <row r="16" spans="1:10" ht="24" customHeight="1">
      <c r="A16" s="2" t="s">
        <v>58</v>
      </c>
      <c r="B16" s="18"/>
      <c r="C16" s="18"/>
      <c r="D16" s="14"/>
      <c r="E16" s="19"/>
      <c r="F16" s="14">
        <v>-34539118</v>
      </c>
      <c r="G16" s="20"/>
      <c r="H16" s="14"/>
      <c r="I16" s="19"/>
      <c r="J16" s="14">
        <v>-34539118</v>
      </c>
    </row>
    <row r="17" spans="1:13" ht="24" customHeight="1">
      <c r="A17" s="2" t="s">
        <v>59</v>
      </c>
      <c r="B17" s="18"/>
      <c r="C17" s="18"/>
      <c r="D17" s="14"/>
      <c r="E17" s="19"/>
      <c r="F17" s="14">
        <v>-83732264</v>
      </c>
      <c r="G17" s="20"/>
      <c r="H17" s="14"/>
      <c r="I17" s="19"/>
      <c r="J17" s="14">
        <v>-83732264</v>
      </c>
    </row>
    <row r="18" spans="1:13" ht="24" customHeight="1">
      <c r="A18" s="13" t="s">
        <v>62</v>
      </c>
      <c r="B18" s="39"/>
      <c r="C18" s="39"/>
      <c r="D18" s="46">
        <f>SUM(D13:D17)</f>
        <v>0</v>
      </c>
      <c r="E18" s="14"/>
      <c r="F18" s="46">
        <f>SUM(F13:F17)</f>
        <v>64611536</v>
      </c>
      <c r="G18" s="14"/>
      <c r="H18" s="46">
        <f>SUM(H13:H17)</f>
        <v>0</v>
      </c>
      <c r="I18" s="14"/>
      <c r="J18" s="46">
        <f>SUM(J13:J17)</f>
        <v>64611536</v>
      </c>
    </row>
    <row r="19" spans="1:13" ht="24" customHeight="1">
      <c r="A19" s="2" t="s">
        <v>63</v>
      </c>
      <c r="B19" s="39"/>
      <c r="C19" s="39"/>
      <c r="D19" s="19"/>
      <c r="E19" s="14"/>
      <c r="F19" s="19">
        <v>1824123</v>
      </c>
      <c r="G19" s="14"/>
      <c r="H19" s="19"/>
      <c r="I19" s="14"/>
      <c r="J19" s="19">
        <v>0</v>
      </c>
      <c r="M19" s="4">
        <f>F19*100/49</f>
        <v>3722700</v>
      </c>
    </row>
    <row r="20" spans="1:13" ht="24" customHeight="1">
      <c r="A20" s="2" t="s">
        <v>65</v>
      </c>
      <c r="B20" s="39"/>
      <c r="C20" s="39"/>
      <c r="D20" s="21"/>
      <c r="E20" s="19"/>
      <c r="F20" s="21">
        <v>-590722</v>
      </c>
      <c r="G20" s="19"/>
      <c r="H20" s="21"/>
      <c r="I20" s="19"/>
      <c r="J20" s="21">
        <v>-590722</v>
      </c>
    </row>
    <row r="21" spans="1:13" ht="24" customHeight="1">
      <c r="A21" s="13" t="s">
        <v>66</v>
      </c>
      <c r="B21" s="39"/>
      <c r="C21" s="39"/>
      <c r="D21" s="19">
        <f>SUM(D18:D20)</f>
        <v>0</v>
      </c>
      <c r="E21" s="19"/>
      <c r="F21" s="19">
        <f>SUM(F18:F20)</f>
        <v>65844937</v>
      </c>
      <c r="G21" s="19"/>
      <c r="H21" s="19">
        <f>SUM(H18:H20)</f>
        <v>0</v>
      </c>
      <c r="I21" s="19"/>
      <c r="J21" s="19">
        <f>SUM(J18:J20)</f>
        <v>64020814</v>
      </c>
    </row>
    <row r="22" spans="1:13" ht="24" customHeight="1">
      <c r="A22" s="2" t="s">
        <v>67</v>
      </c>
      <c r="B22" s="18"/>
      <c r="C22" s="18"/>
      <c r="D22" s="21"/>
      <c r="E22" s="14"/>
      <c r="F22" s="21">
        <v>-31399401</v>
      </c>
      <c r="G22" s="14"/>
      <c r="H22" s="21"/>
      <c r="I22" s="14"/>
      <c r="J22" s="21">
        <v>-31399401</v>
      </c>
    </row>
    <row r="23" spans="1:13" ht="24" customHeight="1">
      <c r="A23" s="13" t="s">
        <v>68</v>
      </c>
      <c r="B23" s="40"/>
      <c r="C23" s="40"/>
      <c r="D23" s="22">
        <f>SUM(D21:D22)</f>
        <v>0</v>
      </c>
      <c r="E23" s="17"/>
      <c r="F23" s="22">
        <f>SUM(F21:F22)</f>
        <v>34445536</v>
      </c>
      <c r="G23" s="17"/>
      <c r="H23" s="22">
        <f>SUM(H21:H22)</f>
        <v>0</v>
      </c>
      <c r="I23" s="17"/>
      <c r="J23" s="22">
        <f>SUM(J21:J22)</f>
        <v>32621413</v>
      </c>
    </row>
    <row r="24" spans="1:13" ht="24" customHeight="1">
      <c r="A24" s="23"/>
      <c r="B24" s="39"/>
      <c r="C24" s="39"/>
      <c r="D24" s="19"/>
      <c r="E24" s="17"/>
      <c r="F24" s="19"/>
      <c r="G24" s="17"/>
      <c r="H24" s="19"/>
      <c r="I24" s="17"/>
      <c r="J24" s="19"/>
    </row>
    <row r="25" spans="1:13" ht="24" customHeight="1">
      <c r="A25" s="25" t="s">
        <v>72</v>
      </c>
      <c r="B25" s="43"/>
      <c r="C25" s="43"/>
      <c r="D25" s="32"/>
      <c r="E25" s="32"/>
      <c r="F25" s="32"/>
      <c r="G25" s="32"/>
      <c r="H25" s="32"/>
      <c r="I25" s="33"/>
      <c r="J25" s="32"/>
      <c r="K25" s="27"/>
    </row>
    <row r="26" spans="1:13" ht="24" customHeight="1" thickBot="1">
      <c r="A26" s="24" t="s">
        <v>73</v>
      </c>
      <c r="B26" s="41"/>
      <c r="C26" s="41"/>
      <c r="D26" s="34">
        <f>D23/(7795709100)</f>
        <v>0</v>
      </c>
      <c r="E26" s="35"/>
      <c r="F26" s="44">
        <f>F23/(7795709100)</f>
        <v>4.4185250575858454E-3</v>
      </c>
      <c r="G26" s="35"/>
      <c r="H26" s="34">
        <f>H23/(7795709100)</f>
        <v>0</v>
      </c>
      <c r="I26" s="36"/>
      <c r="J26" s="44">
        <f>J23/(7795709100)</f>
        <v>4.1845344126552903E-3</v>
      </c>
      <c r="K26" s="27"/>
    </row>
    <row r="27" spans="1:13" ht="24" customHeight="1" thickTop="1">
      <c r="A27" s="26"/>
      <c r="B27" s="41"/>
      <c r="C27" s="41"/>
      <c r="D27" s="27"/>
      <c r="E27" s="27"/>
      <c r="F27" s="27"/>
      <c r="G27" s="27"/>
      <c r="H27" s="27"/>
      <c r="I27" s="28"/>
      <c r="J27" s="27"/>
      <c r="K27" s="27"/>
    </row>
    <row r="28" spans="1:13" ht="24" customHeight="1">
      <c r="A28" s="29" t="s">
        <v>26</v>
      </c>
      <c r="B28" s="42"/>
      <c r="C28" s="42"/>
      <c r="D28" s="24"/>
      <c r="E28" s="24"/>
      <c r="F28" s="24"/>
      <c r="G28" s="24"/>
      <c r="H28" s="24"/>
      <c r="I28" s="24"/>
      <c r="J28" s="30">
        <v>6</v>
      </c>
      <c r="K28" s="30"/>
    </row>
    <row r="34" spans="4:6" ht="24" customHeight="1">
      <c r="D34" s="16"/>
      <c r="E34" s="16"/>
      <c r="F34" s="16"/>
    </row>
  </sheetData>
  <printOptions horizontalCentered="1"/>
  <pageMargins left="0.69" right="0.35" top="0.78740157480314998" bottom="0.196850393700787" header="0.31496062992126" footer="0.31496062992126"/>
  <pageSetup paperSize="9" scale="75" firstPageNumber="6" orientation="portrait" useFirstPageNumber="1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92D28E78C2814EAF1CC8FD5814E092" ma:contentTypeVersion="13" ma:contentTypeDescription="Create a new document." ma:contentTypeScope="" ma:versionID="141becc357431b7b335a858d8f531eb5">
  <xsd:schema xmlns:xsd="http://www.w3.org/2001/XMLSchema" xmlns:xs="http://www.w3.org/2001/XMLSchema" xmlns:p="http://schemas.microsoft.com/office/2006/metadata/properties" xmlns:ns2="44c5ed62-8c46-4ddc-8792-7970ab92f490" xmlns:ns3="6d14e093-d89c-4e33-88f9-92de7c69f8b8" targetNamespace="http://schemas.microsoft.com/office/2006/metadata/properties" ma:root="true" ma:fieldsID="057c46e9a468a80f70e443e225e67f91" ns2:_="" ns3:_="">
    <xsd:import namespace="44c5ed62-8c46-4ddc-8792-7970ab92f490"/>
    <xsd:import namespace="6d14e093-d89c-4e33-88f9-92de7c69f8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c5ed62-8c46-4ddc-8792-7970ab92f4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14e093-d89c-4e33-88f9-92de7c69f8b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c30374d-8fa5-4614-8c44-a21e74a1dd9d}" ma:internalName="TaxCatchAll" ma:showField="CatchAllData" ma:web="6d14e093-d89c-4e33-88f9-92de7c69f8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4c5ed62-8c46-4ddc-8792-7970ab92f490">
      <Terms xmlns="http://schemas.microsoft.com/office/infopath/2007/PartnerControls"/>
    </lcf76f155ced4ddcb4097134ff3c332f>
    <TaxCatchAll xmlns="6d14e093-d89c-4e33-88f9-92de7c69f8b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3F528E-BA63-4C8B-9B42-A0C3E267DC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c5ed62-8c46-4ddc-8792-7970ab92f490"/>
    <ds:schemaRef ds:uri="6d14e093-d89c-4e33-88f9-92de7c69f8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C65E66-EFEC-427D-A16A-83FB5E3BD876}">
  <ds:schemaRefs>
    <ds:schemaRef ds:uri="44c5ed62-8c46-4ddc-8792-7970ab92f490"/>
    <ds:schemaRef ds:uri="http://schemas.openxmlformats.org/package/2006/metadata/core-properties"/>
    <ds:schemaRef ds:uri="http://purl.org/dc/elements/1.1/"/>
    <ds:schemaRef ds:uri="6d14e093-d89c-4e33-88f9-92de7c69f8b8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BFA8E24-CC45-4710-A868-3E52FC91A3C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</vt:lpstr>
      <vt:lpstr>CF</vt:lpstr>
      <vt:lpstr>PL2</vt:lpstr>
      <vt:lpstr>BS!Print_Area</vt:lpstr>
      <vt:lpstr>CE!Print_Area</vt:lpstr>
      <vt:lpstr>CF!Print_Area</vt:lpstr>
      <vt:lpstr>PL!Print_Area</vt:lpstr>
      <vt:lpstr>'PL2'!Print_Area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apinya rattaya</dc:creator>
  <cp:keywords/>
  <dc:description/>
  <cp:lastModifiedBy>Preeyanan Puengsook</cp:lastModifiedBy>
  <cp:revision/>
  <cp:lastPrinted>2026-07-27T04:26:41Z</cp:lastPrinted>
  <dcterms:created xsi:type="dcterms:W3CDTF">2021-05-11T10:04:44Z</dcterms:created>
  <dcterms:modified xsi:type="dcterms:W3CDTF">2026-08-06T04:25:44Z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0x010100D992D28E78C2814EAF1CC8FD5814E092</vt:lpwstr>
  </property>
  <property fmtid="{D5CDD505-2E9C-101B-9397-08002B2CF9AE}" pid="3" name="MediaServiceImageTags">
    <vt:lpwstr/>
  </property>
</Properties>
</file>