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SCO Thainox\2026\Q2'2026\SET\"/>
    </mc:Choice>
  </mc:AlternateContent>
  <xr:revisionPtr revIDLastSave="0" documentId="13_ncr:1_{197D08C3-11E7-427D-904B-A4616F748BCD}" xr6:coauthVersionLast="47" xr6:coauthVersionMax="47" xr10:uidLastSave="{00000000-0000-0000-0000-000000000000}"/>
  <bookViews>
    <workbookView xWindow="-108" yWindow="-108" windowWidth="23256" windowHeight="12456" xr2:uid="{1A5329D6-8020-4C76-A2D8-4A5A67FD8337}"/>
  </bookViews>
  <sheets>
    <sheet name="BS" sheetId="6" r:id="rId1"/>
    <sheet name="PL" sheetId="8" r:id="rId2"/>
    <sheet name="CE2" sheetId="7" state="hidden" r:id="rId3"/>
    <sheet name="CE" sheetId="3" r:id="rId4"/>
    <sheet name="CF" sheetId="5" r:id="rId5"/>
    <sheet name="PL2" sheetId="2" state="hidden" r:id="rId6"/>
  </sheets>
  <definedNames>
    <definedName name="_xlnm.Print_Area" localSheetId="0">BS!$A$1:$J$90</definedName>
    <definedName name="_xlnm.Print_Area" localSheetId="3">CE!$A$1:$L$48</definedName>
    <definedName name="_xlnm.Print_Area" localSheetId="2">'CE2'!$A$1:$P$25</definedName>
    <definedName name="_xlnm.Print_Area" localSheetId="4">CF!$A$1:$K$76</definedName>
  </definedNames>
  <calcPr calcId="191029"/>
  <customWorkbookViews>
    <customWorkbookView name="Koson Thitichotrattana - Personal View" guid="{F33C2485-55F3-453C-A0F3-9C1FEA62185F}" mergeInterval="0" personalView="1" maximized="1" windowWidth="1362" windowHeight="5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" i="5" l="1"/>
  <c r="I63" i="5"/>
  <c r="F63" i="5"/>
  <c r="G63" i="5"/>
  <c r="E63" i="5"/>
  <c r="F58" i="5"/>
  <c r="G58" i="5"/>
  <c r="H58" i="5"/>
  <c r="I58" i="5"/>
  <c r="J58" i="5"/>
  <c r="K58" i="5"/>
  <c r="E58" i="5"/>
  <c r="K40" i="5"/>
  <c r="F27" i="5"/>
  <c r="F38" i="5" s="1"/>
  <c r="F40" i="5" s="1"/>
  <c r="G27" i="5"/>
  <c r="G38" i="5" s="1"/>
  <c r="G40" i="5" s="1"/>
  <c r="H27" i="5"/>
  <c r="H38" i="5" s="1"/>
  <c r="H40" i="5" s="1"/>
  <c r="J27" i="5"/>
  <c r="J38" i="5" s="1"/>
  <c r="J40" i="5" s="1"/>
  <c r="K27" i="5"/>
  <c r="L42" i="3"/>
  <c r="L44" i="3"/>
  <c r="D45" i="3"/>
  <c r="E45" i="3"/>
  <c r="F45" i="3"/>
  <c r="G45" i="3"/>
  <c r="H45" i="3"/>
  <c r="I45" i="3"/>
  <c r="F46" i="3"/>
  <c r="E46" i="3"/>
  <c r="G46" i="3"/>
  <c r="H46" i="3"/>
  <c r="I46" i="3"/>
  <c r="D46" i="3"/>
  <c r="L20" i="3"/>
  <c r="D21" i="3"/>
  <c r="E21" i="3"/>
  <c r="F21" i="3"/>
  <c r="G21" i="3"/>
  <c r="H21" i="3"/>
  <c r="I21" i="3"/>
  <c r="I22" i="3" s="1"/>
  <c r="E22" i="3"/>
  <c r="F22" i="3"/>
  <c r="G22" i="3"/>
  <c r="H22" i="3"/>
  <c r="D22" i="3"/>
  <c r="F57" i="8"/>
  <c r="G57" i="8"/>
  <c r="H57" i="8"/>
  <c r="I57" i="8"/>
  <c r="J57" i="8"/>
  <c r="K57" i="8"/>
  <c r="E57" i="8"/>
  <c r="F51" i="8"/>
  <c r="G51" i="8"/>
  <c r="G58" i="8" s="1"/>
  <c r="G61" i="8" s="1"/>
  <c r="G63" i="8" s="1"/>
  <c r="H51" i="8"/>
  <c r="H58" i="8" s="1"/>
  <c r="I51" i="8"/>
  <c r="J51" i="8"/>
  <c r="K51" i="8"/>
  <c r="E51" i="8"/>
  <c r="F20" i="8"/>
  <c r="G20" i="8"/>
  <c r="H20" i="8"/>
  <c r="I20" i="8"/>
  <c r="J20" i="8"/>
  <c r="K20" i="8"/>
  <c r="E20" i="8"/>
  <c r="F14" i="8"/>
  <c r="F21" i="8" s="1"/>
  <c r="F24" i="8" s="1"/>
  <c r="F26" i="8" s="1"/>
  <c r="G14" i="8"/>
  <c r="G21" i="8" s="1"/>
  <c r="G24" i="8" s="1"/>
  <c r="G26" i="8" s="1"/>
  <c r="H14" i="8"/>
  <c r="H21" i="8" s="1"/>
  <c r="H24" i="8" s="1"/>
  <c r="H26" i="8" s="1"/>
  <c r="I14" i="8"/>
  <c r="I21" i="8" s="1"/>
  <c r="I24" i="8" s="1"/>
  <c r="I26" i="8" s="1"/>
  <c r="J14" i="8"/>
  <c r="K14" i="8"/>
  <c r="E14" i="8"/>
  <c r="E80" i="6"/>
  <c r="F80" i="6"/>
  <c r="G80" i="6"/>
  <c r="I80" i="6"/>
  <c r="J80" i="6"/>
  <c r="E54" i="6"/>
  <c r="E81" i="6" s="1"/>
  <c r="F54" i="6"/>
  <c r="F81" i="6" s="1"/>
  <c r="E53" i="6"/>
  <c r="F53" i="6"/>
  <c r="G53" i="6"/>
  <c r="H53" i="6"/>
  <c r="I53" i="6"/>
  <c r="J53" i="6"/>
  <c r="D53" i="6"/>
  <c r="E49" i="6"/>
  <c r="F49" i="6"/>
  <c r="G49" i="6"/>
  <c r="G54" i="6" s="1"/>
  <c r="G81" i="6" s="1"/>
  <c r="H49" i="6"/>
  <c r="H54" i="6" s="1"/>
  <c r="I49" i="6"/>
  <c r="I54" i="6" s="1"/>
  <c r="I81" i="6" s="1"/>
  <c r="J49" i="6"/>
  <c r="J54" i="6" s="1"/>
  <c r="J81" i="6" s="1"/>
  <c r="D49" i="6"/>
  <c r="D54" i="6" s="1"/>
  <c r="H31" i="6"/>
  <c r="I31" i="6"/>
  <c r="E30" i="6"/>
  <c r="F30" i="6"/>
  <c r="G30" i="6"/>
  <c r="H30" i="6"/>
  <c r="I30" i="6"/>
  <c r="J30" i="6"/>
  <c r="D30" i="6"/>
  <c r="E20" i="6"/>
  <c r="E31" i="6" s="1"/>
  <c r="F20" i="6"/>
  <c r="F31" i="6" s="1"/>
  <c r="G20" i="6"/>
  <c r="G31" i="6" s="1"/>
  <c r="H20" i="6"/>
  <c r="I20" i="6"/>
  <c r="J20" i="6"/>
  <c r="J31" i="6" s="1"/>
  <c r="D20" i="6"/>
  <c r="D31" i="6" s="1"/>
  <c r="K66" i="5" l="1"/>
  <c r="K68" i="5" s="1"/>
  <c r="G66" i="5"/>
  <c r="G68" i="5" s="1"/>
  <c r="F66" i="5"/>
  <c r="F68" i="5" s="1"/>
  <c r="F69" i="5" s="1"/>
  <c r="K58" i="8"/>
  <c r="K61" i="8" s="1"/>
  <c r="K63" i="8" s="1"/>
  <c r="E21" i="8"/>
  <c r="E24" i="8" s="1"/>
  <c r="E26" i="8" s="1"/>
  <c r="K21" i="8"/>
  <c r="K24" i="8" s="1"/>
  <c r="K26" i="8" s="1"/>
  <c r="K35" i="8" s="1"/>
  <c r="J21" i="8"/>
  <c r="J24" i="8" s="1"/>
  <c r="J26" i="8" s="1"/>
  <c r="F58" i="8"/>
  <c r="G31" i="8"/>
  <c r="G35" i="8"/>
  <c r="E35" i="8"/>
  <c r="E31" i="8"/>
  <c r="J35" i="8"/>
  <c r="J31" i="8"/>
  <c r="F31" i="8"/>
  <c r="F35" i="8"/>
  <c r="K31" i="8"/>
  <c r="I35" i="8"/>
  <c r="I31" i="8"/>
  <c r="H35" i="8"/>
  <c r="H31" i="8"/>
  <c r="J58" i="8"/>
  <c r="I58" i="8"/>
  <c r="I61" i="8" s="1"/>
  <c r="I63" i="8" s="1"/>
  <c r="E58" i="8"/>
  <c r="E61" i="8" s="1"/>
  <c r="E63" i="8" s="1"/>
  <c r="E10" i="5" s="1"/>
  <c r="E27" i="5" s="1"/>
  <c r="E38" i="5" s="1"/>
  <c r="E40" i="5" s="1"/>
  <c r="E66" i="5" s="1"/>
  <c r="E68" i="5" s="1"/>
  <c r="E69" i="5" s="1"/>
  <c r="I72" i="8"/>
  <c r="I68" i="8"/>
  <c r="G72" i="8"/>
  <c r="G68" i="8"/>
  <c r="K72" i="8"/>
  <c r="K68" i="8"/>
  <c r="J19" i="3" l="1"/>
  <c r="E72" i="8"/>
  <c r="E68" i="8"/>
  <c r="I10" i="5"/>
  <c r="I27" i="5" s="1"/>
  <c r="I38" i="5" s="1"/>
  <c r="I40" i="5" s="1"/>
  <c r="I66" i="5" s="1"/>
  <c r="I68" i="5" s="1"/>
  <c r="I69" i="5" s="1"/>
  <c r="J43" i="3"/>
  <c r="J21" i="3"/>
  <c r="L19" i="3"/>
  <c r="A36" i="6"/>
  <c r="J45" i="3" l="1"/>
  <c r="L43" i="3"/>
  <c r="J22" i="3"/>
  <c r="D79" i="6" s="1"/>
  <c r="D80" i="6" s="1"/>
  <c r="D81" i="6" s="1"/>
  <c r="L21" i="3"/>
  <c r="L22" i="3" s="1"/>
  <c r="J63" i="5"/>
  <c r="J66" i="5" s="1"/>
  <c r="J68" i="5" s="1"/>
  <c r="J69" i="5" s="1"/>
  <c r="H63" i="5"/>
  <c r="H66" i="5" s="1"/>
  <c r="H68" i="5" s="1"/>
  <c r="H69" i="5" s="1"/>
  <c r="L45" i="3" l="1"/>
  <c r="L46" i="3" s="1"/>
  <c r="J46" i="3"/>
  <c r="H79" i="6" s="1"/>
  <c r="H80" i="6" s="1"/>
  <c r="H81" i="6" s="1"/>
  <c r="H82" i="6" s="1"/>
  <c r="A4" i="5"/>
  <c r="A46" i="5" s="1"/>
  <c r="A4" i="3"/>
  <c r="A28" i="3" s="1"/>
  <c r="J61" i="8"/>
  <c r="J63" i="8" s="1"/>
  <c r="H61" i="8"/>
  <c r="H63" i="8" s="1"/>
  <c r="F61" i="8"/>
  <c r="F63" i="8" s="1"/>
  <c r="F12" i="2"/>
  <c r="F17" i="2"/>
  <c r="F20" i="2"/>
  <c r="F22" i="2"/>
  <c r="F25" i="2"/>
  <c r="D12" i="2"/>
  <c r="D17" i="2"/>
  <c r="D20" i="2"/>
  <c r="D22" i="2"/>
  <c r="J12" i="2"/>
  <c r="J17" i="2"/>
  <c r="J20" i="2"/>
  <c r="J22" i="2"/>
  <c r="H12" i="2"/>
  <c r="H17" i="2"/>
  <c r="H20" i="2"/>
  <c r="H22" i="2"/>
  <c r="A35" i="3"/>
  <c r="K50" i="5"/>
  <c r="I50" i="5"/>
  <c r="G50" i="5"/>
  <c r="E50" i="5"/>
  <c r="A42" i="3"/>
  <c r="A40" i="3"/>
  <c r="J40" i="6"/>
  <c r="J63" i="6" s="1"/>
  <c r="H40" i="6"/>
  <c r="H63" i="6" s="1"/>
  <c r="F40" i="6"/>
  <c r="F63" i="6" s="1"/>
  <c r="D40" i="6"/>
  <c r="D63" i="6" s="1"/>
  <c r="A59" i="6"/>
  <c r="P15" i="7"/>
  <c r="N22" i="7"/>
  <c r="N23" i="7"/>
  <c r="J22" i="7"/>
  <c r="J23" i="7"/>
  <c r="H22" i="7"/>
  <c r="H23" i="7"/>
  <c r="F22" i="7"/>
  <c r="F23" i="7"/>
  <c r="D22" i="7"/>
  <c r="D23" i="7"/>
  <c r="P20" i="7"/>
  <c r="N17" i="7"/>
  <c r="N18" i="7"/>
  <c r="J17" i="7"/>
  <c r="J18" i="7"/>
  <c r="H17" i="7"/>
  <c r="H18" i="7"/>
  <c r="F17" i="7"/>
  <c r="F18" i="7"/>
  <c r="D17" i="7"/>
  <c r="D18" i="7"/>
  <c r="E20" i="2"/>
  <c r="G20" i="2"/>
  <c r="I20" i="2"/>
  <c r="H25" i="2"/>
  <c r="L21" i="7"/>
  <c r="J25" i="2"/>
  <c r="L16" i="7"/>
  <c r="D25" i="2"/>
  <c r="L17" i="7"/>
  <c r="P16" i="7"/>
  <c r="P21" i="7"/>
  <c r="P22" i="7"/>
  <c r="P23" i="7"/>
  <c r="L22" i="7"/>
  <c r="L23" i="7"/>
  <c r="L18" i="7"/>
  <c r="P17" i="7"/>
  <c r="P18" i="7"/>
  <c r="J72" i="8" l="1"/>
  <c r="J68" i="8"/>
  <c r="F72" i="8"/>
  <c r="F68" i="8"/>
  <c r="H72" i="8"/>
  <c r="H68" i="8"/>
  <c r="F82" i="6"/>
  <c r="J82" i="6" l="1"/>
  <c r="L47" i="3" l="1"/>
  <c r="P24" i="7"/>
  <c r="D82" i="6" l="1"/>
  <c r="L23" i="3"/>
</calcChain>
</file>

<file path=xl/sharedStrings.xml><?xml version="1.0" encoding="utf-8"?>
<sst xmlns="http://schemas.openxmlformats.org/spreadsheetml/2006/main" count="343" uniqueCount="192">
  <si>
    <t>Moong Pattana International Public Company Limited</t>
  </si>
  <si>
    <t>Financial statements</t>
  </si>
  <si>
    <t>in which equity method is applied</t>
  </si>
  <si>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</si>
  <si>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</si>
  <si>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</si>
  <si>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</si>
  <si>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</si>
  <si>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</si>
  <si>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</si>
  <si>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</si>
  <si>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</si>
  <si>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</si>
  <si>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</si>
  <si>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</si>
  <si>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</si>
  <si>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</si>
  <si>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</si>
  <si>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</si>
  <si>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</si>
  <si>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</si>
  <si>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</si>
  <si>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</si>
  <si>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  </t>
  </si>
  <si>
    <t>Total shareholders' equity</t>
  </si>
  <si>
    <t>Total liabilities and shareholders' equity</t>
  </si>
  <si>
    <t>Expenses</t>
  </si>
  <si>
    <t>Total expenses</t>
  </si>
  <si>
    <t>Unappropriated</t>
  </si>
  <si>
    <t>Total</t>
  </si>
  <si>
    <t xml:space="preserve"> in which equity method is applied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</si>
  <si>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</si>
  <si>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</si>
  <si>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</si>
  <si>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</si>
  <si>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Other current assets</t>
  </si>
  <si>
    <t>Cash flows from investing activities</t>
  </si>
  <si>
    <t>Cash flows from financing activities</t>
  </si>
  <si>
    <t>Share premium</t>
  </si>
  <si>
    <t>Finance cost</t>
  </si>
  <si>
    <t>Current assets</t>
  </si>
  <si>
    <t>Inventories</t>
  </si>
  <si>
    <t xml:space="preserve">Intangible assets </t>
  </si>
  <si>
    <t>Appropriated</t>
  </si>
  <si>
    <t xml:space="preserve">Earnings per share </t>
  </si>
  <si>
    <t>Basic earnings per share</t>
  </si>
  <si>
    <t>(Unit: Thousand Baht)</t>
  </si>
  <si>
    <t>(Unaudited but reviewed)</t>
  </si>
  <si>
    <t>Total comprehensive income for the period</t>
  </si>
  <si>
    <t>Statement of comprehensive income</t>
  </si>
  <si>
    <t>in which the equity method is applied</t>
  </si>
  <si>
    <t xml:space="preserve">Administrative expenses  </t>
  </si>
  <si>
    <t>share capital</t>
  </si>
  <si>
    <t>Statement of changes in shareholders' equity (continued)</t>
  </si>
  <si>
    <t xml:space="preserve">(Unaudited </t>
  </si>
  <si>
    <t>but reviewed)</t>
  </si>
  <si>
    <t>(Audited)</t>
  </si>
  <si>
    <t>Cash and cash equivalents</t>
  </si>
  <si>
    <t>- statutory reserve</t>
  </si>
  <si>
    <t>share-based</t>
  </si>
  <si>
    <t>payment transactions</t>
  </si>
  <si>
    <t>Issued and paid-up</t>
  </si>
  <si>
    <t>Surplus on</t>
  </si>
  <si>
    <t xml:space="preserve">Selling and distribution expenses  </t>
  </si>
  <si>
    <t>Right-of-use assets</t>
  </si>
  <si>
    <t>Current portion of lease liabilities</t>
  </si>
  <si>
    <t>Lease liabilities - net of current portion</t>
  </si>
  <si>
    <t xml:space="preserve">Profit from operating activities before changes in </t>
  </si>
  <si>
    <t xml:space="preserve">Operating liabilities increase (decrease) </t>
  </si>
  <si>
    <t>Balance as at 31 March 2021</t>
  </si>
  <si>
    <t>For the three-month period ended 31 March 2022</t>
  </si>
  <si>
    <t>Balance as at 1 January 2022</t>
  </si>
  <si>
    <t>Balance as at 31 March 2022</t>
  </si>
  <si>
    <t xml:space="preserve">Balance as at 1 January 2021 </t>
  </si>
  <si>
    <t>Profit from operating activities</t>
  </si>
  <si>
    <t>Other component of</t>
  </si>
  <si>
    <t>equity</t>
  </si>
  <si>
    <t xml:space="preserve">Gain from investment </t>
  </si>
  <si>
    <t>Profit for the period</t>
  </si>
  <si>
    <t>Premium on</t>
  </si>
  <si>
    <t>ordinary shares</t>
  </si>
  <si>
    <t>The accompanying notes are an integral part of the interim financial statements.</t>
  </si>
  <si>
    <t>Other income</t>
  </si>
  <si>
    <t>Profit before income tax expenses</t>
  </si>
  <si>
    <t>Financial statements in which equity method is applied</t>
  </si>
  <si>
    <t>Separated financial statements</t>
  </si>
  <si>
    <t xml:space="preserve">   net cash provided by (paid from) operating activities:</t>
  </si>
  <si>
    <t xml:space="preserve">Cash and cash equivalents at end of the period </t>
  </si>
  <si>
    <t xml:space="preserve">Payment of lease liabilities </t>
  </si>
  <si>
    <t>Cash and cash equivalents at beginning of the period</t>
  </si>
  <si>
    <t xml:space="preserve">   Registered</t>
  </si>
  <si>
    <t>Investment in associate</t>
  </si>
  <si>
    <t xml:space="preserve">   Issued and fully paid-up</t>
  </si>
  <si>
    <t>shareholders' equity</t>
  </si>
  <si>
    <t xml:space="preserve"> Share premium </t>
  </si>
  <si>
    <t xml:space="preserve">   Finance cost</t>
  </si>
  <si>
    <t>Operating assets (increase) decrease</t>
  </si>
  <si>
    <t>Net cash flows used in financing activities</t>
  </si>
  <si>
    <t>POSCO-Thainox Public Company Limited</t>
  </si>
  <si>
    <t>(Unit: Baht)</t>
  </si>
  <si>
    <t>Trade receivables</t>
  </si>
  <si>
    <t>Property, plant and equipment</t>
  </si>
  <si>
    <t>Deferred tax assets</t>
  </si>
  <si>
    <t>Trade payables</t>
  </si>
  <si>
    <t>For the three-month period ended 31 March 2024</t>
  </si>
  <si>
    <t>Cost of sales and services</t>
  </si>
  <si>
    <t>Share of profit (loss) from investment in associate</t>
  </si>
  <si>
    <t xml:space="preserve">   Other non-current assets</t>
  </si>
  <si>
    <t>Payment of finance cost</t>
  </si>
  <si>
    <t xml:space="preserve">   Trade receivables</t>
  </si>
  <si>
    <t xml:space="preserve">   Receivables under debt restructuring</t>
  </si>
  <si>
    <t>Acquisition of property, plant and equipment</t>
  </si>
  <si>
    <t>Effect of exchange rate</t>
  </si>
  <si>
    <t xml:space="preserve">   on cash and cash equivalents</t>
  </si>
  <si>
    <t>Sales and service income</t>
  </si>
  <si>
    <t>Gross profit</t>
  </si>
  <si>
    <t>Gain on exchange</t>
  </si>
  <si>
    <t>Income tax expenses</t>
  </si>
  <si>
    <t xml:space="preserve">   Interest income </t>
  </si>
  <si>
    <t>Net cash flows used in investing activities</t>
  </si>
  <si>
    <t>Supplemental cash flows information</t>
  </si>
  <si>
    <t>Non-cash transactions:</t>
  </si>
  <si>
    <t xml:space="preserve">   Property, plant and equipment payables</t>
  </si>
  <si>
    <t xml:space="preserve">   Increase in right-of-use assets due to entering </t>
  </si>
  <si>
    <t>Profit or loss:</t>
  </si>
  <si>
    <t>Revenue</t>
  </si>
  <si>
    <t>Total revenue</t>
  </si>
  <si>
    <t>Other comprehensive income:</t>
  </si>
  <si>
    <t>Other comprehensive income for the period</t>
  </si>
  <si>
    <t xml:space="preserve">   Expenses related to long-term employee benefits</t>
  </si>
  <si>
    <t xml:space="preserve">   Loss on written-off of property, plant and equipment</t>
  </si>
  <si>
    <t>Interest received</t>
  </si>
  <si>
    <t>Exchange loss</t>
  </si>
  <si>
    <t>Exchange gain</t>
  </si>
  <si>
    <t xml:space="preserve">   Unrealised loss (gain) on exchanges</t>
  </si>
  <si>
    <t xml:space="preserve">   Dividend income</t>
  </si>
  <si>
    <t>Dividend received</t>
  </si>
  <si>
    <t>Balance as at 1 January 2025</t>
  </si>
  <si>
    <t>Balance as at 30 June 2025</t>
  </si>
  <si>
    <t xml:space="preserve">Current portion of receivables under </t>
  </si>
  <si>
    <t xml:space="preserve">   debt restructuring</t>
  </si>
  <si>
    <t>Other current receivables</t>
  </si>
  <si>
    <t>Other current payables</t>
  </si>
  <si>
    <t>Non-current provision for employee benefits</t>
  </si>
  <si>
    <t>Surcharges and other tax</t>
  </si>
  <si>
    <t>Directors</t>
  </si>
  <si>
    <t>Profit (loss) for the period</t>
  </si>
  <si>
    <t>Loss for the period</t>
  </si>
  <si>
    <t>Adjustments to reconcile profit (loss) to</t>
  </si>
  <si>
    <t xml:space="preserve">   Allowance for expected credit losses (reversal)</t>
  </si>
  <si>
    <t>Net cash flows from (used in) operating activities</t>
  </si>
  <si>
    <t xml:space="preserve">   Provision for goods returned (reversal)</t>
  </si>
  <si>
    <t xml:space="preserve">   Reversal of allowance for diminution in value of inventories </t>
  </si>
  <si>
    <t>Current portion of provision for employee benefits</t>
  </si>
  <si>
    <t>Basic earnings (loss) per share</t>
  </si>
  <si>
    <t xml:space="preserve">   Share of loss (profit) from investment in associate</t>
  </si>
  <si>
    <t>Short-term loan to related party</t>
  </si>
  <si>
    <t xml:space="preserve">   Income tax expenses </t>
  </si>
  <si>
    <t xml:space="preserve">   Other current receivables</t>
  </si>
  <si>
    <t xml:space="preserve">   Trade payables</t>
  </si>
  <si>
    <t xml:space="preserve">   Other current payables</t>
  </si>
  <si>
    <t>Cash paid for corporate income tax</t>
  </si>
  <si>
    <t>Increase in short-term loan to related party</t>
  </si>
  <si>
    <t>Cash received from sales of equipment</t>
  </si>
  <si>
    <t>Acquisition of intangible assets</t>
  </si>
  <si>
    <t xml:space="preserve">      into lease agreements</t>
  </si>
  <si>
    <t>For the three-month period ended 30 June 2026</t>
  </si>
  <si>
    <t>For the six-month period ended 30 June 2026</t>
  </si>
  <si>
    <t>Balance as at 1 January 2026</t>
  </si>
  <si>
    <t>Balance as at 30 June 2026</t>
  </si>
  <si>
    <t>As at 30 June 2026</t>
  </si>
  <si>
    <t>30 June 2026</t>
  </si>
  <si>
    <t>31 December 2025</t>
  </si>
  <si>
    <t xml:space="preserve">Non-current portion of receivables under </t>
  </si>
  <si>
    <t xml:space="preserve">     779,570,910 ordinary shares of Baht 10 each  </t>
  </si>
  <si>
    <t>Dividends paid (Note 11)</t>
  </si>
  <si>
    <t>(Restated)</t>
  </si>
  <si>
    <t>Net decrease in cash and cash equivalents</t>
  </si>
  <si>
    <t>Statements of financial position</t>
  </si>
  <si>
    <t>Statements of financial position (continued)</t>
  </si>
  <si>
    <t>Statements of comprehensive income</t>
  </si>
  <si>
    <t xml:space="preserve">Statements of comprehensive income </t>
  </si>
  <si>
    <t>Statements of changes in shareholders' equity</t>
  </si>
  <si>
    <t>Statements of changes in shareholders' equity (continued)</t>
  </si>
  <si>
    <t>Statements of cash flows</t>
  </si>
  <si>
    <t xml:space="preserve">   Loss (gain) on sales of equipment</t>
  </si>
  <si>
    <t>Statements of cash flows (continued)</t>
  </si>
  <si>
    <t>Cash flow from (used in) operating activities</t>
  </si>
  <si>
    <t xml:space="preserve">            of Baht 1 each)   </t>
  </si>
  <si>
    <t xml:space="preserve">         (31 December 2025: 7,795,709,100 ordinary shares</t>
  </si>
  <si>
    <t xml:space="preserve">            of Baht 1 each)  </t>
  </si>
  <si>
    <t>Dividends paid to the Company’s shareholders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</si>
</sst>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  <numFmt numFmtId="168" formatCode="_(* #,##0.0000_);_(* \(#,##0.0000\);_(* &quot;-&quot;_);_(@_)"/>
    <numFmt numFmtId="169" formatCode="_(* #,##0.000_);_(* \(#,##0.000\);_(* &quot;-&quot;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</font>
    <font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0" fillId="0" borderId="0"/>
    <xf numFmtId="0" fontId="13" fillId="0" borderId="0"/>
    <xf numFmtId="0" fontId="3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15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6" fillId="0" borderId="0" xfId="0" applyNumberFormat="1" applyFont="1"/>
    <xf numFmtId="0" fontId="6" fillId="0" borderId="0" xfId="0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6" fillId="0" borderId="0" xfId="0" quotePrefix="1" applyNumberFormat="1" applyFont="1"/>
    <xf numFmtId="0" fontId="5" fillId="0" borderId="1" xfId="0" quotePrefix="1" applyFont="1" applyBorder="1" applyAlignment="1">
      <alignment horizontal="center"/>
    </xf>
    <xf numFmtId="49" fontId="6" fillId="0" borderId="0" xfId="0" applyNumberFormat="1" applyFont="1"/>
    <xf numFmtId="0" fontId="6" fillId="0" borderId="0" xfId="21" applyFont="1" applyAlignment="1">
      <alignment vertical="center"/>
    </xf>
    <xf numFmtId="41" fontId="5" fillId="0" borderId="2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37" fontId="6" fillId="0" borderId="1" xfId="0" applyNumberFormat="1" applyFont="1" applyBorder="1"/>
    <xf numFmtId="37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7" fontId="14" fillId="0" borderId="0" xfId="1" applyNumberFormat="1" applyFont="1"/>
    <xf numFmtId="41" fontId="5" fillId="0" borderId="0" xfId="1" applyNumberFormat="1" applyFont="1" applyAlignment="1">
      <alignment horizontal="right"/>
    </xf>
    <xf numFmtId="164" fontId="5" fillId="0" borderId="0" xfId="1" applyNumberFormat="1" applyFont="1" applyAlignment="1"/>
    <xf numFmtId="164" fontId="5" fillId="0" borderId="0" xfId="1" applyNumberFormat="1" applyFont="1" applyFill="1" applyAlignment="1"/>
    <xf numFmtId="41" fontId="5" fillId="0" borderId="0" xfId="1" applyNumberFormat="1" applyFont="1" applyFill="1" applyAlignment="1">
      <alignment horizontal="right"/>
    </xf>
    <xf numFmtId="41" fontId="6" fillId="0" borderId="0" xfId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quotePrefix="1" applyNumberFormat="1" applyFont="1" applyAlignment="1">
      <alignment horizontal="right"/>
    </xf>
    <xf numFmtId="41" fontId="5" fillId="0" borderId="0" xfId="1" applyNumberFormat="1" applyFont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left"/>
    </xf>
    <xf numFmtId="41" fontId="14" fillId="0" borderId="0" xfId="1" applyNumberFormat="1" applyFont="1" applyFill="1" applyBorder="1" applyAlignment="1">
      <alignment horizontal="right"/>
    </xf>
    <xf numFmtId="41" fontId="14" fillId="0" borderId="1" xfId="1" applyNumberFormat="1" applyFont="1" applyFill="1" applyBorder="1" applyAlignment="1">
      <alignment horizontal="right"/>
    </xf>
    <xf numFmtId="41" fontId="14" fillId="0" borderId="3" xfId="1" applyNumberFormat="1" applyFont="1" applyFill="1" applyBorder="1" applyAlignment="1">
      <alignment horizontal="right"/>
    </xf>
    <xf numFmtId="41" fontId="15" fillId="0" borderId="0" xfId="1" applyNumberFormat="1" applyFont="1" applyFill="1" applyAlignment="1">
      <alignment horizontal="right"/>
    </xf>
    <xf numFmtId="0" fontId="14" fillId="0" borderId="0" xfId="1" applyNumberFormat="1" applyFont="1" applyFill="1" applyAlignment="1"/>
    <xf numFmtId="0" fontId="14" fillId="0" borderId="0" xfId="0" applyFont="1"/>
    <xf numFmtId="0" fontId="5" fillId="0" borderId="0" xfId="1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5" fillId="0" borderId="0" xfId="1" applyNumberFormat="1" applyFont="1" applyBorder="1" applyAlignment="1"/>
    <xf numFmtId="41" fontId="5" fillId="0" borderId="0" xfId="1" applyNumberFormat="1" applyFont="1" applyAlignment="1"/>
    <xf numFmtId="41" fontId="6" fillId="0" borderId="0" xfId="1" applyNumberFormat="1" applyFont="1" applyAlignment="1">
      <alignment horizontal="left"/>
    </xf>
    <xf numFmtId="37" fontId="5" fillId="0" borderId="0" xfId="18" applyNumberFormat="1" applyFont="1"/>
    <xf numFmtId="0" fontId="6" fillId="0" borderId="0" xfId="0" applyFont="1" applyAlignment="1">
      <alignment horizontal="left"/>
    </xf>
    <xf numFmtId="43" fontId="5" fillId="0" borderId="0" xfId="2" applyFont="1" applyFill="1" applyAlignment="1"/>
    <xf numFmtId="37" fontId="5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6" fillId="0" borderId="0" xfId="18" applyFont="1"/>
    <xf numFmtId="37" fontId="7" fillId="0" borderId="0" xfId="18" applyNumberFormat="1" applyFont="1"/>
    <xf numFmtId="165" fontId="5" fillId="0" borderId="0" xfId="18" applyNumberFormat="1" applyFont="1" applyAlignment="1">
      <alignment horizontal="center"/>
    </xf>
    <xf numFmtId="0" fontId="7" fillId="0" borderId="0" xfId="18" applyFont="1" applyAlignment="1">
      <alignment horizontal="center"/>
    </xf>
    <xf numFmtId="0" fontId="5" fillId="0" borderId="0" xfId="18" applyFont="1"/>
    <xf numFmtId="3" fontId="5" fillId="0" borderId="0" xfId="18" applyNumberFormat="1" applyFont="1"/>
    <xf numFmtId="37" fontId="7" fillId="0" borderId="0" xfId="18" applyNumberFormat="1" applyFont="1" applyAlignment="1">
      <alignment horizontal="center"/>
    </xf>
    <xf numFmtId="0" fontId="5" fillId="0" borderId="0" xfId="18" applyFont="1" applyAlignment="1">
      <alignment horizontal="left"/>
    </xf>
    <xf numFmtId="41" fontId="5" fillId="0" borderId="0" xfId="18" applyNumberFormat="1" applyFont="1" applyAlignment="1">
      <alignment horizontal="right"/>
    </xf>
    <xf numFmtId="43" fontId="5" fillId="0" borderId="0" xfId="18" applyNumberFormat="1" applyFont="1"/>
    <xf numFmtId="37" fontId="9" fillId="0" borderId="0" xfId="18" applyNumberFormat="1" applyFont="1"/>
    <xf numFmtId="37" fontId="5" fillId="0" borderId="0" xfId="18" applyNumberFormat="1" applyFont="1" applyAlignment="1">
      <alignment horizontal="left"/>
    </xf>
    <xf numFmtId="41" fontId="5" fillId="0" borderId="0" xfId="18" applyNumberFormat="1" applyFont="1" applyAlignment="1">
      <alignment horizontal="left"/>
    </xf>
    <xf numFmtId="41" fontId="5" fillId="0" borderId="0" xfId="18" applyNumberFormat="1" applyFont="1"/>
    <xf numFmtId="37" fontId="9" fillId="0" borderId="0" xfId="0" applyNumberFormat="1" applyFont="1"/>
    <xf numFmtId="41" fontId="5" fillId="0" borderId="0" xfId="0" applyNumberFormat="1" applyFont="1"/>
    <xf numFmtId="41" fontId="5" fillId="0" borderId="3" xfId="0" applyNumberFormat="1" applyFont="1" applyBorder="1" applyAlignment="1">
      <alignment horizontal="right"/>
    </xf>
    <xf numFmtId="43" fontId="5" fillId="0" borderId="0" xfId="1" applyFont="1" applyFill="1" applyAlignment="1"/>
    <xf numFmtId="166" fontId="5" fillId="0" borderId="0" xfId="0" applyNumberFormat="1" applyFont="1" applyAlignment="1">
      <alignment horizontal="right"/>
    </xf>
    <xf numFmtId="165" fontId="5" fillId="0" borderId="0" xfId="2" applyNumberFormat="1" applyFont="1" applyFill="1" applyAlignment="1"/>
    <xf numFmtId="0" fontId="5" fillId="2" borderId="0" xfId="0" applyFont="1" applyFill="1"/>
    <xf numFmtId="37" fontId="6" fillId="2" borderId="0" xfId="0" quotePrefix="1" applyNumberFormat="1" applyFont="1" applyFill="1"/>
    <xf numFmtId="37" fontId="5" fillId="2" borderId="0" xfId="0" applyNumberFormat="1" applyFont="1" applyFill="1" applyAlignment="1">
      <alignment horizontal="right"/>
    </xf>
    <xf numFmtId="37" fontId="6" fillId="2" borderId="0" xfId="0" applyNumberFormat="1" applyFont="1" applyFill="1"/>
    <xf numFmtId="0" fontId="5" fillId="2" borderId="0" xfId="0" quotePrefix="1" applyFont="1" applyFill="1" applyAlignment="1">
      <alignment horizontal="center"/>
    </xf>
    <xf numFmtId="0" fontId="6" fillId="2" borderId="0" xfId="0" applyFont="1" applyFill="1"/>
    <xf numFmtId="0" fontId="4" fillId="2" borderId="0" xfId="0" quotePrefix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37" fontId="5" fillId="3" borderId="0" xfId="0" applyNumberFormat="1" applyFont="1" applyFill="1" applyAlignment="1">
      <alignment horizontal="center"/>
    </xf>
    <xf numFmtId="37" fontId="5" fillId="3" borderId="1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0" xfId="21" applyFont="1" applyAlignment="1">
      <alignment vertical="center"/>
    </xf>
    <xf numFmtId="167" fontId="14" fillId="0" borderId="0" xfId="1" applyNumberFormat="1" applyFont="1" applyAlignment="1"/>
    <xf numFmtId="37" fontId="7" fillId="0" borderId="0" xfId="0" quotePrefix="1" applyNumberFormat="1" applyFont="1" applyAlignment="1">
      <alignment horizontal="center"/>
    </xf>
    <xf numFmtId="167" fontId="14" fillId="0" borderId="0" xfId="1" applyNumberFormat="1" applyFont="1" applyFill="1" applyAlignment="1"/>
    <xf numFmtId="167" fontId="14" fillId="0" borderId="4" xfId="1" applyNumberFormat="1" applyFont="1" applyBorder="1" applyAlignment="1"/>
    <xf numFmtId="41" fontId="5" fillId="0" borderId="3" xfId="18" applyNumberFormat="1" applyFont="1" applyBorder="1" applyAlignment="1">
      <alignment horizontal="right"/>
    </xf>
    <xf numFmtId="41" fontId="5" fillId="0" borderId="2" xfId="18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6" fillId="0" borderId="0" xfId="21" applyFont="1"/>
    <xf numFmtId="37" fontId="5" fillId="2" borderId="0" xfId="0" applyNumberFormat="1" applyFont="1" applyFill="1" applyAlignment="1">
      <alignment horizontal="center"/>
    </xf>
    <xf numFmtId="37" fontId="5" fillId="2" borderId="1" xfId="0" applyNumberFormat="1" applyFont="1" applyFill="1" applyBorder="1" applyAlignment="1">
      <alignment horizontal="center"/>
    </xf>
    <xf numFmtId="41" fontId="14" fillId="0" borderId="0" xfId="1" applyNumberFormat="1" applyFont="1"/>
    <xf numFmtId="41" fontId="14" fillId="0" borderId="1" xfId="4" applyNumberFormat="1" applyFont="1" applyBorder="1"/>
    <xf numFmtId="41" fontId="14" fillId="0" borderId="0" xfId="4" applyNumberFormat="1" applyFont="1"/>
    <xf numFmtId="168" fontId="5" fillId="0" borderId="4" xfId="1" applyNumberFormat="1" applyFont="1" applyFill="1" applyBorder="1" applyAlignment="1">
      <alignment horizontal="right"/>
    </xf>
    <xf numFmtId="168" fontId="5" fillId="0" borderId="0" xfId="1" applyNumberFormat="1" applyFont="1" applyFill="1" applyAlignment="1">
      <alignment horizontal="right"/>
    </xf>
    <xf numFmtId="168" fontId="6" fillId="0" borderId="0" xfId="1" applyNumberFormat="1" applyFont="1" applyAlignment="1">
      <alignment horizontal="right"/>
    </xf>
    <xf numFmtId="0" fontId="5" fillId="0" borderId="0" xfId="0" applyFont="1" applyAlignment="1">
      <alignment horizontal="right"/>
    </xf>
    <xf numFmtId="37" fontId="7" fillId="0" borderId="0" xfId="0" applyNumberFormat="1" applyFont="1"/>
    <xf numFmtId="165" fontId="5" fillId="0" borderId="0" xfId="0" applyNumberFormat="1" applyFont="1" applyAlignment="1">
      <alignment horizontal="center"/>
    </xf>
    <xf numFmtId="3" fontId="5" fillId="0" borderId="0" xfId="0" applyNumberFormat="1" applyFont="1"/>
    <xf numFmtId="41" fontId="14" fillId="0" borderId="1" xfId="1" applyNumberFormat="1" applyFont="1" applyBorder="1"/>
    <xf numFmtId="167" fontId="14" fillId="0" borderId="1" xfId="1" applyNumberFormat="1" applyFont="1" applyBorder="1"/>
    <xf numFmtId="41" fontId="14" fillId="0" borderId="4" xfId="1" applyNumberFormat="1" applyFont="1" applyFill="1" applyBorder="1" applyAlignment="1">
      <alignment horizontal="right"/>
    </xf>
    <xf numFmtId="41" fontId="5" fillId="0" borderId="5" xfId="0" applyNumberFormat="1" applyFont="1" applyBorder="1" applyAlignment="1">
      <alignment horizontal="right"/>
    </xf>
    <xf numFmtId="41" fontId="5" fillId="0" borderId="6" xfId="0" applyNumberFormat="1" applyFont="1" applyBorder="1" applyAlignment="1">
      <alignment horizontal="right"/>
    </xf>
    <xf numFmtId="165" fontId="14" fillId="0" borderId="2" xfId="1" applyNumberFormat="1" applyFont="1" applyBorder="1"/>
    <xf numFmtId="165" fontId="6" fillId="0" borderId="0" xfId="0" applyNumberFormat="1" applyFont="1"/>
    <xf numFmtId="41" fontId="14" fillId="0" borderId="0" xfId="1" applyNumberFormat="1" applyFont="1" applyAlignment="1"/>
    <xf numFmtId="41" fontId="14" fillId="0" borderId="1" xfId="4" applyNumberFormat="1" applyFont="1" applyBorder="1" applyAlignment="1"/>
    <xf numFmtId="41" fontId="14" fillId="0" borderId="0" xfId="4" applyNumberFormat="1" applyFont="1" applyAlignment="1"/>
    <xf numFmtId="41" fontId="14" fillId="0" borderId="0" xfId="3" applyNumberFormat="1" applyFont="1" applyFill="1" applyBorder="1" applyAlignment="1">
      <alignment horizontal="right"/>
    </xf>
    <xf numFmtId="0" fontId="5" fillId="0" borderId="7" xfId="0" applyFont="1" applyBorder="1"/>
    <xf numFmtId="41" fontId="14" fillId="0" borderId="0" xfId="0" applyNumberFormat="1" applyFont="1"/>
    <xf numFmtId="167" fontId="5" fillId="0" borderId="0" xfId="1" applyNumberFormat="1" applyFont="1" applyFill="1" applyAlignment="1"/>
    <xf numFmtId="41" fontId="7" fillId="0" borderId="0" xfId="18" applyNumberFormat="1" applyFont="1" applyAlignment="1">
      <alignment horizontal="right"/>
    </xf>
    <xf numFmtId="0" fontId="7" fillId="0" borderId="0" xfId="18" applyFont="1" applyAlignment="1">
      <alignment horizontal="left"/>
    </xf>
    <xf numFmtId="0" fontId="7" fillId="0" borderId="0" xfId="18" applyFont="1"/>
    <xf numFmtId="0" fontId="7" fillId="0" borderId="0" xfId="18" quotePrefix="1" applyFont="1" applyAlignment="1">
      <alignment horizontal="center"/>
    </xf>
    <xf numFmtId="37" fontId="7" fillId="0" borderId="0" xfId="18" quotePrefix="1" applyNumberFormat="1" applyFont="1" applyAlignment="1">
      <alignment horizontal="center"/>
    </xf>
    <xf numFmtId="0" fontId="8" fillId="0" borderId="0" xfId="18" applyFont="1"/>
    <xf numFmtId="41" fontId="5" fillId="0" borderId="0" xfId="18" applyNumberFormat="1" applyFont="1" applyAlignment="1">
      <alignment horizontal="center"/>
    </xf>
    <xf numFmtId="165" fontId="5" fillId="0" borderId="0" xfId="1" applyNumberFormat="1" applyFont="1" applyFill="1" applyAlignment="1"/>
    <xf numFmtId="165" fontId="5" fillId="0" borderId="0" xfId="1" applyNumberFormat="1" applyFont="1"/>
    <xf numFmtId="165" fontId="5" fillId="0" borderId="0" xfId="1" applyNumberFormat="1" applyFont="1" applyAlignment="1">
      <alignment horizontal="right"/>
    </xf>
    <xf numFmtId="41" fontId="15" fillId="0" borderId="0" xfId="1" applyNumberFormat="1" applyFont="1" applyFill="1" applyBorder="1" applyAlignment="1">
      <alignment horizontal="right"/>
    </xf>
    <xf numFmtId="41" fontId="5" fillId="0" borderId="8" xfId="0" applyNumberFormat="1" applyFont="1" applyBorder="1" applyAlignment="1">
      <alignment horizontal="right"/>
    </xf>
    <xf numFmtId="41" fontId="5" fillId="0" borderId="1" xfId="18" applyNumberFormat="1" applyFont="1" applyBorder="1" applyAlignment="1">
      <alignment horizontal="right"/>
    </xf>
    <xf numFmtId="169" fontId="5" fillId="0" borderId="4" xfId="1" applyNumberFormat="1" applyFont="1" applyFill="1" applyBorder="1" applyAlignment="1">
      <alignment horizontal="right"/>
    </xf>
    <xf numFmtId="167" fontId="14" fillId="0" borderId="0" xfId="1" applyNumberFormat="1" applyFont="1" applyBorder="1" applyAlignment="1"/>
    <xf numFmtId="41" fontId="14" fillId="0" borderId="0" xfId="0" applyNumberFormat="1" applyFont="1" applyAlignment="1">
      <alignment horizontal="right"/>
    </xf>
    <xf numFmtId="41" fontId="14" fillId="0" borderId="0" xfId="1" applyNumberFormat="1" applyFont="1" applyBorder="1" applyAlignment="1">
      <alignment horizontal="right"/>
    </xf>
    <xf numFmtId="168" fontId="5" fillId="0" borderId="0" xfId="1" applyNumberFormat="1" applyFont="1" applyBorder="1" applyAlignment="1">
      <alignment horizontal="right"/>
    </xf>
    <xf numFmtId="41" fontId="14" fillId="0" borderId="0" xfId="1" applyNumberFormat="1" applyFont="1" applyBorder="1" applyAlignment="1"/>
    <xf numFmtId="41" fontId="6" fillId="0" borderId="0" xfId="1" applyNumberFormat="1" applyFont="1" applyBorder="1" applyAlignment="1">
      <alignment horizontal="right"/>
    </xf>
    <xf numFmtId="169" fontId="5" fillId="0" borderId="0" xfId="1" applyNumberFormat="1" applyFont="1" applyBorder="1" applyAlignment="1">
      <alignment horizontal="right"/>
    </xf>
    <xf numFmtId="165" fontId="14" fillId="0" borderId="4" xfId="1" applyNumberFormat="1" applyFont="1" applyBorder="1"/>
    <xf numFmtId="41" fontId="14" fillId="0" borderId="0" xfId="1" applyNumberFormat="1" applyFont="1" applyFill="1" applyAlignment="1">
      <alignment horizontal="center"/>
    </xf>
    <xf numFmtId="165" fontId="11" fillId="0" borderId="0" xfId="1" applyNumberFormat="1" applyFont="1" applyBorder="1"/>
    <xf numFmtId="165" fontId="14" fillId="0" borderId="0" xfId="1" applyNumberFormat="1" applyFont="1" applyBorder="1"/>
    <xf numFmtId="37" fontId="5" fillId="0" borderId="0" xfId="18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/>
    </xf>
    <xf numFmtId="37" fontId="6" fillId="0" borderId="0" xfId="0" quotePrefix="1" applyNumberFormat="1" applyFont="1" applyAlignment="1">
      <alignment horizontal="center"/>
    </xf>
    <xf numFmtId="37" fontId="6" fillId="0" borderId="0" xfId="18" applyNumberFormat="1" applyFont="1" applyAlignment="1">
      <alignment horizontal="left"/>
    </xf>
    <xf numFmtId="37" fontId="6" fillId="0" borderId="0" xfId="18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right"/>
    </xf>
    <xf numFmtId="37" fontId="6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7" fontId="5" fillId="2" borderId="0" xfId="0" applyNumberFormat="1" applyFont="1" applyFill="1" applyAlignment="1">
      <alignment horizontal="right"/>
    </xf>
    <xf numFmtId="37" fontId="6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/>
  </cellXfs>
  <cellStyles count="27">
    <cellStyle name="Comma" xfId="1" builtinId="3"/>
    <cellStyle name="Comma 161" xfId="22" xr:uid="{964E1D80-C21F-44EA-8D21-C239300020E8}"/>
    <cellStyle name="Comma 2" xfId="2" xr:uid="{56922B49-7EB4-49DE-839C-005D650AD79C}"/>
    <cellStyle name="Comma 3" xfId="3" xr:uid="{1B278445-F7F5-45D6-80DF-AF014AFBD628}"/>
    <cellStyle name="Comma 69" xfId="4" xr:uid="{F8C47A5C-CACC-4236-9717-F9F141BA81DF}"/>
    <cellStyle name="Comma 73" xfId="5" xr:uid="{212527AF-1B84-446E-94FE-509891F427E4}"/>
    <cellStyle name="Comma 74" xfId="6" xr:uid="{A24BF4AE-A9B7-4880-9309-20A9915C8CC6}"/>
    <cellStyle name="Comma 75" xfId="7" xr:uid="{920225CF-22A3-4120-A21F-80491A960C45}"/>
    <cellStyle name="Comma 76" xfId="8" xr:uid="{708B8C43-C758-4483-9B58-5E09786C3C58}"/>
    <cellStyle name="Comma 79" xfId="9" xr:uid="{BEA14692-10CC-4146-8788-C56CD03BF786}"/>
    <cellStyle name="Comma 81" xfId="10" xr:uid="{D9248546-2746-45BB-8979-EA0A2D7DCE42}"/>
    <cellStyle name="Comma 84" xfId="11" xr:uid="{14EBAC9F-7CC7-46F4-942E-DB24BFBD40B5}"/>
    <cellStyle name="Comma 85" xfId="12" xr:uid="{E3DA4E53-4EAD-40F0-A09E-DAC3949CD1A4}"/>
    <cellStyle name="Comma 86" xfId="13" xr:uid="{3C670A6C-C840-4F30-8CEB-F177C0E22470}"/>
    <cellStyle name="Comma 87" xfId="14" xr:uid="{DD622E3D-76EC-4CE1-AAE3-AC05070A472A}"/>
    <cellStyle name="Comma 88" xfId="15" xr:uid="{EB974EE4-74FE-490A-8769-000BF6DBA934}"/>
    <cellStyle name="Comma 91" xfId="16" xr:uid="{6EF4514F-1434-481B-8632-8EC22493F883}"/>
    <cellStyle name="Comma 92" xfId="17" xr:uid="{0843B8B1-E17E-49CC-9666-8B7365F013A0}"/>
    <cellStyle name="Normal" xfId="0" builtinId="0"/>
    <cellStyle name="Normal 188" xfId="23" xr:uid="{D2DB6C7B-7B0A-4CC9-BEFC-EC4BCD0528D0}"/>
    <cellStyle name="Normal 189" xfId="24" xr:uid="{7C8466C6-9F9A-4134-803A-F57554B1DB0C}"/>
    <cellStyle name="Normal 191" xfId="26" xr:uid="{ED0CCEF2-8E5D-4AFC-9FAC-F29BFD492B2F}"/>
    <cellStyle name="Normal 192" xfId="25" xr:uid="{5F119A3F-48C6-4714-9E63-3D519A165F97}"/>
    <cellStyle name="Normal 2" xfId="18" xr:uid="{A6A0346D-F9D9-49C5-9946-8BA143C28A43}"/>
    <cellStyle name="Normal 2 3" xfId="19" xr:uid="{CEC8F867-754F-4273-A174-9D43D70C503E}"/>
    <cellStyle name="Normal 3" xfId="20" xr:uid="{DE39A6AF-03DF-4015-9E8B-6BF1161D40CA}"/>
    <cellStyle name="Normal_CET - N096" xfId="21" xr:uid="{4A9050E2-4DF6-4C01-B174-85ED7BD254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89C16-E723-491C-B153-CE8364A68119}">
  <dimension ref="A1:S119"/>
  <sheetViews>
    <sheetView showGridLines="0" tabSelected="1" view="pageBreakPreview" zoomScale="85" zoomScaleNormal="80" zoomScaleSheetLayoutView="85" workbookViewId="0">
      <selection activeCell="A4" sqref="A4:J4"/>
    </sheetView>
  </sheetViews>
  <sheetFormatPr defaultColWidth="9.109375" defaultRowHeight="24" customHeight="1"/>
  <cols>
    <col min="1" max="1" width="45.109375" style="66" customWidth="1"/>
    <col min="2" max="2" width="6.109375" style="66" customWidth="1"/>
    <col min="3" max="3" width="2.5546875" style="66" customWidth="1"/>
    <col min="4" max="4" width="18.6640625" style="66" customWidth="1"/>
    <col min="5" max="5" width="1.44140625" style="66" customWidth="1"/>
    <col min="6" max="6" width="18.6640625" style="66" customWidth="1"/>
    <col min="7" max="7" width="1.44140625" style="66" customWidth="1"/>
    <col min="8" max="8" width="18.6640625" style="66" customWidth="1"/>
    <col min="9" max="9" width="1.44140625" style="66" customWidth="1"/>
    <col min="10" max="10" width="18.6640625" style="66" customWidth="1"/>
    <col min="11" max="11" width="12.109375" style="66" bestFit="1" customWidth="1"/>
    <col min="12" max="12" width="16.88671875" style="57" bestFit="1" customWidth="1"/>
    <col min="13" max="13" width="5.44140625" style="57" bestFit="1" customWidth="1"/>
    <col min="14" max="14" width="16.88671875" style="57" bestFit="1" customWidth="1"/>
    <col min="15" max="15" width="5.44140625" style="57" bestFit="1" customWidth="1"/>
    <col min="16" max="16" width="16.88671875" style="57" bestFit="1" customWidth="1"/>
    <col min="17" max="17" width="5.44140625" style="57" bestFit="1" customWidth="1"/>
    <col min="18" max="18" width="16.88671875" style="57" bestFit="1" customWidth="1"/>
    <col min="19" max="19" width="5.44140625" style="66" bestFit="1" customWidth="1"/>
    <col min="20" max="16384" width="9.109375" style="66"/>
  </cols>
  <sheetData>
    <row r="1" spans="1:19" s="55" customFormat="1" ht="24" customHeight="1">
      <c r="A1" s="158" t="s">
        <v>98</v>
      </c>
      <c r="B1" s="159"/>
      <c r="C1" s="159"/>
      <c r="D1" s="159"/>
      <c r="E1" s="159"/>
      <c r="F1" s="159"/>
      <c r="G1" s="159"/>
      <c r="H1" s="159"/>
      <c r="I1" s="159"/>
      <c r="J1" s="159"/>
      <c r="L1" s="57"/>
      <c r="M1" s="57"/>
      <c r="N1" s="57"/>
      <c r="O1" s="57"/>
      <c r="P1" s="57"/>
      <c r="Q1" s="57"/>
      <c r="R1" s="57"/>
    </row>
    <row r="2" spans="1:19" s="55" customFormat="1" ht="24" customHeight="1">
      <c r="A2" s="158" t="s">
        <v>178</v>
      </c>
      <c r="B2" s="159"/>
      <c r="C2" s="159"/>
      <c r="D2" s="159"/>
      <c r="E2" s="159"/>
      <c r="F2" s="159"/>
      <c r="G2" s="159"/>
      <c r="H2" s="159"/>
      <c r="I2" s="159"/>
      <c r="J2" s="159"/>
      <c r="L2" s="57"/>
      <c r="M2" s="57"/>
      <c r="N2" s="57"/>
      <c r="O2" s="57"/>
      <c r="P2" s="57"/>
      <c r="Q2" s="57"/>
      <c r="R2" s="57"/>
    </row>
    <row r="3" spans="1:19" s="55" customFormat="1" ht="24" customHeight="1">
      <c r="A3" s="158" t="s">
        <v>170</v>
      </c>
      <c r="B3" s="158"/>
      <c r="C3" s="158"/>
      <c r="D3" s="158"/>
      <c r="E3" s="158"/>
      <c r="F3" s="158"/>
      <c r="G3" s="158"/>
      <c r="H3" s="158"/>
      <c r="I3" s="158"/>
      <c r="J3" s="158"/>
      <c r="L3" s="57"/>
      <c r="M3" s="57"/>
      <c r="N3" s="57"/>
      <c r="O3" s="57"/>
      <c r="P3" s="57"/>
      <c r="Q3" s="57"/>
      <c r="R3" s="57"/>
    </row>
    <row r="4" spans="1:19" s="55" customFormat="1" ht="24" customHeight="1">
      <c r="A4" s="160" t="s">
        <v>99</v>
      </c>
      <c r="B4" s="160"/>
      <c r="C4" s="160"/>
      <c r="D4" s="160"/>
      <c r="E4" s="160"/>
      <c r="F4" s="160"/>
      <c r="G4" s="160"/>
      <c r="H4" s="160"/>
      <c r="I4" s="160"/>
      <c r="J4" s="160"/>
      <c r="L4" s="57"/>
      <c r="M4" s="57"/>
      <c r="N4" s="57"/>
      <c r="O4" s="57"/>
      <c r="P4" s="57"/>
      <c r="Q4" s="57"/>
      <c r="R4" s="57"/>
    </row>
    <row r="5" spans="1:19" s="55" customFormat="1" ht="24" customHeight="1">
      <c r="A5" s="58"/>
      <c r="B5" s="58"/>
      <c r="C5" s="58"/>
      <c r="D5" s="157" t="s">
        <v>1</v>
      </c>
      <c r="E5" s="157"/>
      <c r="F5" s="157"/>
      <c r="G5" s="6"/>
      <c r="H5" s="24"/>
      <c r="I5" s="24"/>
      <c r="J5" s="6"/>
      <c r="L5" s="57"/>
      <c r="M5" s="57"/>
      <c r="N5" s="57"/>
      <c r="O5" s="57"/>
      <c r="P5" s="57"/>
      <c r="Q5" s="57"/>
      <c r="R5" s="57"/>
    </row>
    <row r="6" spans="1:19" s="55" customFormat="1" ht="24" customHeight="1">
      <c r="A6" s="30"/>
      <c r="B6" s="58"/>
      <c r="C6" s="58"/>
      <c r="D6" s="156" t="s">
        <v>50</v>
      </c>
      <c r="E6" s="156"/>
      <c r="F6" s="156"/>
      <c r="G6" s="6"/>
      <c r="H6" s="156" t="s">
        <v>3</v>
      </c>
      <c r="I6" s="156"/>
      <c r="J6" s="156"/>
      <c r="L6" s="57"/>
      <c r="M6" s="57"/>
      <c r="N6" s="57"/>
      <c r="O6" s="57"/>
      <c r="P6" s="57"/>
      <c r="Q6" s="57"/>
      <c r="R6" s="57"/>
    </row>
    <row r="7" spans="1:19" s="55" customFormat="1" ht="24" customHeight="1">
      <c r="A7" s="14"/>
      <c r="B7" s="27" t="s">
        <v>4</v>
      </c>
      <c r="C7" s="27"/>
      <c r="D7" s="1" t="s">
        <v>171</v>
      </c>
      <c r="E7" s="59"/>
      <c r="F7" s="1" t="s">
        <v>172</v>
      </c>
      <c r="G7" s="60"/>
      <c r="H7" s="1" t="s">
        <v>171</v>
      </c>
      <c r="I7" s="59"/>
      <c r="J7" s="1" t="s">
        <v>172</v>
      </c>
      <c r="L7" s="57"/>
      <c r="M7" s="57"/>
      <c r="N7" s="57"/>
      <c r="O7" s="57"/>
      <c r="P7" s="57"/>
      <c r="Q7" s="57"/>
      <c r="R7" s="57"/>
    </row>
    <row r="8" spans="1:19" s="55" customFormat="1" ht="24" customHeight="1">
      <c r="A8" s="14"/>
      <c r="B8" s="27"/>
      <c r="C8" s="27"/>
      <c r="D8" s="61" t="s">
        <v>54</v>
      </c>
      <c r="E8" s="59"/>
      <c r="F8" s="61" t="s">
        <v>56</v>
      </c>
      <c r="G8" s="60"/>
      <c r="H8" s="61" t="s">
        <v>54</v>
      </c>
      <c r="I8" s="59"/>
      <c r="J8" s="61" t="s">
        <v>56</v>
      </c>
      <c r="L8" s="57"/>
      <c r="M8" s="57"/>
      <c r="N8" s="57"/>
      <c r="O8" s="57"/>
      <c r="P8" s="57"/>
      <c r="Q8" s="57"/>
      <c r="R8" s="57"/>
    </row>
    <row r="9" spans="1:19" s="55" customFormat="1" ht="24" customHeight="1">
      <c r="A9" s="14"/>
      <c r="B9" s="27"/>
      <c r="C9" s="27"/>
      <c r="D9" s="61" t="s">
        <v>55</v>
      </c>
      <c r="E9" s="59"/>
      <c r="F9" s="59"/>
      <c r="G9" s="60"/>
      <c r="H9" s="61" t="s">
        <v>55</v>
      </c>
      <c r="I9" s="59"/>
      <c r="J9" s="59"/>
      <c r="L9" s="57"/>
      <c r="M9" s="57"/>
      <c r="N9" s="57"/>
      <c r="O9" s="57"/>
      <c r="P9" s="57"/>
      <c r="Q9" s="57"/>
      <c r="R9" s="57"/>
    </row>
    <row r="10" spans="1:19" s="55" customFormat="1" ht="24" customHeight="1">
      <c r="A10" s="62" t="s">
        <v>5</v>
      </c>
      <c r="B10" s="63"/>
      <c r="C10" s="63"/>
      <c r="D10" s="64"/>
      <c r="E10" s="64"/>
      <c r="F10" s="64"/>
      <c r="L10" s="57"/>
      <c r="M10" s="57"/>
      <c r="N10" s="57"/>
      <c r="O10" s="57"/>
      <c r="P10" s="57"/>
      <c r="Q10" s="57"/>
      <c r="R10" s="57"/>
    </row>
    <row r="11" spans="1:19" ht="24" customHeight="1">
      <c r="A11" s="62" t="s">
        <v>40</v>
      </c>
      <c r="D11" s="67"/>
      <c r="F11" s="67"/>
    </row>
    <row r="12" spans="1:19" ht="24" customHeight="1">
      <c r="A12" s="30" t="s">
        <v>57</v>
      </c>
      <c r="B12" s="29"/>
      <c r="C12" s="69"/>
      <c r="D12" s="35">
        <v>2319875649</v>
      </c>
      <c r="E12" s="70"/>
      <c r="F12" s="35">
        <v>2366281515</v>
      </c>
      <c r="G12" s="70"/>
      <c r="H12" s="35">
        <v>2319875649</v>
      </c>
      <c r="I12" s="70"/>
      <c r="J12" s="35">
        <v>2366281515</v>
      </c>
      <c r="L12" s="81"/>
      <c r="N12" s="81"/>
      <c r="S12" s="71"/>
    </row>
    <row r="13" spans="1:19" ht="24" customHeight="1">
      <c r="A13" s="30" t="s">
        <v>100</v>
      </c>
      <c r="B13" s="96">
        <v>3</v>
      </c>
      <c r="C13" s="69"/>
      <c r="D13" s="35">
        <v>3062404412</v>
      </c>
      <c r="E13" s="70"/>
      <c r="F13" s="35">
        <v>2074208230</v>
      </c>
      <c r="G13" s="70"/>
      <c r="H13" s="35">
        <v>3062404412</v>
      </c>
      <c r="I13" s="70"/>
      <c r="J13" s="35">
        <v>2074208230</v>
      </c>
      <c r="L13" s="81"/>
      <c r="N13" s="81"/>
      <c r="S13" s="71"/>
    </row>
    <row r="14" spans="1:19" ht="24" customHeight="1">
      <c r="A14" s="30" t="s">
        <v>139</v>
      </c>
      <c r="D14" s="70"/>
      <c r="E14" s="70"/>
      <c r="F14" s="70"/>
      <c r="G14" s="70"/>
      <c r="H14" s="70"/>
      <c r="I14" s="70"/>
      <c r="J14" s="70"/>
      <c r="L14" s="81"/>
      <c r="N14" s="81"/>
      <c r="S14" s="71"/>
    </row>
    <row r="15" spans="1:19" ht="24" customHeight="1">
      <c r="A15" s="30" t="s">
        <v>140</v>
      </c>
      <c r="B15" s="96">
        <v>4</v>
      </c>
      <c r="C15" s="69"/>
      <c r="D15" s="12">
        <v>12301461</v>
      </c>
      <c r="E15" s="70"/>
      <c r="F15" s="12">
        <v>11396591</v>
      </c>
      <c r="G15" s="70"/>
      <c r="H15" s="12">
        <v>12301461</v>
      </c>
      <c r="I15" s="70"/>
      <c r="J15" s="12">
        <v>11396591</v>
      </c>
      <c r="L15" s="81"/>
      <c r="N15" s="81"/>
      <c r="S15" s="71"/>
    </row>
    <row r="16" spans="1:19" ht="24" customHeight="1">
      <c r="A16" s="30" t="s">
        <v>141</v>
      </c>
      <c r="B16" s="96"/>
      <c r="C16" s="69"/>
      <c r="D16" s="35">
        <v>108347739</v>
      </c>
      <c r="E16" s="70"/>
      <c r="F16" s="35">
        <v>104090594</v>
      </c>
      <c r="G16" s="70"/>
      <c r="H16" s="35">
        <v>108347739</v>
      </c>
      <c r="I16" s="70"/>
      <c r="J16" s="35">
        <v>104090594</v>
      </c>
      <c r="L16" s="81"/>
      <c r="N16" s="81"/>
      <c r="S16" s="71"/>
    </row>
    <row r="17" spans="1:19" ht="24" customHeight="1">
      <c r="A17" s="30" t="s">
        <v>156</v>
      </c>
      <c r="B17" s="96">
        <v>2</v>
      </c>
      <c r="C17" s="69"/>
      <c r="D17" s="35">
        <v>91000000</v>
      </c>
      <c r="E17" s="70"/>
      <c r="F17" s="35">
        <v>91000000</v>
      </c>
      <c r="G17" s="70"/>
      <c r="H17" s="35">
        <v>91000000</v>
      </c>
      <c r="I17" s="70"/>
      <c r="J17" s="35">
        <v>91000000</v>
      </c>
      <c r="L17" s="81"/>
      <c r="N17" s="81"/>
      <c r="S17" s="71"/>
    </row>
    <row r="18" spans="1:19" ht="24" customHeight="1">
      <c r="A18" s="30" t="s">
        <v>41</v>
      </c>
      <c r="B18" s="96">
        <v>5</v>
      </c>
      <c r="C18" s="68"/>
      <c r="D18" s="35">
        <v>3847265169</v>
      </c>
      <c r="E18" s="130"/>
      <c r="F18" s="35">
        <v>4034369599</v>
      </c>
      <c r="G18" s="130"/>
      <c r="H18" s="35">
        <v>3847265169</v>
      </c>
      <c r="I18" s="70"/>
      <c r="J18" s="35">
        <v>4034369599</v>
      </c>
      <c r="L18" s="81"/>
      <c r="N18" s="81"/>
      <c r="S18" s="71"/>
    </row>
    <row r="19" spans="1:19" ht="24" customHeight="1">
      <c r="A19" s="30" t="s">
        <v>6</v>
      </c>
      <c r="B19" s="96"/>
      <c r="C19" s="69"/>
      <c r="D19" s="35">
        <v>51363620</v>
      </c>
      <c r="E19" s="70"/>
      <c r="F19" s="35">
        <v>86320841</v>
      </c>
      <c r="G19" s="130"/>
      <c r="H19" s="35">
        <v>51363620</v>
      </c>
      <c r="I19" s="70"/>
      <c r="J19" s="35">
        <v>86320841</v>
      </c>
      <c r="L19" s="81"/>
      <c r="N19" s="81"/>
      <c r="S19" s="71"/>
    </row>
    <row r="20" spans="1:19" ht="24" customHeight="1">
      <c r="A20" s="62" t="s">
        <v>7</v>
      </c>
      <c r="B20" s="131"/>
      <c r="C20" s="69"/>
      <c r="D20" s="99">
        <f>SUM(D12:D19)</f>
        <v>9492558050</v>
      </c>
      <c r="E20" s="70">
        <f t="shared" ref="E20:J20" si="0">SUM(E12:E19)</f>
        <v>0</v>
      </c>
      <c r="F20" s="99">
        <f t="shared" si="0"/>
        <v>8767667370</v>
      </c>
      <c r="G20" s="70">
        <f t="shared" si="0"/>
        <v>0</v>
      </c>
      <c r="H20" s="99">
        <f t="shared" si="0"/>
        <v>9492558050</v>
      </c>
      <c r="I20" s="70">
        <f t="shared" si="0"/>
        <v>0</v>
      </c>
      <c r="J20" s="99">
        <f t="shared" si="0"/>
        <v>8767667370</v>
      </c>
      <c r="L20" s="81"/>
      <c r="N20" s="81"/>
      <c r="S20" s="71"/>
    </row>
    <row r="21" spans="1:19" ht="24" customHeight="1">
      <c r="A21" s="62" t="s">
        <v>8</v>
      </c>
      <c r="B21" s="132"/>
      <c r="D21" s="70"/>
      <c r="E21" s="130"/>
      <c r="F21" s="70"/>
      <c r="G21" s="130"/>
      <c r="H21" s="70"/>
      <c r="I21" s="70"/>
      <c r="J21" s="70"/>
      <c r="L21" s="81"/>
      <c r="N21" s="81"/>
      <c r="S21" s="71"/>
    </row>
    <row r="22" spans="1:19" ht="24" customHeight="1">
      <c r="A22" s="55" t="s">
        <v>91</v>
      </c>
      <c r="B22" s="133">
        <v>6.1</v>
      </c>
      <c r="C22" s="69"/>
      <c r="D22" s="35">
        <v>59653066</v>
      </c>
      <c r="E22" s="130"/>
      <c r="F22" s="35">
        <v>59747074</v>
      </c>
      <c r="G22" s="130"/>
      <c r="H22" s="70">
        <v>4900000</v>
      </c>
      <c r="I22" s="35"/>
      <c r="J22" s="70">
        <v>4900000</v>
      </c>
      <c r="L22" s="81"/>
      <c r="N22" s="81"/>
      <c r="S22" s="71"/>
    </row>
    <row r="23" spans="1:19" ht="24" customHeight="1">
      <c r="A23" s="30" t="s">
        <v>173</v>
      </c>
      <c r="B23" s="133"/>
      <c r="C23" s="69"/>
      <c r="D23" s="35"/>
      <c r="E23" s="130"/>
      <c r="F23" s="35"/>
      <c r="G23" s="130"/>
      <c r="H23" s="70"/>
      <c r="I23" s="35"/>
      <c r="J23" s="70"/>
      <c r="L23" s="81"/>
      <c r="N23" s="81"/>
      <c r="S23" s="71"/>
    </row>
    <row r="24" spans="1:19" ht="24" customHeight="1">
      <c r="A24" s="30" t="s">
        <v>140</v>
      </c>
      <c r="B24" s="133">
        <v>4</v>
      </c>
      <c r="C24" s="69"/>
      <c r="D24" s="35">
        <v>0</v>
      </c>
      <c r="E24" s="130"/>
      <c r="F24" s="35">
        <v>1795882</v>
      </c>
      <c r="G24" s="130"/>
      <c r="H24" s="70">
        <v>0</v>
      </c>
      <c r="I24" s="35"/>
      <c r="J24" s="70">
        <v>1795882</v>
      </c>
      <c r="L24" s="81"/>
      <c r="N24" s="81"/>
      <c r="S24" s="71"/>
    </row>
    <row r="25" spans="1:19" ht="24" customHeight="1">
      <c r="A25" s="55" t="s">
        <v>101</v>
      </c>
      <c r="B25" s="134">
        <v>7</v>
      </c>
      <c r="C25" s="69"/>
      <c r="D25" s="35">
        <v>2257910187</v>
      </c>
      <c r="E25" s="70"/>
      <c r="F25" s="35">
        <v>2351574598</v>
      </c>
      <c r="G25" s="70"/>
      <c r="H25" s="35">
        <v>2257910187</v>
      </c>
      <c r="I25" s="35"/>
      <c r="J25" s="35">
        <v>2351574598</v>
      </c>
      <c r="L25" s="81"/>
      <c r="N25" s="81"/>
      <c r="S25" s="71"/>
    </row>
    <row r="26" spans="1:19" ht="24" customHeight="1">
      <c r="A26" s="55" t="s">
        <v>64</v>
      </c>
      <c r="B26" s="134"/>
      <c r="C26" s="69"/>
      <c r="D26" s="35">
        <v>25708206</v>
      </c>
      <c r="E26" s="70"/>
      <c r="F26" s="35">
        <v>17518032</v>
      </c>
      <c r="G26" s="70"/>
      <c r="H26" s="35">
        <v>25708206</v>
      </c>
      <c r="I26" s="35"/>
      <c r="J26" s="35">
        <v>17518032</v>
      </c>
      <c r="L26" s="81"/>
      <c r="N26" s="81"/>
      <c r="S26" s="71"/>
    </row>
    <row r="27" spans="1:19" ht="24" customHeight="1">
      <c r="A27" s="55" t="s">
        <v>42</v>
      </c>
      <c r="B27" s="134"/>
      <c r="C27" s="69"/>
      <c r="D27" s="35">
        <v>9381598</v>
      </c>
      <c r="E27" s="70"/>
      <c r="F27" s="35">
        <v>10707389</v>
      </c>
      <c r="G27" s="70"/>
      <c r="H27" s="35">
        <v>9381598</v>
      </c>
      <c r="I27" s="35"/>
      <c r="J27" s="35">
        <v>10707389</v>
      </c>
      <c r="L27" s="81"/>
      <c r="N27" s="81"/>
      <c r="S27" s="71"/>
    </row>
    <row r="28" spans="1:19" ht="24" customHeight="1">
      <c r="A28" s="55" t="s">
        <v>102</v>
      </c>
      <c r="B28" s="134"/>
      <c r="C28" s="69"/>
      <c r="D28" s="35">
        <v>60321976</v>
      </c>
      <c r="E28" s="70"/>
      <c r="F28" s="35">
        <v>60605820</v>
      </c>
      <c r="G28" s="70"/>
      <c r="H28" s="35">
        <v>60321976</v>
      </c>
      <c r="I28" s="35"/>
      <c r="J28" s="35">
        <v>60605820</v>
      </c>
      <c r="L28" s="81"/>
      <c r="N28" s="81"/>
      <c r="S28" s="71"/>
    </row>
    <row r="29" spans="1:19" ht="24" customHeight="1">
      <c r="A29" s="55" t="s">
        <v>9</v>
      </c>
      <c r="B29" s="134"/>
      <c r="C29" s="69"/>
      <c r="D29" s="35">
        <v>45613461</v>
      </c>
      <c r="E29" s="70"/>
      <c r="F29" s="35">
        <v>48069846</v>
      </c>
      <c r="G29" s="70"/>
      <c r="H29" s="35">
        <v>45613461</v>
      </c>
      <c r="I29" s="37"/>
      <c r="J29" s="35">
        <v>48069846</v>
      </c>
      <c r="L29" s="81"/>
      <c r="N29" s="81"/>
      <c r="S29" s="71"/>
    </row>
    <row r="30" spans="1:19" ht="24" customHeight="1">
      <c r="A30" s="62" t="s">
        <v>10</v>
      </c>
      <c r="B30" s="135"/>
      <c r="C30" s="62"/>
      <c r="D30" s="99">
        <f>SUM(D22:D29)</f>
        <v>2458588494</v>
      </c>
      <c r="E30" s="70">
        <f t="shared" ref="E30:J30" si="1">SUM(E22:E29)</f>
        <v>0</v>
      </c>
      <c r="F30" s="99">
        <f t="shared" si="1"/>
        <v>2550018641</v>
      </c>
      <c r="G30" s="70">
        <f t="shared" si="1"/>
        <v>0</v>
      </c>
      <c r="H30" s="99">
        <f t="shared" si="1"/>
        <v>2403835428</v>
      </c>
      <c r="I30" s="70">
        <f t="shared" si="1"/>
        <v>0</v>
      </c>
      <c r="J30" s="99">
        <f t="shared" si="1"/>
        <v>2495171567</v>
      </c>
      <c r="L30" s="81"/>
      <c r="N30" s="81"/>
      <c r="S30" s="71"/>
    </row>
    <row r="31" spans="1:19" ht="24" customHeight="1" thickBot="1">
      <c r="A31" s="62" t="s">
        <v>11</v>
      </c>
      <c r="B31" s="63"/>
      <c r="C31" s="55"/>
      <c r="D31" s="100">
        <f>SUM(D20+D30)</f>
        <v>11951146544</v>
      </c>
      <c r="E31" s="70">
        <f t="shared" ref="E31:J31" si="2">SUM(E20+E30)</f>
        <v>0</v>
      </c>
      <c r="F31" s="100">
        <f t="shared" si="2"/>
        <v>11317686011</v>
      </c>
      <c r="G31" s="70">
        <f t="shared" si="2"/>
        <v>0</v>
      </c>
      <c r="H31" s="100">
        <f t="shared" si="2"/>
        <v>11896393478</v>
      </c>
      <c r="I31" s="70">
        <f t="shared" si="2"/>
        <v>0</v>
      </c>
      <c r="J31" s="100">
        <f t="shared" si="2"/>
        <v>11262838937</v>
      </c>
      <c r="L31" s="81"/>
      <c r="N31" s="81"/>
      <c r="S31" s="71"/>
    </row>
    <row r="32" spans="1:19" ht="24" customHeight="1" thickTop="1">
      <c r="B32" s="72"/>
      <c r="C32" s="72"/>
      <c r="D32" s="55"/>
      <c r="E32" s="67"/>
      <c r="F32" s="64"/>
      <c r="G32" s="67"/>
      <c r="H32" s="67"/>
      <c r="I32" s="67"/>
      <c r="L32" s="81"/>
      <c r="N32" s="81"/>
      <c r="S32" s="71"/>
    </row>
    <row r="33" spans="1:19" ht="24" customHeight="1">
      <c r="A33" s="55" t="s">
        <v>81</v>
      </c>
      <c r="B33" s="72"/>
      <c r="C33" s="72"/>
      <c r="D33" s="55"/>
      <c r="E33" s="67"/>
      <c r="F33" s="64"/>
      <c r="G33" s="67"/>
      <c r="H33" s="67"/>
      <c r="I33" s="67"/>
      <c r="L33" s="81"/>
      <c r="N33" s="81"/>
      <c r="S33" s="71"/>
    </row>
    <row r="34" spans="1:19" s="55" customFormat="1" ht="24" customHeight="1">
      <c r="A34" s="158" t="s">
        <v>98</v>
      </c>
      <c r="B34" s="159"/>
      <c r="C34" s="159"/>
      <c r="D34" s="159"/>
      <c r="E34" s="159"/>
      <c r="F34" s="159"/>
      <c r="G34" s="159"/>
      <c r="H34" s="159"/>
      <c r="I34" s="159"/>
      <c r="J34" s="159"/>
      <c r="L34" s="81"/>
      <c r="M34" s="57"/>
      <c r="N34" s="81"/>
      <c r="O34" s="57"/>
      <c r="P34" s="57"/>
      <c r="Q34" s="57"/>
      <c r="R34" s="57"/>
      <c r="S34" s="71"/>
    </row>
    <row r="35" spans="1:19" s="55" customFormat="1" ht="24" customHeight="1">
      <c r="A35" s="158" t="s">
        <v>179</v>
      </c>
      <c r="B35" s="159"/>
      <c r="C35" s="159"/>
      <c r="D35" s="159"/>
      <c r="E35" s="159"/>
      <c r="F35" s="159"/>
      <c r="G35" s="159"/>
      <c r="H35" s="159"/>
      <c r="I35" s="159"/>
      <c r="J35" s="159"/>
      <c r="L35" s="81"/>
      <c r="M35" s="57"/>
      <c r="N35" s="81"/>
      <c r="O35" s="57"/>
      <c r="P35" s="57"/>
      <c r="Q35" s="57"/>
      <c r="R35" s="57"/>
      <c r="S35" s="71"/>
    </row>
    <row r="36" spans="1:19" s="55" customFormat="1" ht="24" customHeight="1">
      <c r="A36" s="158" t="str">
        <f>+A3</f>
        <v>As at 30 June 2026</v>
      </c>
      <c r="B36" s="158"/>
      <c r="C36" s="158"/>
      <c r="D36" s="158"/>
      <c r="E36" s="158"/>
      <c r="F36" s="158"/>
      <c r="G36" s="158"/>
      <c r="H36" s="158"/>
      <c r="I36" s="158"/>
      <c r="J36" s="158"/>
      <c r="L36" s="81"/>
      <c r="M36" s="57"/>
      <c r="N36" s="81"/>
      <c r="O36" s="57"/>
      <c r="P36" s="57"/>
      <c r="Q36" s="57"/>
      <c r="R36" s="57"/>
      <c r="S36" s="71"/>
    </row>
    <row r="37" spans="1:19" s="55" customFormat="1" ht="24" customHeight="1">
      <c r="A37" s="160" t="s">
        <v>99</v>
      </c>
      <c r="B37" s="160"/>
      <c r="C37" s="160"/>
      <c r="D37" s="160"/>
      <c r="E37" s="160"/>
      <c r="F37" s="160"/>
      <c r="G37" s="160"/>
      <c r="H37" s="160"/>
      <c r="I37" s="160"/>
      <c r="J37" s="160"/>
      <c r="L37" s="81"/>
      <c r="M37" s="57"/>
      <c r="N37" s="81"/>
      <c r="O37" s="57"/>
      <c r="P37" s="57"/>
      <c r="Q37" s="57"/>
      <c r="R37" s="57"/>
      <c r="S37" s="71"/>
    </row>
    <row r="38" spans="1:19" s="55" customFormat="1" ht="24" customHeight="1">
      <c r="A38" s="58"/>
      <c r="B38" s="58"/>
      <c r="C38" s="58"/>
      <c r="D38" s="157" t="s">
        <v>1</v>
      </c>
      <c r="E38" s="157"/>
      <c r="F38" s="157"/>
      <c r="G38" s="6"/>
      <c r="H38" s="24"/>
      <c r="I38" s="24"/>
      <c r="J38" s="6"/>
      <c r="L38" s="81"/>
      <c r="M38" s="57"/>
      <c r="N38" s="81"/>
      <c r="O38" s="57"/>
      <c r="P38" s="57"/>
      <c r="Q38" s="57"/>
      <c r="R38" s="57"/>
      <c r="S38" s="71"/>
    </row>
    <row r="39" spans="1:19" s="55" customFormat="1" ht="24" customHeight="1">
      <c r="A39" s="58"/>
      <c r="B39" s="58"/>
      <c r="C39" s="58"/>
      <c r="D39" s="156" t="s">
        <v>50</v>
      </c>
      <c r="E39" s="156"/>
      <c r="F39" s="156"/>
      <c r="G39" s="6"/>
      <c r="H39" s="156" t="s">
        <v>3</v>
      </c>
      <c r="I39" s="156"/>
      <c r="J39" s="156"/>
      <c r="L39" s="81"/>
      <c r="M39" s="57"/>
      <c r="N39" s="81"/>
      <c r="O39" s="57"/>
      <c r="P39" s="57"/>
      <c r="Q39" s="57"/>
      <c r="R39" s="57"/>
      <c r="S39" s="71"/>
    </row>
    <row r="40" spans="1:19" s="55" customFormat="1" ht="24" customHeight="1">
      <c r="A40" s="14"/>
      <c r="B40" s="27"/>
      <c r="C40" s="27"/>
      <c r="D40" s="1" t="str">
        <f>+D7</f>
        <v>30 June 2026</v>
      </c>
      <c r="E40" s="59"/>
      <c r="F40" s="1" t="str">
        <f>+F7</f>
        <v>31 December 2025</v>
      </c>
      <c r="G40" s="60"/>
      <c r="H40" s="1" t="str">
        <f>+H7</f>
        <v>30 June 2026</v>
      </c>
      <c r="I40" s="59"/>
      <c r="J40" s="1" t="str">
        <f>+J7</f>
        <v>31 December 2025</v>
      </c>
      <c r="L40" s="81"/>
      <c r="M40" s="57"/>
      <c r="N40" s="81"/>
      <c r="O40" s="57"/>
      <c r="P40" s="57"/>
      <c r="Q40" s="57"/>
      <c r="R40" s="57"/>
      <c r="S40" s="71"/>
    </row>
    <row r="41" spans="1:19" s="55" customFormat="1" ht="24" customHeight="1">
      <c r="A41" s="14"/>
      <c r="B41" s="27"/>
      <c r="C41" s="27"/>
      <c r="D41" s="61" t="s">
        <v>54</v>
      </c>
      <c r="E41" s="59"/>
      <c r="F41" s="61" t="s">
        <v>56</v>
      </c>
      <c r="G41" s="60"/>
      <c r="H41" s="61" t="s">
        <v>54</v>
      </c>
      <c r="I41" s="59"/>
      <c r="J41" s="61" t="s">
        <v>56</v>
      </c>
      <c r="L41" s="81"/>
      <c r="M41" s="57"/>
      <c r="N41" s="81"/>
      <c r="O41" s="57"/>
      <c r="P41" s="57"/>
      <c r="Q41" s="57"/>
      <c r="R41" s="57"/>
      <c r="S41" s="71"/>
    </row>
    <row r="42" spans="1:19" s="55" customFormat="1" ht="24" customHeight="1">
      <c r="A42" s="14"/>
      <c r="B42" s="27"/>
      <c r="C42" s="27"/>
      <c r="D42" s="61" t="s">
        <v>55</v>
      </c>
      <c r="E42" s="59"/>
      <c r="F42" s="59"/>
      <c r="G42" s="60"/>
      <c r="H42" s="61" t="s">
        <v>55</v>
      </c>
      <c r="I42" s="59"/>
      <c r="J42" s="59"/>
      <c r="L42" s="81"/>
      <c r="M42" s="57"/>
      <c r="N42" s="81"/>
      <c r="O42" s="57"/>
      <c r="P42" s="57"/>
      <c r="Q42" s="57"/>
      <c r="R42" s="57"/>
      <c r="S42" s="71"/>
    </row>
    <row r="43" spans="1:19" s="55" customFormat="1" ht="24" customHeight="1">
      <c r="A43" s="62" t="s">
        <v>13</v>
      </c>
      <c r="B43" s="63"/>
      <c r="C43" s="63"/>
      <c r="D43" s="64"/>
      <c r="E43" s="64"/>
      <c r="F43" s="64"/>
      <c r="L43" s="81"/>
      <c r="M43" s="57"/>
      <c r="N43" s="81"/>
      <c r="O43" s="57"/>
      <c r="P43" s="57"/>
      <c r="Q43" s="57"/>
      <c r="R43" s="57"/>
      <c r="S43" s="71"/>
    </row>
    <row r="44" spans="1:19" ht="24" customHeight="1">
      <c r="A44" s="62" t="s">
        <v>14</v>
      </c>
      <c r="B44" s="65"/>
      <c r="D44" s="67"/>
      <c r="E44" s="67"/>
      <c r="F44" s="67"/>
      <c r="G44" s="67"/>
      <c r="H44" s="67"/>
      <c r="I44" s="67"/>
      <c r="J44" s="67"/>
      <c r="L44" s="81"/>
      <c r="N44" s="81"/>
      <c r="S44" s="71"/>
    </row>
    <row r="45" spans="1:19" ht="24" customHeight="1">
      <c r="A45" s="55" t="s">
        <v>103</v>
      </c>
      <c r="B45" s="68"/>
      <c r="C45" s="69"/>
      <c r="D45" s="136">
        <v>2317403002</v>
      </c>
      <c r="E45" s="74"/>
      <c r="F45" s="136">
        <v>1870247213</v>
      </c>
      <c r="G45" s="74"/>
      <c r="H45" s="137">
        <v>2317403002</v>
      </c>
      <c r="I45" s="136"/>
      <c r="J45" s="137">
        <v>1870247213</v>
      </c>
      <c r="L45" s="81"/>
      <c r="N45" s="81"/>
      <c r="S45" s="71"/>
    </row>
    <row r="46" spans="1:19" ht="24" customHeight="1">
      <c r="A46" s="55" t="s">
        <v>142</v>
      </c>
      <c r="B46" s="68"/>
      <c r="C46" s="69"/>
      <c r="D46" s="136">
        <v>197525806</v>
      </c>
      <c r="E46" s="74"/>
      <c r="F46" s="136">
        <v>176145050</v>
      </c>
      <c r="G46" s="74"/>
      <c r="H46" s="137">
        <v>197525806</v>
      </c>
      <c r="I46" s="136"/>
      <c r="J46" s="137">
        <v>176145050</v>
      </c>
      <c r="L46" s="81"/>
      <c r="N46" s="81"/>
      <c r="S46" s="71"/>
    </row>
    <row r="47" spans="1:19" ht="24" customHeight="1">
      <c r="A47" s="55" t="s">
        <v>65</v>
      </c>
      <c r="B47" s="68"/>
      <c r="C47" s="69"/>
      <c r="D47" s="70">
        <v>13738409</v>
      </c>
      <c r="E47" s="70"/>
      <c r="F47" s="75">
        <v>12633957</v>
      </c>
      <c r="G47" s="70"/>
      <c r="H47" s="136">
        <v>13738409</v>
      </c>
      <c r="I47" s="70"/>
      <c r="J47" s="138">
        <v>12633957</v>
      </c>
      <c r="L47" s="81"/>
      <c r="N47" s="81"/>
      <c r="S47" s="71"/>
    </row>
    <row r="48" spans="1:19" ht="24" customHeight="1">
      <c r="A48" s="55" t="s">
        <v>153</v>
      </c>
      <c r="B48" s="68"/>
      <c r="C48" s="69"/>
      <c r="D48" s="142">
        <v>21507277</v>
      </c>
      <c r="E48" s="70"/>
      <c r="F48" s="70">
        <v>21507277</v>
      </c>
      <c r="G48" s="130"/>
      <c r="H48" s="139">
        <v>21507277</v>
      </c>
      <c r="I48" s="70"/>
      <c r="J48" s="139">
        <v>21507277</v>
      </c>
      <c r="L48" s="81"/>
      <c r="N48" s="81"/>
      <c r="S48" s="71"/>
    </row>
    <row r="49" spans="1:19" ht="24" customHeight="1">
      <c r="A49" s="62" t="s">
        <v>15</v>
      </c>
      <c r="B49" s="68"/>
      <c r="C49" s="69"/>
      <c r="D49" s="99">
        <f>SUM(D45:D48)</f>
        <v>2550174494</v>
      </c>
      <c r="E49" s="70">
        <f t="shared" ref="E49:J49" si="3">SUM(E45:E48)</f>
        <v>0</v>
      </c>
      <c r="F49" s="99">
        <f t="shared" si="3"/>
        <v>2080533497</v>
      </c>
      <c r="G49" s="70">
        <f t="shared" si="3"/>
        <v>0</v>
      </c>
      <c r="H49" s="99">
        <f t="shared" si="3"/>
        <v>2550174494</v>
      </c>
      <c r="I49" s="70">
        <f t="shared" si="3"/>
        <v>0</v>
      </c>
      <c r="J49" s="99">
        <f t="shared" si="3"/>
        <v>2080533497</v>
      </c>
      <c r="L49" s="81"/>
      <c r="N49" s="81"/>
      <c r="S49" s="71"/>
    </row>
    <row r="50" spans="1:19" ht="24" customHeight="1">
      <c r="A50" s="62" t="s">
        <v>16</v>
      </c>
      <c r="B50" s="68"/>
      <c r="C50" s="69"/>
      <c r="D50" s="70"/>
      <c r="E50" s="70"/>
      <c r="F50" s="70"/>
      <c r="G50" s="70"/>
      <c r="H50" s="70"/>
      <c r="I50" s="70"/>
      <c r="J50" s="70"/>
      <c r="L50" s="81"/>
      <c r="N50" s="81"/>
      <c r="S50" s="71"/>
    </row>
    <row r="51" spans="1:19" ht="24" customHeight="1">
      <c r="A51" s="66" t="s">
        <v>66</v>
      </c>
      <c r="B51" s="68"/>
      <c r="C51" s="69"/>
      <c r="D51" s="129">
        <v>12250622</v>
      </c>
      <c r="E51" s="70"/>
      <c r="F51" s="129">
        <v>5168444</v>
      </c>
      <c r="G51" s="70"/>
      <c r="H51" s="129">
        <v>12250622</v>
      </c>
      <c r="I51" s="70"/>
      <c r="J51" s="129">
        <v>5168444</v>
      </c>
      <c r="L51" s="81"/>
      <c r="N51" s="81"/>
      <c r="S51" s="71"/>
    </row>
    <row r="52" spans="1:19" ht="24" customHeight="1">
      <c r="A52" s="73" t="s">
        <v>143</v>
      </c>
      <c r="B52" s="68"/>
      <c r="D52" s="129">
        <v>195099592</v>
      </c>
      <c r="E52" s="70"/>
      <c r="F52" s="129">
        <v>187703134</v>
      </c>
      <c r="G52" s="70"/>
      <c r="H52" s="129">
        <v>195099592</v>
      </c>
      <c r="I52" s="70"/>
      <c r="J52" s="129">
        <v>187703134</v>
      </c>
      <c r="L52" s="81"/>
      <c r="N52" s="81"/>
      <c r="S52" s="71"/>
    </row>
    <row r="53" spans="1:19" ht="24" customHeight="1">
      <c r="A53" s="62" t="s">
        <v>17</v>
      </c>
      <c r="B53" s="65"/>
      <c r="C53" s="69"/>
      <c r="D53" s="99">
        <f>SUM(D51:D52)</f>
        <v>207350214</v>
      </c>
      <c r="E53" s="70">
        <f t="shared" ref="E53:J53" si="4">SUM(E51:E52)</f>
        <v>0</v>
      </c>
      <c r="F53" s="99">
        <f t="shared" si="4"/>
        <v>192871578</v>
      </c>
      <c r="G53" s="70">
        <f t="shared" si="4"/>
        <v>0</v>
      </c>
      <c r="H53" s="99">
        <f t="shared" si="4"/>
        <v>207350214</v>
      </c>
      <c r="I53" s="70">
        <f t="shared" si="4"/>
        <v>0</v>
      </c>
      <c r="J53" s="99">
        <f t="shared" si="4"/>
        <v>192871578</v>
      </c>
      <c r="L53" s="81"/>
      <c r="N53" s="81"/>
      <c r="S53" s="71"/>
    </row>
    <row r="54" spans="1:19" ht="24" customHeight="1">
      <c r="A54" s="62" t="s">
        <v>18</v>
      </c>
      <c r="B54" s="65"/>
      <c r="C54" s="69"/>
      <c r="D54" s="99">
        <f>SUM(D49+D53)</f>
        <v>2757524708</v>
      </c>
      <c r="E54" s="70">
        <f t="shared" ref="E54:J54" si="5">SUM(E49+E53)</f>
        <v>0</v>
      </c>
      <c r="F54" s="99">
        <f t="shared" si="5"/>
        <v>2273405075</v>
      </c>
      <c r="G54" s="70">
        <f t="shared" si="5"/>
        <v>0</v>
      </c>
      <c r="H54" s="99">
        <f t="shared" si="5"/>
        <v>2757524708</v>
      </c>
      <c r="I54" s="70">
        <f t="shared" si="5"/>
        <v>0</v>
      </c>
      <c r="J54" s="99">
        <f t="shared" si="5"/>
        <v>2273405075</v>
      </c>
      <c r="L54" s="81"/>
      <c r="N54" s="81"/>
      <c r="S54" s="71"/>
    </row>
    <row r="55" spans="1:19" ht="24" customHeight="1">
      <c r="A55" s="62"/>
      <c r="B55" s="65"/>
      <c r="C55" s="69"/>
      <c r="D55" s="70"/>
      <c r="E55" s="70"/>
      <c r="F55" s="70"/>
      <c r="G55" s="70"/>
      <c r="H55" s="70"/>
      <c r="I55" s="70"/>
      <c r="J55" s="70"/>
      <c r="L55" s="81"/>
      <c r="N55" s="81"/>
      <c r="S55" s="71"/>
    </row>
    <row r="56" spans="1:19" ht="24" customHeight="1">
      <c r="A56" s="55" t="s">
        <v>81</v>
      </c>
      <c r="B56" s="65"/>
      <c r="C56" s="69"/>
      <c r="D56" s="70"/>
      <c r="E56" s="70"/>
      <c r="F56" s="70"/>
      <c r="G56" s="70"/>
      <c r="H56" s="70"/>
      <c r="I56" s="70"/>
      <c r="J56" s="70"/>
      <c r="L56" s="81"/>
      <c r="N56" s="81"/>
      <c r="S56" s="71"/>
    </row>
    <row r="57" spans="1:19" s="55" customFormat="1" ht="24" customHeight="1">
      <c r="A57" s="158" t="s">
        <v>98</v>
      </c>
      <c r="B57" s="159"/>
      <c r="C57" s="159"/>
      <c r="D57" s="159"/>
      <c r="E57" s="159"/>
      <c r="F57" s="159"/>
      <c r="G57" s="159"/>
      <c r="H57" s="159"/>
      <c r="I57" s="159"/>
      <c r="J57" s="159"/>
      <c r="L57" s="81"/>
      <c r="M57" s="57"/>
      <c r="N57" s="81"/>
      <c r="O57" s="57"/>
      <c r="P57" s="57"/>
      <c r="Q57" s="57"/>
      <c r="R57" s="57"/>
      <c r="S57" s="71"/>
    </row>
    <row r="58" spans="1:19" s="55" customFormat="1" ht="24" customHeight="1">
      <c r="A58" s="158" t="s">
        <v>179</v>
      </c>
      <c r="B58" s="159"/>
      <c r="C58" s="159"/>
      <c r="D58" s="159"/>
      <c r="E58" s="159"/>
      <c r="F58" s="159"/>
      <c r="G58" s="159"/>
      <c r="H58" s="159"/>
      <c r="I58" s="159"/>
      <c r="J58" s="159"/>
      <c r="L58" s="81"/>
      <c r="M58" s="57"/>
      <c r="N58" s="81"/>
      <c r="O58" s="57"/>
      <c r="P58" s="57"/>
      <c r="Q58" s="57"/>
      <c r="R58" s="57"/>
      <c r="S58" s="71"/>
    </row>
    <row r="59" spans="1:19" s="55" customFormat="1" ht="24" customHeight="1">
      <c r="A59" s="158" t="str">
        <f>+A3</f>
        <v>As at 30 June 2026</v>
      </c>
      <c r="B59" s="158"/>
      <c r="C59" s="158"/>
      <c r="D59" s="158"/>
      <c r="E59" s="158"/>
      <c r="F59" s="158"/>
      <c r="G59" s="158"/>
      <c r="H59" s="158"/>
      <c r="I59" s="158"/>
      <c r="J59" s="158"/>
      <c r="L59" s="81"/>
      <c r="M59" s="57"/>
      <c r="N59" s="81"/>
      <c r="O59" s="57"/>
      <c r="P59" s="57"/>
      <c r="Q59" s="57"/>
      <c r="R59" s="57"/>
      <c r="S59" s="71"/>
    </row>
    <row r="60" spans="1:19" s="55" customFormat="1" ht="24" customHeight="1">
      <c r="A60" s="160" t="s">
        <v>99</v>
      </c>
      <c r="B60" s="160"/>
      <c r="C60" s="160"/>
      <c r="D60" s="160"/>
      <c r="E60" s="160"/>
      <c r="F60" s="160"/>
      <c r="G60" s="160"/>
      <c r="H60" s="160"/>
      <c r="I60" s="160"/>
      <c r="J60" s="160"/>
      <c r="L60" s="81"/>
      <c r="M60" s="57"/>
      <c r="N60" s="81"/>
      <c r="O60" s="57"/>
      <c r="P60" s="57"/>
      <c r="Q60" s="57"/>
      <c r="R60" s="57"/>
      <c r="S60" s="71"/>
    </row>
    <row r="61" spans="1:19" s="55" customFormat="1" ht="24" customHeight="1">
      <c r="A61" s="58"/>
      <c r="B61" s="58"/>
      <c r="C61" s="58"/>
      <c r="D61" s="157" t="s">
        <v>1</v>
      </c>
      <c r="E61" s="157"/>
      <c r="F61" s="157"/>
      <c r="G61" s="6"/>
      <c r="H61" s="24"/>
      <c r="I61" s="24"/>
      <c r="J61" s="6"/>
      <c r="L61" s="81"/>
      <c r="M61" s="57"/>
      <c r="N61" s="81"/>
      <c r="O61" s="57"/>
      <c r="P61" s="57"/>
      <c r="Q61" s="57"/>
      <c r="R61" s="57"/>
      <c r="S61" s="71"/>
    </row>
    <row r="62" spans="1:19" s="55" customFormat="1" ht="24" customHeight="1">
      <c r="A62" s="58"/>
      <c r="B62" s="58"/>
      <c r="C62" s="58"/>
      <c r="D62" s="156" t="s">
        <v>50</v>
      </c>
      <c r="E62" s="156"/>
      <c r="F62" s="156"/>
      <c r="G62" s="6"/>
      <c r="H62" s="156" t="s">
        <v>3</v>
      </c>
      <c r="I62" s="156"/>
      <c r="J62" s="156"/>
      <c r="L62" s="81"/>
      <c r="M62" s="57"/>
      <c r="N62" s="81"/>
      <c r="O62" s="57"/>
      <c r="P62" s="57"/>
      <c r="Q62" s="57"/>
      <c r="R62" s="57"/>
      <c r="S62" s="71"/>
    </row>
    <row r="63" spans="1:19" s="55" customFormat="1" ht="24" customHeight="1">
      <c r="A63" s="14"/>
      <c r="B63" s="27" t="s">
        <v>4</v>
      </c>
      <c r="C63" s="27"/>
      <c r="D63" s="1" t="str">
        <f>+D40</f>
        <v>30 June 2026</v>
      </c>
      <c r="E63" s="59"/>
      <c r="F63" s="1" t="str">
        <f>+F40</f>
        <v>31 December 2025</v>
      </c>
      <c r="G63" s="60"/>
      <c r="H63" s="1" t="str">
        <f>+H40</f>
        <v>30 June 2026</v>
      </c>
      <c r="I63" s="59"/>
      <c r="J63" s="1" t="str">
        <f>+J40</f>
        <v>31 December 2025</v>
      </c>
      <c r="L63" s="81"/>
      <c r="M63" s="57"/>
      <c r="N63" s="81"/>
      <c r="O63" s="57"/>
      <c r="P63" s="57"/>
      <c r="Q63" s="57"/>
      <c r="R63" s="57"/>
      <c r="S63" s="71"/>
    </row>
    <row r="64" spans="1:19" s="55" customFormat="1" ht="24" customHeight="1">
      <c r="A64" s="14"/>
      <c r="B64" s="27"/>
      <c r="C64" s="27"/>
      <c r="D64" s="61" t="s">
        <v>54</v>
      </c>
      <c r="E64" s="59"/>
      <c r="F64" s="61" t="s">
        <v>56</v>
      </c>
      <c r="G64" s="60"/>
      <c r="H64" s="61" t="s">
        <v>54</v>
      </c>
      <c r="I64" s="59"/>
      <c r="J64" s="61" t="s">
        <v>56</v>
      </c>
      <c r="L64" s="81"/>
      <c r="M64" s="57"/>
      <c r="N64" s="81"/>
      <c r="O64" s="57"/>
      <c r="P64" s="57"/>
      <c r="Q64" s="57"/>
      <c r="R64" s="57"/>
      <c r="S64" s="71"/>
    </row>
    <row r="65" spans="1:19" s="55" customFormat="1" ht="24" customHeight="1">
      <c r="A65" s="14"/>
      <c r="B65" s="27"/>
      <c r="C65" s="27"/>
      <c r="D65" s="61" t="s">
        <v>55</v>
      </c>
      <c r="E65" s="59"/>
      <c r="F65" s="59"/>
      <c r="G65" s="60"/>
      <c r="H65" s="61" t="s">
        <v>55</v>
      </c>
      <c r="I65" s="59"/>
      <c r="J65" s="59"/>
      <c r="L65" s="81"/>
      <c r="M65" s="57"/>
      <c r="N65" s="81"/>
      <c r="O65" s="57"/>
      <c r="P65" s="57"/>
      <c r="Q65" s="57"/>
      <c r="R65" s="57"/>
      <c r="S65" s="71"/>
    </row>
    <row r="66" spans="1:19" s="55" customFormat="1" ht="24" customHeight="1">
      <c r="A66" s="62" t="s">
        <v>19</v>
      </c>
      <c r="B66" s="68"/>
      <c r="C66" s="68"/>
      <c r="D66" s="64"/>
      <c r="E66" s="64"/>
      <c r="F66" s="64"/>
      <c r="L66" s="81"/>
      <c r="M66" s="57"/>
      <c r="N66" s="81"/>
      <c r="O66" s="57"/>
      <c r="P66" s="57"/>
      <c r="Q66" s="57"/>
      <c r="R66" s="57"/>
      <c r="S66" s="71"/>
    </row>
    <row r="67" spans="1:19" s="55" customFormat="1" ht="24" customHeight="1">
      <c r="A67" s="55" t="s">
        <v>20</v>
      </c>
      <c r="B67" s="68">
        <v>9</v>
      </c>
      <c r="C67" s="68"/>
      <c r="D67" s="64"/>
      <c r="E67" s="64"/>
      <c r="F67" s="64"/>
      <c r="L67" s="81"/>
      <c r="M67" s="57"/>
      <c r="N67" s="81"/>
      <c r="O67" s="57"/>
      <c r="P67" s="57"/>
      <c r="Q67" s="57"/>
      <c r="R67" s="57"/>
      <c r="S67" s="71"/>
    </row>
    <row r="68" spans="1:19" s="55" customFormat="1" ht="24" customHeight="1">
      <c r="A68" s="73" t="s">
        <v>90</v>
      </c>
      <c r="B68" s="29"/>
      <c r="C68" s="68"/>
      <c r="D68" s="64"/>
      <c r="E68" s="64"/>
      <c r="F68" s="64"/>
      <c r="L68" s="81"/>
      <c r="M68" s="57"/>
      <c r="N68" s="81"/>
      <c r="O68" s="57"/>
      <c r="P68" s="57"/>
      <c r="Q68" s="57"/>
      <c r="R68" s="57"/>
      <c r="S68" s="71"/>
    </row>
    <row r="69" spans="1:19" s="55" customFormat="1" ht="24" customHeight="1">
      <c r="A69" s="73" t="s">
        <v>174</v>
      </c>
      <c r="B69" s="29"/>
      <c r="C69" s="68"/>
      <c r="D69" s="64"/>
      <c r="E69" s="64"/>
      <c r="F69" s="64"/>
      <c r="L69" s="81"/>
      <c r="M69" s="57"/>
      <c r="N69" s="81"/>
      <c r="O69" s="57"/>
      <c r="P69" s="57"/>
      <c r="Q69" s="57"/>
      <c r="R69" s="57"/>
      <c r="S69" s="71"/>
    </row>
    <row r="70" spans="1:19" s="55" customFormat="1" ht="24" customHeight="1">
      <c r="A70" s="73" t="s">
        <v>189</v>
      </c>
      <c r="B70" s="29"/>
      <c r="C70" s="68"/>
      <c r="D70" s="64"/>
      <c r="E70" s="64"/>
      <c r="F70" s="64"/>
      <c r="L70" s="81"/>
      <c r="M70" s="57"/>
      <c r="N70" s="81"/>
      <c r="O70" s="57"/>
      <c r="P70" s="57"/>
      <c r="Q70" s="57"/>
      <c r="R70" s="57"/>
      <c r="S70" s="71"/>
    </row>
    <row r="71" spans="1:19" s="55" customFormat="1" ht="24" customHeight="1" thickBot="1">
      <c r="A71" s="73" t="s">
        <v>188</v>
      </c>
      <c r="B71" s="68"/>
      <c r="C71" s="68"/>
      <c r="D71" s="98">
        <v>7795709100</v>
      </c>
      <c r="E71" s="95"/>
      <c r="F71" s="98">
        <v>7795709100</v>
      </c>
      <c r="G71" s="95"/>
      <c r="H71" s="98">
        <v>7795709100</v>
      </c>
      <c r="I71" s="95"/>
      <c r="J71" s="98">
        <v>7795709100</v>
      </c>
      <c r="L71" s="81"/>
      <c r="M71" s="57"/>
      <c r="N71" s="81"/>
      <c r="O71" s="57"/>
      <c r="P71" s="57"/>
      <c r="Q71" s="57"/>
      <c r="R71" s="57"/>
      <c r="S71" s="71"/>
    </row>
    <row r="72" spans="1:19" ht="24" customHeight="1" thickTop="1">
      <c r="A72" s="73" t="s">
        <v>92</v>
      </c>
      <c r="B72" s="68"/>
      <c r="C72" s="72"/>
      <c r="D72" s="75"/>
      <c r="E72" s="74"/>
      <c r="F72" s="95"/>
      <c r="G72" s="74"/>
      <c r="H72" s="75"/>
      <c r="I72" s="75"/>
      <c r="J72" s="95"/>
      <c r="L72" s="81"/>
      <c r="N72" s="81"/>
      <c r="S72" s="71"/>
    </row>
    <row r="73" spans="1:19" ht="24" customHeight="1">
      <c r="A73" s="73" t="s">
        <v>174</v>
      </c>
      <c r="B73" s="68"/>
      <c r="C73" s="72"/>
      <c r="D73" s="75"/>
      <c r="E73" s="74"/>
      <c r="F73" s="95"/>
      <c r="G73" s="74"/>
      <c r="H73" s="75"/>
      <c r="I73" s="75"/>
      <c r="J73" s="95"/>
      <c r="L73" s="81"/>
      <c r="N73" s="81"/>
      <c r="S73" s="71"/>
    </row>
    <row r="74" spans="1:19" ht="24" customHeight="1">
      <c r="A74" s="73" t="s">
        <v>189</v>
      </c>
      <c r="B74" s="68"/>
      <c r="C74" s="72"/>
      <c r="D74" s="75"/>
      <c r="E74" s="74"/>
      <c r="F74" s="95"/>
      <c r="G74" s="74"/>
      <c r="H74" s="75"/>
      <c r="I74" s="75"/>
      <c r="J74" s="95"/>
      <c r="L74" s="81"/>
      <c r="N74" s="81"/>
      <c r="S74" s="71"/>
    </row>
    <row r="75" spans="1:19" ht="24" customHeight="1">
      <c r="A75" s="73" t="s">
        <v>190</v>
      </c>
      <c r="B75" s="68"/>
      <c r="C75" s="72"/>
      <c r="D75" s="95">
        <v>7795709100</v>
      </c>
      <c r="E75" s="95">
        <v>7795709100</v>
      </c>
      <c r="F75" s="95">
        <v>7795709100</v>
      </c>
      <c r="G75" s="95"/>
      <c r="H75" s="95">
        <v>7795709100</v>
      </c>
      <c r="I75" s="95"/>
      <c r="J75" s="95">
        <v>7795709100</v>
      </c>
      <c r="L75" s="81"/>
      <c r="N75" s="81"/>
      <c r="S75" s="71"/>
    </row>
    <row r="76" spans="1:19" ht="24" customHeight="1">
      <c r="A76" s="73" t="s">
        <v>38</v>
      </c>
      <c r="B76" s="68"/>
      <c r="C76" s="69"/>
      <c r="D76" s="95">
        <v>332131264</v>
      </c>
      <c r="E76" s="95">
        <v>332131264</v>
      </c>
      <c r="F76" s="95">
        <v>332131264</v>
      </c>
      <c r="G76" s="95"/>
      <c r="H76" s="95">
        <v>332131264</v>
      </c>
      <c r="I76" s="95"/>
      <c r="J76" s="95">
        <v>332131264</v>
      </c>
      <c r="L76" s="81"/>
      <c r="N76" s="81"/>
      <c r="S76" s="71"/>
    </row>
    <row r="77" spans="1:19" ht="24" customHeight="1">
      <c r="A77" s="73" t="s">
        <v>21</v>
      </c>
      <c r="B77" s="68"/>
      <c r="C77" s="69"/>
      <c r="D77" s="95"/>
      <c r="E77" s="95"/>
      <c r="F77" s="70"/>
      <c r="G77" s="95"/>
      <c r="H77" s="95"/>
      <c r="I77" s="95"/>
      <c r="J77" s="70"/>
      <c r="L77" s="81"/>
      <c r="N77" s="81"/>
      <c r="S77" s="71"/>
    </row>
    <row r="78" spans="1:19" ht="24" customHeight="1">
      <c r="A78" s="73" t="s">
        <v>22</v>
      </c>
      <c r="B78" s="68"/>
      <c r="D78" s="70">
        <v>589168020</v>
      </c>
      <c r="E78" s="70">
        <v>589168020</v>
      </c>
      <c r="F78" s="97">
        <v>589168020</v>
      </c>
      <c r="G78" s="70"/>
      <c r="H78" s="70">
        <v>589168020</v>
      </c>
      <c r="I78" s="70"/>
      <c r="J78" s="97">
        <v>589168020</v>
      </c>
      <c r="L78" s="81"/>
      <c r="N78" s="81"/>
      <c r="S78" s="71"/>
    </row>
    <row r="79" spans="1:19" ht="24" customHeight="1">
      <c r="A79" s="55" t="s">
        <v>23</v>
      </c>
      <c r="B79" s="68"/>
      <c r="C79" s="69"/>
      <c r="D79" s="95">
        <f>CE!J22</f>
        <v>476613452</v>
      </c>
      <c r="E79" s="144">
        <v>476613452</v>
      </c>
      <c r="F79" s="97">
        <v>327272552</v>
      </c>
      <c r="G79" s="144"/>
      <c r="H79" s="95">
        <f>CE!J46</f>
        <v>421860386</v>
      </c>
      <c r="I79" s="144"/>
      <c r="J79" s="97">
        <v>272425478</v>
      </c>
      <c r="L79" s="81"/>
      <c r="N79" s="81"/>
      <c r="S79" s="71"/>
    </row>
    <row r="80" spans="1:19" ht="24" customHeight="1">
      <c r="A80" s="62" t="s">
        <v>24</v>
      </c>
      <c r="B80" s="69"/>
      <c r="C80" s="69"/>
      <c r="D80" s="99">
        <f>SUM(D75:D79)</f>
        <v>9193621836</v>
      </c>
      <c r="E80" s="70">
        <f t="shared" ref="E80:J80" si="6">SUM(E75:E79)</f>
        <v>9193621836</v>
      </c>
      <c r="F80" s="99">
        <f t="shared" si="6"/>
        <v>9044280936</v>
      </c>
      <c r="G80" s="70">
        <f t="shared" si="6"/>
        <v>0</v>
      </c>
      <c r="H80" s="99">
        <f t="shared" si="6"/>
        <v>9138868770</v>
      </c>
      <c r="I80" s="70">
        <f t="shared" si="6"/>
        <v>0</v>
      </c>
      <c r="J80" s="99">
        <f t="shared" si="6"/>
        <v>8989433862</v>
      </c>
      <c r="L80" s="81"/>
      <c r="N80" s="81"/>
      <c r="S80" s="71"/>
    </row>
    <row r="81" spans="1:19" ht="24" customHeight="1" thickBot="1">
      <c r="A81" s="62" t="s">
        <v>25</v>
      </c>
      <c r="B81" s="62"/>
      <c r="C81" s="62"/>
      <c r="D81" s="100">
        <f>SUM(D54+D80)</f>
        <v>11951146544</v>
      </c>
      <c r="E81" s="70">
        <f t="shared" ref="E81:J81" si="7">SUM(E54+E80)</f>
        <v>9193621836</v>
      </c>
      <c r="F81" s="100">
        <f t="shared" si="7"/>
        <v>11317686011</v>
      </c>
      <c r="G81" s="70">
        <f t="shared" si="7"/>
        <v>0</v>
      </c>
      <c r="H81" s="100">
        <f t="shared" si="7"/>
        <v>11896393478</v>
      </c>
      <c r="I81" s="70">
        <f t="shared" si="7"/>
        <v>0</v>
      </c>
      <c r="J81" s="100">
        <f t="shared" si="7"/>
        <v>11262838937</v>
      </c>
      <c r="K81" s="75"/>
      <c r="L81" s="81"/>
      <c r="M81" s="75"/>
      <c r="N81" s="81"/>
      <c r="O81" s="75"/>
      <c r="S81" s="71"/>
    </row>
    <row r="82" spans="1:19" ht="24" customHeight="1" thickTop="1">
      <c r="A82" s="62"/>
      <c r="D82" s="75">
        <f>SUM(D81-D31)</f>
        <v>0</v>
      </c>
      <c r="E82" s="75"/>
      <c r="F82" s="75">
        <f>SUM(F81-F31)</f>
        <v>0</v>
      </c>
      <c r="G82" s="75"/>
      <c r="H82" s="75">
        <f>SUM(H81-H31)</f>
        <v>0</v>
      </c>
      <c r="I82" s="75"/>
      <c r="J82" s="75">
        <f>SUM(J81-J31)</f>
        <v>0</v>
      </c>
    </row>
    <row r="83" spans="1:19" s="55" customFormat="1" ht="24" customHeight="1">
      <c r="A83" s="55" t="s">
        <v>81</v>
      </c>
      <c r="B83" s="63"/>
      <c r="C83" s="63"/>
      <c r="L83" s="57"/>
      <c r="M83" s="57"/>
      <c r="N83" s="57"/>
      <c r="O83" s="57"/>
      <c r="P83" s="57"/>
      <c r="Q83" s="57"/>
      <c r="R83" s="57"/>
    </row>
    <row r="84" spans="1:19" s="55" customFormat="1" ht="24" customHeight="1">
      <c r="B84" s="63"/>
      <c r="C84" s="63"/>
      <c r="L84" s="57"/>
      <c r="M84" s="57"/>
      <c r="N84" s="57"/>
      <c r="O84" s="57"/>
      <c r="P84" s="57"/>
      <c r="Q84" s="57"/>
      <c r="R84" s="57"/>
    </row>
    <row r="85" spans="1:19" s="55" customFormat="1" ht="24" customHeight="1">
      <c r="B85" s="63"/>
      <c r="C85" s="63"/>
      <c r="L85" s="57"/>
      <c r="M85" s="57"/>
      <c r="N85" s="57"/>
      <c r="O85" s="57"/>
      <c r="P85" s="57"/>
      <c r="Q85" s="57"/>
      <c r="R85" s="57"/>
    </row>
    <row r="86" spans="1:19" s="55" customFormat="1" ht="24" customHeight="1">
      <c r="A86" s="127"/>
      <c r="B86" s="63"/>
      <c r="C86" s="63"/>
      <c r="L86" s="57"/>
      <c r="M86" s="57"/>
      <c r="N86" s="57"/>
      <c r="O86" s="57"/>
      <c r="P86" s="57"/>
      <c r="Q86" s="57"/>
      <c r="R86" s="57"/>
    </row>
    <row r="87" spans="1:19" s="55" customFormat="1" ht="24" customHeight="1">
      <c r="A87" s="102"/>
      <c r="B87" s="63"/>
      <c r="C87" s="63"/>
      <c r="L87" s="57"/>
      <c r="M87" s="57"/>
      <c r="N87" s="57"/>
      <c r="O87" s="57"/>
      <c r="P87" s="57"/>
      <c r="Q87" s="57"/>
      <c r="R87" s="57"/>
    </row>
    <row r="88" spans="1:19" s="55" customFormat="1" ht="24" customHeight="1">
      <c r="A88" s="102"/>
      <c r="B88" s="55" t="s">
        <v>145</v>
      </c>
      <c r="C88" s="63"/>
      <c r="L88" s="57"/>
      <c r="M88" s="57"/>
      <c r="N88" s="57"/>
      <c r="O88" s="57"/>
      <c r="P88" s="57"/>
      <c r="Q88" s="57"/>
      <c r="R88" s="57"/>
    </row>
    <row r="89" spans="1:19" s="55" customFormat="1" ht="24" customHeight="1">
      <c r="A89" s="127"/>
      <c r="B89" s="63"/>
      <c r="C89" s="63"/>
      <c r="L89" s="57"/>
      <c r="M89" s="57"/>
      <c r="N89" s="57"/>
      <c r="O89" s="57"/>
      <c r="P89" s="57"/>
      <c r="Q89" s="57"/>
      <c r="R89" s="57"/>
    </row>
    <row r="90" spans="1:19" s="55" customFormat="1" ht="24" customHeight="1">
      <c r="B90" s="63"/>
      <c r="C90" s="63"/>
      <c r="L90" s="57"/>
      <c r="M90" s="57"/>
      <c r="N90" s="57"/>
      <c r="O90" s="57"/>
      <c r="P90" s="57"/>
      <c r="Q90" s="57"/>
      <c r="R90" s="57"/>
    </row>
    <row r="91" spans="1:19" s="55" customFormat="1" ht="24" customHeight="1">
      <c r="B91" s="63"/>
      <c r="C91" s="63"/>
      <c r="L91" s="57"/>
      <c r="M91" s="57"/>
      <c r="N91" s="57"/>
      <c r="O91" s="57"/>
      <c r="P91" s="57"/>
      <c r="Q91" s="57"/>
      <c r="R91" s="57"/>
    </row>
    <row r="92" spans="1:19" s="55" customFormat="1" ht="24" customHeight="1">
      <c r="B92" s="63"/>
      <c r="C92" s="63"/>
      <c r="L92" s="57"/>
      <c r="M92" s="57"/>
      <c r="N92" s="57"/>
      <c r="O92" s="57"/>
      <c r="P92" s="57"/>
      <c r="Q92" s="57"/>
      <c r="R92" s="57"/>
    </row>
    <row r="93" spans="1:19" s="55" customFormat="1" ht="24" customHeight="1">
      <c r="B93" s="63"/>
      <c r="C93" s="63"/>
      <c r="L93" s="57"/>
      <c r="M93" s="57"/>
      <c r="N93" s="57"/>
      <c r="O93" s="57"/>
      <c r="P93" s="57"/>
      <c r="Q93" s="57"/>
      <c r="R93" s="57"/>
    </row>
    <row r="94" spans="1:19" s="55" customFormat="1" ht="24" customHeight="1">
      <c r="B94" s="63"/>
      <c r="C94" s="63"/>
      <c r="L94" s="57"/>
      <c r="M94" s="57"/>
      <c r="N94" s="57"/>
      <c r="O94" s="57"/>
      <c r="P94" s="57"/>
      <c r="Q94" s="57"/>
      <c r="R94" s="57"/>
    </row>
    <row r="95" spans="1:19" s="55" customFormat="1" ht="24" customHeight="1">
      <c r="B95" s="63"/>
      <c r="C95" s="63"/>
      <c r="L95" s="57"/>
      <c r="M95" s="57"/>
      <c r="N95" s="57"/>
      <c r="O95" s="57"/>
      <c r="P95" s="57"/>
      <c r="Q95" s="57"/>
      <c r="R95" s="57"/>
    </row>
    <row r="96" spans="1:19" s="55" customFormat="1" ht="24" customHeight="1">
      <c r="B96" s="63"/>
      <c r="C96" s="63"/>
      <c r="L96" s="57"/>
      <c r="M96" s="57"/>
      <c r="N96" s="57"/>
      <c r="O96" s="57"/>
      <c r="P96" s="57"/>
      <c r="Q96" s="57"/>
      <c r="R96" s="57"/>
    </row>
    <row r="97" spans="1:18" s="55" customFormat="1" ht="24" customHeight="1">
      <c r="B97" s="63"/>
      <c r="C97" s="63"/>
      <c r="L97" s="57"/>
      <c r="M97" s="57"/>
      <c r="N97" s="57"/>
      <c r="O97" s="57"/>
      <c r="P97" s="57"/>
      <c r="Q97" s="57"/>
      <c r="R97" s="57"/>
    </row>
    <row r="98" spans="1:18" s="55" customFormat="1" ht="24" customHeight="1">
      <c r="B98" s="63"/>
      <c r="C98" s="63"/>
      <c r="L98" s="57"/>
      <c r="M98" s="57"/>
      <c r="N98" s="57"/>
      <c r="O98" s="57"/>
      <c r="P98" s="57"/>
      <c r="Q98" s="57"/>
      <c r="R98" s="57"/>
    </row>
    <row r="99" spans="1:18" s="55" customFormat="1" ht="24" customHeight="1">
      <c r="B99" s="63"/>
      <c r="C99" s="63"/>
      <c r="L99" s="57"/>
      <c r="M99" s="57"/>
      <c r="N99" s="57"/>
      <c r="O99" s="57"/>
      <c r="P99" s="57"/>
      <c r="Q99" s="57"/>
      <c r="R99" s="57"/>
    </row>
    <row r="100" spans="1:18" s="55" customFormat="1" ht="24" customHeight="1">
      <c r="B100" s="63"/>
      <c r="C100" s="63"/>
      <c r="L100" s="57"/>
      <c r="M100" s="57"/>
      <c r="N100" s="57"/>
      <c r="O100" s="57"/>
      <c r="P100" s="57"/>
      <c r="Q100" s="57"/>
      <c r="R100" s="57"/>
    </row>
    <row r="101" spans="1:18" s="55" customFormat="1" ht="24" customHeight="1">
      <c r="B101" s="63"/>
      <c r="C101" s="63"/>
      <c r="L101" s="57"/>
      <c r="M101" s="57"/>
      <c r="N101" s="57"/>
      <c r="O101" s="57"/>
      <c r="P101" s="57"/>
      <c r="Q101" s="57"/>
      <c r="R101" s="57"/>
    </row>
    <row r="102" spans="1:18" s="55" customFormat="1" ht="24" customHeight="1">
      <c r="A102" s="155"/>
      <c r="B102" s="155"/>
      <c r="C102" s="155"/>
      <c r="D102" s="155"/>
      <c r="E102" s="155"/>
      <c r="F102" s="155"/>
      <c r="G102" s="155"/>
      <c r="H102" s="155"/>
      <c r="I102" s="155"/>
      <c r="J102" s="155"/>
      <c r="L102" s="57"/>
      <c r="M102" s="57"/>
      <c r="N102" s="57"/>
      <c r="O102" s="57"/>
      <c r="P102" s="57"/>
      <c r="Q102" s="57"/>
      <c r="R102" s="57"/>
    </row>
    <row r="103" spans="1:18" s="55" customFormat="1" ht="24" customHeight="1">
      <c r="B103" s="63"/>
      <c r="C103" s="63"/>
      <c r="L103" s="57"/>
      <c r="M103" s="57"/>
      <c r="N103" s="57"/>
      <c r="O103" s="57"/>
      <c r="P103" s="57"/>
      <c r="Q103" s="57"/>
      <c r="R103" s="57"/>
    </row>
    <row r="104" spans="1:18" ht="24" customHeight="1">
      <c r="D104" s="67"/>
    </row>
    <row r="105" spans="1:18" ht="24" customHeight="1">
      <c r="D105" s="67"/>
    </row>
    <row r="106" spans="1:18" ht="24" customHeight="1">
      <c r="D106" s="67"/>
    </row>
    <row r="107" spans="1:18" ht="24" customHeight="1">
      <c r="D107" s="67"/>
    </row>
    <row r="108" spans="1:18" ht="24" customHeight="1">
      <c r="D108" s="67"/>
    </row>
    <row r="109" spans="1:18" ht="24" customHeight="1">
      <c r="D109" s="67"/>
    </row>
    <row r="110" spans="1:18" ht="24" customHeight="1">
      <c r="D110" s="67"/>
    </row>
    <row r="111" spans="1:18" ht="24" customHeight="1">
      <c r="D111" s="67"/>
    </row>
    <row r="112" spans="1:18" ht="24" customHeight="1">
      <c r="D112" s="67"/>
    </row>
    <row r="113" spans="4:4" ht="24" customHeight="1">
      <c r="D113" s="67"/>
    </row>
    <row r="114" spans="4:4" ht="24" customHeight="1">
      <c r="D114" s="67"/>
    </row>
    <row r="115" spans="4:4" ht="24" customHeight="1">
      <c r="D115" s="67"/>
    </row>
    <row r="116" spans="4:4" ht="24" customHeight="1">
      <c r="D116" s="67"/>
    </row>
    <row r="117" spans="4:4" ht="24" customHeight="1">
      <c r="D117" s="67"/>
    </row>
    <row r="118" spans="4:4" ht="24" customHeight="1">
      <c r="D118" s="67"/>
    </row>
    <row r="119" spans="4:4" ht="24" customHeight="1">
      <c r="D119" s="67"/>
    </row>
  </sheetData>
  <mergeCells count="22">
    <mergeCell ref="A1:J1"/>
    <mergeCell ref="A2:J2"/>
    <mergeCell ref="A3:J3"/>
    <mergeCell ref="A4:J4"/>
    <mergeCell ref="D5:F5"/>
    <mergeCell ref="A35:J35"/>
    <mergeCell ref="A60:J60"/>
    <mergeCell ref="A59:J59"/>
    <mergeCell ref="D6:F6"/>
    <mergeCell ref="H6:J6"/>
    <mergeCell ref="A57:J57"/>
    <mergeCell ref="A58:J58"/>
    <mergeCell ref="H39:J39"/>
    <mergeCell ref="D39:F39"/>
    <mergeCell ref="A37:J37"/>
    <mergeCell ref="A34:J34"/>
    <mergeCell ref="A36:J36"/>
    <mergeCell ref="A102:J102"/>
    <mergeCell ref="D62:F62"/>
    <mergeCell ref="H62:J62"/>
    <mergeCell ref="D61:F61"/>
    <mergeCell ref="D38:F38"/>
  </mergeCells>
  <printOptions horizontalCentered="1"/>
  <pageMargins left="0.70866141732283505" right="0.35433070866141703" top="0.78740157480314998" bottom="0.23622047244094499" header="0.31496062992126" footer="0.31496062992126"/>
  <pageSetup paperSize="9" scale="70" firstPageNumber="3" orientation="portrait" useFirstPageNumber="1" r:id="rId1"/>
  <headerFooter>
    <oddFooter>&amp;R&amp;P</oddFooter>
  </headerFooter>
  <rowBreaks count="2" manualBreakCount="2">
    <brk id="33" max="10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9C159-5CFC-477D-A245-0816FD97466E}">
  <dimension ref="A1:K74"/>
  <sheetViews>
    <sheetView showGridLines="0" view="pageBreakPreview" topLeftCell="A49" zoomScale="85" zoomScaleNormal="80" zoomScaleSheetLayoutView="85" workbookViewId="0">
      <selection activeCell="F53" sqref="F53"/>
    </sheetView>
  </sheetViews>
  <sheetFormatPr defaultColWidth="9.109375" defaultRowHeight="24" customHeight="1"/>
  <cols>
    <col min="1" max="1" width="42.88671875" style="4" customWidth="1"/>
    <col min="2" max="2" width="7" style="4" customWidth="1"/>
    <col min="3" max="3" width="5.6640625" style="4" customWidth="1"/>
    <col min="4" max="4" width="1.5546875" style="4" customWidth="1"/>
    <col min="5" max="5" width="16.6640625" style="4" customWidth="1"/>
    <col min="6" max="6" width="1.6640625" style="4" customWidth="1"/>
    <col min="7" max="7" width="16.6640625" style="4" customWidth="1"/>
    <col min="8" max="8" width="1.6640625" style="4" customWidth="1"/>
    <col min="9" max="9" width="16.6640625" style="4" customWidth="1"/>
    <col min="10" max="10" width="1.6640625" style="4" customWidth="1"/>
    <col min="11" max="11" width="16.6640625" style="4" customWidth="1"/>
    <col min="12" max="16384" width="9.109375" style="4"/>
  </cols>
  <sheetData>
    <row r="1" spans="1:11" ht="24" customHeight="1">
      <c r="A1" s="14"/>
      <c r="B1" s="14"/>
      <c r="C1" s="21"/>
      <c r="D1" s="21"/>
      <c r="E1" s="14"/>
      <c r="F1" s="14"/>
      <c r="G1" s="14"/>
      <c r="H1" s="14"/>
      <c r="I1" s="14"/>
      <c r="J1" s="14"/>
      <c r="K1" s="5" t="s">
        <v>47</v>
      </c>
    </row>
    <row r="2" spans="1:11" s="22" customFormat="1" ht="24" customHeight="1">
      <c r="A2" s="161" t="s">
        <v>98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s="22" customFormat="1" ht="24" customHeight="1">
      <c r="A3" s="161" t="s">
        <v>180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s="22" customFormat="1" ht="24" customHeight="1">
      <c r="A4" s="161" t="s">
        <v>166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14" customFormat="1" ht="24" customHeight="1">
      <c r="A5" s="162" t="s">
        <v>99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1" s="14" customFormat="1" ht="24" customHeight="1">
      <c r="A6" s="10"/>
      <c r="B6" s="10"/>
      <c r="C6" s="10"/>
      <c r="D6" s="10"/>
      <c r="E6" s="23"/>
      <c r="F6" s="24" t="s">
        <v>1</v>
      </c>
      <c r="G6" s="24"/>
      <c r="H6" s="24"/>
      <c r="I6" s="24"/>
      <c r="J6" s="24"/>
      <c r="K6" s="6"/>
    </row>
    <row r="7" spans="1:11" s="14" customFormat="1" ht="24" customHeight="1">
      <c r="A7" s="10"/>
      <c r="B7" s="10"/>
      <c r="C7" s="10"/>
      <c r="D7" s="10"/>
      <c r="E7" s="156" t="s">
        <v>2</v>
      </c>
      <c r="F7" s="156"/>
      <c r="G7" s="156"/>
      <c r="H7" s="24"/>
      <c r="I7" s="25"/>
      <c r="J7" s="25" t="s">
        <v>3</v>
      </c>
      <c r="K7" s="26"/>
    </row>
    <row r="8" spans="1:11" s="14" customFormat="1" ht="24" customHeight="1">
      <c r="C8" s="27" t="s">
        <v>4</v>
      </c>
      <c r="D8" s="27"/>
      <c r="E8" s="3">
        <v>2026</v>
      </c>
      <c r="F8" s="3"/>
      <c r="G8" s="3">
        <v>2025</v>
      </c>
      <c r="I8" s="3">
        <v>2026</v>
      </c>
      <c r="J8" s="3"/>
      <c r="K8" s="3">
        <v>2025</v>
      </c>
    </row>
    <row r="9" spans="1:11" s="14" customFormat="1" ht="24" customHeight="1">
      <c r="A9" s="6" t="s">
        <v>124</v>
      </c>
      <c r="C9" s="27"/>
      <c r="D9" s="27"/>
      <c r="E9" s="3"/>
      <c r="F9" s="3"/>
      <c r="G9" s="9"/>
      <c r="I9" s="9"/>
      <c r="J9" s="9"/>
      <c r="K9" s="9"/>
    </row>
    <row r="10" spans="1:11" s="14" customFormat="1" ht="24" customHeight="1">
      <c r="A10" s="7" t="s">
        <v>125</v>
      </c>
      <c r="C10" s="27"/>
      <c r="D10" s="27"/>
      <c r="E10" s="9"/>
      <c r="F10" s="28"/>
      <c r="G10" s="9"/>
      <c r="I10" s="9"/>
      <c r="K10" s="9"/>
    </row>
    <row r="11" spans="1:11" s="14" customFormat="1" ht="24" customHeight="1">
      <c r="A11" s="48" t="s">
        <v>114</v>
      </c>
      <c r="B11" s="29"/>
      <c r="C11" s="29">
        <v>12</v>
      </c>
      <c r="D11" s="29"/>
      <c r="E11" s="123">
        <v>3664989198</v>
      </c>
      <c r="F11" s="145"/>
      <c r="G11" s="123">
        <v>3373594614</v>
      </c>
      <c r="H11" s="148"/>
      <c r="I11" s="123">
        <v>3664989198</v>
      </c>
      <c r="J11" s="148"/>
      <c r="K11" s="123">
        <v>3373594614</v>
      </c>
    </row>
    <row r="12" spans="1:11" s="14" customFormat="1" ht="24" customHeight="1">
      <c r="A12" s="48" t="s">
        <v>133</v>
      </c>
      <c r="B12" s="29"/>
      <c r="C12" s="29"/>
      <c r="D12" s="29"/>
      <c r="E12" s="123">
        <v>23652492</v>
      </c>
      <c r="F12" s="145"/>
      <c r="G12" s="123">
        <v>0</v>
      </c>
      <c r="H12" s="148"/>
      <c r="I12" s="123">
        <v>23652492</v>
      </c>
      <c r="J12" s="148"/>
      <c r="K12" s="123">
        <v>0</v>
      </c>
    </row>
    <row r="13" spans="1:11" s="14" customFormat="1" ht="24" customHeight="1">
      <c r="A13" s="48" t="s">
        <v>82</v>
      </c>
      <c r="B13" s="29"/>
      <c r="C13" s="4"/>
      <c r="D13" s="4"/>
      <c r="E13" s="123">
        <v>7457319</v>
      </c>
      <c r="F13" s="126"/>
      <c r="G13" s="123">
        <v>12648826</v>
      </c>
      <c r="H13" s="148"/>
      <c r="I13" s="123">
        <v>7991187</v>
      </c>
      <c r="J13" s="148"/>
      <c r="K13" s="123">
        <v>13209673</v>
      </c>
    </row>
    <row r="14" spans="1:11" ht="24" customHeight="1">
      <c r="A14" s="7" t="s">
        <v>126</v>
      </c>
      <c r="C14" s="33"/>
      <c r="D14" s="33"/>
      <c r="E14" s="101">
        <f>SUM(E11:E13)</f>
        <v>3696099009</v>
      </c>
      <c r="F14" s="39">
        <f t="shared" ref="F14:K14" si="0">SUM(F11:F13)</f>
        <v>0</v>
      </c>
      <c r="G14" s="101">
        <f t="shared" si="0"/>
        <v>3386243440</v>
      </c>
      <c r="H14" s="39">
        <f t="shared" si="0"/>
        <v>0</v>
      </c>
      <c r="I14" s="101">
        <f t="shared" si="0"/>
        <v>3696632877</v>
      </c>
      <c r="J14" s="39">
        <f t="shared" si="0"/>
        <v>0</v>
      </c>
      <c r="K14" s="101">
        <f t="shared" si="0"/>
        <v>3386804287</v>
      </c>
    </row>
    <row r="15" spans="1:11" ht="24" customHeight="1">
      <c r="A15" s="7" t="s">
        <v>26</v>
      </c>
      <c r="C15" s="33"/>
      <c r="D15" s="33"/>
      <c r="E15" s="32"/>
      <c r="F15" s="39"/>
      <c r="G15" s="32"/>
      <c r="H15" s="39"/>
      <c r="I15" s="32"/>
      <c r="J15" s="39"/>
      <c r="K15" s="32"/>
    </row>
    <row r="16" spans="1:11" ht="24" customHeight="1">
      <c r="A16" s="14" t="s">
        <v>105</v>
      </c>
      <c r="C16" s="33"/>
      <c r="D16" s="33"/>
      <c r="E16" s="123">
        <v>3521632994</v>
      </c>
      <c r="F16" s="145"/>
      <c r="G16" s="123">
        <v>3185729440</v>
      </c>
      <c r="H16" s="148"/>
      <c r="I16" s="123">
        <v>3521632994</v>
      </c>
      <c r="J16" s="148"/>
      <c r="K16" s="123">
        <v>3185729440</v>
      </c>
    </row>
    <row r="17" spans="1:11" ht="24" customHeight="1">
      <c r="A17" s="14" t="s">
        <v>63</v>
      </c>
      <c r="B17" s="29"/>
      <c r="C17" s="34"/>
      <c r="D17" s="34"/>
      <c r="E17" s="123">
        <v>34244275</v>
      </c>
      <c r="F17" s="145"/>
      <c r="G17" s="123">
        <v>30852233</v>
      </c>
      <c r="H17" s="148"/>
      <c r="I17" s="123">
        <v>34244275</v>
      </c>
      <c r="J17" s="148"/>
      <c r="K17" s="123">
        <v>30852233</v>
      </c>
    </row>
    <row r="18" spans="1:11" ht="24" customHeight="1">
      <c r="A18" s="14" t="s">
        <v>51</v>
      </c>
      <c r="B18" s="29"/>
      <c r="C18" s="34"/>
      <c r="D18" s="34"/>
      <c r="E18" s="123">
        <v>75345805</v>
      </c>
      <c r="F18" s="126"/>
      <c r="G18" s="123">
        <v>100046656</v>
      </c>
      <c r="H18" s="148"/>
      <c r="I18" s="123">
        <v>75345805</v>
      </c>
      <c r="J18" s="148"/>
      <c r="K18" s="123">
        <v>100046656</v>
      </c>
    </row>
    <row r="19" spans="1:11" ht="24" customHeight="1">
      <c r="A19" s="14" t="s">
        <v>132</v>
      </c>
      <c r="B19" s="29"/>
      <c r="C19" s="34"/>
      <c r="D19" s="34"/>
      <c r="E19" s="123">
        <v>0</v>
      </c>
      <c r="F19" s="126"/>
      <c r="G19" s="123">
        <v>10272245</v>
      </c>
      <c r="H19" s="148"/>
      <c r="I19" s="123">
        <v>0</v>
      </c>
      <c r="J19" s="148"/>
      <c r="K19" s="123">
        <v>10272245</v>
      </c>
    </row>
    <row r="20" spans="1:11" ht="24" customHeight="1">
      <c r="A20" s="7" t="s">
        <v>27</v>
      </c>
      <c r="B20" s="29"/>
      <c r="C20" s="33"/>
      <c r="D20" s="33"/>
      <c r="E20" s="101">
        <f>SUM(E16:E19)</f>
        <v>3631223074</v>
      </c>
      <c r="F20" s="39">
        <f t="shared" ref="F20:K20" si="1">SUM(F16:F19)</f>
        <v>0</v>
      </c>
      <c r="G20" s="101">
        <f t="shared" si="1"/>
        <v>3326900574</v>
      </c>
      <c r="H20" s="39">
        <f t="shared" si="1"/>
        <v>0</v>
      </c>
      <c r="I20" s="101">
        <f t="shared" si="1"/>
        <v>3631223074</v>
      </c>
      <c r="J20" s="39">
        <f t="shared" si="1"/>
        <v>0</v>
      </c>
      <c r="K20" s="101">
        <f t="shared" si="1"/>
        <v>3326900574</v>
      </c>
    </row>
    <row r="21" spans="1:11" ht="24" customHeight="1">
      <c r="A21" s="56" t="s">
        <v>74</v>
      </c>
      <c r="B21" s="29"/>
      <c r="C21" s="33"/>
      <c r="D21" s="33"/>
      <c r="E21" s="40">
        <f>E14-E20</f>
        <v>64875935</v>
      </c>
      <c r="F21" s="43">
        <f t="shared" ref="F21:K21" si="2">F14-F20</f>
        <v>0</v>
      </c>
      <c r="G21" s="40">
        <f t="shared" si="2"/>
        <v>59342866</v>
      </c>
      <c r="H21" s="43">
        <f t="shared" si="2"/>
        <v>0</v>
      </c>
      <c r="I21" s="40">
        <f t="shared" si="2"/>
        <v>65409803</v>
      </c>
      <c r="J21" s="43">
        <f t="shared" si="2"/>
        <v>0</v>
      </c>
      <c r="K21" s="40">
        <f t="shared" si="2"/>
        <v>59903713</v>
      </c>
    </row>
    <row r="22" spans="1:11" ht="24" customHeight="1">
      <c r="A22" s="22" t="s">
        <v>106</v>
      </c>
      <c r="C22" s="29">
        <v>6.2</v>
      </c>
      <c r="D22" s="29"/>
      <c r="E22" s="37">
        <v>721379</v>
      </c>
      <c r="F22" s="39"/>
      <c r="G22" s="37">
        <v>-1056755</v>
      </c>
      <c r="H22" s="126"/>
      <c r="I22" s="37">
        <v>0</v>
      </c>
      <c r="J22" s="126"/>
      <c r="K22" s="37">
        <v>0</v>
      </c>
    </row>
    <row r="23" spans="1:11" ht="24" customHeight="1">
      <c r="A23" s="4" t="s">
        <v>39</v>
      </c>
      <c r="C23" s="29"/>
      <c r="D23" s="29"/>
      <c r="E23" s="124">
        <v>-377797</v>
      </c>
      <c r="F23" s="39"/>
      <c r="G23" s="124">
        <v>-483800</v>
      </c>
      <c r="H23" s="126"/>
      <c r="I23" s="124">
        <v>-377797</v>
      </c>
      <c r="J23" s="126"/>
      <c r="K23" s="124">
        <v>-483800</v>
      </c>
    </row>
    <row r="24" spans="1:11" ht="24" customHeight="1">
      <c r="A24" s="42" t="s">
        <v>83</v>
      </c>
      <c r="E24" s="43">
        <f>SUM(E21:E23)</f>
        <v>65219517</v>
      </c>
      <c r="F24" s="43">
        <f t="shared" ref="F24:K24" si="3">SUM(F21:F23)</f>
        <v>0</v>
      </c>
      <c r="G24" s="43">
        <f t="shared" si="3"/>
        <v>57802311</v>
      </c>
      <c r="H24" s="43">
        <f t="shared" si="3"/>
        <v>0</v>
      </c>
      <c r="I24" s="43">
        <f t="shared" si="3"/>
        <v>65032006</v>
      </c>
      <c r="J24" s="43">
        <f t="shared" si="3"/>
        <v>0</v>
      </c>
      <c r="K24" s="43">
        <f t="shared" si="3"/>
        <v>59419913</v>
      </c>
    </row>
    <row r="25" spans="1:11" ht="24" customHeight="1">
      <c r="A25" s="4" t="s">
        <v>117</v>
      </c>
      <c r="B25" s="29"/>
      <c r="C25" s="29">
        <v>8</v>
      </c>
      <c r="D25" s="29"/>
      <c r="E25" s="123">
        <v>-14483405</v>
      </c>
      <c r="F25" s="126"/>
      <c r="G25" s="123">
        <v>-12477360</v>
      </c>
      <c r="H25" s="148"/>
      <c r="I25" s="123">
        <v>-14483405</v>
      </c>
      <c r="J25" s="148"/>
      <c r="K25" s="123">
        <v>-12477360</v>
      </c>
    </row>
    <row r="26" spans="1:11" ht="24" customHeight="1">
      <c r="A26" s="7" t="s">
        <v>78</v>
      </c>
      <c r="B26" s="29"/>
      <c r="C26" s="33"/>
      <c r="D26" s="33"/>
      <c r="E26" s="45">
        <f>SUM(E24:E25)</f>
        <v>50736112</v>
      </c>
      <c r="F26" s="43">
        <f t="shared" ref="F26:K26" si="4">SUM(F24:F25)</f>
        <v>0</v>
      </c>
      <c r="G26" s="45">
        <f t="shared" si="4"/>
        <v>45324951</v>
      </c>
      <c r="H26" s="43">
        <f t="shared" si="4"/>
        <v>0</v>
      </c>
      <c r="I26" s="45">
        <f t="shared" si="4"/>
        <v>50548601</v>
      </c>
      <c r="J26" s="43">
        <f t="shared" si="4"/>
        <v>0</v>
      </c>
      <c r="K26" s="45">
        <f t="shared" si="4"/>
        <v>46942553</v>
      </c>
    </row>
    <row r="27" spans="1:11" s="48" customFormat="1" ht="24" customHeight="1">
      <c r="A27" s="47"/>
      <c r="B27" s="47"/>
      <c r="C27" s="43"/>
      <c r="D27" s="43"/>
      <c r="E27" s="46"/>
      <c r="F27" s="43"/>
      <c r="G27" s="46"/>
      <c r="H27" s="43"/>
      <c r="I27" s="46"/>
      <c r="J27" s="43"/>
      <c r="K27" s="46"/>
    </row>
    <row r="28" spans="1:11" s="48" customFormat="1" ht="24" customHeight="1">
      <c r="A28" s="17" t="s">
        <v>127</v>
      </c>
      <c r="B28" s="47"/>
      <c r="C28" s="43"/>
      <c r="D28" s="43"/>
      <c r="E28" s="140"/>
      <c r="F28" s="43"/>
      <c r="G28" s="140"/>
      <c r="H28" s="43"/>
      <c r="I28" s="140"/>
      <c r="J28" s="43"/>
      <c r="K28" s="140"/>
    </row>
    <row r="29" spans="1:11" s="48" customFormat="1" ht="24" customHeight="1">
      <c r="A29" s="47" t="s">
        <v>128</v>
      </c>
      <c r="B29" s="47"/>
      <c r="C29" s="43"/>
      <c r="D29" s="43"/>
      <c r="E29" s="44">
        <v>0</v>
      </c>
      <c r="F29" s="43"/>
      <c r="G29" s="44">
        <v>0</v>
      </c>
      <c r="H29" s="43"/>
      <c r="I29" s="44">
        <v>0</v>
      </c>
      <c r="J29" s="43"/>
      <c r="K29" s="44">
        <v>0</v>
      </c>
    </row>
    <row r="30" spans="1:11" s="48" customFormat="1" ht="24" customHeight="1">
      <c r="A30" s="47"/>
      <c r="B30" s="47"/>
      <c r="C30" s="43"/>
      <c r="D30" s="43"/>
      <c r="E30" s="46"/>
      <c r="F30" s="43"/>
      <c r="G30" s="46"/>
      <c r="H30" s="43"/>
      <c r="I30" s="46"/>
      <c r="J30" s="43"/>
      <c r="K30" s="46"/>
    </row>
    <row r="31" spans="1:11" s="48" customFormat="1" ht="24" customHeight="1" thickBot="1">
      <c r="A31" s="17" t="s">
        <v>48</v>
      </c>
      <c r="B31" s="47"/>
      <c r="C31" s="43"/>
      <c r="D31" s="43"/>
      <c r="E31" s="118">
        <f t="shared" ref="E31:K31" si="5">SUM(E26,E29)</f>
        <v>50736112</v>
      </c>
      <c r="F31" s="146">
        <f t="shared" si="5"/>
        <v>0</v>
      </c>
      <c r="G31" s="118">
        <f t="shared" si="5"/>
        <v>45324951</v>
      </c>
      <c r="H31" s="146">
        <f t="shared" si="5"/>
        <v>0</v>
      </c>
      <c r="I31" s="118">
        <f t="shared" si="5"/>
        <v>50548601</v>
      </c>
      <c r="J31" s="146">
        <f t="shared" si="5"/>
        <v>0</v>
      </c>
      <c r="K31" s="118">
        <f t="shared" si="5"/>
        <v>46942553</v>
      </c>
    </row>
    <row r="32" spans="1:11" s="48" customFormat="1" ht="24" customHeight="1" thickTop="1">
      <c r="A32" s="17"/>
      <c r="B32" s="47"/>
      <c r="C32" s="43"/>
      <c r="D32" s="43"/>
      <c r="E32" s="43"/>
      <c r="F32" s="146"/>
      <c r="G32" s="43"/>
      <c r="H32" s="146"/>
      <c r="I32" s="43"/>
      <c r="J32" s="146"/>
      <c r="K32" s="43"/>
    </row>
    <row r="33" spans="1:11" s="48" customFormat="1" ht="24" customHeight="1">
      <c r="A33" s="17"/>
      <c r="B33" s="47"/>
      <c r="C33" s="43"/>
      <c r="D33" s="43"/>
      <c r="E33" s="46"/>
      <c r="F33" s="43"/>
      <c r="G33" s="152" t="s">
        <v>176</v>
      </c>
      <c r="H33" s="43"/>
      <c r="I33" s="46"/>
      <c r="J33" s="43"/>
      <c r="K33" s="152" t="s">
        <v>176</v>
      </c>
    </row>
    <row r="34" spans="1:11" ht="24" customHeight="1">
      <c r="A34" s="7" t="s">
        <v>44</v>
      </c>
      <c r="B34" s="29"/>
      <c r="C34" s="96"/>
      <c r="D34" s="96"/>
      <c r="E34" s="32"/>
      <c r="F34" s="39"/>
      <c r="G34" s="32"/>
      <c r="H34" s="39"/>
      <c r="I34" s="32"/>
      <c r="J34" s="149"/>
      <c r="K34" s="32"/>
    </row>
    <row r="35" spans="1:11" ht="24" customHeight="1" thickBot="1">
      <c r="A35" s="4" t="s">
        <v>45</v>
      </c>
      <c r="B35" s="29"/>
      <c r="C35" s="29">
        <v>10</v>
      </c>
      <c r="D35" s="33"/>
      <c r="E35" s="143">
        <f t="shared" ref="E35:K35" si="6">E26/779570910</f>
        <v>6.5082100100425755E-2</v>
      </c>
      <c r="F35" s="147">
        <f t="shared" si="6"/>
        <v>0</v>
      </c>
      <c r="G35" s="143">
        <f t="shared" si="6"/>
        <v>5.8140895739683257E-2</v>
      </c>
      <c r="H35" s="147">
        <f t="shared" si="6"/>
        <v>0</v>
      </c>
      <c r="I35" s="143">
        <f t="shared" si="6"/>
        <v>6.484156906265269E-2</v>
      </c>
      <c r="J35" s="147">
        <f t="shared" si="6"/>
        <v>0</v>
      </c>
      <c r="K35" s="143">
        <f t="shared" si="6"/>
        <v>6.0215885941665014E-2</v>
      </c>
    </row>
    <row r="36" spans="1:11" s="48" customFormat="1" ht="24" customHeight="1" thickTop="1">
      <c r="A36" s="49"/>
      <c r="B36" s="34"/>
      <c r="C36" s="50"/>
      <c r="D36" s="50"/>
      <c r="E36" s="50"/>
      <c r="F36" s="50"/>
      <c r="G36" s="50"/>
      <c r="H36" s="50"/>
      <c r="I36" s="51"/>
      <c r="J36" s="50"/>
      <c r="K36" s="50"/>
    </row>
    <row r="37" spans="1:11" s="22" customFormat="1" ht="24" customHeight="1">
      <c r="A37" s="14" t="s">
        <v>81</v>
      </c>
      <c r="B37" s="29"/>
      <c r="C37" s="33"/>
      <c r="D37" s="33"/>
      <c r="E37" s="52"/>
      <c r="F37" s="53"/>
      <c r="G37" s="52"/>
      <c r="H37" s="53"/>
      <c r="I37" s="52"/>
      <c r="J37" s="54"/>
      <c r="K37" s="52"/>
    </row>
    <row r="38" spans="1:11" ht="24" customHeight="1">
      <c r="A38" s="14"/>
      <c r="B38" s="14"/>
      <c r="C38" s="21"/>
      <c r="D38" s="21"/>
      <c r="E38" s="14"/>
      <c r="F38" s="14"/>
      <c r="G38" s="14"/>
      <c r="H38" s="14"/>
      <c r="I38" s="14"/>
      <c r="J38" s="14"/>
      <c r="K38" s="5" t="s">
        <v>47</v>
      </c>
    </row>
    <row r="39" spans="1:11" s="22" customFormat="1" ht="24" customHeight="1">
      <c r="A39" s="161" t="s">
        <v>98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</row>
    <row r="40" spans="1:11" s="22" customFormat="1" ht="24" customHeight="1">
      <c r="A40" s="161" t="s">
        <v>181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1" s="22" customFormat="1" ht="24" customHeight="1">
      <c r="A41" s="161" t="s">
        <v>167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</row>
    <row r="42" spans="1:11" s="14" customFormat="1" ht="24" customHeight="1">
      <c r="A42" s="162" t="s">
        <v>99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</row>
    <row r="43" spans="1:11" s="14" customFormat="1" ht="24" customHeight="1">
      <c r="A43" s="10"/>
      <c r="B43" s="10"/>
      <c r="C43" s="10"/>
      <c r="D43" s="10"/>
      <c r="E43" s="23"/>
      <c r="F43" s="24" t="s">
        <v>1</v>
      </c>
      <c r="G43" s="24"/>
      <c r="H43" s="24"/>
      <c r="I43" s="24"/>
      <c r="J43" s="24"/>
      <c r="K43" s="6"/>
    </row>
    <row r="44" spans="1:11" s="14" customFormat="1" ht="24" customHeight="1">
      <c r="A44" s="10"/>
      <c r="B44" s="10"/>
      <c r="C44" s="10"/>
      <c r="D44" s="10"/>
      <c r="E44" s="156" t="s">
        <v>2</v>
      </c>
      <c r="F44" s="156"/>
      <c r="G44" s="156"/>
      <c r="H44" s="24"/>
      <c r="I44" s="25"/>
      <c r="J44" s="25" t="s">
        <v>3</v>
      </c>
      <c r="K44" s="26"/>
    </row>
    <row r="45" spans="1:11" s="14" customFormat="1" ht="24" customHeight="1">
      <c r="C45" s="27" t="s">
        <v>4</v>
      </c>
      <c r="D45" s="27"/>
      <c r="E45" s="3">
        <v>2026</v>
      </c>
      <c r="F45" s="3"/>
      <c r="G45" s="3">
        <v>2025</v>
      </c>
      <c r="I45" s="3">
        <v>2026</v>
      </c>
      <c r="J45" s="3"/>
      <c r="K45" s="3">
        <v>2025</v>
      </c>
    </row>
    <row r="46" spans="1:11" s="14" customFormat="1" ht="24" customHeight="1">
      <c r="A46" s="6" t="s">
        <v>124</v>
      </c>
      <c r="C46" s="27"/>
      <c r="D46" s="27"/>
      <c r="E46" s="3"/>
      <c r="F46" s="3"/>
      <c r="G46" s="9"/>
      <c r="I46" s="9"/>
      <c r="J46" s="9"/>
      <c r="K46" s="9"/>
    </row>
    <row r="47" spans="1:11" s="14" customFormat="1" ht="24" customHeight="1">
      <c r="A47" s="7" t="s">
        <v>125</v>
      </c>
      <c r="C47" s="27"/>
      <c r="D47" s="27"/>
      <c r="E47" s="9"/>
      <c r="F47" s="28"/>
      <c r="G47" s="9"/>
      <c r="I47" s="9"/>
      <c r="K47" s="9"/>
    </row>
    <row r="48" spans="1:11" s="14" customFormat="1" ht="24" customHeight="1">
      <c r="A48" s="48" t="s">
        <v>114</v>
      </c>
      <c r="B48" s="29"/>
      <c r="C48" s="29">
        <v>12</v>
      </c>
      <c r="D48" s="29"/>
      <c r="E48" s="95">
        <v>7254949918</v>
      </c>
      <c r="F48" s="12"/>
      <c r="G48" s="95">
        <v>6989527843</v>
      </c>
      <c r="H48" s="12"/>
      <c r="I48" s="95">
        <v>7254949918</v>
      </c>
      <c r="J48" s="12"/>
      <c r="K48" s="95">
        <v>6989527843</v>
      </c>
    </row>
    <row r="49" spans="1:11" s="14" customFormat="1" ht="24" customHeight="1">
      <c r="A49" s="48" t="s">
        <v>133</v>
      </c>
      <c r="B49" s="29"/>
      <c r="C49" s="29"/>
      <c r="D49" s="29"/>
      <c r="E49" s="95">
        <v>66520124</v>
      </c>
      <c r="F49" s="12"/>
      <c r="G49" s="95">
        <v>6309024</v>
      </c>
      <c r="H49" s="12"/>
      <c r="I49" s="95">
        <v>66520124</v>
      </c>
      <c r="J49" s="12"/>
      <c r="K49" s="95">
        <v>6309024</v>
      </c>
    </row>
    <row r="50" spans="1:11" s="14" customFormat="1" ht="24" customHeight="1">
      <c r="A50" s="48" t="s">
        <v>82</v>
      </c>
      <c r="B50" s="29"/>
      <c r="C50" s="4"/>
      <c r="D50" s="4"/>
      <c r="E50" s="123">
        <v>20749958</v>
      </c>
      <c r="F50" s="12"/>
      <c r="G50" s="123">
        <v>31842915</v>
      </c>
      <c r="H50" s="12"/>
      <c r="I50" s="123">
        <v>21283825</v>
      </c>
      <c r="J50" s="12"/>
      <c r="K50" s="123">
        <v>32403762</v>
      </c>
    </row>
    <row r="51" spans="1:11" ht="24" customHeight="1">
      <c r="A51" s="7" t="s">
        <v>126</v>
      </c>
      <c r="C51" s="33"/>
      <c r="D51" s="33"/>
      <c r="E51" s="101">
        <f t="shared" ref="E51:K51" si="7">SUM(E48:E50)</f>
        <v>7342220000</v>
      </c>
      <c r="F51" s="39">
        <f t="shared" si="7"/>
        <v>0</v>
      </c>
      <c r="G51" s="101">
        <f t="shared" si="7"/>
        <v>7027679782</v>
      </c>
      <c r="H51" s="39">
        <f t="shared" si="7"/>
        <v>0</v>
      </c>
      <c r="I51" s="101">
        <f t="shared" si="7"/>
        <v>7342753867</v>
      </c>
      <c r="J51" s="39">
        <f t="shared" si="7"/>
        <v>0</v>
      </c>
      <c r="K51" s="101">
        <f t="shared" si="7"/>
        <v>7028240629</v>
      </c>
    </row>
    <row r="52" spans="1:11" ht="24" customHeight="1">
      <c r="A52" s="7" t="s">
        <v>26</v>
      </c>
      <c r="C52" s="33"/>
      <c r="D52" s="33"/>
      <c r="E52" s="32"/>
      <c r="F52" s="39"/>
      <c r="G52" s="32"/>
      <c r="H52" s="39"/>
      <c r="I52" s="32"/>
      <c r="J52" s="39"/>
      <c r="K52" s="32"/>
    </row>
    <row r="53" spans="1:11" ht="24" customHeight="1">
      <c r="A53" s="14" t="s">
        <v>105</v>
      </c>
      <c r="C53" s="33"/>
      <c r="D53" s="33"/>
      <c r="E53" s="123">
        <v>6938860810</v>
      </c>
      <c r="F53" s="39"/>
      <c r="G53" s="123">
        <v>6532356173</v>
      </c>
      <c r="H53" s="39"/>
      <c r="I53" s="123">
        <v>6938860810</v>
      </c>
      <c r="J53" s="39"/>
      <c r="K53" s="123">
        <v>6532356173</v>
      </c>
    </row>
    <row r="54" spans="1:11" ht="24" customHeight="1">
      <c r="A54" s="14" t="s">
        <v>63</v>
      </c>
      <c r="B54" s="29"/>
      <c r="C54" s="34"/>
      <c r="D54" s="34"/>
      <c r="E54" s="123">
        <v>66887586</v>
      </c>
      <c r="F54" s="37"/>
      <c r="G54" s="123">
        <v>60029755</v>
      </c>
      <c r="H54" s="38"/>
      <c r="I54" s="123">
        <v>66887586</v>
      </c>
      <c r="J54" s="37"/>
      <c r="K54" s="123">
        <v>60029755</v>
      </c>
    </row>
    <row r="55" spans="1:11" ht="24" customHeight="1">
      <c r="A55" s="14" t="s">
        <v>51</v>
      </c>
      <c r="B55" s="29"/>
      <c r="C55" s="34"/>
      <c r="D55" s="34"/>
      <c r="E55" s="123">
        <v>146932710</v>
      </c>
      <c r="F55" s="37"/>
      <c r="G55" s="123">
        <v>177724808</v>
      </c>
      <c r="H55" s="38"/>
      <c r="I55" s="123">
        <v>146932710</v>
      </c>
      <c r="J55" s="37"/>
      <c r="K55" s="123">
        <v>177724808</v>
      </c>
    </row>
    <row r="56" spans="1:11" ht="24" customHeight="1">
      <c r="A56" s="14" t="s">
        <v>144</v>
      </c>
      <c r="B56" s="29"/>
      <c r="C56" s="29">
        <v>8</v>
      </c>
      <c r="D56" s="34"/>
      <c r="E56" s="123">
        <v>0</v>
      </c>
      <c r="F56" s="37"/>
      <c r="G56" s="123">
        <v>168106600</v>
      </c>
      <c r="H56" s="38"/>
      <c r="I56" s="123">
        <v>0</v>
      </c>
      <c r="J56" s="37"/>
      <c r="K56" s="123">
        <v>168106600</v>
      </c>
    </row>
    <row r="57" spans="1:11" ht="24" customHeight="1">
      <c r="A57" s="7" t="s">
        <v>27</v>
      </c>
      <c r="B57" s="29"/>
      <c r="C57" s="33"/>
      <c r="D57" s="33"/>
      <c r="E57" s="101">
        <f t="shared" ref="E57:K57" si="8">SUM(E53:E56)</f>
        <v>7152681106</v>
      </c>
      <c r="F57" s="39">
        <f t="shared" si="8"/>
        <v>0</v>
      </c>
      <c r="G57" s="101">
        <f t="shared" si="8"/>
        <v>6938217336</v>
      </c>
      <c r="H57" s="39">
        <f t="shared" si="8"/>
        <v>0</v>
      </c>
      <c r="I57" s="101">
        <f t="shared" si="8"/>
        <v>7152681106</v>
      </c>
      <c r="J57" s="39">
        <f t="shared" si="8"/>
        <v>0</v>
      </c>
      <c r="K57" s="101">
        <f t="shared" si="8"/>
        <v>6938217336</v>
      </c>
    </row>
    <row r="58" spans="1:11" ht="24" customHeight="1">
      <c r="A58" s="56" t="s">
        <v>74</v>
      </c>
      <c r="B58" s="29"/>
      <c r="C58" s="33"/>
      <c r="D58" s="33"/>
      <c r="E58" s="40">
        <f t="shared" ref="E58:K58" si="9">E51-E57</f>
        <v>189538894</v>
      </c>
      <c r="F58" s="43">
        <f t="shared" si="9"/>
        <v>0</v>
      </c>
      <c r="G58" s="40">
        <f t="shared" si="9"/>
        <v>89462446</v>
      </c>
      <c r="H58" s="43">
        <f t="shared" si="9"/>
        <v>0</v>
      </c>
      <c r="I58" s="40">
        <f t="shared" si="9"/>
        <v>190072761</v>
      </c>
      <c r="J58" s="43">
        <f t="shared" si="9"/>
        <v>0</v>
      </c>
      <c r="K58" s="40">
        <f t="shared" si="9"/>
        <v>90023293</v>
      </c>
    </row>
    <row r="59" spans="1:11" ht="24" customHeight="1">
      <c r="A59" s="22" t="s">
        <v>106</v>
      </c>
      <c r="C59" s="29">
        <v>6.2</v>
      </c>
      <c r="D59" s="29"/>
      <c r="E59" s="37">
        <v>439859</v>
      </c>
      <c r="F59" s="39"/>
      <c r="G59" s="37">
        <v>-41939</v>
      </c>
      <c r="H59" s="39"/>
      <c r="I59" s="39">
        <v>0</v>
      </c>
      <c r="J59" s="39"/>
      <c r="K59" s="39">
        <v>0</v>
      </c>
    </row>
    <row r="60" spans="1:11" ht="24" customHeight="1">
      <c r="A60" s="4" t="s">
        <v>39</v>
      </c>
      <c r="C60" s="29"/>
      <c r="D60" s="29"/>
      <c r="E60" s="124">
        <v>-760313</v>
      </c>
      <c r="F60" s="39"/>
      <c r="G60" s="124">
        <v>-916778</v>
      </c>
      <c r="H60" s="39"/>
      <c r="I60" s="124">
        <v>-760313</v>
      </c>
      <c r="J60" s="39"/>
      <c r="K60" s="124">
        <v>-916778</v>
      </c>
    </row>
    <row r="61" spans="1:11" ht="24" customHeight="1">
      <c r="A61" s="42" t="s">
        <v>83</v>
      </c>
      <c r="E61" s="43">
        <f>SUM(E58:E60)</f>
        <v>189218440</v>
      </c>
      <c r="F61" s="43">
        <f t="shared" ref="F61:J61" si="10">SUM(F58:F60)</f>
        <v>0</v>
      </c>
      <c r="G61" s="43">
        <f>SUM(G58:G60)</f>
        <v>88503729</v>
      </c>
      <c r="H61" s="43">
        <f t="shared" si="10"/>
        <v>0</v>
      </c>
      <c r="I61" s="43">
        <f>SUM(I58:I60)</f>
        <v>189312448</v>
      </c>
      <c r="J61" s="43">
        <f t="shared" si="10"/>
        <v>0</v>
      </c>
      <c r="K61" s="43">
        <f>SUM(K58:K60)</f>
        <v>89106515</v>
      </c>
    </row>
    <row r="62" spans="1:11" ht="24" customHeight="1">
      <c r="A62" s="4" t="s">
        <v>117</v>
      </c>
      <c r="B62" s="29"/>
      <c r="C62" s="29">
        <v>8</v>
      </c>
      <c r="D62" s="29"/>
      <c r="E62" s="44">
        <v>-39877540</v>
      </c>
      <c r="F62" s="43"/>
      <c r="G62" s="44">
        <v>-162819016</v>
      </c>
      <c r="H62" s="43"/>
      <c r="I62" s="125">
        <v>-39877540</v>
      </c>
      <c r="J62" s="43"/>
      <c r="K62" s="125">
        <v>-162819016</v>
      </c>
    </row>
    <row r="63" spans="1:11" ht="24" customHeight="1">
      <c r="A63" s="7" t="s">
        <v>146</v>
      </c>
      <c r="B63" s="29"/>
      <c r="C63" s="33"/>
      <c r="D63" s="33"/>
      <c r="E63" s="45">
        <f t="shared" ref="E63:K63" si="11">SUM(E61:E62)</f>
        <v>149340900</v>
      </c>
      <c r="F63" s="146">
        <f t="shared" si="11"/>
        <v>0</v>
      </c>
      <c r="G63" s="45">
        <f t="shared" si="11"/>
        <v>-74315287</v>
      </c>
      <c r="H63" s="146">
        <f t="shared" si="11"/>
        <v>0</v>
      </c>
      <c r="I63" s="45">
        <f t="shared" si="11"/>
        <v>149434908</v>
      </c>
      <c r="J63" s="146">
        <f t="shared" si="11"/>
        <v>0</v>
      </c>
      <c r="K63" s="45">
        <f t="shared" si="11"/>
        <v>-73712501</v>
      </c>
    </row>
    <row r="64" spans="1:11" s="48" customFormat="1" ht="24" customHeight="1">
      <c r="A64" s="47"/>
      <c r="B64" s="47"/>
      <c r="C64" s="43"/>
      <c r="D64" s="43"/>
      <c r="E64" s="46"/>
      <c r="F64" s="43"/>
      <c r="G64" s="46"/>
      <c r="H64" s="43"/>
      <c r="I64" s="46"/>
      <c r="J64" s="43"/>
      <c r="K64" s="46"/>
    </row>
    <row r="65" spans="1:11" s="48" customFormat="1" ht="24" customHeight="1">
      <c r="A65" s="17" t="s">
        <v>127</v>
      </c>
      <c r="B65" s="47"/>
      <c r="C65" s="43"/>
      <c r="D65" s="43"/>
      <c r="E65" s="140"/>
      <c r="F65" s="43"/>
      <c r="G65" s="140"/>
      <c r="H65" s="43"/>
      <c r="I65" s="140"/>
      <c r="J65" s="43"/>
      <c r="K65" s="140"/>
    </row>
    <row r="66" spans="1:11" s="48" customFormat="1" ht="24" customHeight="1">
      <c r="A66" s="47" t="s">
        <v>128</v>
      </c>
      <c r="B66" s="47"/>
      <c r="C66" s="43"/>
      <c r="D66" s="43"/>
      <c r="E66" s="44">
        <v>0</v>
      </c>
      <c r="F66" s="43"/>
      <c r="G66" s="44">
        <v>0</v>
      </c>
      <c r="H66" s="43">
        <v>0</v>
      </c>
      <c r="I66" s="44">
        <v>0</v>
      </c>
      <c r="J66" s="43"/>
      <c r="K66" s="44">
        <v>0</v>
      </c>
    </row>
    <row r="67" spans="1:11" s="48" customFormat="1" ht="24" customHeight="1">
      <c r="A67" s="47"/>
      <c r="B67" s="47"/>
      <c r="C67" s="43"/>
      <c r="D67" s="43"/>
      <c r="E67" s="46"/>
      <c r="F67" s="43"/>
      <c r="G67" s="46"/>
      <c r="H67" s="43"/>
      <c r="I67" s="46"/>
      <c r="J67" s="43"/>
      <c r="K67" s="46"/>
    </row>
    <row r="68" spans="1:11" s="48" customFormat="1" ht="24" customHeight="1" thickBot="1">
      <c r="A68" s="17" t="s">
        <v>48</v>
      </c>
      <c r="B68" s="47"/>
      <c r="C68" s="43"/>
      <c r="D68" s="43"/>
      <c r="E68" s="118">
        <f t="shared" ref="E68:K68" si="12">SUM(E63+E66)</f>
        <v>149340900</v>
      </c>
      <c r="F68" s="146">
        <f t="shared" si="12"/>
        <v>0</v>
      </c>
      <c r="G68" s="118">
        <f t="shared" si="12"/>
        <v>-74315287</v>
      </c>
      <c r="H68" s="146">
        <f t="shared" si="12"/>
        <v>0</v>
      </c>
      <c r="I68" s="118">
        <f t="shared" si="12"/>
        <v>149434908</v>
      </c>
      <c r="J68" s="146">
        <f t="shared" si="12"/>
        <v>0</v>
      </c>
      <c r="K68" s="118">
        <f t="shared" si="12"/>
        <v>-73712501</v>
      </c>
    </row>
    <row r="69" spans="1:11" s="48" customFormat="1" ht="24" customHeight="1" thickTop="1">
      <c r="A69" s="17"/>
      <c r="B69" s="47"/>
      <c r="C69" s="43"/>
      <c r="D69" s="43"/>
      <c r="E69" s="46"/>
      <c r="F69" s="43"/>
      <c r="G69" s="46"/>
      <c r="H69" s="43"/>
      <c r="I69" s="46"/>
      <c r="J69" s="43"/>
      <c r="K69" s="46"/>
    </row>
    <row r="70" spans="1:11" s="48" customFormat="1" ht="24" customHeight="1">
      <c r="A70" s="17"/>
      <c r="B70" s="47"/>
      <c r="C70" s="43"/>
      <c r="D70" s="43"/>
      <c r="E70" s="46"/>
      <c r="F70" s="43"/>
      <c r="G70" s="152" t="s">
        <v>176</v>
      </c>
      <c r="H70" s="39"/>
      <c r="I70" s="32"/>
      <c r="J70" s="149"/>
      <c r="K70" s="152" t="s">
        <v>176</v>
      </c>
    </row>
    <row r="71" spans="1:11" ht="24" customHeight="1">
      <c r="A71" s="7" t="s">
        <v>44</v>
      </c>
      <c r="B71" s="29"/>
      <c r="D71" s="96"/>
      <c r="E71" s="32"/>
      <c r="F71" s="39"/>
    </row>
    <row r="72" spans="1:11" ht="24" customHeight="1" thickBot="1">
      <c r="A72" s="4" t="s">
        <v>154</v>
      </c>
      <c r="B72" s="29"/>
      <c r="C72" s="96">
        <v>10</v>
      </c>
      <c r="D72" s="33"/>
      <c r="E72" s="143">
        <f t="shared" ref="E72:K72" si="13">E63/779570910</f>
        <v>0.19156807685397087</v>
      </c>
      <c r="F72" s="150">
        <f t="shared" si="13"/>
        <v>0</v>
      </c>
      <c r="G72" s="143">
        <f t="shared" si="13"/>
        <v>-9.5328450621637487E-2</v>
      </c>
      <c r="H72" s="150">
        <f t="shared" si="13"/>
        <v>0</v>
      </c>
      <c r="I72" s="143">
        <f t="shared" si="13"/>
        <v>0.19168866626898637</v>
      </c>
      <c r="J72" s="150">
        <f t="shared" si="13"/>
        <v>0</v>
      </c>
      <c r="K72" s="143">
        <f t="shared" si="13"/>
        <v>-9.4555222692955535E-2</v>
      </c>
    </row>
    <row r="73" spans="1:11" s="48" customFormat="1" ht="24" customHeight="1" thickTop="1">
      <c r="A73" s="49"/>
      <c r="B73" s="34"/>
      <c r="C73" s="50"/>
      <c r="D73" s="50"/>
      <c r="E73" s="50"/>
      <c r="F73" s="50"/>
      <c r="G73" s="50"/>
      <c r="H73" s="50"/>
      <c r="I73" s="51"/>
      <c r="J73" s="50"/>
      <c r="K73" s="50"/>
    </row>
    <row r="74" spans="1:11" s="22" customFormat="1" ht="24" customHeight="1">
      <c r="A74" s="14" t="s">
        <v>81</v>
      </c>
      <c r="B74" s="29"/>
      <c r="C74" s="33"/>
      <c r="D74" s="33"/>
      <c r="E74" s="52"/>
      <c r="F74" s="53"/>
      <c r="G74" s="52"/>
      <c r="H74" s="53"/>
      <c r="I74" s="52"/>
      <c r="J74" s="54"/>
      <c r="K74" s="52"/>
    </row>
  </sheetData>
  <mergeCells count="10">
    <mergeCell ref="A2:K2"/>
    <mergeCell ref="A3:K3"/>
    <mergeCell ref="A4:K4"/>
    <mergeCell ref="A5:K5"/>
    <mergeCell ref="E7:G7"/>
    <mergeCell ref="A40:K40"/>
    <mergeCell ref="A41:K41"/>
    <mergeCell ref="A42:K42"/>
    <mergeCell ref="E44:G44"/>
    <mergeCell ref="A39:K39"/>
  </mergeCells>
  <printOptions horizontalCentered="1"/>
  <pageMargins left="0.73" right="0.37" top="0.78740157480314998" bottom="0.23622047244094499" header="0.31496062992126" footer="0.31496062992126"/>
  <pageSetup paperSize="9" scale="70" firstPageNumber="6" fitToHeight="2" orientation="portrait" useFirstPageNumber="1" r:id="rId1"/>
  <headerFooter>
    <oddFooter>&amp;R&amp;P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A59CD-1D1A-404F-A2CA-9A0BE23B67AE}">
  <dimension ref="A1:Q53"/>
  <sheetViews>
    <sheetView showGridLines="0" view="pageBreakPreview" topLeftCell="A13" zoomScale="70" zoomScaleNormal="40" zoomScaleSheetLayoutView="70" zoomScalePageLayoutView="30" workbookViewId="0">
      <selection activeCell="D28" sqref="D28"/>
    </sheetView>
  </sheetViews>
  <sheetFormatPr defaultColWidth="9.109375" defaultRowHeight="24" customHeight="1"/>
  <cols>
    <col min="1" max="1" width="40.88671875" style="4" customWidth="1"/>
    <col min="2" max="2" width="2.88671875" style="4" customWidth="1"/>
    <col min="3" max="3" width="1.88671875" style="4" customWidth="1"/>
    <col min="4" max="4" width="19.88671875" style="4" customWidth="1"/>
    <col min="5" max="5" width="1" style="4" customWidth="1"/>
    <col min="6" max="6" width="19.88671875" style="4" customWidth="1"/>
    <col min="7" max="7" width="1" style="4" customWidth="1"/>
    <col min="8" max="8" width="19.88671875" style="4" customWidth="1"/>
    <col min="9" max="9" width="1" style="4" customWidth="1"/>
    <col min="10" max="10" width="19.88671875" style="4" customWidth="1"/>
    <col min="11" max="11" width="1" style="4" customWidth="1"/>
    <col min="12" max="12" width="19.88671875" style="4" customWidth="1"/>
    <col min="13" max="13" width="1" style="4" customWidth="1"/>
    <col min="14" max="14" width="17.88671875" style="4" customWidth="1"/>
    <col min="15" max="15" width="1" style="4" customWidth="1"/>
    <col min="16" max="16" width="19.88671875" style="4" customWidth="1"/>
    <col min="17" max="16384" width="9.109375" style="4"/>
  </cols>
  <sheetData>
    <row r="1" spans="1:17" ht="24" customHeight="1"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5" t="s">
        <v>47</v>
      </c>
    </row>
    <row r="2" spans="1:17" ht="24" customHeight="1">
      <c r="A2" s="6" t="s">
        <v>0</v>
      </c>
      <c r="B2" s="6"/>
      <c r="C2" s="6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5"/>
    </row>
    <row r="3" spans="1:17" ht="24" customHeight="1">
      <c r="A3" s="6" t="s">
        <v>53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ht="24" customHeight="1">
      <c r="A4" s="6" t="s">
        <v>70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ht="24" customHeight="1"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5" t="s">
        <v>46</v>
      </c>
    </row>
    <row r="6" spans="1:17" ht="24" customHeight="1">
      <c r="A6" s="7"/>
      <c r="B6" s="7"/>
      <c r="C6" s="7"/>
      <c r="D6" s="166" t="s">
        <v>85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7" ht="24" customHeight="1">
      <c r="A7" s="7"/>
      <c r="B7" s="7"/>
      <c r="C7" s="7"/>
      <c r="D7" s="23"/>
      <c r="E7" s="23"/>
      <c r="F7" s="23"/>
      <c r="G7" s="23"/>
      <c r="H7" s="23"/>
      <c r="I7" s="23"/>
      <c r="J7" s="23"/>
      <c r="K7" s="23"/>
      <c r="L7" s="23"/>
      <c r="M7" s="23"/>
      <c r="N7" s="90" t="s">
        <v>75</v>
      </c>
      <c r="O7" s="23"/>
      <c r="P7" s="23"/>
    </row>
    <row r="8" spans="1:17" ht="24" customHeight="1">
      <c r="A8" s="7"/>
      <c r="B8" s="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91" t="s">
        <v>76</v>
      </c>
      <c r="O8" s="23"/>
      <c r="P8" s="23"/>
    </row>
    <row r="9" spans="1:17" ht="24" customHeight="1">
      <c r="A9" s="7"/>
      <c r="B9" s="7"/>
      <c r="C9" s="7"/>
      <c r="D9" s="23"/>
      <c r="E9" s="23"/>
      <c r="F9" s="23"/>
      <c r="G9" s="23"/>
      <c r="H9" s="23"/>
      <c r="I9" s="23"/>
      <c r="J9" s="23"/>
      <c r="K9" s="23"/>
      <c r="L9" s="23"/>
      <c r="M9" s="23"/>
      <c r="N9" s="90" t="s">
        <v>77</v>
      </c>
      <c r="O9" s="23"/>
      <c r="P9" s="23"/>
    </row>
    <row r="10" spans="1:17" ht="24" customHeight="1">
      <c r="A10" s="7"/>
      <c r="B10" s="7"/>
      <c r="C10" s="7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90"/>
      <c r="O10" s="23"/>
      <c r="P10" s="23"/>
    </row>
    <row r="11" spans="1:17" ht="24" customHeight="1">
      <c r="A11" s="7"/>
      <c r="B11" s="7"/>
      <c r="C11" s="7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90"/>
      <c r="O11" s="23"/>
      <c r="P11" s="23"/>
    </row>
    <row r="12" spans="1:17" ht="24" customHeight="1">
      <c r="D12" s="8"/>
      <c r="E12" s="8"/>
      <c r="F12" s="8"/>
      <c r="G12" s="8"/>
      <c r="H12" s="8" t="s">
        <v>62</v>
      </c>
      <c r="I12" s="9"/>
      <c r="J12" s="167" t="s">
        <v>21</v>
      </c>
      <c r="K12" s="167"/>
      <c r="L12" s="167"/>
      <c r="M12" s="9"/>
      <c r="N12" s="92"/>
      <c r="O12" s="9"/>
      <c r="P12" s="7"/>
    </row>
    <row r="13" spans="1:17" ht="24" customHeight="1">
      <c r="D13" s="8" t="s">
        <v>61</v>
      </c>
      <c r="E13" s="2"/>
      <c r="F13" s="8" t="s">
        <v>79</v>
      </c>
      <c r="G13" s="8"/>
      <c r="H13" s="8" t="s">
        <v>59</v>
      </c>
      <c r="I13" s="9"/>
      <c r="J13" s="8" t="s">
        <v>43</v>
      </c>
      <c r="K13" s="9"/>
      <c r="L13" s="8"/>
      <c r="M13" s="9"/>
      <c r="N13" s="92"/>
      <c r="O13" s="9"/>
      <c r="P13" s="7"/>
    </row>
    <row r="14" spans="1:17" ht="24" customHeight="1">
      <c r="B14" s="10"/>
      <c r="C14" s="10"/>
      <c r="D14" s="11" t="s">
        <v>52</v>
      </c>
      <c r="E14" s="9"/>
      <c r="F14" s="11" t="s">
        <v>80</v>
      </c>
      <c r="G14" s="9"/>
      <c r="H14" s="11" t="s">
        <v>60</v>
      </c>
      <c r="I14" s="9"/>
      <c r="J14" s="16" t="s">
        <v>58</v>
      </c>
      <c r="K14" s="9"/>
      <c r="L14" s="11" t="s">
        <v>28</v>
      </c>
      <c r="M14" s="9"/>
      <c r="N14" s="93"/>
      <c r="O14" s="9"/>
      <c r="P14" s="16" t="s">
        <v>29</v>
      </c>
    </row>
    <row r="15" spans="1:17" ht="24" customHeight="1">
      <c r="A15" s="18" t="s">
        <v>73</v>
      </c>
      <c r="B15" s="17"/>
      <c r="C15" s="17"/>
      <c r="D15" s="12">
        <v>168723</v>
      </c>
      <c r="E15" s="12"/>
      <c r="F15" s="12">
        <v>37333</v>
      </c>
      <c r="G15" s="12"/>
      <c r="H15" s="12">
        <v>0</v>
      </c>
      <c r="I15" s="12"/>
      <c r="J15" s="12">
        <v>22265</v>
      </c>
      <c r="K15" s="12"/>
      <c r="L15" s="12">
        <v>69909</v>
      </c>
      <c r="M15" s="12"/>
      <c r="N15" s="12">
        <v>0</v>
      </c>
      <c r="O15" s="12"/>
      <c r="P15" s="12">
        <f>SUM(D15:N15)</f>
        <v>298230</v>
      </c>
      <c r="Q15" s="17"/>
    </row>
    <row r="16" spans="1:17" ht="24" customHeight="1">
      <c r="A16" s="94" t="s">
        <v>78</v>
      </c>
      <c r="B16" s="17"/>
      <c r="C16" s="17"/>
      <c r="D16" s="20">
        <v>0</v>
      </c>
      <c r="E16" s="12"/>
      <c r="F16" s="20">
        <v>0</v>
      </c>
      <c r="G16" s="12"/>
      <c r="H16" s="20">
        <v>0</v>
      </c>
      <c r="I16" s="12"/>
      <c r="J16" s="20">
        <v>0</v>
      </c>
      <c r="K16" s="12"/>
      <c r="L16" s="20">
        <f>+'PL2'!J22</f>
        <v>32621413</v>
      </c>
      <c r="M16" s="12"/>
      <c r="N16" s="20">
        <v>0</v>
      </c>
      <c r="O16" s="12"/>
      <c r="P16" s="20">
        <f>SUM(D16:N16)</f>
        <v>32621413</v>
      </c>
      <c r="Q16" s="17"/>
    </row>
    <row r="17" spans="1:17" ht="24" customHeight="1">
      <c r="A17" s="13" t="s">
        <v>48</v>
      </c>
      <c r="B17" s="13"/>
      <c r="C17" s="13"/>
      <c r="D17" s="12">
        <f>SUM(D15:D16)</f>
        <v>168723</v>
      </c>
      <c r="E17" s="12"/>
      <c r="F17" s="12">
        <f t="shared" ref="F17:N17" si="0">SUM(F15:F16)</f>
        <v>37333</v>
      </c>
      <c r="G17" s="12"/>
      <c r="H17" s="12">
        <f t="shared" si="0"/>
        <v>0</v>
      </c>
      <c r="I17" s="12"/>
      <c r="J17" s="12">
        <f t="shared" si="0"/>
        <v>22265</v>
      </c>
      <c r="K17" s="12"/>
      <c r="L17" s="12">
        <f>SUM(L15:L16)</f>
        <v>32691322</v>
      </c>
      <c r="M17" s="12"/>
      <c r="N17" s="12">
        <f t="shared" si="0"/>
        <v>0</v>
      </c>
      <c r="O17" s="12"/>
      <c r="P17" s="12">
        <f>SUM(D17:L17)</f>
        <v>32919643</v>
      </c>
      <c r="Q17" s="13"/>
    </row>
    <row r="18" spans="1:17" ht="24" customHeight="1" thickBot="1">
      <c r="A18" s="17" t="s">
        <v>69</v>
      </c>
      <c r="B18" s="17"/>
      <c r="C18" s="17"/>
      <c r="D18" s="19">
        <f>SUM(D17)</f>
        <v>168723</v>
      </c>
      <c r="E18" s="12"/>
      <c r="F18" s="19">
        <f t="shared" ref="F18:N18" si="1">SUM(F17)</f>
        <v>37333</v>
      </c>
      <c r="G18" s="12"/>
      <c r="H18" s="19">
        <f t="shared" si="1"/>
        <v>0</v>
      </c>
      <c r="I18" s="12"/>
      <c r="J18" s="19">
        <f t="shared" si="1"/>
        <v>22265</v>
      </c>
      <c r="K18" s="12"/>
      <c r="L18" s="19">
        <f t="shared" si="1"/>
        <v>32691322</v>
      </c>
      <c r="M18" s="12"/>
      <c r="N18" s="19">
        <f t="shared" si="1"/>
        <v>0</v>
      </c>
      <c r="O18" s="12"/>
      <c r="P18" s="19">
        <f>SUM(P17)</f>
        <v>32919643</v>
      </c>
      <c r="Q18" s="17"/>
    </row>
    <row r="19" spans="1:17" ht="24" customHeight="1" thickTop="1">
      <c r="A19" s="17"/>
      <c r="B19" s="17"/>
      <c r="C19" s="17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spans="1:17" ht="24" customHeight="1">
      <c r="A20" s="17" t="s">
        <v>71</v>
      </c>
      <c r="B20" s="17"/>
      <c r="C20" s="17"/>
      <c r="D20" s="12">
        <v>168723</v>
      </c>
      <c r="E20" s="12"/>
      <c r="F20" s="12">
        <v>37333</v>
      </c>
      <c r="G20" s="12"/>
      <c r="H20" s="12">
        <v>0</v>
      </c>
      <c r="I20" s="12"/>
      <c r="J20" s="12">
        <v>22265</v>
      </c>
      <c r="K20" s="12"/>
      <c r="L20" s="12">
        <v>75898</v>
      </c>
      <c r="M20" s="12"/>
      <c r="N20" s="12">
        <v>217171</v>
      </c>
      <c r="O20" s="12"/>
      <c r="P20" s="12">
        <f>SUM(D20:N20)</f>
        <v>521390</v>
      </c>
      <c r="Q20" s="17"/>
    </row>
    <row r="21" spans="1:17" ht="24" customHeight="1">
      <c r="A21" s="60" t="s">
        <v>78</v>
      </c>
      <c r="B21" s="17"/>
      <c r="C21" s="17"/>
      <c r="D21" s="20">
        <v>0</v>
      </c>
      <c r="E21" s="12">
        <v>0</v>
      </c>
      <c r="F21" s="20">
        <v>0</v>
      </c>
      <c r="G21" s="12"/>
      <c r="H21" s="20">
        <v>0</v>
      </c>
      <c r="I21" s="12"/>
      <c r="J21" s="20">
        <v>0</v>
      </c>
      <c r="K21" s="12"/>
      <c r="L21" s="20">
        <f>+'PL2'!H22</f>
        <v>0</v>
      </c>
      <c r="M21" s="12"/>
      <c r="N21" s="20">
        <v>0</v>
      </c>
      <c r="O21" s="12"/>
      <c r="P21" s="20">
        <f>SUM(D21:N21)</f>
        <v>0</v>
      </c>
      <c r="Q21" s="17"/>
    </row>
    <row r="22" spans="1:17" ht="24" customHeight="1">
      <c r="A22" s="13" t="s">
        <v>48</v>
      </c>
      <c r="B22" s="13"/>
      <c r="C22" s="13"/>
      <c r="D22" s="12">
        <f t="shared" ref="D22:N22" si="2">SUM(D20:D21)</f>
        <v>168723</v>
      </c>
      <c r="E22" s="12">
        <v>0</v>
      </c>
      <c r="F22" s="12">
        <f t="shared" si="2"/>
        <v>37333</v>
      </c>
      <c r="G22" s="12"/>
      <c r="H22" s="12">
        <f t="shared" si="2"/>
        <v>0</v>
      </c>
      <c r="I22" s="12"/>
      <c r="J22" s="12">
        <f t="shared" si="2"/>
        <v>22265</v>
      </c>
      <c r="K22" s="12"/>
      <c r="L22" s="12">
        <f t="shared" si="2"/>
        <v>75898</v>
      </c>
      <c r="M22" s="12"/>
      <c r="N22" s="12">
        <f t="shared" si="2"/>
        <v>217171</v>
      </c>
      <c r="O22" s="12"/>
      <c r="P22" s="12">
        <f>SUM(P20:P21)</f>
        <v>521390</v>
      </c>
      <c r="Q22" s="13"/>
    </row>
    <row r="23" spans="1:17" ht="24" customHeight="1" thickBot="1">
      <c r="A23" s="17" t="s">
        <v>72</v>
      </c>
      <c r="B23" s="17"/>
      <c r="C23" s="17"/>
      <c r="D23" s="19">
        <f>SUM(D22:D22)</f>
        <v>168723</v>
      </c>
      <c r="E23" s="12">
        <v>0</v>
      </c>
      <c r="F23" s="19">
        <f>SUM(F22:F22)</f>
        <v>37333</v>
      </c>
      <c r="G23" s="12"/>
      <c r="H23" s="19">
        <f>SUM(H22:H22)</f>
        <v>0</v>
      </c>
      <c r="I23" s="12"/>
      <c r="J23" s="19">
        <f>SUM(J22:J22)</f>
        <v>22265</v>
      </c>
      <c r="K23" s="12"/>
      <c r="L23" s="19">
        <f>SUM(L22:L22)</f>
        <v>75898</v>
      </c>
      <c r="M23" s="12"/>
      <c r="N23" s="19">
        <f>SUM(N22:N22)</f>
        <v>217171</v>
      </c>
      <c r="O23" s="12"/>
      <c r="P23" s="19">
        <f>SUM(P22:P22)</f>
        <v>521390</v>
      </c>
      <c r="Q23" s="17"/>
    </row>
    <row r="24" spans="1:17" ht="24" customHeight="1" thickTop="1">
      <c r="A24" s="17"/>
      <c r="B24" s="17"/>
      <c r="C24" s="17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77">
        <f>+P23-BS!H80</f>
        <v>-9138347380</v>
      </c>
    </row>
    <row r="25" spans="1:17" ht="24" customHeight="1">
      <c r="A25" s="14" t="s">
        <v>12</v>
      </c>
      <c r="B25" s="14"/>
      <c r="C25" s="1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7" ht="24" customHeight="1">
      <c r="A26" s="82"/>
      <c r="B26" s="82"/>
      <c r="C26" s="82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4"/>
    </row>
    <row r="27" spans="1:17" ht="24" customHeight="1">
      <c r="A27" s="85"/>
      <c r="B27" s="85"/>
      <c r="C27" s="85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4"/>
    </row>
    <row r="28" spans="1:17" ht="24" customHeight="1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</row>
    <row r="29" spans="1:17" ht="24" customHeight="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</row>
    <row r="30" spans="1:17" ht="24" customHeight="1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</row>
    <row r="31" spans="1:17" ht="24" customHeight="1">
      <c r="A31" s="87"/>
      <c r="B31" s="87"/>
      <c r="C31" s="87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</row>
    <row r="32" spans="1:17" ht="24" customHeight="1">
      <c r="A32" s="82"/>
      <c r="B32" s="82"/>
      <c r="C32" s="82"/>
      <c r="D32" s="86"/>
      <c r="E32" s="86"/>
      <c r="F32" s="86"/>
      <c r="G32" s="89"/>
      <c r="H32" s="86"/>
      <c r="I32" s="89"/>
      <c r="J32" s="170"/>
      <c r="K32" s="170"/>
      <c r="L32" s="170"/>
      <c r="M32" s="89"/>
      <c r="N32" s="89"/>
      <c r="O32" s="89"/>
      <c r="P32" s="87"/>
    </row>
    <row r="33" spans="1:16" ht="24" customHeight="1">
      <c r="A33" s="82"/>
      <c r="B33" s="82"/>
      <c r="C33" s="82"/>
      <c r="D33" s="86"/>
      <c r="E33" s="88"/>
      <c r="F33" s="86"/>
      <c r="G33" s="89"/>
      <c r="H33" s="86"/>
      <c r="I33" s="89"/>
      <c r="J33" s="86"/>
      <c r="K33" s="89"/>
      <c r="L33" s="86"/>
      <c r="M33" s="89"/>
      <c r="N33" s="89"/>
      <c r="O33" s="89"/>
      <c r="P33" s="87"/>
    </row>
    <row r="34" spans="1:16" ht="24" customHeight="1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5"/>
    </row>
    <row r="35" spans="1:16" ht="24" customHeight="1">
      <c r="A35" s="6"/>
      <c r="B35" s="6"/>
      <c r="C35" s="6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5"/>
    </row>
    <row r="36" spans="1:16" ht="24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4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4" customHeight="1">
      <c r="A38" s="162"/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</row>
    <row r="39" spans="1:16" ht="24" customHeight="1">
      <c r="A39" s="7"/>
      <c r="B39" s="7"/>
      <c r="C39" s="7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</row>
    <row r="40" spans="1:16" ht="24" customHeight="1">
      <c r="D40" s="8"/>
      <c r="E40" s="8"/>
      <c r="F40" s="8"/>
      <c r="G40" s="9"/>
      <c r="H40" s="8"/>
      <c r="I40" s="9"/>
      <c r="J40" s="165"/>
      <c r="K40" s="165"/>
      <c r="L40" s="165"/>
      <c r="M40" s="9"/>
      <c r="N40" s="9"/>
      <c r="O40" s="9"/>
      <c r="P40" s="7"/>
    </row>
    <row r="41" spans="1:16" ht="24" customHeight="1">
      <c r="D41" s="8"/>
      <c r="E41" s="2"/>
      <c r="F41" s="8"/>
      <c r="G41" s="9"/>
      <c r="H41" s="8"/>
      <c r="I41" s="9"/>
      <c r="J41" s="8"/>
      <c r="K41" s="9"/>
      <c r="L41" s="8"/>
      <c r="M41" s="9"/>
      <c r="N41" s="9"/>
      <c r="O41" s="9"/>
      <c r="P41" s="7"/>
    </row>
    <row r="42" spans="1:16" ht="24" customHeight="1">
      <c r="B42" s="10"/>
      <c r="D42" s="9"/>
      <c r="E42" s="9"/>
      <c r="F42" s="9"/>
      <c r="G42" s="9"/>
      <c r="H42" s="9"/>
      <c r="I42" s="9"/>
      <c r="J42" s="8"/>
      <c r="K42" s="9"/>
      <c r="L42" s="9"/>
      <c r="M42" s="9"/>
      <c r="N42" s="9"/>
      <c r="O42" s="9"/>
      <c r="P42" s="8"/>
    </row>
    <row r="43" spans="1:16" ht="24" customHeight="1">
      <c r="D43" s="9"/>
      <c r="E43" s="9"/>
      <c r="F43" s="9"/>
      <c r="G43" s="9"/>
      <c r="H43" s="12"/>
      <c r="I43" s="12"/>
      <c r="J43" s="9"/>
      <c r="K43" s="9"/>
      <c r="L43" s="9"/>
      <c r="M43" s="9"/>
      <c r="N43" s="9"/>
      <c r="O43" s="9"/>
      <c r="P43" s="8"/>
    </row>
    <row r="44" spans="1:16" ht="24" customHeight="1">
      <c r="A44" s="18"/>
      <c r="B44" s="17"/>
      <c r="C44" s="1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24" customHeight="1">
      <c r="A45" s="13"/>
      <c r="B45" s="13"/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24" customHeight="1">
      <c r="A46" s="17"/>
      <c r="B46" s="17"/>
      <c r="C46" s="17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ht="24" customHeight="1">
      <c r="A47" s="17"/>
      <c r="B47" s="17"/>
      <c r="C47" s="17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24" customHeight="1">
      <c r="A48" s="18"/>
      <c r="B48" s="18"/>
      <c r="C48" s="18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24" customHeight="1">
      <c r="A49" s="13"/>
      <c r="B49" s="13"/>
      <c r="C49" s="13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24" customHeight="1">
      <c r="A50" s="17"/>
      <c r="B50" s="17"/>
      <c r="C50" s="17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ht="24" customHeight="1">
      <c r="A51" s="17"/>
      <c r="B51" s="17"/>
      <c r="C51" s="17"/>
      <c r="D51" s="12"/>
      <c r="E51" s="12"/>
      <c r="F51" s="12"/>
      <c r="G51" s="12"/>
      <c r="I51" s="12"/>
      <c r="J51" s="12"/>
      <c r="K51" s="12"/>
      <c r="L51" s="12"/>
      <c r="M51" s="12"/>
      <c r="N51" s="12"/>
      <c r="O51" s="12"/>
      <c r="P51" s="12"/>
    </row>
    <row r="52" spans="1:16" ht="24" customHeight="1">
      <c r="A52" s="14"/>
      <c r="B52" s="14"/>
      <c r="C52" s="14"/>
      <c r="G52" s="14"/>
      <c r="H52" s="12"/>
      <c r="I52" s="12"/>
      <c r="J52" s="14"/>
      <c r="K52" s="14"/>
      <c r="L52" s="14"/>
      <c r="M52" s="14"/>
      <c r="N52" s="14"/>
      <c r="O52" s="14"/>
      <c r="P52" s="14"/>
    </row>
    <row r="53" spans="1:16" ht="24" customHeight="1">
      <c r="A53" s="14"/>
      <c r="B53" s="14"/>
      <c r="C53" s="14"/>
      <c r="G53" s="14"/>
      <c r="H53" s="12"/>
      <c r="I53" s="12"/>
      <c r="J53" s="14"/>
      <c r="K53" s="14"/>
      <c r="L53" s="14"/>
      <c r="M53" s="14"/>
      <c r="N53" s="14"/>
      <c r="O53" s="14"/>
      <c r="P53" s="14"/>
    </row>
  </sheetData>
  <mergeCells count="8">
    <mergeCell ref="D39:P39"/>
    <mergeCell ref="J40:L40"/>
    <mergeCell ref="D6:P6"/>
    <mergeCell ref="J12:L12"/>
    <mergeCell ref="A30:P30"/>
    <mergeCell ref="D31:P31"/>
    <mergeCell ref="J32:L32"/>
    <mergeCell ref="A38:P38"/>
  </mergeCells>
  <printOptions horizontalCentered="1"/>
  <pageMargins left="0.63" right="0.19685039370078741" top="0.78740157480314965" bottom="0.23622047244094491" header="0.31496062992125984" footer="0.31496062992125984"/>
  <pageSetup paperSize="9" scale="74" firstPageNumber="3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45D09-A09C-44E1-8BD3-8E308AE979A6}">
  <dimension ref="A1:M76"/>
  <sheetViews>
    <sheetView showGridLines="0" view="pageBreakPreview" topLeftCell="A22" zoomScale="85" zoomScaleNormal="40" zoomScaleSheetLayoutView="85" zoomScalePageLayoutView="30" workbookViewId="0">
      <selection activeCell="A9" sqref="A9"/>
    </sheetView>
  </sheetViews>
  <sheetFormatPr defaultColWidth="9.109375" defaultRowHeight="24" customHeight="1"/>
  <cols>
    <col min="1" max="1" width="42.109375" style="4" customWidth="1"/>
    <col min="2" max="2" width="4.5546875" style="4" customWidth="1"/>
    <col min="3" max="3" width="3.5546875" style="4" customWidth="1"/>
    <col min="4" max="4" width="19.6640625" style="4" customWidth="1"/>
    <col min="5" max="5" width="1.44140625" style="4" customWidth="1"/>
    <col min="6" max="6" width="19.6640625" style="4" customWidth="1"/>
    <col min="7" max="7" width="1.44140625" style="4" customWidth="1"/>
    <col min="8" max="8" width="19.6640625" style="4" customWidth="1"/>
    <col min="9" max="9" width="1.44140625" style="4" customWidth="1"/>
    <col min="10" max="10" width="19.6640625" style="4" customWidth="1"/>
    <col min="11" max="11" width="1.44140625" style="4" customWidth="1"/>
    <col min="12" max="12" width="19.6640625" style="4" customWidth="1"/>
    <col min="13" max="16384" width="9.109375" style="4"/>
  </cols>
  <sheetData>
    <row r="1" spans="1:13" ht="24" customHeight="1">
      <c r="D1" s="15"/>
      <c r="E1" s="15"/>
      <c r="F1" s="15"/>
      <c r="G1" s="15"/>
      <c r="H1" s="15"/>
      <c r="I1" s="15"/>
      <c r="J1" s="15"/>
      <c r="K1" s="15"/>
      <c r="L1" s="5" t="s">
        <v>47</v>
      </c>
    </row>
    <row r="2" spans="1:13" ht="24" customHeight="1">
      <c r="A2" s="6" t="s">
        <v>98</v>
      </c>
      <c r="B2" s="6"/>
      <c r="C2" s="6"/>
      <c r="D2" s="15"/>
      <c r="E2" s="15"/>
      <c r="F2" s="15"/>
      <c r="G2" s="15"/>
      <c r="H2" s="15"/>
      <c r="I2" s="15"/>
      <c r="J2" s="15"/>
      <c r="K2" s="15"/>
      <c r="L2" s="5"/>
    </row>
    <row r="3" spans="1:13" ht="24" customHeight="1">
      <c r="A3" s="6" t="s">
        <v>182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ht="24" customHeight="1">
      <c r="A4" s="6" t="str">
        <f>PL!A41</f>
        <v>For the six-month period ended 30 June 2026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24" customHeight="1">
      <c r="D5" s="14"/>
      <c r="E5" s="14"/>
      <c r="F5" s="14"/>
      <c r="G5" s="14"/>
      <c r="H5" s="14"/>
      <c r="I5" s="14"/>
      <c r="J5" s="14"/>
      <c r="K5" s="14"/>
      <c r="L5" s="5" t="s">
        <v>99</v>
      </c>
    </row>
    <row r="6" spans="1:13" ht="24" customHeight="1">
      <c r="A6" s="7"/>
      <c r="B6" s="7"/>
      <c r="C6" s="7"/>
      <c r="D6" s="166" t="s">
        <v>84</v>
      </c>
      <c r="E6" s="166"/>
      <c r="F6" s="166"/>
      <c r="G6" s="166"/>
      <c r="H6" s="166"/>
      <c r="I6" s="166"/>
      <c r="J6" s="166"/>
      <c r="K6" s="166"/>
      <c r="L6" s="166"/>
    </row>
    <row r="7" spans="1:13" ht="24" customHeight="1">
      <c r="D7" s="8"/>
      <c r="E7" s="9"/>
      <c r="F7" s="8"/>
      <c r="G7" s="8"/>
      <c r="H7" s="167" t="s">
        <v>21</v>
      </c>
      <c r="I7" s="167"/>
      <c r="J7" s="167"/>
      <c r="K7" s="9"/>
      <c r="L7" s="7"/>
    </row>
    <row r="8" spans="1:13" ht="24" customHeight="1">
      <c r="D8" s="8" t="s">
        <v>61</v>
      </c>
      <c r="E8" s="9"/>
      <c r="F8" s="8"/>
      <c r="G8" s="8"/>
      <c r="H8" s="8" t="s">
        <v>43</v>
      </c>
      <c r="I8" s="9"/>
      <c r="J8" s="8"/>
      <c r="K8" s="9"/>
      <c r="L8" s="9" t="s">
        <v>29</v>
      </c>
    </row>
    <row r="9" spans="1:13" ht="24" customHeight="1">
      <c r="B9" s="10"/>
      <c r="C9" s="10"/>
      <c r="D9" s="11" t="s">
        <v>52</v>
      </c>
      <c r="E9" s="9"/>
      <c r="F9" s="11" t="s">
        <v>94</v>
      </c>
      <c r="G9" s="9"/>
      <c r="H9" s="16" t="s">
        <v>58</v>
      </c>
      <c r="I9" s="9"/>
      <c r="J9" s="11" t="s">
        <v>28</v>
      </c>
      <c r="K9" s="9"/>
      <c r="L9" s="105" t="s">
        <v>93</v>
      </c>
    </row>
    <row r="10" spans="1:13" ht="24" customHeight="1">
      <c r="B10" s="10"/>
      <c r="C10" s="10"/>
      <c r="D10" s="9"/>
      <c r="E10" s="9"/>
      <c r="F10" s="9"/>
      <c r="G10" s="9"/>
      <c r="H10" s="8"/>
      <c r="I10" s="9"/>
      <c r="J10" s="9"/>
      <c r="K10" s="9"/>
      <c r="L10" s="104"/>
    </row>
    <row r="11" spans="1:13" ht="24" customHeight="1">
      <c r="A11" s="7" t="s">
        <v>137</v>
      </c>
      <c r="B11" s="10"/>
      <c r="C11" s="10"/>
      <c r="D11" s="12">
        <v>7795709100</v>
      </c>
      <c r="E11" s="12"/>
      <c r="F11" s="12">
        <v>332131264</v>
      </c>
      <c r="G11" s="12"/>
      <c r="H11" s="12">
        <v>589168020</v>
      </c>
      <c r="I11" s="12"/>
      <c r="J11" s="12">
        <v>575438945</v>
      </c>
      <c r="K11" s="12"/>
      <c r="L11" s="12">
        <v>9292447329</v>
      </c>
    </row>
    <row r="12" spans="1:13" ht="24" customHeight="1">
      <c r="A12" s="4" t="s">
        <v>147</v>
      </c>
      <c r="B12" s="10"/>
      <c r="C12" s="10"/>
      <c r="D12" s="119">
        <v>0</v>
      </c>
      <c r="E12" s="12"/>
      <c r="F12" s="119">
        <v>0</v>
      </c>
      <c r="G12" s="12"/>
      <c r="H12" s="119">
        <v>0</v>
      </c>
      <c r="I12" s="12"/>
      <c r="J12" s="119">
        <v>-74315287</v>
      </c>
      <c r="K12" s="12"/>
      <c r="L12" s="119">
        <v>-74315287</v>
      </c>
    </row>
    <row r="13" spans="1:13" ht="24" customHeight="1">
      <c r="A13" s="4" t="s">
        <v>128</v>
      </c>
      <c r="B13" s="10"/>
      <c r="C13" s="10"/>
      <c r="D13" s="120">
        <v>0</v>
      </c>
      <c r="E13" s="12"/>
      <c r="F13" s="120">
        <v>0</v>
      </c>
      <c r="G13" s="12"/>
      <c r="H13" s="120">
        <v>0</v>
      </c>
      <c r="I13" s="12"/>
      <c r="J13" s="120">
        <v>0</v>
      </c>
      <c r="K13" s="12"/>
      <c r="L13" s="120">
        <v>0</v>
      </c>
    </row>
    <row r="14" spans="1:13" ht="24" customHeight="1">
      <c r="A14" s="13" t="s">
        <v>48</v>
      </c>
      <c r="B14" s="17"/>
      <c r="C14" s="17"/>
      <c r="D14" s="12">
        <v>0</v>
      </c>
      <c r="E14" s="12"/>
      <c r="F14" s="12">
        <v>0</v>
      </c>
      <c r="G14" s="12"/>
      <c r="H14" s="12">
        <v>0</v>
      </c>
      <c r="I14" s="12"/>
      <c r="J14" s="12">
        <v>-74315287</v>
      </c>
      <c r="K14" s="12"/>
      <c r="L14" s="12">
        <v>-74315287</v>
      </c>
      <c r="M14" s="17"/>
    </row>
    <row r="15" spans="1:13" ht="24" customHeight="1">
      <c r="A15" s="13" t="s">
        <v>175</v>
      </c>
      <c r="B15" s="17"/>
      <c r="C15" s="17"/>
      <c r="D15" s="12">
        <v>0</v>
      </c>
      <c r="E15" s="12"/>
      <c r="F15" s="12">
        <v>0</v>
      </c>
      <c r="G15" s="12"/>
      <c r="H15" s="12">
        <v>0</v>
      </c>
      <c r="I15" s="12"/>
      <c r="J15" s="12">
        <v>-179301309</v>
      </c>
      <c r="K15" s="12"/>
      <c r="L15" s="12">
        <v>-179301309</v>
      </c>
      <c r="M15" s="17"/>
    </row>
    <row r="16" spans="1:13" ht="24" customHeight="1" thickBot="1">
      <c r="A16" s="17" t="s">
        <v>138</v>
      </c>
      <c r="B16" s="17"/>
      <c r="C16" s="17"/>
      <c r="D16" s="121">
        <v>7795709100</v>
      </c>
      <c r="E16" s="153"/>
      <c r="F16" s="121">
        <v>332131264</v>
      </c>
      <c r="G16" s="154">
        <v>0</v>
      </c>
      <c r="H16" s="121">
        <v>589168020</v>
      </c>
      <c r="I16" s="154">
        <v>0</v>
      </c>
      <c r="J16" s="121">
        <v>321822349</v>
      </c>
      <c r="K16" s="12"/>
      <c r="L16" s="121">
        <v>9038830733</v>
      </c>
      <c r="M16" s="17"/>
    </row>
    <row r="17" spans="1:13" ht="24" customHeight="1" thickTop="1">
      <c r="A17" s="17"/>
      <c r="B17" s="17"/>
      <c r="C17" s="17"/>
      <c r="D17" s="12"/>
      <c r="E17" s="12"/>
      <c r="F17" s="12"/>
      <c r="G17" s="12"/>
      <c r="H17" s="12"/>
      <c r="I17" s="12"/>
      <c r="J17" s="12"/>
      <c r="K17" s="12"/>
      <c r="L17" s="12"/>
      <c r="M17" s="17"/>
    </row>
    <row r="18" spans="1:13" ht="24" customHeight="1">
      <c r="A18" s="17" t="s">
        <v>168</v>
      </c>
      <c r="B18" s="17"/>
      <c r="C18" s="17"/>
      <c r="D18" s="12">
        <v>7795709100</v>
      </c>
      <c r="E18" s="12"/>
      <c r="F18" s="12">
        <v>332131264</v>
      </c>
      <c r="G18" s="12"/>
      <c r="H18" s="12">
        <v>589168020</v>
      </c>
      <c r="I18" s="12"/>
      <c r="J18" s="12">
        <v>327272552</v>
      </c>
      <c r="K18" s="12"/>
      <c r="L18" s="12">
        <v>9044280936</v>
      </c>
      <c r="M18" s="17"/>
    </row>
    <row r="19" spans="1:13" ht="24" customHeight="1">
      <c r="A19" s="4" t="s">
        <v>78</v>
      </c>
      <c r="C19" s="10"/>
      <c r="D19" s="119">
        <v>0</v>
      </c>
      <c r="E19" s="12"/>
      <c r="F19" s="119">
        <v>0</v>
      </c>
      <c r="G19" s="12"/>
      <c r="H19" s="119">
        <v>0</v>
      </c>
      <c r="I19" s="12"/>
      <c r="J19" s="119">
        <f>PL!E63</f>
        <v>149340900</v>
      </c>
      <c r="K19" s="12"/>
      <c r="L19" s="119">
        <f>SUM(D19:J19)</f>
        <v>149340900</v>
      </c>
    </row>
    <row r="20" spans="1:13" ht="24" customHeight="1">
      <c r="A20" s="4" t="s">
        <v>128</v>
      </c>
      <c r="B20" s="10"/>
      <c r="C20" s="10"/>
      <c r="D20" s="120">
        <v>0</v>
      </c>
      <c r="E20" s="12"/>
      <c r="F20" s="120">
        <v>0</v>
      </c>
      <c r="G20" s="12"/>
      <c r="H20" s="120">
        <v>0</v>
      </c>
      <c r="I20" s="12"/>
      <c r="J20" s="120">
        <v>0</v>
      </c>
      <c r="K20" s="12"/>
      <c r="L20" s="120">
        <f>SUM(D20:J20)</f>
        <v>0</v>
      </c>
    </row>
    <row r="21" spans="1:13" ht="24" customHeight="1">
      <c r="A21" s="13" t="s">
        <v>48</v>
      </c>
      <c r="B21" s="17"/>
      <c r="C21" s="17"/>
      <c r="D21" s="12">
        <f t="shared" ref="D21:J21" si="0">SUM(D19:D20)</f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  <c r="H21" s="12">
        <f t="shared" si="0"/>
        <v>0</v>
      </c>
      <c r="I21" s="12">
        <f t="shared" si="0"/>
        <v>0</v>
      </c>
      <c r="J21" s="12">
        <f t="shared" si="0"/>
        <v>149340900</v>
      </c>
      <c r="K21" s="12"/>
      <c r="L21" s="78">
        <f>SUM(D21:J21)</f>
        <v>149340900</v>
      </c>
      <c r="M21" s="17"/>
    </row>
    <row r="22" spans="1:13" ht="24" customHeight="1" thickBot="1">
      <c r="A22" s="17" t="s">
        <v>169</v>
      </c>
      <c r="B22" s="17"/>
      <c r="C22" s="17"/>
      <c r="D22" s="121">
        <f t="shared" ref="D22:J22" si="1">SUM(D18,D21)</f>
        <v>7795709100</v>
      </c>
      <c r="E22" s="154">
        <f t="shared" si="1"/>
        <v>0</v>
      </c>
      <c r="F22" s="121">
        <f t="shared" si="1"/>
        <v>332131264</v>
      </c>
      <c r="G22" s="154">
        <f t="shared" si="1"/>
        <v>0</v>
      </c>
      <c r="H22" s="121">
        <f t="shared" si="1"/>
        <v>589168020</v>
      </c>
      <c r="I22" s="154">
        <f t="shared" si="1"/>
        <v>0</v>
      </c>
      <c r="J22" s="121">
        <f t="shared" si="1"/>
        <v>476613452</v>
      </c>
      <c r="K22" s="154"/>
      <c r="L22" s="151">
        <f>SUM(L18,L21)</f>
        <v>9193621836</v>
      </c>
      <c r="M22" s="122"/>
    </row>
    <row r="23" spans="1:13" ht="24" customHeight="1" thickTop="1">
      <c r="A23" s="17"/>
      <c r="B23" s="17"/>
      <c r="C23" s="17"/>
      <c r="D23" s="12"/>
      <c r="E23" s="12"/>
      <c r="F23" s="12"/>
      <c r="G23" s="12"/>
      <c r="H23" s="12"/>
      <c r="I23" s="12"/>
      <c r="J23" s="12"/>
      <c r="K23" s="12"/>
      <c r="L23" s="77">
        <f>L22-BS!D80</f>
        <v>0</v>
      </c>
    </row>
    <row r="24" spans="1:13" ht="24" customHeight="1">
      <c r="A24" s="55" t="s">
        <v>81</v>
      </c>
      <c r="B24" s="14"/>
      <c r="C24" s="14"/>
      <c r="D24" s="12"/>
      <c r="E24" s="12"/>
      <c r="F24" s="12"/>
      <c r="G24" s="12"/>
      <c r="H24" s="12"/>
      <c r="I24" s="12"/>
      <c r="J24" s="12"/>
      <c r="K24" s="12"/>
    </row>
    <row r="25" spans="1:13" ht="24" customHeight="1">
      <c r="D25" s="15"/>
      <c r="E25" s="15"/>
      <c r="F25" s="15"/>
      <c r="G25" s="15"/>
      <c r="H25" s="15"/>
      <c r="I25" s="15"/>
      <c r="J25" s="15"/>
      <c r="K25" s="15"/>
      <c r="L25" s="5" t="s">
        <v>47</v>
      </c>
    </row>
    <row r="26" spans="1:13" ht="24" customHeight="1">
      <c r="A26" s="6" t="s">
        <v>98</v>
      </c>
      <c r="B26" s="6"/>
      <c r="C26" s="6"/>
      <c r="D26" s="15"/>
      <c r="E26" s="15"/>
      <c r="F26" s="15"/>
      <c r="G26" s="15"/>
      <c r="H26" s="15"/>
      <c r="I26" s="15"/>
      <c r="J26" s="15"/>
      <c r="K26" s="15"/>
      <c r="L26" s="5"/>
    </row>
    <row r="27" spans="1:13" ht="24" customHeight="1">
      <c r="A27" s="6" t="s">
        <v>183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3" ht="24" customHeight="1">
      <c r="A28" s="6" t="str">
        <f>A4</f>
        <v>For the six-month period ended 30 June 2026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3" ht="24" customHeight="1">
      <c r="D29" s="14"/>
      <c r="E29" s="14"/>
      <c r="F29" s="14"/>
      <c r="G29" s="14"/>
      <c r="H29" s="14"/>
      <c r="I29" s="14"/>
      <c r="J29" s="14"/>
      <c r="K29" s="14"/>
      <c r="L29" s="5" t="s">
        <v>99</v>
      </c>
    </row>
    <row r="30" spans="1:13" ht="24" customHeight="1">
      <c r="A30" s="7"/>
      <c r="B30" s="7"/>
      <c r="C30" s="7"/>
      <c r="D30" s="166" t="s">
        <v>3</v>
      </c>
      <c r="E30" s="166"/>
      <c r="F30" s="166"/>
      <c r="G30" s="166"/>
      <c r="H30" s="166"/>
      <c r="I30" s="166"/>
      <c r="J30" s="166"/>
      <c r="K30" s="166"/>
      <c r="L30" s="166"/>
    </row>
    <row r="31" spans="1:13" ht="24" customHeight="1">
      <c r="D31" s="8"/>
      <c r="E31" s="9"/>
      <c r="F31" s="8"/>
      <c r="G31" s="8"/>
      <c r="H31" s="167" t="s">
        <v>21</v>
      </c>
      <c r="I31" s="167"/>
      <c r="J31" s="167"/>
      <c r="K31" s="9"/>
      <c r="L31" s="7"/>
    </row>
    <row r="32" spans="1:13" ht="24" customHeight="1">
      <c r="D32" s="8" t="s">
        <v>61</v>
      </c>
      <c r="E32" s="9"/>
      <c r="F32" s="8"/>
      <c r="G32" s="8"/>
      <c r="H32" s="8" t="s">
        <v>43</v>
      </c>
      <c r="I32" s="9"/>
      <c r="J32" s="8"/>
      <c r="K32" s="9"/>
      <c r="L32" s="9" t="s">
        <v>29</v>
      </c>
    </row>
    <row r="33" spans="1:13" ht="24" customHeight="1">
      <c r="B33" s="10"/>
      <c r="C33" s="10"/>
      <c r="D33" s="11" t="s">
        <v>52</v>
      </c>
      <c r="E33" s="9"/>
      <c r="F33" s="11" t="s">
        <v>94</v>
      </c>
      <c r="G33" s="9"/>
      <c r="H33" s="16" t="s">
        <v>58</v>
      </c>
      <c r="I33" s="9"/>
      <c r="J33" s="11" t="s">
        <v>28</v>
      </c>
      <c r="K33" s="9"/>
      <c r="L33" s="105" t="s">
        <v>93</v>
      </c>
    </row>
    <row r="34" spans="1:13" ht="24" customHeight="1">
      <c r="B34" s="10"/>
      <c r="C34" s="10"/>
      <c r="D34" s="9"/>
      <c r="E34" s="9"/>
      <c r="F34" s="9"/>
      <c r="G34" s="9"/>
      <c r="H34" s="8"/>
      <c r="I34" s="9"/>
      <c r="J34" s="9"/>
      <c r="K34" s="9"/>
      <c r="L34" s="104"/>
    </row>
    <row r="35" spans="1:13" ht="24" customHeight="1">
      <c r="A35" s="7" t="str">
        <f>+A11</f>
        <v>Balance as at 1 January 2025</v>
      </c>
      <c r="B35" s="10"/>
      <c r="C35" s="10"/>
      <c r="D35" s="12">
        <v>7795709100</v>
      </c>
      <c r="E35" s="12"/>
      <c r="F35" s="12">
        <v>332131264</v>
      </c>
      <c r="G35" s="12"/>
      <c r="H35" s="12">
        <v>589168020</v>
      </c>
      <c r="I35" s="12"/>
      <c r="J35" s="12">
        <v>521283297</v>
      </c>
      <c r="K35" s="12"/>
      <c r="L35" s="12">
        <v>9238291681</v>
      </c>
    </row>
    <row r="36" spans="1:13" ht="24" customHeight="1">
      <c r="A36" s="4" t="s">
        <v>147</v>
      </c>
      <c r="B36" s="10"/>
      <c r="C36" s="10"/>
      <c r="D36" s="119">
        <v>0</v>
      </c>
      <c r="E36" s="12"/>
      <c r="F36" s="119">
        <v>0</v>
      </c>
      <c r="G36" s="12"/>
      <c r="H36" s="119">
        <v>0</v>
      </c>
      <c r="I36" s="12"/>
      <c r="J36" s="119">
        <v>-73712501</v>
      </c>
      <c r="K36" s="12"/>
      <c r="L36" s="119">
        <v>-73712501</v>
      </c>
    </row>
    <row r="37" spans="1:13" ht="24" customHeight="1">
      <c r="A37" s="4" t="s">
        <v>128</v>
      </c>
      <c r="B37" s="10"/>
      <c r="C37" s="10"/>
      <c r="D37" s="120">
        <v>0</v>
      </c>
      <c r="E37" s="12"/>
      <c r="F37" s="120">
        <v>0</v>
      </c>
      <c r="G37" s="12"/>
      <c r="H37" s="120">
        <v>0</v>
      </c>
      <c r="I37" s="12"/>
      <c r="J37" s="120">
        <v>0</v>
      </c>
      <c r="K37" s="12"/>
      <c r="L37" s="120">
        <v>0</v>
      </c>
    </row>
    <row r="38" spans="1:13" ht="24" customHeight="1">
      <c r="A38" s="13" t="s">
        <v>48</v>
      </c>
      <c r="B38" s="17"/>
      <c r="C38" s="17"/>
      <c r="D38" s="12">
        <v>0</v>
      </c>
      <c r="E38" s="12"/>
      <c r="F38" s="12">
        <v>0</v>
      </c>
      <c r="G38" s="12"/>
      <c r="H38" s="12">
        <v>0</v>
      </c>
      <c r="I38" s="12"/>
      <c r="J38" s="12">
        <v>-73712501</v>
      </c>
      <c r="K38" s="12"/>
      <c r="L38" s="12">
        <v>-73712501</v>
      </c>
      <c r="M38" s="17"/>
    </row>
    <row r="39" spans="1:13" ht="24" customHeight="1">
      <c r="A39" s="13" t="s">
        <v>175</v>
      </c>
      <c r="B39" s="17"/>
      <c r="C39" s="17"/>
      <c r="D39" s="12">
        <v>0</v>
      </c>
      <c r="E39" s="12"/>
      <c r="F39" s="12">
        <v>0</v>
      </c>
      <c r="G39" s="12"/>
      <c r="H39" s="12">
        <v>0</v>
      </c>
      <c r="I39" s="12"/>
      <c r="J39" s="12">
        <v>-179301309</v>
      </c>
      <c r="K39" s="12"/>
      <c r="L39" s="12">
        <v>-179301309</v>
      </c>
      <c r="M39" s="17"/>
    </row>
    <row r="40" spans="1:13" ht="24" customHeight="1" thickBot="1">
      <c r="A40" s="103" t="str">
        <f>+A16</f>
        <v>Balance as at 30 June 2025</v>
      </c>
      <c r="B40" s="17"/>
      <c r="C40" s="17"/>
      <c r="D40" s="19">
        <v>7795709100</v>
      </c>
      <c r="E40" s="12"/>
      <c r="F40" s="19">
        <v>332131264</v>
      </c>
      <c r="G40" s="12">
        <v>0</v>
      </c>
      <c r="H40" s="19">
        <v>589168020</v>
      </c>
      <c r="I40" s="12">
        <v>0</v>
      </c>
      <c r="J40" s="19">
        <v>268269487</v>
      </c>
      <c r="K40" s="12"/>
      <c r="L40" s="19">
        <v>8985277871</v>
      </c>
      <c r="M40" s="17"/>
    </row>
    <row r="41" spans="1:13" ht="24" customHeight="1" thickTop="1">
      <c r="A41" s="17"/>
      <c r="B41" s="17"/>
      <c r="C41" s="17"/>
      <c r="D41" s="12"/>
      <c r="E41" s="12"/>
      <c r="F41" s="12"/>
      <c r="G41" s="12"/>
      <c r="H41" s="12"/>
      <c r="I41" s="12"/>
      <c r="J41" s="12"/>
      <c r="K41" s="12"/>
      <c r="L41" s="12"/>
      <c r="M41" s="17"/>
    </row>
    <row r="42" spans="1:13" ht="24" customHeight="1">
      <c r="A42" s="103" t="str">
        <f>+A18</f>
        <v>Balance as at 1 January 2026</v>
      </c>
      <c r="B42" s="17"/>
      <c r="C42" s="17"/>
      <c r="D42" s="12">
        <v>7795709100</v>
      </c>
      <c r="E42" s="12"/>
      <c r="F42" s="12">
        <v>332131264</v>
      </c>
      <c r="G42" s="12"/>
      <c r="H42" s="12">
        <v>589168020</v>
      </c>
      <c r="I42" s="12"/>
      <c r="J42" s="12">
        <v>272425478</v>
      </c>
      <c r="K42" s="12"/>
      <c r="L42" s="12">
        <f>SUM(D42:J42)</f>
        <v>8989433862</v>
      </c>
      <c r="M42" s="17"/>
    </row>
    <row r="43" spans="1:13" ht="24" customHeight="1">
      <c r="A43" s="4" t="s">
        <v>78</v>
      </c>
      <c r="C43" s="10"/>
      <c r="D43" s="119">
        <v>0</v>
      </c>
      <c r="E43" s="12"/>
      <c r="F43" s="119">
        <v>0</v>
      </c>
      <c r="G43" s="12"/>
      <c r="H43" s="119">
        <v>0</v>
      </c>
      <c r="I43" s="12"/>
      <c r="J43" s="119">
        <f>PL!I63</f>
        <v>149434908</v>
      </c>
      <c r="K43" s="12"/>
      <c r="L43" s="119">
        <f>SUM(D43:J43)</f>
        <v>149434908</v>
      </c>
    </row>
    <row r="44" spans="1:13" ht="24" customHeight="1">
      <c r="A44" s="4" t="s">
        <v>128</v>
      </c>
      <c r="B44" s="10"/>
      <c r="C44" s="10"/>
      <c r="D44" s="120">
        <v>0</v>
      </c>
      <c r="E44" s="12"/>
      <c r="F44" s="120">
        <v>0</v>
      </c>
      <c r="G44" s="12"/>
      <c r="H44" s="120">
        <v>0</v>
      </c>
      <c r="I44" s="12"/>
      <c r="J44" s="120">
        <v>0</v>
      </c>
      <c r="K44" s="12"/>
      <c r="L44" s="120">
        <f>SUM(D44:J44)</f>
        <v>0</v>
      </c>
    </row>
    <row r="45" spans="1:13" ht="24" customHeight="1">
      <c r="A45" s="13" t="s">
        <v>48</v>
      </c>
      <c r="B45" s="17"/>
      <c r="C45" s="17"/>
      <c r="D45" s="12">
        <f t="shared" ref="D45:J45" si="2">SUM(D43:D44)</f>
        <v>0</v>
      </c>
      <c r="E45" s="12">
        <f t="shared" si="2"/>
        <v>0</v>
      </c>
      <c r="F45" s="12">
        <f t="shared" si="2"/>
        <v>0</v>
      </c>
      <c r="G45" s="12">
        <f t="shared" si="2"/>
        <v>0</v>
      </c>
      <c r="H45" s="12">
        <f t="shared" si="2"/>
        <v>0</v>
      </c>
      <c r="I45" s="12">
        <f t="shared" si="2"/>
        <v>0</v>
      </c>
      <c r="J45" s="12">
        <f t="shared" si="2"/>
        <v>149434908</v>
      </c>
      <c r="K45" s="12"/>
      <c r="L45" s="78">
        <f>SUM(D45:J45)</f>
        <v>149434908</v>
      </c>
      <c r="M45" s="17"/>
    </row>
    <row r="46" spans="1:13" ht="24" customHeight="1" thickBot="1">
      <c r="A46" s="17" t="s">
        <v>169</v>
      </c>
      <c r="B46" s="17"/>
      <c r="C46" s="17"/>
      <c r="D46" s="121">
        <f t="shared" ref="D46:J46" si="3">SUM(D42,D45)</f>
        <v>7795709100</v>
      </c>
      <c r="E46" s="154">
        <f t="shared" si="3"/>
        <v>0</v>
      </c>
      <c r="F46" s="121">
        <f t="shared" si="3"/>
        <v>332131264</v>
      </c>
      <c r="G46" s="154">
        <f t="shared" si="3"/>
        <v>0</v>
      </c>
      <c r="H46" s="121">
        <f t="shared" si="3"/>
        <v>589168020</v>
      </c>
      <c r="I46" s="154">
        <f t="shared" si="3"/>
        <v>0</v>
      </c>
      <c r="J46" s="121">
        <f t="shared" si="3"/>
        <v>421860386</v>
      </c>
      <c r="K46" s="154"/>
      <c r="L46" s="151">
        <f>SUM(L42,L45)</f>
        <v>9138868770</v>
      </c>
      <c r="M46" s="122"/>
    </row>
    <row r="47" spans="1:13" ht="24" customHeight="1" thickTop="1">
      <c r="A47" s="17"/>
      <c r="B47" s="17"/>
      <c r="C47" s="17"/>
      <c r="D47" s="12"/>
      <c r="E47" s="12"/>
      <c r="F47" s="12"/>
      <c r="G47" s="12"/>
      <c r="H47" s="12"/>
      <c r="I47" s="12"/>
      <c r="J47" s="12"/>
      <c r="K47" s="12"/>
      <c r="L47" s="77">
        <f>+L46-BS!H80</f>
        <v>0</v>
      </c>
    </row>
    <row r="48" spans="1:13" ht="24" customHeight="1">
      <c r="A48" s="55" t="s">
        <v>81</v>
      </c>
      <c r="B48" s="14"/>
      <c r="C48" s="14"/>
      <c r="D48" s="12"/>
      <c r="E48" s="12"/>
      <c r="F48" s="12"/>
      <c r="G48" s="12"/>
      <c r="H48" s="12"/>
      <c r="I48" s="12"/>
      <c r="J48" s="12"/>
      <c r="K48" s="12"/>
    </row>
    <row r="49" spans="1:12" ht="24" customHeight="1">
      <c r="A49" s="82"/>
      <c r="B49" s="82"/>
      <c r="C49" s="82"/>
      <c r="D49" s="83"/>
      <c r="E49" s="83"/>
      <c r="F49" s="83"/>
      <c r="G49" s="83"/>
      <c r="H49" s="83"/>
      <c r="I49" s="83"/>
      <c r="J49" s="83"/>
      <c r="K49" s="83"/>
      <c r="L49" s="84"/>
    </row>
    <row r="50" spans="1:12" ht="24" customHeight="1">
      <c r="A50" s="85"/>
      <c r="B50" s="85"/>
      <c r="C50" s="85"/>
      <c r="D50" s="83"/>
      <c r="E50" s="83"/>
      <c r="F50" s="83"/>
      <c r="G50" s="83"/>
      <c r="H50" s="83"/>
      <c r="I50" s="83"/>
      <c r="J50" s="83"/>
      <c r="K50" s="83"/>
      <c r="L50" s="84"/>
    </row>
    <row r="51" spans="1:12" ht="24" customHeight="1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</row>
    <row r="52" spans="1:12" ht="24" customHeight="1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</row>
    <row r="53" spans="1:12" ht="24" customHeight="1">
      <c r="A53" s="168"/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</row>
    <row r="54" spans="1:12" ht="24" customHeight="1">
      <c r="A54" s="87"/>
      <c r="B54" s="87"/>
      <c r="C54" s="87"/>
      <c r="D54" s="169"/>
      <c r="E54" s="169"/>
      <c r="F54" s="169"/>
      <c r="G54" s="169"/>
      <c r="H54" s="169"/>
      <c r="I54" s="169"/>
      <c r="J54" s="169"/>
      <c r="K54" s="169"/>
      <c r="L54" s="169"/>
    </row>
    <row r="55" spans="1:12" ht="24" customHeight="1">
      <c r="A55" s="82"/>
      <c r="B55" s="82"/>
      <c r="C55" s="82"/>
      <c r="D55" s="86"/>
      <c r="E55" s="89"/>
      <c r="F55" s="86"/>
      <c r="G55" s="89"/>
      <c r="H55" s="170"/>
      <c r="I55" s="170"/>
      <c r="J55" s="170"/>
      <c r="K55" s="89"/>
      <c r="L55" s="87"/>
    </row>
    <row r="56" spans="1:12" ht="24" customHeight="1">
      <c r="A56" s="82"/>
      <c r="B56" s="82"/>
      <c r="C56" s="82"/>
      <c r="D56" s="86"/>
      <c r="E56" s="89"/>
      <c r="F56" s="86"/>
      <c r="G56" s="89"/>
      <c r="H56" s="86"/>
      <c r="I56" s="89"/>
      <c r="J56" s="86"/>
      <c r="K56" s="89"/>
      <c r="L56" s="87"/>
    </row>
    <row r="57" spans="1:12" ht="24" customHeight="1">
      <c r="D57" s="15"/>
      <c r="E57" s="15"/>
      <c r="F57" s="15"/>
      <c r="G57" s="15"/>
      <c r="H57" s="15"/>
      <c r="I57" s="15"/>
      <c r="J57" s="15"/>
      <c r="K57" s="15"/>
      <c r="L57" s="5"/>
    </row>
    <row r="58" spans="1:12" ht="24" customHeight="1">
      <c r="A58" s="6"/>
      <c r="B58" s="6"/>
      <c r="C58" s="6"/>
      <c r="D58" s="15"/>
      <c r="E58" s="15"/>
      <c r="F58" s="15"/>
      <c r="G58" s="15"/>
      <c r="H58" s="15"/>
      <c r="I58" s="15"/>
      <c r="J58" s="15"/>
      <c r="K58" s="15"/>
      <c r="L58" s="5"/>
    </row>
    <row r="59" spans="1:12" ht="24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ht="24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ht="24" customHeight="1">
      <c r="A61" s="162"/>
      <c r="B61" s="162"/>
      <c r="C61" s="162"/>
      <c r="D61" s="162"/>
      <c r="E61" s="162"/>
      <c r="F61" s="162"/>
      <c r="G61" s="162"/>
      <c r="H61" s="162"/>
      <c r="I61" s="162"/>
      <c r="J61" s="162"/>
      <c r="K61" s="162"/>
      <c r="L61" s="162"/>
    </row>
    <row r="62" spans="1:12" ht="24" customHeight="1">
      <c r="A62" s="7"/>
      <c r="B62" s="7"/>
      <c r="C62" s="7"/>
      <c r="D62" s="164"/>
      <c r="E62" s="164"/>
      <c r="F62" s="164"/>
      <c r="G62" s="164"/>
      <c r="H62" s="164"/>
      <c r="I62" s="164"/>
      <c r="J62" s="164"/>
      <c r="K62" s="164"/>
      <c r="L62" s="164"/>
    </row>
    <row r="63" spans="1:12" ht="24" customHeight="1">
      <c r="D63" s="8"/>
      <c r="E63" s="9"/>
      <c r="F63" s="8"/>
      <c r="G63" s="9"/>
      <c r="H63" s="165"/>
      <c r="I63" s="165"/>
      <c r="J63" s="165"/>
      <c r="K63" s="9"/>
      <c r="L63" s="7"/>
    </row>
    <row r="64" spans="1:12" ht="24" customHeight="1">
      <c r="D64" s="8"/>
      <c r="E64" s="9"/>
      <c r="F64" s="8"/>
      <c r="G64" s="9"/>
      <c r="H64" s="8"/>
      <c r="I64" s="9"/>
      <c r="J64" s="8"/>
      <c r="K64" s="9"/>
      <c r="L64" s="7"/>
    </row>
    <row r="65" spans="1:12" ht="24" customHeight="1">
      <c r="B65" s="10"/>
      <c r="C65" s="10"/>
      <c r="D65" s="9"/>
      <c r="E65" s="9"/>
      <c r="F65" s="9"/>
      <c r="G65" s="9"/>
      <c r="H65" s="8"/>
      <c r="I65" s="9"/>
      <c r="J65" s="9"/>
      <c r="K65" s="9"/>
      <c r="L65" s="8"/>
    </row>
    <row r="66" spans="1:12" ht="24" customHeight="1">
      <c r="D66" s="9"/>
      <c r="E66" s="9"/>
      <c r="F66" s="9"/>
      <c r="G66" s="9"/>
      <c r="H66" s="9"/>
      <c r="I66" s="9"/>
      <c r="J66" s="9"/>
      <c r="K66" s="9"/>
      <c r="L66" s="8"/>
    </row>
    <row r="67" spans="1:12" ht="24" customHeight="1">
      <c r="A67" s="103"/>
      <c r="B67" s="17"/>
      <c r="C67" s="17"/>
      <c r="D67" s="12"/>
      <c r="E67" s="12"/>
      <c r="F67" s="12"/>
      <c r="G67" s="12"/>
      <c r="H67" s="12"/>
      <c r="I67" s="12"/>
      <c r="J67" s="12"/>
      <c r="K67" s="12"/>
      <c r="L67" s="12"/>
    </row>
    <row r="68" spans="1:12" ht="24" customHeight="1">
      <c r="A68" s="13"/>
      <c r="B68" s="13"/>
      <c r="C68" s="13"/>
      <c r="D68" s="12"/>
      <c r="E68" s="12"/>
      <c r="F68" s="12"/>
      <c r="G68" s="12"/>
      <c r="H68" s="12"/>
      <c r="I68" s="12"/>
      <c r="J68" s="12"/>
      <c r="K68" s="12"/>
      <c r="L68" s="12"/>
    </row>
    <row r="69" spans="1:12" ht="24" customHeight="1">
      <c r="A69" s="17"/>
      <c r="B69" s="17"/>
      <c r="C69" s="17"/>
      <c r="D69" s="12"/>
      <c r="E69" s="12"/>
      <c r="F69" s="12"/>
      <c r="G69" s="12"/>
      <c r="H69" s="12"/>
      <c r="I69" s="12"/>
      <c r="J69" s="12"/>
      <c r="K69" s="12"/>
      <c r="L69" s="12"/>
    </row>
    <row r="70" spans="1:12" ht="24" customHeight="1">
      <c r="A70" s="17"/>
      <c r="B70" s="17"/>
      <c r="C70" s="17"/>
      <c r="D70" s="12"/>
      <c r="E70" s="12"/>
      <c r="F70" s="12"/>
      <c r="G70" s="12"/>
      <c r="H70" s="12"/>
      <c r="I70" s="12"/>
      <c r="J70" s="12"/>
      <c r="K70" s="12"/>
      <c r="L70" s="12"/>
    </row>
    <row r="71" spans="1:12" ht="24" customHeight="1">
      <c r="A71" s="103"/>
      <c r="B71" s="103"/>
      <c r="C71" s="103"/>
      <c r="D71" s="12"/>
      <c r="E71" s="12"/>
      <c r="F71" s="12"/>
      <c r="G71" s="12"/>
      <c r="H71" s="12"/>
      <c r="I71" s="12"/>
      <c r="J71" s="12"/>
      <c r="K71" s="12"/>
      <c r="L71" s="12"/>
    </row>
    <row r="72" spans="1:12" ht="24" customHeight="1">
      <c r="A72" s="13"/>
      <c r="B72" s="13"/>
      <c r="C72" s="13"/>
      <c r="D72" s="12"/>
      <c r="E72" s="12"/>
      <c r="F72" s="12"/>
      <c r="G72" s="12"/>
      <c r="H72" s="12"/>
      <c r="I72" s="12"/>
      <c r="J72" s="12"/>
      <c r="K72" s="12"/>
      <c r="L72" s="12"/>
    </row>
    <row r="73" spans="1:12" ht="24" customHeight="1">
      <c r="A73" s="17"/>
      <c r="B73" s="17"/>
      <c r="C73" s="17"/>
      <c r="D73" s="12"/>
      <c r="E73" s="12"/>
      <c r="F73" s="12"/>
      <c r="G73" s="12"/>
      <c r="H73" s="12"/>
      <c r="I73" s="12"/>
      <c r="J73" s="12"/>
      <c r="K73" s="12"/>
      <c r="L73" s="12"/>
    </row>
    <row r="74" spans="1:12" ht="24" customHeight="1">
      <c r="A74" s="17"/>
      <c r="B74" s="17"/>
      <c r="C74" s="17"/>
      <c r="D74" s="12"/>
      <c r="E74" s="12"/>
      <c r="F74" s="12"/>
      <c r="G74" s="12"/>
      <c r="H74" s="12"/>
      <c r="I74" s="12"/>
      <c r="J74" s="12"/>
      <c r="K74" s="12"/>
      <c r="L74" s="12"/>
    </row>
    <row r="75" spans="1:12" ht="24" customHeight="1">
      <c r="A75" s="14"/>
      <c r="B75" s="14"/>
      <c r="C75" s="14"/>
      <c r="E75" s="14"/>
      <c r="G75" s="14"/>
      <c r="H75" s="14"/>
      <c r="I75" s="14"/>
      <c r="J75" s="14"/>
      <c r="K75" s="14"/>
      <c r="L75" s="14"/>
    </row>
    <row r="76" spans="1:12" ht="24" customHeight="1">
      <c r="A76" s="14"/>
      <c r="B76" s="14"/>
      <c r="C76" s="14"/>
      <c r="E76" s="14"/>
      <c r="G76" s="14"/>
      <c r="H76" s="14"/>
      <c r="I76" s="14"/>
      <c r="J76" s="14"/>
      <c r="K76" s="14"/>
      <c r="L76" s="14"/>
    </row>
  </sheetData>
  <customSheetViews>
    <customSheetView guid="{F33C2485-55F3-453C-A0F3-9C1FEA62185F}" scale="85" showPageBreaks="1" showGridLines="0" view="pageBreakPreview">
      <selection activeCell="S9" sqref="S9"/>
      <pageMargins left="0.78740157480314965" right="0.23622047244094491" top="0.78740157480314965" bottom="0.39370078740157483" header="0.31496062992125984" footer="0.31496062992125984"/>
      <printOptions horizontalCentered="1"/>
      <pageSetup paperSize="9" scale="59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10">
    <mergeCell ref="A61:L61"/>
    <mergeCell ref="D62:L62"/>
    <mergeCell ref="H63:J63"/>
    <mergeCell ref="D6:L6"/>
    <mergeCell ref="H7:J7"/>
    <mergeCell ref="A53:L53"/>
    <mergeCell ref="D54:L54"/>
    <mergeCell ref="H55:J55"/>
    <mergeCell ref="D30:L30"/>
    <mergeCell ref="H31:J31"/>
  </mergeCells>
  <printOptions horizontalCentered="1"/>
  <pageMargins left="0.5" right="0.5" top="0.9" bottom="0.23622047244094499" header="0.31496062992126" footer="0.31496062992126"/>
  <pageSetup paperSize="9" scale="85" firstPageNumber="8" fitToHeight="0" orientation="landscape" useFirstPageNumber="1" r:id="rId2"/>
  <headerFooter>
    <oddFooter>&amp;R&amp;P</oddFooter>
  </headerFooter>
  <rowBreaks count="1" manualBreakCount="1">
    <brk id="2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1AF44-5230-4988-A7FB-B9DBEB76D3ED}">
  <dimension ref="A1:Q92"/>
  <sheetViews>
    <sheetView showGridLines="0" view="pageBreakPreview" topLeftCell="A49" zoomScale="70" zoomScaleNormal="100" zoomScaleSheetLayoutView="70" workbookViewId="0">
      <selection activeCell="E14" sqref="E14"/>
    </sheetView>
  </sheetViews>
  <sheetFormatPr defaultColWidth="9.109375" defaultRowHeight="24" customHeight="1"/>
  <cols>
    <col min="1" max="1" width="52.44140625" style="4" customWidth="1"/>
    <col min="2" max="2" width="1.88671875" style="4" customWidth="1"/>
    <col min="3" max="3" width="5.6640625" style="4" customWidth="1"/>
    <col min="4" max="4" width="2.88671875" style="4" customWidth="1"/>
    <col min="5" max="5" width="16.6640625" style="4" customWidth="1"/>
    <col min="6" max="6" width="1.44140625" style="4" customWidth="1"/>
    <col min="7" max="7" width="16.6640625" style="4" customWidth="1"/>
    <col min="8" max="8" width="1.44140625" style="4" customWidth="1"/>
    <col min="9" max="9" width="16.6640625" style="4" customWidth="1"/>
    <col min="10" max="10" width="1.44140625" style="4" customWidth="1"/>
    <col min="11" max="11" width="16.6640625" style="4" customWidth="1"/>
    <col min="12" max="12" width="1.44140625" style="4" customWidth="1"/>
    <col min="13" max="16384" width="9.109375" style="4"/>
  </cols>
  <sheetData>
    <row r="1" spans="1:11" ht="24" customHeight="1">
      <c r="K1" s="112" t="s">
        <v>47</v>
      </c>
    </row>
    <row r="2" spans="1:11" s="14" customFormat="1" ht="24" customHeight="1">
      <c r="A2" s="6" t="s">
        <v>98</v>
      </c>
      <c r="B2" s="6"/>
      <c r="C2" s="15"/>
      <c r="D2" s="15"/>
      <c r="E2" s="15"/>
      <c r="F2" s="15"/>
      <c r="G2" s="15"/>
      <c r="H2" s="15"/>
      <c r="I2" s="15"/>
      <c r="J2" s="15"/>
      <c r="K2" s="15"/>
    </row>
    <row r="3" spans="1:11" s="14" customFormat="1" ht="24" customHeight="1">
      <c r="A3" s="7" t="s">
        <v>184</v>
      </c>
      <c r="B3" s="7"/>
      <c r="C3" s="6"/>
      <c r="D3" s="6"/>
      <c r="E3" s="6"/>
      <c r="F3" s="6"/>
      <c r="G3" s="6"/>
      <c r="H3" s="6"/>
      <c r="I3" s="6"/>
      <c r="J3" s="6"/>
      <c r="K3" s="6"/>
    </row>
    <row r="4" spans="1:11" s="14" customFormat="1" ht="24" customHeight="1">
      <c r="A4" s="6" t="str">
        <f>PL!A41</f>
        <v>For the six-month period ended 30 June 2026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s="14" customFormat="1" ht="24" customHeight="1">
      <c r="A5" s="162" t="s">
        <v>99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</row>
    <row r="6" spans="1:11" s="14" customFormat="1" ht="24" customHeight="1">
      <c r="A6" s="10"/>
      <c r="B6" s="10"/>
      <c r="C6" s="10"/>
      <c r="D6" s="10"/>
      <c r="E6" s="157" t="s">
        <v>1</v>
      </c>
      <c r="F6" s="172"/>
      <c r="G6" s="172"/>
      <c r="H6" s="6"/>
    </row>
    <row r="7" spans="1:11" s="14" customFormat="1" ht="24" customHeight="1">
      <c r="A7" s="10"/>
      <c r="B7" s="10"/>
      <c r="C7" s="10"/>
      <c r="D7" s="10"/>
      <c r="E7" s="166" t="s">
        <v>30</v>
      </c>
      <c r="F7" s="171"/>
      <c r="G7" s="171"/>
      <c r="H7" s="6"/>
      <c r="I7" s="156" t="s">
        <v>3</v>
      </c>
      <c r="J7" s="171"/>
      <c r="K7" s="171"/>
    </row>
    <row r="8" spans="1:11" s="14" customFormat="1" ht="24" customHeight="1">
      <c r="A8" s="10"/>
      <c r="B8" s="10"/>
      <c r="C8" s="27" t="s">
        <v>4</v>
      </c>
      <c r="D8" s="10"/>
      <c r="E8" s="2">
        <v>2026</v>
      </c>
      <c r="G8" s="2">
        <v>2025</v>
      </c>
      <c r="I8" s="2">
        <v>2026</v>
      </c>
      <c r="K8" s="2">
        <v>2025</v>
      </c>
    </row>
    <row r="9" spans="1:11" s="14" customFormat="1" ht="24" customHeight="1">
      <c r="A9" s="6" t="s">
        <v>31</v>
      </c>
      <c r="B9" s="6"/>
      <c r="C9" s="113"/>
      <c r="D9" s="113"/>
      <c r="E9" s="114"/>
      <c r="G9" s="114"/>
    </row>
    <row r="10" spans="1:11" s="14" customFormat="1" ht="24" customHeight="1">
      <c r="A10" s="48" t="s">
        <v>146</v>
      </c>
      <c r="B10" s="48"/>
      <c r="C10" s="76"/>
      <c r="D10" s="76"/>
      <c r="E10" s="35">
        <f>PL!E63</f>
        <v>149340900</v>
      </c>
      <c r="F10" s="35"/>
      <c r="G10" s="128">
        <v>-74315287</v>
      </c>
      <c r="H10" s="12"/>
      <c r="I10" s="35">
        <f>PL!I63</f>
        <v>149434908</v>
      </c>
      <c r="J10" s="12"/>
      <c r="K10" s="35">
        <v>-73712501</v>
      </c>
    </row>
    <row r="11" spans="1:11" ht="24" customHeight="1">
      <c r="A11" s="48" t="s">
        <v>148</v>
      </c>
      <c r="B11" s="48"/>
      <c r="C11" s="76"/>
      <c r="D11" s="76"/>
      <c r="E11" s="12"/>
      <c r="F11" s="77"/>
      <c r="G11" s="12"/>
      <c r="H11" s="12"/>
      <c r="I11" s="35"/>
      <c r="J11" s="12"/>
      <c r="K11" s="35"/>
    </row>
    <row r="12" spans="1:11" ht="24" customHeight="1">
      <c r="A12" s="48" t="s">
        <v>86</v>
      </c>
      <c r="B12" s="48"/>
      <c r="C12" s="76"/>
      <c r="D12" s="76"/>
      <c r="E12" s="12"/>
      <c r="F12" s="77"/>
      <c r="G12" s="12"/>
      <c r="H12" s="12"/>
      <c r="I12" s="35"/>
      <c r="J12" s="12"/>
      <c r="K12" s="35"/>
    </row>
    <row r="13" spans="1:11" ht="24" customHeight="1">
      <c r="A13" s="48" t="s">
        <v>157</v>
      </c>
      <c r="B13" s="48"/>
      <c r="C13" s="29">
        <v>8</v>
      </c>
      <c r="D13" s="76"/>
      <c r="E13" s="12">
        <v>39877540</v>
      </c>
      <c r="F13" s="77"/>
      <c r="G13" s="12">
        <v>162819016</v>
      </c>
      <c r="H13" s="12"/>
      <c r="I13" s="35">
        <v>39877540</v>
      </c>
      <c r="J13" s="12"/>
      <c r="K13" s="35">
        <v>162819016</v>
      </c>
    </row>
    <row r="14" spans="1:11" ht="24" customHeight="1">
      <c r="A14" s="48" t="s">
        <v>95</v>
      </c>
      <c r="B14" s="48"/>
      <c r="C14" s="76"/>
      <c r="D14" s="76"/>
      <c r="E14" s="12">
        <v>760313</v>
      </c>
      <c r="F14" s="77"/>
      <c r="G14" s="12">
        <v>916778</v>
      </c>
      <c r="H14" s="12"/>
      <c r="I14" s="35">
        <v>760313</v>
      </c>
      <c r="J14" s="12"/>
      <c r="K14" s="35">
        <v>916778</v>
      </c>
    </row>
    <row r="15" spans="1:11" ht="24" customHeight="1">
      <c r="A15" s="48" t="s">
        <v>32</v>
      </c>
      <c r="B15" s="48"/>
      <c r="C15" s="76"/>
      <c r="D15" s="76"/>
      <c r="E15" s="12">
        <v>164117300</v>
      </c>
      <c r="F15" s="77"/>
      <c r="G15" s="12">
        <v>157730918</v>
      </c>
      <c r="H15" s="12"/>
      <c r="I15" s="12">
        <v>164117300</v>
      </c>
      <c r="J15" s="12"/>
      <c r="K15" s="12">
        <v>157730918</v>
      </c>
    </row>
    <row r="16" spans="1:11" ht="24" customHeight="1">
      <c r="A16" s="48" t="s">
        <v>129</v>
      </c>
      <c r="B16" s="48"/>
      <c r="C16" s="76"/>
      <c r="D16" s="76"/>
      <c r="E16" s="35">
        <v>7396458</v>
      </c>
      <c r="F16" s="77"/>
      <c r="G16" s="35">
        <v>7351010</v>
      </c>
      <c r="H16" s="12"/>
      <c r="I16" s="12">
        <v>7396458</v>
      </c>
      <c r="J16" s="35"/>
      <c r="K16" s="12">
        <v>7351010</v>
      </c>
    </row>
    <row r="17" spans="1:11" ht="24" customHeight="1">
      <c r="A17" s="48" t="s">
        <v>151</v>
      </c>
      <c r="B17" s="48"/>
      <c r="C17" s="76"/>
      <c r="D17" s="76"/>
      <c r="E17" s="35">
        <v>-327650</v>
      </c>
      <c r="F17" s="77"/>
      <c r="G17" s="35">
        <v>3440380</v>
      </c>
      <c r="H17" s="12"/>
      <c r="I17" s="12">
        <v>-327650</v>
      </c>
      <c r="J17" s="35"/>
      <c r="K17" s="12">
        <v>3440380</v>
      </c>
    </row>
    <row r="18" spans="1:11" ht="24" customHeight="1">
      <c r="A18" s="48" t="s">
        <v>134</v>
      </c>
      <c r="B18" s="48"/>
      <c r="C18" s="76"/>
      <c r="D18" s="76"/>
      <c r="E18" s="35">
        <v>-18645178</v>
      </c>
      <c r="F18" s="77"/>
      <c r="G18" s="35">
        <v>375064</v>
      </c>
      <c r="H18" s="12"/>
      <c r="I18" s="12">
        <v>-18645178</v>
      </c>
      <c r="J18" s="35"/>
      <c r="K18" s="12">
        <v>375064</v>
      </c>
    </row>
    <row r="19" spans="1:11" ht="24" customHeight="1">
      <c r="A19" s="48" t="s">
        <v>155</v>
      </c>
      <c r="B19" s="48"/>
      <c r="C19" s="14"/>
      <c r="D19" s="14"/>
      <c r="E19" s="12">
        <v>-439859</v>
      </c>
      <c r="F19" s="12"/>
      <c r="G19" s="12">
        <v>41939</v>
      </c>
      <c r="H19" s="12"/>
      <c r="I19" s="35">
        <v>0</v>
      </c>
      <c r="J19" s="12"/>
      <c r="K19" s="35">
        <v>0</v>
      </c>
    </row>
    <row r="20" spans="1:11" ht="24" customHeight="1">
      <c r="A20" s="48" t="s">
        <v>149</v>
      </c>
      <c r="B20" s="48"/>
      <c r="C20" s="14"/>
      <c r="D20" s="14"/>
      <c r="E20" s="12">
        <v>-10760387</v>
      </c>
      <c r="F20" s="12"/>
      <c r="G20" s="12">
        <v>11919816</v>
      </c>
      <c r="H20" s="12"/>
      <c r="I20" s="35">
        <v>-10760387</v>
      </c>
      <c r="J20" s="12"/>
      <c r="K20" s="35">
        <v>11919816</v>
      </c>
    </row>
    <row r="21" spans="1:11" ht="24" customHeight="1">
      <c r="A21" s="48" t="s">
        <v>152</v>
      </c>
      <c r="B21" s="48"/>
      <c r="C21" s="76"/>
      <c r="D21" s="76"/>
      <c r="E21" s="35">
        <v>-1841990</v>
      </c>
      <c r="F21" s="77"/>
      <c r="G21" s="35">
        <v>-7093035</v>
      </c>
      <c r="H21" s="12"/>
      <c r="I21" s="35">
        <v>-1841990</v>
      </c>
      <c r="J21" s="35"/>
      <c r="K21" s="35">
        <v>-7093035</v>
      </c>
    </row>
    <row r="22" spans="1:11" ht="24" customHeight="1">
      <c r="A22" s="48" t="s">
        <v>185</v>
      </c>
      <c r="B22" s="48"/>
      <c r="C22" s="76"/>
      <c r="D22" s="76"/>
      <c r="E22" s="35">
        <v>-4485</v>
      </c>
      <c r="F22" s="77"/>
      <c r="G22" s="35">
        <v>314947</v>
      </c>
      <c r="H22" s="12"/>
      <c r="I22" s="35">
        <v>-4485</v>
      </c>
      <c r="J22" s="35"/>
      <c r="K22" s="35">
        <v>314947</v>
      </c>
    </row>
    <row r="23" spans="1:11" ht="24" customHeight="1">
      <c r="A23" s="48" t="s">
        <v>130</v>
      </c>
      <c r="B23" s="48"/>
      <c r="C23" s="76"/>
      <c r="D23" s="76"/>
      <c r="E23" s="35">
        <v>60</v>
      </c>
      <c r="F23" s="77"/>
      <c r="G23" s="35">
        <v>306476</v>
      </c>
      <c r="H23" s="12"/>
      <c r="I23" s="12">
        <v>60</v>
      </c>
      <c r="J23" s="35"/>
      <c r="K23" s="12">
        <v>306476</v>
      </c>
    </row>
    <row r="24" spans="1:11" ht="24" customHeight="1">
      <c r="A24" s="48" t="s">
        <v>135</v>
      </c>
      <c r="B24" s="48"/>
      <c r="C24" s="76"/>
      <c r="D24" s="76"/>
      <c r="E24" s="35">
        <v>0</v>
      </c>
      <c r="F24" s="77"/>
      <c r="G24" s="35">
        <v>0</v>
      </c>
      <c r="H24" s="12"/>
      <c r="I24" s="12">
        <v>-533867</v>
      </c>
      <c r="J24" s="35"/>
      <c r="K24" s="12">
        <v>-560847</v>
      </c>
    </row>
    <row r="25" spans="1:11" ht="24" customHeight="1">
      <c r="A25" s="48" t="s">
        <v>118</v>
      </c>
      <c r="B25" s="48"/>
      <c r="C25" s="76"/>
      <c r="D25" s="76"/>
      <c r="E25" s="41">
        <v>-12054363</v>
      </c>
      <c r="F25" s="77"/>
      <c r="G25" s="41">
        <v>-24573266</v>
      </c>
      <c r="H25" s="12"/>
      <c r="I25" s="20">
        <v>-12054363</v>
      </c>
      <c r="J25" s="35"/>
      <c r="K25" s="20">
        <v>-24573266</v>
      </c>
    </row>
    <row r="26" spans="1:11" ht="24" customHeight="1">
      <c r="A26" s="48" t="s">
        <v>67</v>
      </c>
      <c r="B26" s="48"/>
      <c r="C26" s="76"/>
      <c r="D26" s="76"/>
      <c r="E26" s="12"/>
      <c r="F26" s="12"/>
      <c r="G26" s="12"/>
      <c r="H26" s="12"/>
      <c r="I26" s="12"/>
      <c r="J26" s="12"/>
      <c r="K26" s="12"/>
    </row>
    <row r="27" spans="1:11" s="14" customFormat="1" ht="24" customHeight="1">
      <c r="A27" s="48" t="s">
        <v>33</v>
      </c>
      <c r="B27" s="48"/>
      <c r="C27" s="76"/>
      <c r="D27" s="76"/>
      <c r="E27" s="35">
        <f t="shared" ref="E27:K27" si="0">SUM(E10:E25)</f>
        <v>317418659</v>
      </c>
      <c r="F27" s="32">
        <f t="shared" si="0"/>
        <v>0</v>
      </c>
      <c r="G27" s="35">
        <f t="shared" si="0"/>
        <v>239234756</v>
      </c>
      <c r="H27" s="35">
        <f t="shared" si="0"/>
        <v>0</v>
      </c>
      <c r="I27" s="35">
        <f t="shared" si="0"/>
        <v>317418659</v>
      </c>
      <c r="J27" s="35">
        <f t="shared" si="0"/>
        <v>0</v>
      </c>
      <c r="K27" s="35">
        <f t="shared" si="0"/>
        <v>239234756</v>
      </c>
    </row>
    <row r="28" spans="1:11" ht="24" customHeight="1">
      <c r="A28" s="48" t="s">
        <v>96</v>
      </c>
      <c r="B28" s="48"/>
      <c r="C28" s="76"/>
      <c r="D28" s="76"/>
      <c r="E28" s="12"/>
      <c r="F28" s="12"/>
      <c r="G28" s="12"/>
      <c r="H28" s="12"/>
      <c r="I28" s="12"/>
      <c r="J28" s="12"/>
      <c r="K28" s="12"/>
    </row>
    <row r="29" spans="1:11" ht="24" customHeight="1">
      <c r="A29" s="48" t="s">
        <v>109</v>
      </c>
      <c r="B29" s="48"/>
      <c r="C29" s="76"/>
      <c r="D29" s="76"/>
      <c r="E29" s="12">
        <v>-968786912</v>
      </c>
      <c r="F29" s="12"/>
      <c r="G29" s="12">
        <v>201789846</v>
      </c>
      <c r="H29" s="12"/>
      <c r="I29" s="12">
        <v>-968786912</v>
      </c>
      <c r="J29" s="12"/>
      <c r="K29" s="12">
        <v>201789846</v>
      </c>
    </row>
    <row r="30" spans="1:11" ht="24" customHeight="1">
      <c r="A30" s="48" t="s">
        <v>110</v>
      </c>
      <c r="B30" s="48"/>
      <c r="C30" s="76"/>
      <c r="D30" s="76"/>
      <c r="E30" s="12">
        <v>11753880</v>
      </c>
      <c r="F30" s="12"/>
      <c r="G30" s="12">
        <v>900000.00000000035</v>
      </c>
      <c r="H30" s="12"/>
      <c r="I30" s="77">
        <v>11753880</v>
      </c>
      <c r="J30" s="12"/>
      <c r="K30" s="12">
        <v>900000.00000000035</v>
      </c>
    </row>
    <row r="31" spans="1:11" ht="24" customHeight="1">
      <c r="A31" s="48" t="s">
        <v>158</v>
      </c>
      <c r="B31" s="48"/>
      <c r="C31" s="76"/>
      <c r="D31" s="76"/>
      <c r="E31" s="12">
        <v>-5985487</v>
      </c>
      <c r="F31" s="12"/>
      <c r="G31" s="12">
        <v>-38169275</v>
      </c>
      <c r="H31" s="12"/>
      <c r="I31" s="12">
        <v>-5985487</v>
      </c>
      <c r="J31" s="12"/>
      <c r="K31" s="12">
        <v>-38169275</v>
      </c>
    </row>
    <row r="32" spans="1:11" ht="24" customHeight="1">
      <c r="A32" s="48" t="s">
        <v>34</v>
      </c>
      <c r="B32" s="48"/>
      <c r="C32" s="76"/>
      <c r="D32" s="76"/>
      <c r="E32" s="12">
        <v>188946420</v>
      </c>
      <c r="F32" s="12"/>
      <c r="G32" s="12">
        <v>164448766</v>
      </c>
      <c r="H32" s="12"/>
      <c r="I32" s="12">
        <v>188946420</v>
      </c>
      <c r="J32" s="12"/>
      <c r="K32" s="12">
        <v>164448766</v>
      </c>
    </row>
    <row r="33" spans="1:17" ht="24" customHeight="1">
      <c r="A33" s="48" t="s">
        <v>35</v>
      </c>
      <c r="B33" s="48"/>
      <c r="C33" s="76"/>
      <c r="D33" s="76"/>
      <c r="E33" s="12">
        <v>34957221</v>
      </c>
      <c r="F33" s="12"/>
      <c r="G33" s="12">
        <v>-26768652</v>
      </c>
      <c r="H33" s="12"/>
      <c r="I33" s="12">
        <v>34957221</v>
      </c>
      <c r="J33" s="12"/>
      <c r="K33" s="12">
        <v>-26768652</v>
      </c>
    </row>
    <row r="34" spans="1:17" ht="24" customHeight="1">
      <c r="A34" s="48" t="s">
        <v>107</v>
      </c>
      <c r="B34" s="48"/>
      <c r="C34" s="76"/>
      <c r="D34" s="76"/>
      <c r="E34" s="12">
        <v>2456385</v>
      </c>
      <c r="F34" s="12"/>
      <c r="G34" s="12">
        <v>3164469</v>
      </c>
      <c r="H34" s="12"/>
      <c r="I34" s="12">
        <v>2456385</v>
      </c>
      <c r="J34" s="12"/>
      <c r="K34" s="12">
        <v>3164469</v>
      </c>
    </row>
    <row r="35" spans="1:17" ht="24" customHeight="1">
      <c r="A35" s="48" t="s">
        <v>68</v>
      </c>
      <c r="B35" s="48"/>
      <c r="C35" s="76"/>
      <c r="D35" s="76"/>
      <c r="E35" s="12"/>
      <c r="F35" s="12"/>
      <c r="G35" s="12"/>
      <c r="H35" s="12"/>
      <c r="I35" s="12"/>
      <c r="J35" s="12"/>
      <c r="K35" s="12"/>
    </row>
    <row r="36" spans="1:17" ht="24" customHeight="1">
      <c r="A36" s="48" t="s">
        <v>159</v>
      </c>
      <c r="B36" s="48"/>
      <c r="C36" s="76"/>
      <c r="D36" s="76"/>
      <c r="E36" s="12">
        <v>440654928</v>
      </c>
      <c r="F36" s="12"/>
      <c r="G36" s="12">
        <v>-564047157</v>
      </c>
      <c r="H36" s="12"/>
      <c r="I36" s="12">
        <v>440654928</v>
      </c>
      <c r="J36" s="12"/>
      <c r="K36" s="12">
        <v>-564047157</v>
      </c>
    </row>
    <row r="37" spans="1:17" ht="24" customHeight="1">
      <c r="A37" s="48" t="s">
        <v>160</v>
      </c>
      <c r="B37" s="48"/>
      <c r="C37" s="76"/>
      <c r="D37" s="76"/>
      <c r="E37" s="20">
        <v>2639218</v>
      </c>
      <c r="F37" s="12"/>
      <c r="G37" s="20">
        <v>-54191402</v>
      </c>
      <c r="H37" s="12"/>
      <c r="I37" s="20">
        <v>2639218</v>
      </c>
      <c r="J37" s="12"/>
      <c r="K37" s="20">
        <v>-54191402</v>
      </c>
    </row>
    <row r="38" spans="1:17" ht="24" customHeight="1">
      <c r="A38" s="48" t="s">
        <v>187</v>
      </c>
      <c r="B38" s="48"/>
      <c r="C38" s="76"/>
      <c r="D38" s="76"/>
      <c r="E38" s="141">
        <f t="shared" ref="E38:J38" si="1">SUM(E27:E37)</f>
        <v>24054312</v>
      </c>
      <c r="F38" s="12">
        <f t="shared" si="1"/>
        <v>0</v>
      </c>
      <c r="G38" s="141">
        <f t="shared" si="1"/>
        <v>-73638649</v>
      </c>
      <c r="H38" s="12">
        <f t="shared" si="1"/>
        <v>0</v>
      </c>
      <c r="I38" s="141">
        <f t="shared" si="1"/>
        <v>24054312</v>
      </c>
      <c r="J38" s="12">
        <f t="shared" si="1"/>
        <v>0</v>
      </c>
      <c r="K38" s="141">
        <v>-73638649</v>
      </c>
    </row>
    <row r="39" spans="1:17" ht="24" customHeight="1">
      <c r="A39" s="48" t="s">
        <v>161</v>
      </c>
      <c r="B39" s="48"/>
      <c r="C39" s="76"/>
      <c r="D39" s="76"/>
      <c r="E39" s="12">
        <v>-5453510</v>
      </c>
      <c r="F39" s="12"/>
      <c r="G39" s="12">
        <v>-150059477</v>
      </c>
      <c r="H39" s="12"/>
      <c r="I39" s="12">
        <v>-5453510</v>
      </c>
      <c r="J39" s="12"/>
      <c r="K39" s="20">
        <v>-150059477</v>
      </c>
    </row>
    <row r="40" spans="1:17" ht="24" customHeight="1" thickBot="1">
      <c r="A40" s="6" t="s">
        <v>150</v>
      </c>
      <c r="B40" s="6"/>
      <c r="C40" s="14"/>
      <c r="D40" s="14"/>
      <c r="E40" s="19">
        <f t="shared" ref="E40:J40" si="2">SUM(E38:E39)</f>
        <v>18600802</v>
      </c>
      <c r="F40" s="12">
        <f t="shared" si="2"/>
        <v>0</v>
      </c>
      <c r="G40" s="19">
        <f t="shared" si="2"/>
        <v>-223698126</v>
      </c>
      <c r="H40" s="12">
        <f t="shared" si="2"/>
        <v>0</v>
      </c>
      <c r="I40" s="19">
        <f t="shared" si="2"/>
        <v>18600802</v>
      </c>
      <c r="J40" s="12">
        <f t="shared" si="2"/>
        <v>0</v>
      </c>
      <c r="K40" s="19">
        <f>SUM(K38,K39)</f>
        <v>-223698126</v>
      </c>
    </row>
    <row r="41" spans="1:17" ht="24" customHeight="1" thickTop="1">
      <c r="M41" s="77"/>
      <c r="Q41" s="79"/>
    </row>
    <row r="42" spans="1:17" ht="24" customHeight="1">
      <c r="A42" s="14" t="s">
        <v>81</v>
      </c>
      <c r="B42" s="14"/>
      <c r="C42" s="14"/>
      <c r="D42" s="14"/>
      <c r="E42" s="114"/>
      <c r="F42" s="14"/>
      <c r="G42" s="14"/>
      <c r="H42" s="14"/>
      <c r="I42" s="14"/>
      <c r="J42" s="14"/>
      <c r="K42" s="14"/>
    </row>
    <row r="43" spans="1:17" s="14" customFormat="1" ht="24" customHeight="1">
      <c r="E43" s="114"/>
      <c r="K43" s="5" t="s">
        <v>47</v>
      </c>
    </row>
    <row r="44" spans="1:17" s="14" customFormat="1" ht="24" customHeight="1">
      <c r="A44" s="6" t="s">
        <v>98</v>
      </c>
      <c r="B44" s="6"/>
      <c r="C44" s="15"/>
      <c r="D44" s="15"/>
      <c r="E44" s="15"/>
      <c r="F44" s="15"/>
      <c r="G44" s="15"/>
      <c r="H44" s="15"/>
      <c r="I44" s="15"/>
      <c r="J44" s="15"/>
      <c r="K44" s="15"/>
    </row>
    <row r="45" spans="1:17" ht="24" customHeight="1">
      <c r="A45" s="7" t="s">
        <v>186</v>
      </c>
      <c r="B45" s="7"/>
    </row>
    <row r="46" spans="1:17" s="14" customFormat="1" ht="24" customHeight="1">
      <c r="A46" s="6" t="str">
        <f>A4</f>
        <v>For the six-month period ended 30 June 2026</v>
      </c>
      <c r="B46" s="6"/>
      <c r="C46" s="4"/>
      <c r="D46" s="4"/>
      <c r="E46" s="4"/>
      <c r="F46" s="4"/>
      <c r="G46" s="4"/>
      <c r="H46" s="4"/>
      <c r="I46" s="4"/>
      <c r="J46" s="4"/>
      <c r="K46" s="4"/>
    </row>
    <row r="47" spans="1:17" s="14" customFormat="1" ht="24" customHeight="1">
      <c r="K47" s="5" t="s">
        <v>99</v>
      </c>
    </row>
    <row r="48" spans="1:17" s="14" customFormat="1" ht="24" customHeight="1">
      <c r="A48" s="10"/>
      <c r="B48" s="10"/>
      <c r="C48" s="10"/>
      <c r="D48" s="10"/>
      <c r="E48" s="157" t="s">
        <v>1</v>
      </c>
      <c r="F48" s="172"/>
      <c r="G48" s="172"/>
      <c r="H48" s="6"/>
    </row>
    <row r="49" spans="1:11" s="14" customFormat="1" ht="24" customHeight="1">
      <c r="A49" s="10"/>
      <c r="B49" s="10"/>
      <c r="C49" s="10"/>
      <c r="D49" s="10"/>
      <c r="E49" s="166" t="s">
        <v>30</v>
      </c>
      <c r="F49" s="171"/>
      <c r="G49" s="171"/>
      <c r="H49" s="6"/>
      <c r="I49" s="156" t="s">
        <v>3</v>
      </c>
      <c r="J49" s="171"/>
      <c r="K49" s="171"/>
    </row>
    <row r="50" spans="1:11" s="14" customFormat="1" ht="24" customHeight="1">
      <c r="A50" s="10"/>
      <c r="B50" s="10"/>
      <c r="C50" s="27"/>
      <c r="D50" s="10"/>
      <c r="E50" s="2">
        <f>+E8</f>
        <v>2026</v>
      </c>
      <c r="G50" s="2">
        <f>+G8</f>
        <v>2025</v>
      </c>
      <c r="I50" s="2">
        <f>+I8</f>
        <v>2026</v>
      </c>
      <c r="K50" s="2">
        <f>+K8</f>
        <v>2025</v>
      </c>
    </row>
    <row r="51" spans="1:11" s="14" customFormat="1" ht="24" customHeight="1">
      <c r="A51" s="6" t="s">
        <v>36</v>
      </c>
      <c r="B51" s="6"/>
      <c r="E51" s="12"/>
      <c r="F51" s="12"/>
      <c r="G51" s="12"/>
      <c r="H51" s="12"/>
      <c r="I51" s="12"/>
      <c r="J51" s="12"/>
      <c r="K51" s="12"/>
    </row>
    <row r="52" spans="1:11" s="14" customFormat="1" ht="24" customHeight="1">
      <c r="A52" s="14" t="s">
        <v>162</v>
      </c>
      <c r="C52" s="29"/>
      <c r="E52" s="12">
        <v>0</v>
      </c>
      <c r="F52" s="12"/>
      <c r="G52" s="12">
        <v>-91000000</v>
      </c>
      <c r="H52" s="12"/>
      <c r="I52" s="12">
        <v>0</v>
      </c>
      <c r="J52" s="12"/>
      <c r="K52" s="12">
        <v>-91000000</v>
      </c>
    </row>
    <row r="53" spans="1:11" s="14" customFormat="1" ht="24" customHeight="1">
      <c r="A53" s="14" t="s">
        <v>163</v>
      </c>
      <c r="E53" s="12">
        <v>4486</v>
      </c>
      <c r="F53" s="12"/>
      <c r="G53" s="12">
        <v>1070622</v>
      </c>
      <c r="H53" s="12"/>
      <c r="I53" s="12">
        <v>4486</v>
      </c>
      <c r="J53" s="12"/>
      <c r="K53" s="12">
        <v>1070622</v>
      </c>
    </row>
    <row r="54" spans="1:11" s="14" customFormat="1" ht="24" customHeight="1">
      <c r="A54" s="48" t="s">
        <v>111</v>
      </c>
      <c r="B54" s="48"/>
      <c r="C54" s="76"/>
      <c r="D54" s="76"/>
      <c r="E54" s="12">
        <v>-71131540</v>
      </c>
      <c r="F54" s="80"/>
      <c r="G54" s="12">
        <v>-80162780</v>
      </c>
      <c r="H54" s="80"/>
      <c r="I54" s="35">
        <v>-71131540</v>
      </c>
      <c r="J54" s="80"/>
      <c r="K54" s="35">
        <v>-80162780</v>
      </c>
    </row>
    <row r="55" spans="1:11" s="14" customFormat="1" ht="24" customHeight="1">
      <c r="A55" s="48" t="s">
        <v>164</v>
      </c>
      <c r="B55" s="48"/>
      <c r="C55" s="76"/>
      <c r="D55" s="76"/>
      <c r="E55" s="12">
        <v>-126672</v>
      </c>
      <c r="F55" s="80"/>
      <c r="G55" s="12">
        <v>-10919000</v>
      </c>
      <c r="H55" s="80"/>
      <c r="I55" s="35">
        <v>-126672</v>
      </c>
      <c r="J55" s="80"/>
      <c r="K55" s="35">
        <v>-10919000</v>
      </c>
    </row>
    <row r="56" spans="1:11" s="14" customFormat="1" ht="24" customHeight="1">
      <c r="A56" s="48" t="s">
        <v>136</v>
      </c>
      <c r="B56" s="48"/>
      <c r="C56" s="76"/>
      <c r="D56" s="76"/>
      <c r="E56" s="12">
        <v>533867</v>
      </c>
      <c r="F56" s="80"/>
      <c r="G56" s="12">
        <v>560847</v>
      </c>
      <c r="H56" s="80"/>
      <c r="I56" s="35">
        <v>533867</v>
      </c>
      <c r="J56" s="80"/>
      <c r="K56" s="35">
        <v>560847</v>
      </c>
    </row>
    <row r="57" spans="1:11" s="14" customFormat="1" ht="24" customHeight="1">
      <c r="A57" s="48" t="s">
        <v>131</v>
      </c>
      <c r="B57" s="48"/>
      <c r="E57" s="12">
        <v>12890878</v>
      </c>
      <c r="F57" s="12"/>
      <c r="G57" s="12">
        <v>24069400</v>
      </c>
      <c r="H57" s="12"/>
      <c r="I57" s="35">
        <v>12890878</v>
      </c>
      <c r="J57" s="12"/>
      <c r="K57" s="35">
        <v>24069400</v>
      </c>
    </row>
    <row r="58" spans="1:11" s="14" customFormat="1" ht="24" customHeight="1">
      <c r="A58" s="6" t="s">
        <v>119</v>
      </c>
      <c r="B58" s="6"/>
      <c r="C58" s="4"/>
      <c r="D58" s="4"/>
      <c r="E58" s="78">
        <f t="shared" ref="E58:K58" si="3">SUM(E52:E57)</f>
        <v>-57828981</v>
      </c>
      <c r="F58" s="12">
        <f t="shared" si="3"/>
        <v>0</v>
      </c>
      <c r="G58" s="78">
        <f t="shared" si="3"/>
        <v>-156380911</v>
      </c>
      <c r="H58" s="12">
        <f t="shared" si="3"/>
        <v>0</v>
      </c>
      <c r="I58" s="78">
        <f t="shared" si="3"/>
        <v>-57828981</v>
      </c>
      <c r="J58" s="12">
        <f t="shared" si="3"/>
        <v>0</v>
      </c>
      <c r="K58" s="78">
        <f t="shared" si="3"/>
        <v>-156380911</v>
      </c>
    </row>
    <row r="59" spans="1:11" s="14" customFormat="1" ht="24" customHeight="1">
      <c r="A59" s="6" t="s">
        <v>37</v>
      </c>
      <c r="B59" s="6"/>
      <c r="C59" s="4"/>
      <c r="D59" s="4"/>
      <c r="E59" s="12"/>
      <c r="F59" s="12"/>
      <c r="G59" s="12"/>
      <c r="H59" s="12"/>
      <c r="I59" s="12"/>
      <c r="J59" s="12"/>
      <c r="K59" s="12"/>
    </row>
    <row r="60" spans="1:11" s="14" customFormat="1" ht="24" customHeight="1">
      <c r="A60" s="14" t="s">
        <v>191</v>
      </c>
      <c r="C60" s="29"/>
      <c r="D60" s="4"/>
      <c r="E60" s="12">
        <v>0</v>
      </c>
      <c r="F60" s="12"/>
      <c r="G60" s="12">
        <v>-179277812</v>
      </c>
      <c r="H60" s="12"/>
      <c r="I60" s="12">
        <v>0</v>
      </c>
      <c r="J60" s="12"/>
      <c r="K60" s="12">
        <v>-179277812</v>
      </c>
    </row>
    <row r="61" spans="1:11" ht="24" customHeight="1">
      <c r="A61" s="14" t="s">
        <v>88</v>
      </c>
      <c r="B61" s="14"/>
      <c r="E61" s="12">
        <v>-12943489</v>
      </c>
      <c r="F61" s="12"/>
      <c r="G61" s="12">
        <v>-14199152</v>
      </c>
      <c r="H61" s="12"/>
      <c r="I61" s="12">
        <v>-12943489</v>
      </c>
      <c r="J61" s="12"/>
      <c r="K61" s="12">
        <v>-14199152</v>
      </c>
    </row>
    <row r="62" spans="1:11" ht="24" customHeight="1">
      <c r="A62" s="14" t="s">
        <v>108</v>
      </c>
      <c r="B62" s="14"/>
      <c r="E62" s="12">
        <v>-760313</v>
      </c>
      <c r="F62" s="12"/>
      <c r="G62" s="12">
        <v>-916778</v>
      </c>
      <c r="H62" s="12"/>
      <c r="I62" s="12">
        <v>-760313</v>
      </c>
      <c r="J62" s="12"/>
      <c r="K62" s="12">
        <v>-916778</v>
      </c>
    </row>
    <row r="63" spans="1:11" ht="24" customHeight="1">
      <c r="A63" s="6" t="s">
        <v>97</v>
      </c>
      <c r="B63" s="6"/>
      <c r="E63" s="78">
        <f>SUM(E60:E62)</f>
        <v>-13703802</v>
      </c>
      <c r="F63" s="12">
        <f>SUM(F60:F62)</f>
        <v>0</v>
      </c>
      <c r="G63" s="78">
        <f>SUM(G60:G62)</f>
        <v>-194393742</v>
      </c>
      <c r="H63" s="12">
        <f t="shared" ref="H63:J63" si="4">SUM(H60:H62)</f>
        <v>0</v>
      </c>
      <c r="I63" s="78">
        <f>SUM(I60:I62)</f>
        <v>-13703802</v>
      </c>
      <c r="J63" s="141">
        <f t="shared" si="4"/>
        <v>0</v>
      </c>
      <c r="K63" s="78">
        <f>SUM(K60:K62)</f>
        <v>-194393742</v>
      </c>
    </row>
    <row r="64" spans="1:11" ht="24" customHeight="1">
      <c r="A64" s="14" t="s">
        <v>112</v>
      </c>
      <c r="B64" s="14"/>
      <c r="E64" s="77"/>
      <c r="F64" s="77"/>
      <c r="G64" s="77"/>
      <c r="H64" s="77"/>
      <c r="I64" s="77"/>
      <c r="J64" s="77"/>
      <c r="K64" s="77"/>
    </row>
    <row r="65" spans="1:11" ht="24" customHeight="1">
      <c r="A65" s="14" t="s">
        <v>113</v>
      </c>
      <c r="B65" s="14"/>
      <c r="E65" s="20">
        <v>6526115</v>
      </c>
      <c r="F65" s="12"/>
      <c r="G65" s="20">
        <v>7473653</v>
      </c>
      <c r="H65" s="12"/>
      <c r="I65" s="20">
        <v>6526115</v>
      </c>
      <c r="J65" s="12"/>
      <c r="K65" s="20">
        <v>7473653</v>
      </c>
    </row>
    <row r="66" spans="1:11" ht="24" customHeight="1">
      <c r="A66" s="6" t="s">
        <v>177</v>
      </c>
      <c r="B66" s="6"/>
      <c r="E66" s="12">
        <f t="shared" ref="E66:K66" si="5">SUM(E40,E58,E63,E65)</f>
        <v>-46405866</v>
      </c>
      <c r="F66" s="12">
        <f t="shared" si="5"/>
        <v>0</v>
      </c>
      <c r="G66" s="12">
        <f t="shared" si="5"/>
        <v>-566999126</v>
      </c>
      <c r="H66" s="12">
        <f t="shared" si="5"/>
        <v>0</v>
      </c>
      <c r="I66" s="12">
        <f t="shared" si="5"/>
        <v>-46405866</v>
      </c>
      <c r="J66" s="12">
        <f t="shared" si="5"/>
        <v>0</v>
      </c>
      <c r="K66" s="12">
        <f t="shared" si="5"/>
        <v>-566999126</v>
      </c>
    </row>
    <row r="67" spans="1:11" ht="24" customHeight="1">
      <c r="A67" s="14" t="s">
        <v>89</v>
      </c>
      <c r="B67" s="14"/>
      <c r="E67" s="12">
        <v>2366281515</v>
      </c>
      <c r="F67" s="12"/>
      <c r="G67" s="12">
        <v>3046623450</v>
      </c>
      <c r="H67" s="12"/>
      <c r="I67" s="12">
        <v>2366281515</v>
      </c>
      <c r="J67" s="12"/>
      <c r="K67" s="12">
        <v>3046623450</v>
      </c>
    </row>
    <row r="68" spans="1:11" ht="24" customHeight="1" thickBot="1">
      <c r="A68" s="6" t="s">
        <v>87</v>
      </c>
      <c r="B68" s="6"/>
      <c r="E68" s="19">
        <f t="shared" ref="E68:K68" si="6">SUM(E66:E67)</f>
        <v>2319875649</v>
      </c>
      <c r="F68" s="12">
        <f t="shared" si="6"/>
        <v>0</v>
      </c>
      <c r="G68" s="19">
        <f t="shared" si="6"/>
        <v>2479624324</v>
      </c>
      <c r="H68" s="12">
        <f t="shared" si="6"/>
        <v>0</v>
      </c>
      <c r="I68" s="19">
        <f t="shared" si="6"/>
        <v>2319875649</v>
      </c>
      <c r="J68" s="12">
        <f t="shared" si="6"/>
        <v>0</v>
      </c>
      <c r="K68" s="19">
        <f t="shared" si="6"/>
        <v>2479624324</v>
      </c>
    </row>
    <row r="69" spans="1:11" ht="24" customHeight="1" thickTop="1">
      <c r="E69" s="12">
        <f>E68-BS!D12</f>
        <v>0</v>
      </c>
      <c r="F69" s="12">
        <f>F68-BS!E12</f>
        <v>0</v>
      </c>
      <c r="G69" s="12">
        <v>0</v>
      </c>
      <c r="H69" s="12">
        <f>H68-BS!G12</f>
        <v>0</v>
      </c>
      <c r="I69" s="12">
        <f>I68-BS!H12</f>
        <v>0</v>
      </c>
      <c r="J69" s="12">
        <f>J68-BS!I12</f>
        <v>0</v>
      </c>
      <c r="K69" s="12">
        <v>0</v>
      </c>
    </row>
    <row r="70" spans="1:11" ht="24" customHeight="1">
      <c r="A70" s="7" t="s">
        <v>120</v>
      </c>
      <c r="B70" s="7"/>
      <c r="E70" s="12"/>
      <c r="F70" s="80"/>
      <c r="G70" s="12"/>
      <c r="H70" s="80"/>
      <c r="I70" s="12"/>
      <c r="J70" s="80"/>
      <c r="K70" s="12"/>
    </row>
    <row r="71" spans="1:11" ht="24" customHeight="1">
      <c r="A71" s="4" t="s">
        <v>121</v>
      </c>
      <c r="E71" s="12"/>
      <c r="F71" s="80"/>
      <c r="G71" s="12"/>
      <c r="H71" s="80"/>
      <c r="I71" s="12"/>
      <c r="J71" s="80"/>
      <c r="K71" s="12"/>
    </row>
    <row r="72" spans="1:11" ht="24" customHeight="1">
      <c r="A72" s="4" t="s">
        <v>122</v>
      </c>
      <c r="E72" s="12">
        <v>21255375.670000002</v>
      </c>
      <c r="F72" s="80"/>
      <c r="G72" s="12">
        <v>13727183</v>
      </c>
      <c r="H72" s="80"/>
      <c r="I72" s="12">
        <v>21255375.670000002</v>
      </c>
      <c r="J72" s="80"/>
      <c r="K72" s="12">
        <v>13727183</v>
      </c>
    </row>
    <row r="73" spans="1:11" ht="24" customHeight="1">
      <c r="A73" s="4" t="s">
        <v>123</v>
      </c>
      <c r="F73" s="80"/>
      <c r="G73" s="12"/>
      <c r="H73" s="80"/>
      <c r="J73" s="80"/>
      <c r="K73" s="12"/>
    </row>
    <row r="74" spans="1:11" ht="24" customHeight="1">
      <c r="A74" s="4" t="s">
        <v>165</v>
      </c>
      <c r="E74" s="12">
        <v>22307091.640000001</v>
      </c>
      <c r="F74" s="80"/>
      <c r="G74" s="12">
        <v>9246984</v>
      </c>
      <c r="H74" s="80"/>
      <c r="I74" s="12">
        <v>22307091.640000001</v>
      </c>
      <c r="J74" s="80"/>
      <c r="K74" s="12">
        <v>9246984</v>
      </c>
    </row>
    <row r="75" spans="1:11" ht="24" customHeight="1">
      <c r="E75" s="12"/>
      <c r="F75" s="80"/>
      <c r="G75" s="12"/>
      <c r="H75" s="80"/>
      <c r="I75" s="12"/>
      <c r="J75" s="80"/>
      <c r="K75" s="12"/>
    </row>
    <row r="76" spans="1:11" ht="24" customHeight="1">
      <c r="A76" s="14" t="s">
        <v>81</v>
      </c>
      <c r="B76" s="14"/>
      <c r="E76" s="12"/>
      <c r="F76" s="80"/>
      <c r="G76" s="12"/>
      <c r="H76" s="80"/>
      <c r="I76" s="12"/>
      <c r="J76" s="80"/>
      <c r="K76" s="12"/>
    </row>
    <row r="77" spans="1:11" ht="24" customHeight="1">
      <c r="A77" s="14"/>
      <c r="B77" s="14"/>
      <c r="E77" s="12"/>
      <c r="F77" s="80"/>
      <c r="G77" s="12"/>
      <c r="H77" s="80"/>
      <c r="I77" s="12"/>
      <c r="J77" s="80"/>
      <c r="K77" s="12"/>
    </row>
    <row r="78" spans="1:11" ht="24" customHeight="1">
      <c r="A78" s="14"/>
      <c r="B78" s="14"/>
      <c r="E78" s="12"/>
      <c r="F78" s="80"/>
      <c r="G78" s="12"/>
      <c r="H78" s="80"/>
      <c r="I78" s="12"/>
      <c r="J78" s="80"/>
      <c r="K78" s="12"/>
    </row>
    <row r="79" spans="1:11" ht="24" customHeight="1">
      <c r="A79" s="14"/>
      <c r="B79" s="14"/>
      <c r="E79" s="12"/>
      <c r="F79" s="80"/>
      <c r="G79" s="12"/>
      <c r="H79" s="80"/>
      <c r="I79" s="12"/>
      <c r="J79" s="80"/>
      <c r="K79" s="12"/>
    </row>
    <row r="80" spans="1:11" ht="24" customHeight="1">
      <c r="A80" s="14"/>
      <c r="B80" s="14"/>
      <c r="E80" s="12"/>
      <c r="F80" s="80"/>
      <c r="G80" s="12"/>
      <c r="H80" s="80"/>
      <c r="I80" s="12"/>
      <c r="J80" s="80"/>
      <c r="K80" s="12"/>
    </row>
    <row r="81" spans="1:11" ht="24" customHeight="1">
      <c r="A81" s="14"/>
      <c r="B81" s="14"/>
      <c r="E81" s="12"/>
      <c r="F81" s="80"/>
      <c r="G81" s="12"/>
      <c r="H81" s="80"/>
      <c r="I81" s="12"/>
      <c r="J81" s="80"/>
      <c r="K81" s="12"/>
    </row>
    <row r="82" spans="1:11" ht="24" customHeight="1">
      <c r="A82" s="14"/>
      <c r="B82" s="14"/>
      <c r="E82" s="12"/>
      <c r="F82" s="80"/>
      <c r="G82" s="12"/>
      <c r="H82" s="80"/>
      <c r="I82" s="12"/>
      <c r="J82" s="80"/>
      <c r="K82" s="12"/>
    </row>
    <row r="83" spans="1:11" ht="24" customHeight="1">
      <c r="A83" s="14"/>
      <c r="B83" s="14"/>
      <c r="E83" s="12"/>
      <c r="F83" s="80"/>
      <c r="G83" s="12"/>
      <c r="H83" s="80"/>
      <c r="I83" s="12"/>
      <c r="J83" s="80"/>
      <c r="K83" s="12"/>
    </row>
    <row r="84" spans="1:11" ht="24" customHeight="1">
      <c r="A84" s="14"/>
      <c r="B84" s="14"/>
      <c r="E84" s="12"/>
      <c r="F84" s="80"/>
      <c r="G84" s="12"/>
      <c r="H84" s="80"/>
      <c r="I84" s="12"/>
      <c r="J84" s="80"/>
      <c r="K84" s="12"/>
    </row>
    <row r="85" spans="1:11" ht="24" customHeight="1">
      <c r="A85" s="14"/>
      <c r="B85" s="14"/>
      <c r="E85" s="12"/>
      <c r="F85" s="80"/>
      <c r="G85" s="12"/>
      <c r="H85" s="80"/>
      <c r="I85" s="12"/>
      <c r="J85" s="80"/>
      <c r="K85" s="12"/>
    </row>
    <row r="86" spans="1:11" ht="24" customHeight="1">
      <c r="A86" s="14"/>
      <c r="B86" s="14"/>
      <c r="E86" s="12"/>
      <c r="F86" s="80"/>
      <c r="G86" s="12"/>
      <c r="H86" s="80"/>
      <c r="I86" s="12"/>
      <c r="J86" s="80"/>
      <c r="K86" s="12"/>
    </row>
    <row r="87" spans="1:11" ht="24" customHeight="1">
      <c r="A87" s="14"/>
      <c r="B87" s="14"/>
      <c r="E87" s="12"/>
      <c r="F87" s="80"/>
      <c r="G87" s="12"/>
      <c r="H87" s="80"/>
      <c r="I87" s="12"/>
      <c r="J87" s="80"/>
      <c r="K87" s="12"/>
    </row>
    <row r="88" spans="1:11" ht="24" customHeight="1">
      <c r="A88" s="14"/>
      <c r="B88" s="14"/>
      <c r="E88" s="12"/>
      <c r="F88" s="80"/>
      <c r="G88" s="12"/>
      <c r="H88" s="80"/>
      <c r="I88" s="12"/>
      <c r="J88" s="80"/>
      <c r="K88" s="12"/>
    </row>
    <row r="89" spans="1:11" ht="24" customHeight="1">
      <c r="A89" s="14"/>
      <c r="B89" s="14"/>
      <c r="E89" s="12"/>
      <c r="F89" s="80"/>
      <c r="G89" s="12"/>
      <c r="H89" s="80"/>
      <c r="I89" s="12"/>
      <c r="J89" s="80"/>
      <c r="K89" s="12"/>
    </row>
    <row r="90" spans="1:11" ht="24" customHeight="1">
      <c r="A90" s="14"/>
      <c r="B90" s="14"/>
      <c r="E90" s="115"/>
    </row>
    <row r="91" spans="1:11" ht="24" customHeight="1">
      <c r="E91" s="115"/>
    </row>
    <row r="92" spans="1:11" ht="24" customHeight="1">
      <c r="E92" s="115"/>
    </row>
  </sheetData>
  <customSheetViews>
    <customSheetView guid="{F33C2485-55F3-453C-A0F3-9C1FEA62185F}" showPageBreaks="1" showGridLines="0" view="pageBreakPreview" topLeftCell="A58">
      <selection activeCell="A4" sqref="A4"/>
      <rowBreaks count="1" manualBreakCount="1">
        <brk id="39" max="16383" man="1"/>
      </rowBreaks>
      <pageMargins left="0.78740157480314965" right="0.31496062992125984" top="0.78740157480314965" bottom="0.31496062992125984" header="0.31496062992125984" footer="0.31496062992125984"/>
      <printOptions horizontalCentered="1"/>
      <pageSetup paperSize="9" scale="72" fitToHeight="2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7">
    <mergeCell ref="E49:G49"/>
    <mergeCell ref="I49:K49"/>
    <mergeCell ref="E6:G6"/>
    <mergeCell ref="A5:K5"/>
    <mergeCell ref="E7:G7"/>
    <mergeCell ref="I7:K7"/>
    <mergeCell ref="E48:G48"/>
  </mergeCells>
  <printOptions horizontalCentered="1"/>
  <pageMargins left="0.72" right="0.37" top="0.78740157480314998" bottom="0.23622047244094499" header="0.31496062992126" footer="0.31496062992126"/>
  <pageSetup paperSize="9" scale="67" firstPageNumber="10" fitToHeight="2" orientation="portrait" useFirstPageNumber="1" r:id="rId2"/>
  <headerFooter>
    <oddFooter>&amp;R&amp;P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8146E-E99E-400C-90F5-8FB4D33AFC19}">
  <dimension ref="A1:J40"/>
  <sheetViews>
    <sheetView showGridLines="0" view="pageBreakPreview" zoomScaleNormal="70" zoomScaleSheetLayoutView="100" workbookViewId="0">
      <selection activeCell="B24" sqref="B24"/>
    </sheetView>
  </sheetViews>
  <sheetFormatPr defaultColWidth="9.109375" defaultRowHeight="24" customHeight="1"/>
  <cols>
    <col min="1" max="1" width="35.109375" style="4" customWidth="1"/>
    <col min="2" max="2" width="9.109375" style="4"/>
    <col min="3" max="3" width="8.44140625" style="4" customWidth="1"/>
    <col min="4" max="4" width="16.5546875" style="4" customWidth="1"/>
    <col min="5" max="5" width="1.44140625" style="4" customWidth="1"/>
    <col min="6" max="6" width="16.5546875" style="4" customWidth="1"/>
    <col min="7" max="7" width="1.44140625" style="4" customWidth="1"/>
    <col min="8" max="8" width="16.5546875" style="4" customWidth="1"/>
    <col min="9" max="9" width="1.44140625" style="4" customWidth="1"/>
    <col min="10" max="10" width="16.5546875" style="4" customWidth="1"/>
    <col min="11" max="16384" width="9.109375" style="4"/>
  </cols>
  <sheetData>
    <row r="1" spans="1:10" ht="24" customHeight="1">
      <c r="A1" s="14"/>
      <c r="B1" s="14"/>
      <c r="C1" s="21"/>
      <c r="D1" s="14"/>
      <c r="E1" s="14"/>
      <c r="F1" s="14"/>
      <c r="G1" s="14"/>
      <c r="H1" s="14"/>
      <c r="I1" s="14"/>
      <c r="J1" s="5" t="s">
        <v>47</v>
      </c>
    </row>
    <row r="2" spans="1:10" s="22" customFormat="1" ht="24" customHeight="1">
      <c r="A2" s="161" t="s">
        <v>98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s="22" customFormat="1" ht="24" customHeight="1">
      <c r="A3" s="161" t="s">
        <v>49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0" s="22" customFormat="1" ht="24" customHeight="1">
      <c r="A4" s="161" t="s">
        <v>104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s="14" customFormat="1" ht="24" customHeight="1">
      <c r="A5" s="162" t="s">
        <v>99</v>
      </c>
      <c r="B5" s="162"/>
      <c r="C5" s="162"/>
      <c r="D5" s="162"/>
      <c r="E5" s="162"/>
      <c r="F5" s="162"/>
      <c r="G5" s="162"/>
      <c r="H5" s="162"/>
      <c r="I5" s="162"/>
      <c r="J5" s="162"/>
    </row>
    <row r="6" spans="1:10" s="14" customFormat="1" ht="24" customHeight="1">
      <c r="A6" s="10"/>
      <c r="B6" s="10"/>
      <c r="C6" s="10"/>
      <c r="D6" s="23"/>
      <c r="E6" s="24" t="s">
        <v>1</v>
      </c>
      <c r="F6" s="24"/>
      <c r="G6" s="24"/>
      <c r="H6" s="24"/>
      <c r="I6" s="24"/>
      <c r="J6" s="6"/>
    </row>
    <row r="7" spans="1:10" s="14" customFormat="1" ht="24" customHeight="1">
      <c r="A7" s="10"/>
      <c r="B7" s="10"/>
      <c r="C7" s="10"/>
      <c r="D7" s="156" t="s">
        <v>2</v>
      </c>
      <c r="E7" s="156"/>
      <c r="F7" s="156"/>
      <c r="G7" s="24"/>
      <c r="H7" s="25"/>
      <c r="I7" s="25" t="s">
        <v>3</v>
      </c>
      <c r="J7" s="26"/>
    </row>
    <row r="8" spans="1:10" s="14" customFormat="1" ht="24" customHeight="1">
      <c r="C8" s="27" t="s">
        <v>4</v>
      </c>
      <c r="D8" s="3">
        <v>2024</v>
      </c>
      <c r="E8" s="3"/>
      <c r="F8" s="3">
        <v>2023</v>
      </c>
      <c r="H8" s="3">
        <v>2024</v>
      </c>
      <c r="I8" s="3"/>
      <c r="J8" s="3">
        <v>2023</v>
      </c>
    </row>
    <row r="9" spans="1:10" s="14" customFormat="1" ht="24" customHeight="1">
      <c r="C9" s="27"/>
      <c r="D9" s="3"/>
      <c r="E9" s="3"/>
      <c r="F9" s="9"/>
      <c r="H9" s="9"/>
      <c r="I9" s="9"/>
      <c r="J9" s="9"/>
    </row>
    <row r="10" spans="1:10" s="14" customFormat="1" ht="24" customHeight="1">
      <c r="A10" s="14" t="s">
        <v>114</v>
      </c>
      <c r="B10" s="29"/>
      <c r="C10" s="29">
        <v>9</v>
      </c>
      <c r="D10" s="31"/>
      <c r="E10" s="12"/>
      <c r="F10" s="31">
        <v>4759359328</v>
      </c>
      <c r="G10" s="12"/>
      <c r="H10" s="31"/>
      <c r="I10" s="12"/>
      <c r="J10" s="31">
        <v>4759359328</v>
      </c>
    </row>
    <row r="11" spans="1:10" ht="24" customHeight="1">
      <c r="A11" s="14" t="s">
        <v>105</v>
      </c>
      <c r="C11" s="33"/>
      <c r="D11" s="116"/>
      <c r="E11" s="32"/>
      <c r="F11" s="116">
        <v>-4597988650</v>
      </c>
      <c r="G11" s="32"/>
      <c r="H11" s="116"/>
      <c r="I11" s="32"/>
      <c r="J11" s="116">
        <v>-4597988650</v>
      </c>
    </row>
    <row r="12" spans="1:10" ht="24" customHeight="1">
      <c r="A12" s="6" t="s">
        <v>115</v>
      </c>
      <c r="C12" s="33"/>
      <c r="D12" s="106">
        <f>SUM(D10:D11)</f>
        <v>0</v>
      </c>
      <c r="E12" s="32"/>
      <c r="F12" s="106">
        <f>SUM(F10:F11)</f>
        <v>161370678</v>
      </c>
      <c r="G12" s="32"/>
      <c r="H12" s="106">
        <f>SUM(H10:H11)</f>
        <v>0</v>
      </c>
      <c r="I12" s="32"/>
      <c r="J12" s="106">
        <f>SUM(J10:J11)</f>
        <v>161370678</v>
      </c>
    </row>
    <row r="13" spans="1:10" s="14" customFormat="1" ht="24" customHeight="1">
      <c r="A13" s="14" t="s">
        <v>82</v>
      </c>
      <c r="B13" s="29"/>
      <c r="C13" s="4"/>
      <c r="D13" s="106"/>
      <c r="E13" s="12"/>
      <c r="F13" s="106">
        <v>5234184</v>
      </c>
      <c r="G13" s="12"/>
      <c r="H13" s="106"/>
      <c r="I13" s="12"/>
      <c r="J13" s="106">
        <v>5234184</v>
      </c>
    </row>
    <row r="14" spans="1:10" s="14" customFormat="1" ht="24" customHeight="1">
      <c r="A14" s="14" t="s">
        <v>116</v>
      </c>
      <c r="B14" s="29"/>
      <c r="C14" s="4"/>
      <c r="D14" s="117"/>
      <c r="E14" s="12"/>
      <c r="F14" s="117">
        <v>16278056</v>
      </c>
      <c r="G14" s="12"/>
      <c r="H14" s="117"/>
      <c r="I14" s="12"/>
      <c r="J14" s="117">
        <v>16278056</v>
      </c>
    </row>
    <row r="15" spans="1:10" ht="24" customHeight="1">
      <c r="A15" s="14" t="s">
        <v>63</v>
      </c>
      <c r="B15" s="29"/>
      <c r="C15" s="34"/>
      <c r="D15" s="106"/>
      <c r="E15" s="37"/>
      <c r="F15" s="106">
        <v>-34539118</v>
      </c>
      <c r="G15" s="38"/>
      <c r="H15" s="106"/>
      <c r="I15" s="37"/>
      <c r="J15" s="106">
        <v>-34539118</v>
      </c>
    </row>
    <row r="16" spans="1:10" ht="24" customHeight="1">
      <c r="A16" s="14" t="s">
        <v>51</v>
      </c>
      <c r="B16" s="29"/>
      <c r="C16" s="34"/>
      <c r="D16" s="116"/>
      <c r="E16" s="37"/>
      <c r="F16" s="116">
        <v>-83732264</v>
      </c>
      <c r="G16" s="38"/>
      <c r="H16" s="116"/>
      <c r="I16" s="37"/>
      <c r="J16" s="116">
        <v>-83732264</v>
      </c>
    </row>
    <row r="17" spans="1:10" ht="24" customHeight="1">
      <c r="A17" s="56" t="s">
        <v>74</v>
      </c>
      <c r="B17" s="29"/>
      <c r="C17" s="33"/>
      <c r="D17" s="40">
        <f>SUM(D12:D16)</f>
        <v>0</v>
      </c>
      <c r="E17" s="40"/>
      <c r="F17" s="40">
        <f>SUM(F12:F16)</f>
        <v>64611536</v>
      </c>
      <c r="G17" s="40"/>
      <c r="H17" s="40">
        <f>SUM(H12:H16)</f>
        <v>0</v>
      </c>
      <c r="I17" s="40"/>
      <c r="J17" s="40">
        <f>SUM(J12:J16)</f>
        <v>64611536</v>
      </c>
    </row>
    <row r="18" spans="1:10" ht="24" customHeight="1">
      <c r="A18" s="22" t="s">
        <v>106</v>
      </c>
      <c r="D18" s="37"/>
      <c r="E18" s="39"/>
      <c r="F18" s="37">
        <v>1824123</v>
      </c>
      <c r="G18" s="39"/>
      <c r="H18" s="39"/>
      <c r="I18" s="39"/>
      <c r="J18" s="39">
        <v>0</v>
      </c>
    </row>
    <row r="19" spans="1:10" ht="24" customHeight="1">
      <c r="A19" s="4" t="s">
        <v>39</v>
      </c>
      <c r="D19" s="107"/>
      <c r="E19" s="39"/>
      <c r="F19" s="107">
        <v>-590722</v>
      </c>
      <c r="G19" s="39"/>
      <c r="H19" s="107"/>
      <c r="I19" s="39"/>
      <c r="J19" s="107">
        <v>-590722</v>
      </c>
    </row>
    <row r="20" spans="1:10" ht="24" customHeight="1">
      <c r="A20" s="42" t="s">
        <v>83</v>
      </c>
      <c r="D20" s="43">
        <f t="shared" ref="D20:J20" si="0">SUM(D17:D19)</f>
        <v>0</v>
      </c>
      <c r="E20" s="43">
        <f t="shared" si="0"/>
        <v>0</v>
      </c>
      <c r="F20" s="43">
        <f t="shared" si="0"/>
        <v>65844937</v>
      </c>
      <c r="G20" s="43">
        <f t="shared" si="0"/>
        <v>0</v>
      </c>
      <c r="H20" s="43">
        <f t="shared" si="0"/>
        <v>0</v>
      </c>
      <c r="I20" s="43">
        <f t="shared" si="0"/>
        <v>0</v>
      </c>
      <c r="J20" s="43">
        <f t="shared" si="0"/>
        <v>64020814</v>
      </c>
    </row>
    <row r="21" spans="1:10" ht="24" customHeight="1">
      <c r="A21" s="4" t="s">
        <v>117</v>
      </c>
      <c r="B21" s="29"/>
      <c r="C21" s="33"/>
      <c r="D21" s="44"/>
      <c r="E21" s="43"/>
      <c r="F21" s="44">
        <v>-31399401</v>
      </c>
      <c r="G21" s="43"/>
      <c r="H21" s="108"/>
      <c r="I21" s="43"/>
      <c r="J21" s="108">
        <v>-31399401</v>
      </c>
    </row>
    <row r="22" spans="1:10" ht="24" customHeight="1">
      <c r="A22" s="7" t="s">
        <v>78</v>
      </c>
      <c r="B22" s="29"/>
      <c r="C22" s="33"/>
      <c r="D22" s="45">
        <f>SUM(D20:D21)</f>
        <v>0</v>
      </c>
      <c r="E22" s="43"/>
      <c r="F22" s="45">
        <f>SUM(F20:F21)</f>
        <v>34445536</v>
      </c>
      <c r="G22" s="43"/>
      <c r="H22" s="45">
        <f>SUM(H20:H21)</f>
        <v>0</v>
      </c>
      <c r="I22" s="43"/>
      <c r="J22" s="45">
        <f>SUM(J20:J21)</f>
        <v>32621413</v>
      </c>
    </row>
    <row r="23" spans="1:10" s="48" customFormat="1" ht="24" customHeight="1">
      <c r="A23" s="47"/>
      <c r="B23" s="47"/>
      <c r="C23" s="43"/>
      <c r="D23" s="46"/>
      <c r="E23" s="43"/>
      <c r="F23" s="46"/>
      <c r="G23" s="43"/>
      <c r="H23" s="46"/>
      <c r="I23" s="43"/>
      <c r="J23" s="46"/>
    </row>
    <row r="24" spans="1:10" ht="24" customHeight="1">
      <c r="A24" s="7" t="s">
        <v>44</v>
      </c>
      <c r="B24" s="29"/>
      <c r="C24" s="96"/>
      <c r="D24" s="32"/>
      <c r="E24" s="32"/>
      <c r="F24" s="32"/>
      <c r="G24" s="32"/>
      <c r="H24" s="32"/>
      <c r="I24" s="36"/>
      <c r="J24" s="32"/>
    </row>
    <row r="25" spans="1:10" ht="24" customHeight="1" thickBot="1">
      <c r="A25" s="4" t="s">
        <v>45</v>
      </c>
      <c r="B25" s="29"/>
      <c r="C25" s="33"/>
      <c r="D25" s="109">
        <f>D22/(7795709100)</f>
        <v>0</v>
      </c>
      <c r="E25" s="110"/>
      <c r="F25" s="109">
        <f>F22/(7795709100)</f>
        <v>4.4185250575858454E-3</v>
      </c>
      <c r="G25" s="110"/>
      <c r="H25" s="109">
        <f>H22/(7795709100)</f>
        <v>0</v>
      </c>
      <c r="I25" s="111"/>
      <c r="J25" s="109">
        <f>J22/(7795709100)</f>
        <v>4.1845344126552903E-3</v>
      </c>
    </row>
    <row r="26" spans="1:10" s="48" customFormat="1" ht="24" customHeight="1" thickTop="1">
      <c r="A26" s="49"/>
      <c r="B26" s="34"/>
      <c r="C26" s="50"/>
      <c r="D26" s="50"/>
      <c r="E26" s="50"/>
      <c r="F26" s="50"/>
      <c r="G26" s="50"/>
      <c r="H26" s="51"/>
      <c r="I26" s="50"/>
      <c r="J26" s="50"/>
    </row>
    <row r="27" spans="1:10" s="22" customFormat="1" ht="24" customHeight="1">
      <c r="A27" s="14" t="s">
        <v>81</v>
      </c>
      <c r="B27" s="29"/>
      <c r="C27" s="33"/>
      <c r="D27" s="52"/>
      <c r="E27" s="53"/>
      <c r="F27" s="52"/>
      <c r="G27" s="53"/>
      <c r="H27" s="52"/>
      <c r="I27" s="54"/>
      <c r="J27" s="52">
        <v>6</v>
      </c>
    </row>
    <row r="28" spans="1:10" s="22" customFormat="1" ht="24" customHeight="1">
      <c r="A28" s="14"/>
      <c r="B28" s="29"/>
      <c r="C28" s="33"/>
      <c r="D28" s="52"/>
      <c r="E28" s="53"/>
      <c r="F28" s="52"/>
      <c r="G28" s="53"/>
      <c r="H28" s="52"/>
      <c r="I28" s="54"/>
      <c r="J28" s="52"/>
    </row>
    <row r="29" spans="1:10" s="22" customFormat="1" ht="24" customHeight="1">
      <c r="A29" s="55"/>
      <c r="B29" s="55"/>
      <c r="C29" s="55"/>
      <c r="D29" s="55"/>
      <c r="E29" s="55"/>
      <c r="F29" s="55"/>
      <c r="G29" s="55"/>
      <c r="H29" s="55"/>
      <c r="I29" s="55"/>
      <c r="J29" s="52"/>
    </row>
    <row r="30" spans="1:10" s="22" customFormat="1" ht="24" customHeight="1">
      <c r="A30" s="14"/>
      <c r="B30" s="29"/>
      <c r="C30" s="33"/>
      <c r="D30" s="52"/>
      <c r="E30" s="53"/>
      <c r="F30" s="52"/>
      <c r="G30" s="53"/>
      <c r="H30" s="52"/>
      <c r="I30" s="54"/>
      <c r="J30" s="52"/>
    </row>
    <row r="31" spans="1:10" s="22" customFormat="1" ht="24" customHeight="1">
      <c r="A31" s="14"/>
      <c r="B31" s="29"/>
      <c r="C31" s="33"/>
      <c r="D31" s="52"/>
      <c r="E31" s="53"/>
      <c r="F31" s="52"/>
      <c r="G31" s="53"/>
      <c r="H31" s="52"/>
      <c r="I31" s="54"/>
      <c r="J31" s="52"/>
    </row>
    <row r="32" spans="1:10" s="22" customFormat="1" ht="24" customHeight="1">
      <c r="B32" s="29"/>
      <c r="C32" s="4"/>
      <c r="D32" s="4"/>
      <c r="E32" s="4"/>
      <c r="F32" s="4"/>
      <c r="G32" s="4"/>
      <c r="H32" s="4"/>
      <c r="I32" s="4"/>
      <c r="J32" s="4"/>
    </row>
    <row r="33" s="22" customFormat="1" ht="24" customHeight="1"/>
    <row r="34" s="14" customFormat="1" ht="24" customHeight="1"/>
    <row r="35" s="14" customFormat="1" ht="24" customHeight="1"/>
    <row r="36" s="14" customFormat="1" ht="24" customHeight="1"/>
    <row r="37" s="14" customFormat="1" ht="24" customHeight="1"/>
    <row r="38" s="14" customFormat="1" ht="24" customHeight="1"/>
    <row r="39" s="14" customFormat="1" ht="24" customHeight="1"/>
    <row r="40" s="14" customFormat="1" ht="24" customHeight="1"/>
  </sheetData>
  <customSheetViews>
    <customSheetView guid="{F33C2485-55F3-453C-A0F3-9C1FEA62185F}" scale="70" showPageBreaks="1" showGridLines="0" view="pageBreakPreview">
      <selection activeCell="H12" sqref="H12"/>
      <pageMargins left="0.9055118110236221" right="0.31496062992125984" top="0.78740157480314965" bottom="0.31496062992125984" header="0.31496062992125984" footer="0.31496062992125984"/>
      <printOptions horizontalCentered="1"/>
      <pageSetup paperSize="9" scale="74" fitToHeight="2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5">
    <mergeCell ref="D7:F7"/>
    <mergeCell ref="A2:J2"/>
    <mergeCell ref="A3:J3"/>
    <mergeCell ref="A4:J4"/>
    <mergeCell ref="A5:J5"/>
  </mergeCells>
  <printOptions horizontalCentered="1"/>
  <pageMargins left="0.68" right="0.35" top="0.78740157480314998" bottom="0.23622047244094499" header="0.31496062992126" footer="0.31496062992126"/>
  <pageSetup paperSize="9" scale="73" firstPageNumber="6" fitToHeight="2" orientation="portrait" useFirstPageNumber="1" r:id="rId2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2D28E78C2814EAF1CC8FD5814E092" ma:contentTypeVersion="13" ma:contentTypeDescription="Create a new document." ma:contentTypeScope="" ma:versionID="141becc357431b7b335a858d8f531eb5">
  <xsd:schema xmlns:xsd="http://www.w3.org/2001/XMLSchema" xmlns:xs="http://www.w3.org/2001/XMLSchema" xmlns:p="http://schemas.microsoft.com/office/2006/metadata/properties" xmlns:ns2="44c5ed62-8c46-4ddc-8792-7970ab92f490" xmlns:ns3="6d14e093-d89c-4e33-88f9-92de7c69f8b8" targetNamespace="http://schemas.microsoft.com/office/2006/metadata/properties" ma:root="true" ma:fieldsID="057c46e9a468a80f70e443e225e67f91" ns2:_="" ns3:_="">
    <xsd:import namespace="44c5ed62-8c46-4ddc-8792-7970ab92f490"/>
    <xsd:import namespace="6d14e093-d89c-4e33-88f9-92de7c69f8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4e093-d89c-4e33-88f9-92de7c69f8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30374d-8fa5-4614-8c44-a21e74a1dd9d}" ma:internalName="TaxCatchAll" ma:showField="CatchAllData" ma:web="6d14e093-d89c-4e33-88f9-92de7c69f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5ed62-8c46-4ddc-8792-7970ab92f490">
      <Terms xmlns="http://schemas.microsoft.com/office/infopath/2007/PartnerControls"/>
    </lcf76f155ced4ddcb4097134ff3c332f>
    <TaxCatchAll xmlns="6d14e093-d89c-4e33-88f9-92de7c69f8b8" xsi:nil="true"/>
  </documentManagement>
</p:properties>
</file>

<file path=customXml/itemProps1.xml><?xml version="1.0" encoding="utf-8"?>
<ds:datastoreItem xmlns:ds="http://schemas.openxmlformats.org/officeDocument/2006/customXml" ds:itemID="{68B99B01-0364-403C-B9EC-E12A2C143A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6d14e093-d89c-4e33-88f9-92de7c69f8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F08455-15EF-4210-ABD8-996AFF18E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CE9A50-8BAE-45A1-A05E-6047ECCFFF73}">
  <ds:schemaRefs>
    <ds:schemaRef ds:uri="http://schemas.microsoft.com/office/2006/metadata/properties"/>
    <ds:schemaRef ds:uri="http://schemas.microsoft.com/office/infopath/2007/PartnerControls"/>
    <ds:schemaRef ds:uri="44c5ed62-8c46-4ddc-8792-7970ab92f490"/>
    <ds:schemaRef ds:uri="6d14e093-d89c-4e33-88f9-92de7c69f8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CE2</vt:lpstr>
      <vt:lpstr>CE</vt:lpstr>
      <vt:lpstr>CF</vt:lpstr>
      <vt:lpstr>PL2</vt:lpstr>
      <vt:lpstr>BS!Print_Area</vt:lpstr>
      <vt:lpstr>CE!Print_Area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Preeyanan Puengsook</cp:lastModifiedBy>
  <cp:lastPrinted>2026-08-04T08:08:54Z</cp:lastPrinted>
  <dcterms:created xsi:type="dcterms:W3CDTF">2010-01-19T12:57:57Z</dcterms:created>
  <dcterms:modified xsi:type="dcterms:W3CDTF">2026-08-06T04:24:49Z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0x010100D992D28E78C2814EAF1CC8FD5814E092</vt:lpwstr>
  </property>
  <property fmtid="{D5CDD505-2E9C-101B-9397-08002B2CF9AE}" pid="5" name="MediaServiceImageTags">
    <vt:lpwstr/>
  </property>
</Properties>
</file>