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6\Q1'2027 (30.06.26)\"/>
    </mc:Choice>
  </mc:AlternateContent>
  <xr:revisionPtr revIDLastSave="0" documentId="13_ncr:1_{1FD602F2-6510-4E04-B016-A874AE149C5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7" r:id="rId2"/>
    <sheet name="CE1" sheetId="2" r:id="rId3"/>
    <sheet name="CE2" sheetId="13" r:id="rId4"/>
    <sheet name="CF" sheetId="1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BS!$A$1:$M$97</definedName>
    <definedName name="_xlnm.Print_Area" localSheetId="2">'CE1'!$A$1:$Z$28</definedName>
    <definedName name="_xlnm.Print_Area" localSheetId="3">'CE2'!$A$1:$V$28</definedName>
    <definedName name="_xlnm.Print_Area" localSheetId="4">CF!$A$1:$L$83</definedName>
    <definedName name="_xlnm.Print_Area" localSheetId="1">PL!$A$1:$K$75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5" i="13" l="1"/>
  <c r="V15" i="13" s="1"/>
  <c r="J21" i="12"/>
  <c r="E72" i="7" l="1"/>
  <c r="T23" i="2"/>
  <c r="T22" i="2"/>
  <c r="T21" i="2"/>
  <c r="R25" i="2"/>
  <c r="P25" i="2"/>
  <c r="N25" i="2"/>
  <c r="L25" i="2"/>
  <c r="H25" i="2"/>
  <c r="F25" i="2"/>
  <c r="D25" i="2"/>
  <c r="X19" i="2"/>
  <c r="R19" i="2"/>
  <c r="P19" i="2"/>
  <c r="L19" i="2"/>
  <c r="J19" i="2"/>
  <c r="H19" i="2"/>
  <c r="F19" i="2"/>
  <c r="F18" i="9" l="1"/>
  <c r="H18" i="9"/>
  <c r="J18" i="9"/>
  <c r="L18" i="9"/>
  <c r="V21" i="13" l="1"/>
  <c r="L17" i="13"/>
  <c r="L18" i="13" s="1"/>
  <c r="L19" i="13" s="1"/>
  <c r="J26" i="13"/>
  <c r="R24" i="13"/>
  <c r="R25" i="13" s="1"/>
  <c r="P24" i="13"/>
  <c r="P25" i="13" s="1"/>
  <c r="N24" i="13"/>
  <c r="N25" i="13" s="1"/>
  <c r="H24" i="13"/>
  <c r="F24" i="13"/>
  <c r="D24" i="13"/>
  <c r="L23" i="13"/>
  <c r="T23" i="13" s="1"/>
  <c r="T22" i="13"/>
  <c r="T26" i="13"/>
  <c r="R18" i="13"/>
  <c r="R19" i="13" s="1"/>
  <c r="P18" i="13"/>
  <c r="P19" i="13" s="1"/>
  <c r="N18" i="13"/>
  <c r="N19" i="13" s="1"/>
  <c r="H18" i="13"/>
  <c r="F18" i="13"/>
  <c r="D18" i="13"/>
  <c r="T16" i="13"/>
  <c r="D25" i="13" l="1"/>
  <c r="D27" i="13" s="1"/>
  <c r="F25" i="13"/>
  <c r="F27" i="13" s="1"/>
  <c r="H25" i="13"/>
  <c r="H27" i="13" s="1"/>
  <c r="D19" i="13"/>
  <c r="D26" i="13" s="1"/>
  <c r="H19" i="13"/>
  <c r="H26" i="13" s="1"/>
  <c r="F19" i="13"/>
  <c r="F26" i="13" s="1"/>
  <c r="L24" i="13"/>
  <c r="L25" i="13" s="1"/>
  <c r="T17" i="13"/>
  <c r="T18" i="13" s="1"/>
  <c r="T19" i="13" s="1"/>
  <c r="T24" i="13"/>
  <c r="T25" i="13" l="1"/>
  <c r="T27" i="13" s="1"/>
  <c r="N18" i="2"/>
  <c r="N19" i="2" s="1"/>
  <c r="T15" i="2"/>
  <c r="F60" i="12"/>
  <c r="G72" i="7"/>
  <c r="H62" i="9" l="1"/>
  <c r="J62" i="9"/>
  <c r="L62" i="9"/>
  <c r="F28" i="9" l="1"/>
  <c r="X26" i="2" l="1"/>
  <c r="V21" i="2"/>
  <c r="Z21" i="2" l="1"/>
  <c r="L66" i="12"/>
  <c r="L60" i="12"/>
  <c r="H66" i="12"/>
  <c r="H60" i="12"/>
  <c r="K65" i="7"/>
  <c r="K60" i="7"/>
  <c r="G65" i="7"/>
  <c r="J17" i="13" s="1"/>
  <c r="V17" i="13" s="1"/>
  <c r="G60" i="7"/>
  <c r="K19" i="7"/>
  <c r="K13" i="7"/>
  <c r="G19" i="7"/>
  <c r="G13" i="7"/>
  <c r="L85" i="9"/>
  <c r="J85" i="9"/>
  <c r="H85" i="9"/>
  <c r="H88" i="9" s="1"/>
  <c r="L51" i="9"/>
  <c r="J51" i="9"/>
  <c r="H51" i="9"/>
  <c r="L28" i="9"/>
  <c r="J28" i="9"/>
  <c r="H28" i="9"/>
  <c r="J66" i="12"/>
  <c r="F66" i="12"/>
  <c r="J60" i="12"/>
  <c r="G66" i="7" l="1"/>
  <c r="Z26" i="2"/>
  <c r="K20" i="7"/>
  <c r="G20" i="7"/>
  <c r="L88" i="9"/>
  <c r="V26" i="13" s="1"/>
  <c r="K66" i="7"/>
  <c r="J88" i="9"/>
  <c r="J29" i="9"/>
  <c r="L29" i="9"/>
  <c r="L63" i="9"/>
  <c r="J63" i="9"/>
  <c r="H63" i="9"/>
  <c r="H89" i="9" s="1"/>
  <c r="H29" i="9"/>
  <c r="V15" i="2"/>
  <c r="T16" i="2"/>
  <c r="X16" i="2"/>
  <c r="X18" i="2" s="1"/>
  <c r="L17" i="2"/>
  <c r="T17" i="2" s="1"/>
  <c r="D18" i="2"/>
  <c r="D19" i="2" s="1"/>
  <c r="F18" i="2"/>
  <c r="H18" i="2"/>
  <c r="P18" i="2"/>
  <c r="R18" i="2"/>
  <c r="X22" i="2"/>
  <c r="X24" i="2" s="1"/>
  <c r="X25" i="2" s="1"/>
  <c r="L23" i="2"/>
  <c r="L24" i="2" s="1"/>
  <c r="D24" i="2"/>
  <c r="F24" i="2"/>
  <c r="H24" i="2"/>
  <c r="P24" i="2"/>
  <c r="R24" i="2"/>
  <c r="J26" i="2"/>
  <c r="E13" i="7"/>
  <c r="I13" i="7"/>
  <c r="E19" i="7"/>
  <c r="I19" i="7"/>
  <c r="E60" i="7"/>
  <c r="I60" i="7"/>
  <c r="E65" i="7"/>
  <c r="J17" i="2"/>
  <c r="I65" i="7"/>
  <c r="F29" i="9"/>
  <c r="F51" i="9"/>
  <c r="F62" i="9"/>
  <c r="F85" i="9"/>
  <c r="F88" i="9" s="1"/>
  <c r="H27" i="2" l="1"/>
  <c r="F27" i="2"/>
  <c r="D27" i="2"/>
  <c r="K24" i="7"/>
  <c r="K26" i="7" s="1"/>
  <c r="K47" i="7" s="1"/>
  <c r="K68" i="7" s="1"/>
  <c r="K71" i="7" s="1"/>
  <c r="G24" i="7"/>
  <c r="G26" i="7" s="1"/>
  <c r="G31" i="7" s="1"/>
  <c r="G29" i="7" s="1"/>
  <c r="J23" i="2"/>
  <c r="J23" i="13"/>
  <c r="V23" i="13" s="1"/>
  <c r="X27" i="2"/>
  <c r="H26" i="2"/>
  <c r="F26" i="2"/>
  <c r="Z15" i="2"/>
  <c r="D26" i="2"/>
  <c r="H90" i="9"/>
  <c r="L89" i="9"/>
  <c r="L90" i="9" s="1"/>
  <c r="J89" i="9"/>
  <c r="J90" i="9" s="1"/>
  <c r="F63" i="9"/>
  <c r="F89" i="9" s="1"/>
  <c r="F90" i="9" s="1"/>
  <c r="T24" i="2"/>
  <c r="T25" i="2" s="1"/>
  <c r="I66" i="7"/>
  <c r="I20" i="7"/>
  <c r="I24" i="7" s="1"/>
  <c r="I26" i="7" s="1"/>
  <c r="J22" i="13" s="1"/>
  <c r="E66" i="7"/>
  <c r="N24" i="2"/>
  <c r="E20" i="7"/>
  <c r="E24" i="7" s="1"/>
  <c r="E26" i="7" s="1"/>
  <c r="H10" i="12"/>
  <c r="H27" i="12" s="1"/>
  <c r="H38" i="12" s="1"/>
  <c r="H40" i="12" s="1"/>
  <c r="H68" i="12" s="1"/>
  <c r="H70" i="12" s="1"/>
  <c r="T18" i="2"/>
  <c r="T19" i="2" s="1"/>
  <c r="V26" i="2"/>
  <c r="V17" i="2"/>
  <c r="Z17" i="2" s="1"/>
  <c r="L18" i="2"/>
  <c r="T26" i="2"/>
  <c r="K29" i="7" l="1"/>
  <c r="L10" i="12"/>
  <c r="L27" i="12" s="1"/>
  <c r="L38" i="12" s="1"/>
  <c r="L40" i="12" s="1"/>
  <c r="L68" i="12" s="1"/>
  <c r="L70" i="12" s="1"/>
  <c r="G35" i="7"/>
  <c r="J16" i="13"/>
  <c r="J18" i="13" s="1"/>
  <c r="J19" i="13" s="1"/>
  <c r="G47" i="7"/>
  <c r="G68" i="7" s="1"/>
  <c r="G73" i="7" s="1"/>
  <c r="G71" i="7" s="1"/>
  <c r="T27" i="2"/>
  <c r="V23" i="2"/>
  <c r="Z23" i="2" s="1"/>
  <c r="I47" i="7"/>
  <c r="J10" i="12"/>
  <c r="J27" i="12" s="1"/>
  <c r="J38" i="12" s="1"/>
  <c r="J40" i="12" s="1"/>
  <c r="J68" i="12" s="1"/>
  <c r="E31" i="7"/>
  <c r="E29" i="7" s="1"/>
  <c r="F10" i="12"/>
  <c r="F27" i="12" s="1"/>
  <c r="F38" i="12" s="1"/>
  <c r="F40" i="12" s="1"/>
  <c r="F68" i="12" s="1"/>
  <c r="F70" i="12" s="1"/>
  <c r="F71" i="12" s="1"/>
  <c r="K35" i="7"/>
  <c r="I68" i="7" l="1"/>
  <c r="I71" i="7" s="1"/>
  <c r="V16" i="13"/>
  <c r="V18" i="13" s="1"/>
  <c r="V19" i="13" s="1"/>
  <c r="J24" i="13"/>
  <c r="V22" i="13"/>
  <c r="V24" i="13" s="1"/>
  <c r="J70" i="12"/>
  <c r="J71" i="12" s="1"/>
  <c r="I29" i="7"/>
  <c r="I35" i="7" s="1"/>
  <c r="E47" i="7"/>
  <c r="E68" i="7" s="1"/>
  <c r="E73" i="7" s="1"/>
  <c r="E71" i="7" s="1"/>
  <c r="J16" i="2"/>
  <c r="E35" i="7"/>
  <c r="J22" i="2"/>
  <c r="V25" i="13" l="1"/>
  <c r="V27" i="13" s="1"/>
  <c r="J25" i="13"/>
  <c r="J27" i="13" s="1"/>
  <c r="V22" i="2"/>
  <c r="J24" i="2"/>
  <c r="J25" i="2" s="1"/>
  <c r="J18" i="2"/>
  <c r="V16" i="2"/>
  <c r="J27" i="2" l="1"/>
  <c r="Z16" i="2"/>
  <c r="Z18" i="2" s="1"/>
  <c r="Z19" i="2" s="1"/>
  <c r="V18" i="2"/>
  <c r="V19" i="2" s="1"/>
  <c r="V24" i="2"/>
  <c r="V25" i="2" s="1"/>
  <c r="Z22" i="2"/>
  <c r="Z24" i="2" s="1"/>
  <c r="Z25" i="2" s="1"/>
  <c r="Z27" i="2" l="1"/>
  <c r="V27" i="2"/>
</calcChain>
</file>

<file path=xl/sharedStrings.xml><?xml version="1.0" encoding="utf-8"?>
<sst xmlns="http://schemas.openxmlformats.org/spreadsheetml/2006/main" count="391" uniqueCount="243">
  <si>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</si>
  <si>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</si>
  <si>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</si>
  <si>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</si>
  <si>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</si>
  <si>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</si>
  <si>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</si>
  <si>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</si>
  <si>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</si>
  <si>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</si>
  <si>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</si>
  <si>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</si>
  <si>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</si>
  <si>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</si>
  <si>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</si>
  <si>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</si>
  <si>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</si>
  <si>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</si>
  <si>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</si>
  <si>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</si>
  <si>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</si>
  <si>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</si>
  <si>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</si>
  <si>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</si>
  <si>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</si>
  <si>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</si>
  <si>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</si>
  <si>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</si>
  <si>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</si>
  <si>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</si>
  <si>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</si>
  <si>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</si>
  <si>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</si>
  <si>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</si>
  <si>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</si>
  <si>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</si>
  <si>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</si>
  <si>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</si>
  <si>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</si>
  <si>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</si>
  <si>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</si>
  <si>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</si>
  <si>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</si>
  <si>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</si>
  <si>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</si>
  <si>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</si>
  <si>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</si>
  <si>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</si>
  <si>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</si>
  <si>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</si>
  <si>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</si>
  <si>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</si>
  <si>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</si>
  <si>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</si>
  <si>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</si>
  <si>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</si>
  <si>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</si>
  <si>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</si>
  <si>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</si>
  <si>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ยังไม่ได้จัดสรร</t>
  </si>
  <si>
    <t>รวม</t>
  </si>
  <si>
    <t>ผลต่างจาก</t>
  </si>
  <si>
    <t>การแปลงค่า</t>
  </si>
  <si>
    <t>ค่าความนิยม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</si>
  <si>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</si>
  <si>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</si>
  <si>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</si>
  <si>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</si>
  <si>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</si>
  <si>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</si>
  <si>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</si>
  <si>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</si>
  <si>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</si>
  <si>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</si>
  <si>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</si>
  <si>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</si>
  <si>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</si>
  <si>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</si>
  <si>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</si>
  <si>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</si>
  <si>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</si>
  <si>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</si>
  <si>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</si>
  <si>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</si>
  <si>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</si>
  <si>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</si>
  <si>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</si>
  <si>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</si>
  <si>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</si>
  <si>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</si>
  <si>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</si>
  <si>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</si>
  <si>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</si>
  <si>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</si>
  <si>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</si>
  <si>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</si>
  <si>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</si>
  <si>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</si>
  <si>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</si>
  <si>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</si>
  <si>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</si>
  <si>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</si>
  <si>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ข้อมูลกระแสเงินสดเปิดเผยเพิ่มเติม</t>
  </si>
  <si>
    <t>กำไรสำหรับงวด</t>
  </si>
  <si>
    <t>เปลี่ยนแปลง</t>
  </si>
  <si>
    <t>สัดส่วนเงินลงทุน</t>
  </si>
  <si>
    <t>ในบริษัทย่อย</t>
  </si>
  <si>
    <t xml:space="preserve">      หุ้นสามัญ 900,000,000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</si>
  <si>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</si>
  <si>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</si>
  <si>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</si>
  <si>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</si>
  <si>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</si>
  <si>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</si>
  <si>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</si>
  <si>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</si>
  <si>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</si>
  <si>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</si>
  <si>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</si>
  <si>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</si>
  <si>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</si>
  <si>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</si>
  <si>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</si>
  <si>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</si>
  <si>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</si>
  <si>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</si>
  <si>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</si>
  <si>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</si>
  <si>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</si>
  <si>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</si>
  <si>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</si>
  <si>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</si>
  <si>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</si>
  <si>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ผ่านกำไรขาดทุนเบ็ดเสร็จอื่นโอนไปยังกำไรหรือขาดทุน</t>
  </si>
  <si>
    <t xml:space="preserve">   รายได้ทางการเงิน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</si>
  <si>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</si>
  <si>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</si>
  <si>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</si>
  <si>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</si>
  <si>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</si>
  <si>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กำไร (ขาดทุน) สำหรับงวด</t>
  </si>
  <si>
    <t>- สุทธิจากภาษีเงินได้</t>
  </si>
  <si>
    <t xml:space="preserve">      - สุทธิจากภาษีเงินได้</t>
  </si>
  <si>
    <t xml:space="preserve">รายได้ (ค่าใช้จ่าย) ภาษีเงินได้ </t>
  </si>
  <si>
    <t>(หน่วย: บาทต่อหุ้น)</t>
  </si>
  <si>
    <t>เงินกู้ยืมระยะยาวจากกิจการที่เกี่ยวข้องกัน</t>
  </si>
  <si>
    <t>การแบ่งปันกำไร (ขาดทุน)</t>
  </si>
  <si>
    <t>กำไรขาดทุนเบ็ดเสร็จอื่น</t>
  </si>
  <si>
    <t>ส่วนได้เสียที่ไม่มี</t>
  </si>
  <si>
    <t>ส่วนเกินมูลค่า</t>
  </si>
  <si>
    <t>อำนาจควบคุม</t>
  </si>
  <si>
    <t>ที่ออกและชำระแล้ว</t>
  </si>
  <si>
    <t>หุ้นสามัญ</t>
  </si>
  <si>
    <t>จัดสรรแล้ว</t>
  </si>
  <si>
    <t>ของบริษัทย่อย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</si>
  <si>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</si>
  <si>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</si>
  <si>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 xml:space="preserve">      และยานพาหนะ</t>
  </si>
  <si>
    <t>ซื้อที่ดิน อาคารและอุปกรณ์</t>
  </si>
  <si>
    <t>ชำระคืนเงินต้นของหนี้สินตามสัญญาเช่า</t>
  </si>
  <si>
    <t xml:space="preserve">   หนี้สินตามสัญญาเช่าเพิ่มขึ้นจากการทำสัญญาเช่าเพิ่มขึ้น</t>
  </si>
  <si>
    <t xml:space="preserve">      กำไรขาดทุนเบ็ดเสร็จอื่น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</si>
  <si>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</si>
  <si>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</si>
  <si>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</si>
  <si>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</si>
  <si>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</si>
  <si>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</si>
  <si>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</si>
  <si>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</si>
  <si>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</si>
  <si>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</si>
  <si>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</si>
  <si>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</si>
  <si>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</si>
  <si>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</si>
  <si>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</si>
  <si>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ต้นทุนทางการเงิน</t>
  </si>
  <si>
    <t>เงินจ่ายล่วงหน้าค่าซื้ออาคารและอุปกรณ์ลดลง (เพิ่มขึ้น)</t>
  </si>
  <si>
    <t>เงินฝากธนาคารที่มีภาระค้ำประกันลดลง (เพิ่มขึ้น)</t>
  </si>
  <si>
    <t xml:space="preserve">      ผ่านกำไรขาดทุนเบ็ดเสร็จอื่นโอนไปยังกำไรหรือขาดทุน - สุทธิจากภาษีเงินได้</t>
  </si>
  <si>
    <t>2568</t>
  </si>
  <si>
    <t>ยอดคงเหลือ ณ วันที่ 30 มิถุนายน 2568</t>
  </si>
  <si>
    <t xml:space="preserve">   กำไรจากการขายเงินลงทุนในหุ้นกู้และพันธบัตร</t>
  </si>
  <si>
    <t xml:space="preserve">   กำไรจากการจำหน่าย และตัดจำหน่ายอุปกรณ์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</si>
  <si>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</si>
  <si>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</si>
  <si>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</si>
  <si>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</si>
  <si>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t>หมายเหตุประกอบงบการเงินระหว่างกาลแบบย่อเป็นส่วนหนึ่งของงบการเงินนี้</t>
  </si>
  <si>
    <t>กำไรจากการขายตราสารหนี้ที่วัดด้วยมูลค่ายุติธรรม</t>
  </si>
  <si>
    <t>จากการ</t>
  </si>
  <si>
    <t>ส่วนต่ำกว่าทุน</t>
  </si>
  <si>
    <t xml:space="preserve">   ขาดทุนจากอัตราแลกเปลี่ยนและตราสารอนุพันธ์ที่ยังไม่เกิดขึ้นจริง</t>
  </si>
  <si>
    <t xml:space="preserve">   กำไรจากการขายหรือตัดจำหน่ายตราสารหนี้ที่วัดมูลค่าด้วยมูลค่ายุติธรรม</t>
  </si>
  <si>
    <t>กำไร (ขาดทุน) ก่อนภาษีเงินได้</t>
  </si>
  <si>
    <t>กำไร (ขาดทุน) จากการดำเนินงาน</t>
  </si>
  <si>
    <t>เงินสดและรายการเทียบเท่าเงินสดลดลงสุทธิ</t>
  </si>
  <si>
    <t>30 มิถุนายน 2569</t>
  </si>
  <si>
    <t>31 มีนาคม 2569</t>
  </si>
  <si>
    <t>ณ วันที่ 30 มิถุนายน 2569</t>
  </si>
  <si>
    <t>สำหรับงวดสามเดือนสิ้นสุดวันที่ 30 มิถุนายน 2569</t>
  </si>
  <si>
    <t>2569</t>
  </si>
  <si>
    <t>ยอดคงเหลือ ณ วันที่ 1 เมษายน 2569</t>
  </si>
  <si>
    <t>ยอดคงเหลือ ณ วันที่ 30 มิถุนายน 2569</t>
  </si>
  <si>
    <t xml:space="preserve">   กลับรายการประมาณการหนี้สินจากการรื้อถอนสินทรัพย์</t>
  </si>
  <si>
    <t xml:space="preserve">   หนี้สินไม่หมุนเวียนอื่น</t>
  </si>
  <si>
    <t>(ปรับปรุงใหม่)</t>
  </si>
  <si>
    <t>กำไร (ขาดทุน) จากการเปลี่ยนแปลงมูลค่าของตราสารหนี้ที่วัดมูลค่า</t>
  </si>
  <si>
    <t>ยอดคงเหลือ ณ วันที่ 1 เมษายน 2568</t>
  </si>
  <si>
    <t>ยอดคงเหลือ ณ วันที่ 1 เมษายน 2568 - ปรับปรุงใหม่</t>
  </si>
  <si>
    <t>กำไรขาดทุนเบ็ดเสร็จอื่นสำหรับงวด - ปรับปรุงใหม่</t>
  </si>
  <si>
    <t>กำไรขาดทุนเบ็ดเสร็จรวมสำหรับงวด - ปรับปรุงใหม่</t>
  </si>
  <si>
    <t>ยอดคงเหลือ ณ วันที่ 30 มิถุนายน 2568 - ปรับปรุงใหม่</t>
  </si>
  <si>
    <t xml:space="preserve">   โอนกลับผลขาดทุนด้านเครดิตคาดว่าจะเกิดขึ้น</t>
  </si>
  <si>
    <t xml:space="preserve">   ค่าใช้จ่ายผลประโยชน์ระยะยาวของพนักงาน</t>
  </si>
  <si>
    <t>เจ้าหนี้ค่าซื้อที่ดิน อาคารและอุปกรณ์ลดลง</t>
  </si>
  <si>
    <t>เงินกู้ยืมระยะสั้นจากธนาคารเพิ่มขึ้น (ลดลง)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</si>
  <si>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</si>
  <si>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</si>
  <si>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ส่วนแบ่งกำไร (ขาดทุน) จากเงินลงทุนในบริษัทย่อย</t>
  </si>
  <si>
    <t>ขาดทุนสำหรับงวด - ปรับปรุงใหม่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</si>
  <si>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</si>
  <si>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</si>
  <si>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</si>
  <si>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</si>
  <si>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</si>
  <si>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>ชำระคืนเงินกู้ยืมระยะยาวจากธนาคาร</t>
  </si>
  <si>
    <t xml:space="preserve"> การเปลี่ยนแปลงของ </t>
  </si>
  <si>
    <t xml:space="preserve"> มูลค่าของเงินลงทุน </t>
  </si>
  <si>
    <t xml:space="preserve"> ในตราสารหนี้ที่วัด </t>
  </si>
  <si>
    <t xml:space="preserve"> มูลค่ายุติธรรมผ่านกำไร </t>
  </si>
  <si>
    <t xml:space="preserve"> หรือขาดทุนเบ็ดเสร็จอื่น </t>
  </si>
  <si>
    <t xml:space="preserve"> ของบริษัทย่อย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</si>
  <si>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</si>
  <si>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ที่เป็นเงินตราต่างประเทศของบริษัทย่อย</t>
  </si>
  <si>
    <t>ด้วยมูลค่ายุติธรรมผ่านกำไรขาดทุนเบ็ดเสร็จอื่นของบริษัทย่อย</t>
  </si>
  <si>
    <t>ผลกำไร (ขาดทุน) จากการวัดมูลค่าใหม่ของผลประโยชน์พนักงาน</t>
  </si>
  <si>
    <t xml:space="preserve">   ของบริษัทย่อย - สุทธิจากภาษีเงินได้</t>
  </si>
  <si>
    <t xml:space="preserve">   ส่วนแบ่งขาดทุน (กำไร) จากเงินลงทุนในบริษัทย่อย</t>
  </si>
  <si>
    <t xml:space="preserve">   ที่กำหนดไว้ของบริษัทย่อย - สุทธิจากภาษีเงินได้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</si>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</sst>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b/>
      <sz val="16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 indent="1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7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49" fontId="2" fillId="0" borderId="0" xfId="0" quotePrefix="1" applyNumberFormat="1" applyFont="1" applyAlignment="1">
      <alignment horizontal="center" vertical="center"/>
    </xf>
    <xf numFmtId="39" fontId="2" fillId="0" borderId="3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6D1909E6-CE5C-48FB-8B4E-4DB01B6F04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6"/>
  <sheetViews>
    <sheetView showGridLines="0" view="pageBreakPreview" topLeftCell="A76" zoomScale="85" zoomScaleNormal="70" zoomScaleSheetLayoutView="85" workbookViewId="0">
      <selection activeCell="F88" sqref="F88"/>
    </sheetView>
  </sheetViews>
  <sheetFormatPr defaultColWidth="10.85546875" defaultRowHeight="24" customHeight="1" x14ac:dyDescent="0.2"/>
  <cols>
    <col min="1" max="1" width="34.140625" style="17" customWidth="1"/>
    <col min="2" max="2" width="3.7109375" style="17" customWidth="1"/>
    <col min="3" max="3" width="2" style="17" customWidth="1"/>
    <col min="4" max="4" width="8.5703125" style="17" bestFit="1" customWidth="1"/>
    <col min="5" max="5" width="0.85546875" style="17" customWidth="1"/>
    <col min="6" max="6" width="14.7109375" style="17" customWidth="1"/>
    <col min="7" max="7" width="0.85546875" style="17" customWidth="1"/>
    <col min="8" max="8" width="14.710937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14.7109375" style="17" customWidth="1"/>
    <col min="13" max="13" width="0.85546875" style="17" customWidth="1"/>
    <col min="14" max="14" width="18.42578125" style="17" customWidth="1"/>
    <col min="15" max="16384" width="10.85546875" style="17"/>
  </cols>
  <sheetData>
    <row r="1" spans="1:16" ht="24" customHeight="1" x14ac:dyDescent="0.2">
      <c r="A1" s="43" t="s">
        <v>0</v>
      </c>
    </row>
    <row r="2" spans="1:16" ht="24" customHeight="1" x14ac:dyDescent="0.2">
      <c r="A2" s="43" t="s">
        <v>173</v>
      </c>
    </row>
    <row r="3" spans="1:16" ht="24" customHeight="1" x14ac:dyDescent="0.2">
      <c r="A3" s="43" t="s">
        <v>200</v>
      </c>
    </row>
    <row r="4" spans="1:16" ht="24" customHeight="1" x14ac:dyDescent="0.2">
      <c r="L4" s="27" t="s">
        <v>1</v>
      </c>
    </row>
    <row r="5" spans="1:16" ht="24" customHeight="1" x14ac:dyDescent="0.2">
      <c r="A5" s="6"/>
      <c r="B5" s="6"/>
      <c r="C5" s="6"/>
      <c r="D5" s="2"/>
      <c r="E5" s="4"/>
      <c r="F5" s="57" t="s">
        <v>2</v>
      </c>
      <c r="G5" s="57"/>
      <c r="H5" s="57"/>
      <c r="I5" s="19"/>
      <c r="J5" s="57" t="s">
        <v>3</v>
      </c>
      <c r="K5" s="57"/>
      <c r="L5" s="57"/>
      <c r="M5" s="20"/>
    </row>
    <row r="6" spans="1:16" ht="24" customHeight="1" x14ac:dyDescent="0.2">
      <c r="D6" s="7" t="s">
        <v>4</v>
      </c>
      <c r="E6" s="21"/>
      <c r="F6" s="22" t="s">
        <v>198</v>
      </c>
      <c r="G6" s="22"/>
      <c r="H6" s="22" t="s">
        <v>199</v>
      </c>
      <c r="I6" s="22"/>
      <c r="J6" s="22" t="s">
        <v>198</v>
      </c>
      <c r="K6" s="22"/>
      <c r="L6" s="22" t="s">
        <v>199</v>
      </c>
      <c r="M6" s="22"/>
    </row>
    <row r="7" spans="1:16" ht="24" customHeight="1" x14ac:dyDescent="0.2">
      <c r="D7" s="7"/>
      <c r="E7" s="21"/>
      <c r="F7" s="23" t="s">
        <v>90</v>
      </c>
      <c r="G7" s="24"/>
      <c r="H7" s="23" t="s">
        <v>91</v>
      </c>
      <c r="I7" s="23"/>
      <c r="J7" s="23" t="s">
        <v>90</v>
      </c>
      <c r="K7" s="24"/>
      <c r="L7" s="23" t="s">
        <v>91</v>
      </c>
      <c r="M7" s="23"/>
      <c r="N7" s="23"/>
    </row>
    <row r="8" spans="1:16" ht="24" customHeight="1" x14ac:dyDescent="0.2">
      <c r="D8" s="7"/>
      <c r="E8" s="21"/>
      <c r="F8" s="23" t="s">
        <v>92</v>
      </c>
      <c r="G8" s="24"/>
      <c r="H8" s="25"/>
      <c r="I8" s="23"/>
      <c r="J8" s="23" t="s">
        <v>92</v>
      </c>
      <c r="K8" s="24"/>
      <c r="L8" s="25"/>
      <c r="M8" s="25"/>
      <c r="N8" s="20"/>
    </row>
    <row r="9" spans="1:16" ht="24" customHeight="1" x14ac:dyDescent="0.2">
      <c r="A9" s="26" t="s">
        <v>5</v>
      </c>
      <c r="F9" s="6"/>
      <c r="H9" s="6"/>
      <c r="J9" s="6"/>
      <c r="K9" s="6"/>
      <c r="L9" s="6"/>
    </row>
    <row r="10" spans="1:16" ht="24" customHeight="1" x14ac:dyDescent="0.2">
      <c r="A10" s="26" t="s">
        <v>6</v>
      </c>
      <c r="F10" s="6"/>
      <c r="H10" s="6"/>
      <c r="J10" s="6"/>
      <c r="K10" s="6"/>
      <c r="L10" s="6"/>
    </row>
    <row r="11" spans="1:16" ht="24" customHeight="1" x14ac:dyDescent="0.2">
      <c r="A11" s="17" t="s">
        <v>7</v>
      </c>
      <c r="D11" s="28"/>
      <c r="F11" s="10">
        <v>986929</v>
      </c>
      <c r="G11" s="10"/>
      <c r="H11" s="10">
        <v>1133859</v>
      </c>
      <c r="I11" s="10"/>
      <c r="J11" s="10">
        <v>12494</v>
      </c>
      <c r="K11" s="10"/>
      <c r="L11" s="10">
        <v>14439</v>
      </c>
      <c r="M11" s="10"/>
      <c r="P11" s="49"/>
    </row>
    <row r="12" spans="1:16" ht="24" customHeight="1" x14ac:dyDescent="0.2">
      <c r="A12" s="17" t="s">
        <v>185</v>
      </c>
      <c r="D12" s="28">
        <v>4</v>
      </c>
      <c r="F12" s="10">
        <v>4296585</v>
      </c>
      <c r="G12" s="10"/>
      <c r="H12" s="10">
        <v>3445225</v>
      </c>
      <c r="I12" s="10"/>
      <c r="J12" s="10">
        <v>1361117</v>
      </c>
      <c r="K12" s="10"/>
      <c r="L12" s="10">
        <v>1391109</v>
      </c>
      <c r="M12" s="10"/>
      <c r="P12" s="49"/>
    </row>
    <row r="13" spans="1:16" ht="24" customHeight="1" x14ac:dyDescent="0.2">
      <c r="A13" s="17" t="s">
        <v>80</v>
      </c>
      <c r="D13" s="28">
        <v>5</v>
      </c>
      <c r="F13" s="10">
        <v>5877571</v>
      </c>
      <c r="G13" s="10"/>
      <c r="H13" s="10">
        <v>5231082</v>
      </c>
      <c r="I13" s="10"/>
      <c r="J13" s="10">
        <v>1472465</v>
      </c>
      <c r="K13" s="10"/>
      <c r="L13" s="10">
        <v>1304520</v>
      </c>
      <c r="M13" s="10"/>
      <c r="P13" s="49"/>
    </row>
    <row r="14" spans="1:16" ht="24" customHeight="1" x14ac:dyDescent="0.2">
      <c r="A14" s="17" t="s">
        <v>85</v>
      </c>
      <c r="D14" s="28"/>
      <c r="F14" s="10">
        <v>396555</v>
      </c>
      <c r="G14" s="10"/>
      <c r="H14" s="10">
        <v>400944</v>
      </c>
      <c r="I14" s="10"/>
      <c r="J14" s="10">
        <v>20311</v>
      </c>
      <c r="K14" s="10"/>
      <c r="L14" s="10">
        <v>25850</v>
      </c>
      <c r="M14" s="10"/>
      <c r="P14" s="49"/>
    </row>
    <row r="15" spans="1:16" ht="24" customHeight="1" x14ac:dyDescent="0.2">
      <c r="A15" s="17" t="s">
        <v>86</v>
      </c>
      <c r="D15" s="28"/>
      <c r="F15" s="10">
        <v>136386</v>
      </c>
      <c r="G15" s="10"/>
      <c r="H15" s="10">
        <v>116639</v>
      </c>
      <c r="I15" s="10"/>
      <c r="J15" s="10">
        <v>106983</v>
      </c>
      <c r="K15" s="10"/>
      <c r="L15" s="10">
        <v>87577</v>
      </c>
      <c r="M15" s="10"/>
      <c r="P15" s="49"/>
    </row>
    <row r="16" spans="1:16" ht="24" customHeight="1" x14ac:dyDescent="0.2">
      <c r="A16" s="17" t="s">
        <v>122</v>
      </c>
      <c r="D16" s="28">
        <v>6</v>
      </c>
      <c r="F16" s="10">
        <v>244877</v>
      </c>
      <c r="G16" s="10"/>
      <c r="H16" s="10">
        <v>236474</v>
      </c>
      <c r="I16" s="10"/>
      <c r="J16" s="10">
        <v>318</v>
      </c>
      <c r="K16" s="10"/>
      <c r="L16" s="10">
        <v>212</v>
      </c>
      <c r="M16" s="10"/>
      <c r="P16" s="49"/>
    </row>
    <row r="17" spans="1:16" ht="24" customHeight="1" x14ac:dyDescent="0.2">
      <c r="A17" s="17" t="s">
        <v>8</v>
      </c>
      <c r="D17" s="28"/>
      <c r="F17" s="10">
        <v>238941</v>
      </c>
      <c r="G17" s="10"/>
      <c r="H17" s="10">
        <v>153570</v>
      </c>
      <c r="I17" s="10"/>
      <c r="J17" s="10">
        <v>78956</v>
      </c>
      <c r="K17" s="10"/>
      <c r="L17" s="10">
        <v>20263</v>
      </c>
      <c r="M17" s="10"/>
      <c r="P17" s="49"/>
    </row>
    <row r="18" spans="1:16" ht="24" customHeight="1" x14ac:dyDescent="0.2">
      <c r="A18" s="26" t="s">
        <v>9</v>
      </c>
      <c r="D18" s="28"/>
      <c r="F18" s="14">
        <f>SUM(F11:F17)</f>
        <v>12177844</v>
      </c>
      <c r="G18" s="10"/>
      <c r="H18" s="14">
        <f>SUM(H11:H17)</f>
        <v>10717793</v>
      </c>
      <c r="I18" s="10"/>
      <c r="J18" s="14">
        <f>SUM(J11:J17)</f>
        <v>3052644</v>
      </c>
      <c r="K18" s="10"/>
      <c r="L18" s="14">
        <f>SUM(L11:L17)</f>
        <v>2843970</v>
      </c>
      <c r="M18" s="10"/>
      <c r="P18" s="49"/>
    </row>
    <row r="19" spans="1:16" ht="24" customHeight="1" x14ac:dyDescent="0.2">
      <c r="A19" s="26" t="s">
        <v>10</v>
      </c>
      <c r="D19" s="28"/>
      <c r="F19" s="10"/>
      <c r="G19" s="10"/>
      <c r="H19" s="10"/>
      <c r="I19" s="10"/>
      <c r="J19" s="10"/>
      <c r="K19" s="10"/>
      <c r="L19" s="10"/>
      <c r="M19" s="10"/>
    </row>
    <row r="20" spans="1:16" ht="24" customHeight="1" x14ac:dyDescent="0.2">
      <c r="A20" s="17" t="s">
        <v>87</v>
      </c>
      <c r="D20" s="28">
        <v>7</v>
      </c>
      <c r="F20" s="10">
        <v>875</v>
      </c>
      <c r="G20" s="10"/>
      <c r="H20" s="10">
        <v>1017</v>
      </c>
      <c r="I20" s="10"/>
      <c r="J20" s="10">
        <v>0</v>
      </c>
      <c r="K20" s="10"/>
      <c r="L20" s="10">
        <v>0</v>
      </c>
      <c r="M20" s="10"/>
      <c r="P20" s="49"/>
    </row>
    <row r="21" spans="1:16" ht="24" customHeight="1" x14ac:dyDescent="0.2">
      <c r="A21" s="17" t="s">
        <v>11</v>
      </c>
      <c r="D21" s="28">
        <v>8</v>
      </c>
      <c r="F21" s="10">
        <v>0</v>
      </c>
      <c r="G21" s="10"/>
      <c r="H21" s="10">
        <v>0</v>
      </c>
      <c r="I21" s="10"/>
      <c r="J21" s="10">
        <v>20236953</v>
      </c>
      <c r="K21" s="10"/>
      <c r="L21" s="10">
        <v>19703117</v>
      </c>
      <c r="M21" s="10"/>
      <c r="P21" s="49"/>
    </row>
    <row r="22" spans="1:16" ht="24" customHeight="1" x14ac:dyDescent="0.2">
      <c r="A22" s="17" t="s">
        <v>81</v>
      </c>
      <c r="D22" s="28">
        <v>9</v>
      </c>
      <c r="F22" s="10">
        <v>13699677</v>
      </c>
      <c r="G22" s="10"/>
      <c r="H22" s="10">
        <v>13766418</v>
      </c>
      <c r="I22" s="10"/>
      <c r="J22" s="10">
        <v>2575643</v>
      </c>
      <c r="K22" s="10"/>
      <c r="L22" s="10">
        <v>2640247</v>
      </c>
      <c r="M22" s="10"/>
      <c r="P22" s="49"/>
    </row>
    <row r="23" spans="1:16" ht="24" customHeight="1" x14ac:dyDescent="0.2">
      <c r="A23" s="17" t="s">
        <v>101</v>
      </c>
      <c r="D23" s="28"/>
      <c r="F23" s="10">
        <v>182926</v>
      </c>
      <c r="G23" s="10"/>
      <c r="H23" s="10">
        <v>209326</v>
      </c>
      <c r="I23" s="10"/>
      <c r="J23" s="10">
        <v>75655</v>
      </c>
      <c r="K23" s="10"/>
      <c r="L23" s="10">
        <v>68848</v>
      </c>
      <c r="M23" s="10"/>
      <c r="P23" s="49"/>
    </row>
    <row r="24" spans="1:16" ht="24" customHeight="1" x14ac:dyDescent="0.2">
      <c r="A24" s="17" t="s">
        <v>63</v>
      </c>
      <c r="D24" s="28"/>
      <c r="F24" s="10">
        <v>3164</v>
      </c>
      <c r="G24" s="10"/>
      <c r="H24" s="10">
        <v>3164</v>
      </c>
      <c r="I24" s="10"/>
      <c r="J24" s="10">
        <v>0</v>
      </c>
      <c r="K24" s="10"/>
      <c r="L24" s="10">
        <v>0</v>
      </c>
      <c r="M24" s="10"/>
      <c r="P24" s="49"/>
    </row>
    <row r="25" spans="1:16" ht="24" customHeight="1" x14ac:dyDescent="0.2">
      <c r="A25" s="17" t="s">
        <v>172</v>
      </c>
      <c r="D25" s="28"/>
      <c r="F25" s="10">
        <v>254814</v>
      </c>
      <c r="G25" s="10"/>
      <c r="H25" s="10">
        <v>203075</v>
      </c>
      <c r="I25" s="10"/>
      <c r="J25" s="10">
        <v>7273</v>
      </c>
      <c r="K25" s="10"/>
      <c r="L25" s="10">
        <v>11800</v>
      </c>
      <c r="M25" s="10"/>
      <c r="P25" s="49"/>
    </row>
    <row r="26" spans="1:16" ht="24" customHeight="1" x14ac:dyDescent="0.2">
      <c r="A26" s="17" t="s">
        <v>123</v>
      </c>
      <c r="D26" s="28">
        <v>6</v>
      </c>
      <c r="F26" s="10">
        <v>92206</v>
      </c>
      <c r="G26" s="10"/>
      <c r="H26" s="10">
        <v>90872</v>
      </c>
      <c r="I26" s="10"/>
      <c r="J26" s="10">
        <v>0</v>
      </c>
      <c r="K26" s="10"/>
      <c r="L26" s="10">
        <v>0</v>
      </c>
      <c r="M26" s="10"/>
      <c r="P26" s="49"/>
    </row>
    <row r="27" spans="1:16" ht="24" customHeight="1" x14ac:dyDescent="0.2">
      <c r="A27" s="17" t="s">
        <v>12</v>
      </c>
      <c r="D27" s="28"/>
      <c r="F27" s="12">
        <v>46902</v>
      </c>
      <c r="G27" s="10"/>
      <c r="H27" s="12">
        <v>38244</v>
      </c>
      <c r="I27" s="10"/>
      <c r="J27" s="12">
        <v>9505</v>
      </c>
      <c r="K27" s="10"/>
      <c r="L27" s="12">
        <v>11032</v>
      </c>
      <c r="M27" s="10"/>
      <c r="P27" s="49"/>
    </row>
    <row r="28" spans="1:16" ht="24" customHeight="1" x14ac:dyDescent="0.2">
      <c r="A28" s="26" t="s">
        <v>13</v>
      </c>
      <c r="F28" s="14">
        <f>SUM(F20:F27)</f>
        <v>14280564</v>
      </c>
      <c r="G28" s="10"/>
      <c r="H28" s="14">
        <f>SUM(H20:H27)</f>
        <v>14312116</v>
      </c>
      <c r="I28" s="10"/>
      <c r="J28" s="14">
        <f>SUM(J20:J27)</f>
        <v>22905029</v>
      </c>
      <c r="K28" s="10"/>
      <c r="L28" s="14">
        <f>SUM(L20:L27)</f>
        <v>22435044</v>
      </c>
      <c r="M28" s="10"/>
      <c r="P28" s="49"/>
    </row>
    <row r="29" spans="1:16" ht="24" customHeight="1" thickBot="1" x14ac:dyDescent="0.25">
      <c r="A29" s="26" t="s">
        <v>14</v>
      </c>
      <c r="D29" s="6"/>
      <c r="F29" s="15">
        <f>SUM(F18,F28)</f>
        <v>26458408</v>
      </c>
      <c r="G29" s="10"/>
      <c r="H29" s="15">
        <f>H18+H28</f>
        <v>25029909</v>
      </c>
      <c r="I29" s="10"/>
      <c r="J29" s="15">
        <f>J18+J28</f>
        <v>25957673</v>
      </c>
      <c r="K29" s="10"/>
      <c r="L29" s="15">
        <f>L18+L28</f>
        <v>25279014</v>
      </c>
      <c r="M29" s="10"/>
      <c r="P29" s="49"/>
    </row>
    <row r="30" spans="1:16" ht="24" customHeight="1" thickTop="1" x14ac:dyDescent="0.2">
      <c r="F30" s="27"/>
      <c r="G30" s="27"/>
      <c r="M30" s="27"/>
    </row>
    <row r="31" spans="1:16" ht="24" customHeight="1" x14ac:dyDescent="0.2">
      <c r="A31" s="17" t="s">
        <v>189</v>
      </c>
    </row>
    <row r="32" spans="1:16" ht="24" customHeight="1" x14ac:dyDescent="0.2">
      <c r="A32" s="43" t="s">
        <v>0</v>
      </c>
    </row>
    <row r="33" spans="1:16" ht="24" customHeight="1" x14ac:dyDescent="0.2">
      <c r="A33" s="43" t="s">
        <v>174</v>
      </c>
    </row>
    <row r="34" spans="1:16" ht="24" customHeight="1" x14ac:dyDescent="0.2">
      <c r="A34" s="43" t="s">
        <v>200</v>
      </c>
    </row>
    <row r="35" spans="1:16" ht="24" customHeight="1" x14ac:dyDescent="0.2">
      <c r="L35" s="27" t="s">
        <v>1</v>
      </c>
    </row>
    <row r="36" spans="1:16" ht="24" customHeight="1" x14ac:dyDescent="0.2">
      <c r="A36" s="6"/>
      <c r="B36" s="6"/>
      <c r="C36" s="6"/>
      <c r="D36" s="2"/>
      <c r="E36" s="4"/>
      <c r="F36" s="57" t="s">
        <v>2</v>
      </c>
      <c r="G36" s="57"/>
      <c r="H36" s="57"/>
      <c r="I36" s="19"/>
      <c r="J36" s="57" t="s">
        <v>3</v>
      </c>
      <c r="K36" s="57"/>
      <c r="L36" s="57"/>
      <c r="M36" s="20"/>
    </row>
    <row r="37" spans="1:16" ht="24" customHeight="1" x14ac:dyDescent="0.2">
      <c r="D37" s="7" t="s">
        <v>4</v>
      </c>
      <c r="E37" s="21"/>
      <c r="F37" s="22" t="s">
        <v>198</v>
      </c>
      <c r="G37" s="22"/>
      <c r="H37" s="22" t="s">
        <v>199</v>
      </c>
      <c r="I37" s="22"/>
      <c r="J37" s="22" t="s">
        <v>198</v>
      </c>
      <c r="K37" s="22"/>
      <c r="L37" s="22" t="s">
        <v>199</v>
      </c>
      <c r="M37" s="22"/>
    </row>
    <row r="38" spans="1:16" ht="24" customHeight="1" x14ac:dyDescent="0.2">
      <c r="D38" s="7"/>
      <c r="E38" s="21"/>
      <c r="F38" s="23" t="s">
        <v>90</v>
      </c>
      <c r="G38" s="24"/>
      <c r="H38" s="23" t="s">
        <v>91</v>
      </c>
      <c r="I38" s="23"/>
      <c r="J38" s="23" t="s">
        <v>90</v>
      </c>
      <c r="K38" s="24"/>
      <c r="L38" s="23" t="s">
        <v>91</v>
      </c>
      <c r="M38" s="23"/>
      <c r="N38" s="23"/>
    </row>
    <row r="39" spans="1:16" ht="24" customHeight="1" x14ac:dyDescent="0.2">
      <c r="D39" s="7"/>
      <c r="E39" s="21"/>
      <c r="F39" s="23" t="s">
        <v>92</v>
      </c>
      <c r="G39" s="24"/>
      <c r="H39" s="25"/>
      <c r="I39" s="23"/>
      <c r="J39" s="23" t="s">
        <v>92</v>
      </c>
      <c r="K39" s="24"/>
      <c r="L39" s="25"/>
      <c r="M39" s="25"/>
      <c r="N39" s="20"/>
    </row>
    <row r="40" spans="1:16" ht="24" customHeight="1" x14ac:dyDescent="0.2">
      <c r="A40" s="26" t="s">
        <v>15</v>
      </c>
    </row>
    <row r="41" spans="1:16" ht="24" customHeight="1" x14ac:dyDescent="0.2">
      <c r="A41" s="26" t="s">
        <v>16</v>
      </c>
    </row>
    <row r="42" spans="1:16" ht="24" customHeight="1" x14ac:dyDescent="0.2">
      <c r="A42" s="17" t="s">
        <v>115</v>
      </c>
      <c r="D42" s="28">
        <v>10</v>
      </c>
      <c r="E42" s="28"/>
      <c r="F42" s="10">
        <v>2096852</v>
      </c>
      <c r="G42" s="10"/>
      <c r="H42" s="10">
        <v>1963016</v>
      </c>
      <c r="I42" s="10"/>
      <c r="J42" s="10">
        <v>1100000</v>
      </c>
      <c r="K42" s="10"/>
      <c r="L42" s="10">
        <v>1143000</v>
      </c>
      <c r="M42" s="10"/>
      <c r="P42" s="49"/>
    </row>
    <row r="43" spans="1:16" ht="24" customHeight="1" x14ac:dyDescent="0.2">
      <c r="A43" s="17" t="s">
        <v>186</v>
      </c>
      <c r="D43" s="28">
        <v>11</v>
      </c>
      <c r="F43" s="10">
        <v>2649426</v>
      </c>
      <c r="G43" s="10"/>
      <c r="H43" s="10">
        <v>2052723</v>
      </c>
      <c r="I43" s="10"/>
      <c r="J43" s="10">
        <v>826365</v>
      </c>
      <c r="K43" s="10"/>
      <c r="L43" s="10">
        <v>662695</v>
      </c>
      <c r="M43" s="10"/>
      <c r="P43" s="49"/>
    </row>
    <row r="44" spans="1:16" ht="24" customHeight="1" x14ac:dyDescent="0.2">
      <c r="A44" s="17" t="s">
        <v>116</v>
      </c>
      <c r="M44" s="10"/>
    </row>
    <row r="45" spans="1:16" ht="24" customHeight="1" x14ac:dyDescent="0.2">
      <c r="A45" s="17" t="s">
        <v>17</v>
      </c>
      <c r="D45" s="28">
        <v>12</v>
      </c>
      <c r="E45" s="28"/>
      <c r="F45" s="10">
        <v>187890</v>
      </c>
      <c r="G45" s="10"/>
      <c r="H45" s="10">
        <v>186320</v>
      </c>
      <c r="I45" s="10"/>
      <c r="J45" s="10">
        <v>0</v>
      </c>
      <c r="K45" s="10"/>
      <c r="L45" s="10">
        <v>0</v>
      </c>
      <c r="M45" s="10"/>
      <c r="P45" s="49"/>
    </row>
    <row r="46" spans="1:16" ht="24" customHeight="1" x14ac:dyDescent="0.2">
      <c r="A46" s="17" t="s">
        <v>124</v>
      </c>
      <c r="D46" s="28"/>
      <c r="E46" s="28"/>
      <c r="G46" s="10"/>
      <c r="M46" s="10"/>
    </row>
    <row r="47" spans="1:16" ht="24" customHeight="1" x14ac:dyDescent="0.2">
      <c r="A47" s="17" t="s">
        <v>17</v>
      </c>
      <c r="D47" s="28"/>
      <c r="E47" s="28"/>
      <c r="F47" s="10">
        <v>24532</v>
      </c>
      <c r="G47" s="10"/>
      <c r="H47" s="10">
        <v>19210</v>
      </c>
      <c r="I47" s="10"/>
      <c r="J47" s="10">
        <v>1366</v>
      </c>
      <c r="K47" s="10"/>
      <c r="L47" s="10">
        <v>363</v>
      </c>
      <c r="M47" s="10"/>
      <c r="P47" s="49"/>
    </row>
    <row r="48" spans="1:16" ht="24" customHeight="1" x14ac:dyDescent="0.2">
      <c r="A48" s="17" t="s">
        <v>88</v>
      </c>
      <c r="D48" s="28"/>
      <c r="E48" s="28"/>
      <c r="F48" s="10">
        <v>27597</v>
      </c>
      <c r="G48" s="10"/>
      <c r="H48" s="10">
        <v>6115</v>
      </c>
      <c r="I48" s="10"/>
      <c r="J48" s="10">
        <v>2914</v>
      </c>
      <c r="K48" s="10"/>
      <c r="L48" s="10">
        <v>0</v>
      </c>
      <c r="M48" s="10"/>
      <c r="P48" s="49"/>
    </row>
    <row r="49" spans="1:16" ht="24" customHeight="1" x14ac:dyDescent="0.2">
      <c r="A49" s="17" t="s">
        <v>125</v>
      </c>
      <c r="D49" s="28">
        <v>13</v>
      </c>
      <c r="E49" s="28"/>
      <c r="F49" s="10">
        <v>45213</v>
      </c>
      <c r="G49" s="10"/>
      <c r="H49" s="10">
        <v>63435</v>
      </c>
      <c r="I49" s="10"/>
      <c r="J49" s="10">
        <v>40810</v>
      </c>
      <c r="K49" s="10"/>
      <c r="L49" s="10">
        <v>61874</v>
      </c>
      <c r="M49" s="10"/>
      <c r="P49" s="49"/>
    </row>
    <row r="50" spans="1:16" ht="24" customHeight="1" x14ac:dyDescent="0.2">
      <c r="A50" s="17" t="s">
        <v>18</v>
      </c>
      <c r="F50" s="10">
        <v>592814</v>
      </c>
      <c r="G50" s="10"/>
      <c r="H50" s="10">
        <v>591317</v>
      </c>
      <c r="I50" s="10"/>
      <c r="J50" s="10">
        <v>171299</v>
      </c>
      <c r="K50" s="10"/>
      <c r="L50" s="10">
        <v>216814</v>
      </c>
      <c r="M50" s="10"/>
    </row>
    <row r="51" spans="1:16" ht="24" customHeight="1" x14ac:dyDescent="0.2">
      <c r="A51" s="26" t="s">
        <v>19</v>
      </c>
      <c r="D51" s="28"/>
      <c r="E51" s="28"/>
      <c r="F51" s="14">
        <f>SUM(F42:F50)</f>
        <v>5624324</v>
      </c>
      <c r="G51" s="10"/>
      <c r="H51" s="14">
        <f>SUM(H42:H50)</f>
        <v>4882136</v>
      </c>
      <c r="I51" s="10"/>
      <c r="J51" s="14">
        <f>SUM(J42:J50)</f>
        <v>2142754</v>
      </c>
      <c r="K51" s="10"/>
      <c r="L51" s="14">
        <f>SUM(L42:L50)</f>
        <v>2084746</v>
      </c>
      <c r="M51" s="10"/>
    </row>
    <row r="52" spans="1:16" ht="24" customHeight="1" x14ac:dyDescent="0.2">
      <c r="A52" s="26" t="s">
        <v>20</v>
      </c>
      <c r="D52" s="28"/>
      <c r="E52" s="28"/>
      <c r="G52" s="10"/>
      <c r="H52" s="10"/>
      <c r="I52" s="10"/>
      <c r="J52" s="10"/>
      <c r="K52" s="10"/>
      <c r="L52" s="10"/>
      <c r="M52" s="10"/>
    </row>
    <row r="53" spans="1:16" ht="24" customHeight="1" x14ac:dyDescent="0.2">
      <c r="A53" s="17" t="s">
        <v>145</v>
      </c>
      <c r="D53" s="28">
        <v>3</v>
      </c>
      <c r="E53" s="28"/>
      <c r="F53" s="10">
        <v>0</v>
      </c>
      <c r="G53" s="10"/>
      <c r="H53" s="10">
        <v>0</v>
      </c>
      <c r="I53" s="10"/>
      <c r="J53" s="10">
        <v>3860876</v>
      </c>
      <c r="K53" s="10"/>
      <c r="L53" s="10">
        <v>3833586</v>
      </c>
      <c r="M53" s="10"/>
      <c r="P53" s="49"/>
    </row>
    <row r="54" spans="1:16" ht="24" customHeight="1" x14ac:dyDescent="0.2">
      <c r="A54" s="17" t="s">
        <v>117</v>
      </c>
      <c r="D54" s="28"/>
      <c r="E54" s="28"/>
      <c r="F54" s="10"/>
      <c r="G54" s="10"/>
      <c r="H54" s="10"/>
      <c r="I54" s="10"/>
      <c r="J54" s="10"/>
      <c r="K54" s="10"/>
      <c r="L54" s="10"/>
      <c r="M54" s="10"/>
    </row>
    <row r="55" spans="1:16" ht="24" customHeight="1" x14ac:dyDescent="0.2">
      <c r="A55" s="17" t="s">
        <v>118</v>
      </c>
      <c r="D55" s="28">
        <v>12</v>
      </c>
      <c r="E55" s="28"/>
      <c r="F55" s="10">
        <v>159078</v>
      </c>
      <c r="G55" s="10"/>
      <c r="H55" s="10">
        <v>204342</v>
      </c>
      <c r="I55" s="10"/>
      <c r="J55" s="10">
        <v>0</v>
      </c>
      <c r="K55" s="10"/>
      <c r="L55" s="10">
        <v>0</v>
      </c>
      <c r="M55" s="10"/>
      <c r="P55" s="49"/>
    </row>
    <row r="56" spans="1:16" ht="24" customHeight="1" x14ac:dyDescent="0.2">
      <c r="A56" s="17" t="s">
        <v>129</v>
      </c>
      <c r="D56" s="28"/>
      <c r="E56" s="28"/>
      <c r="F56" s="10"/>
      <c r="G56" s="10"/>
      <c r="M56" s="10"/>
    </row>
    <row r="57" spans="1:16" ht="24" customHeight="1" x14ac:dyDescent="0.2">
      <c r="A57" s="17" t="s">
        <v>128</v>
      </c>
      <c r="D57" s="28"/>
      <c r="E57" s="28"/>
      <c r="F57" s="10">
        <v>98376</v>
      </c>
      <c r="G57" s="10"/>
      <c r="H57" s="10">
        <v>41403</v>
      </c>
      <c r="I57" s="10"/>
      <c r="J57" s="10">
        <v>2910</v>
      </c>
      <c r="K57" s="10"/>
      <c r="L57" s="10">
        <v>0</v>
      </c>
      <c r="M57" s="10"/>
      <c r="P57" s="49"/>
    </row>
    <row r="58" spans="1:16" ht="24" customHeight="1" x14ac:dyDescent="0.2">
      <c r="A58" s="17" t="s">
        <v>188</v>
      </c>
      <c r="D58" s="28"/>
      <c r="E58" s="28"/>
      <c r="F58" s="10"/>
      <c r="G58" s="10"/>
      <c r="H58" s="10"/>
      <c r="I58" s="10"/>
      <c r="J58" s="10"/>
      <c r="K58" s="10"/>
      <c r="L58" s="10"/>
      <c r="M58" s="10"/>
      <c r="P58" s="49"/>
    </row>
    <row r="59" spans="1:16" ht="24" customHeight="1" x14ac:dyDescent="0.2">
      <c r="A59" s="17" t="s">
        <v>187</v>
      </c>
      <c r="D59" s="28"/>
      <c r="E59" s="28"/>
      <c r="F59" s="10">
        <v>126977</v>
      </c>
      <c r="G59" s="10"/>
      <c r="H59" s="10">
        <v>119260</v>
      </c>
      <c r="I59" s="10"/>
      <c r="J59" s="10">
        <v>71836</v>
      </c>
      <c r="K59" s="10"/>
      <c r="L59" s="10">
        <v>69802</v>
      </c>
      <c r="M59" s="10"/>
      <c r="P59" s="49"/>
    </row>
    <row r="60" spans="1:16" ht="24" customHeight="1" x14ac:dyDescent="0.2">
      <c r="A60" s="17" t="s">
        <v>127</v>
      </c>
      <c r="D60" s="28"/>
      <c r="E60" s="28"/>
      <c r="F60" s="10">
        <v>209283</v>
      </c>
      <c r="G60" s="10"/>
      <c r="H60" s="10">
        <v>153297</v>
      </c>
      <c r="I60" s="10"/>
      <c r="J60" s="10">
        <v>0</v>
      </c>
      <c r="K60" s="10"/>
      <c r="L60" s="10">
        <v>0</v>
      </c>
      <c r="M60" s="10"/>
      <c r="P60" s="49"/>
    </row>
    <row r="61" spans="1:16" ht="24" customHeight="1" x14ac:dyDescent="0.2">
      <c r="A61" s="17" t="s">
        <v>126</v>
      </c>
      <c r="D61" s="28"/>
      <c r="E61" s="28"/>
      <c r="F61" s="12">
        <v>9864</v>
      </c>
      <c r="G61" s="10"/>
      <c r="H61" s="12">
        <v>9787</v>
      </c>
      <c r="I61" s="10"/>
      <c r="J61" s="12">
        <v>663</v>
      </c>
      <c r="K61" s="10"/>
      <c r="L61" s="12">
        <v>650</v>
      </c>
      <c r="M61" s="10"/>
      <c r="P61" s="49"/>
    </row>
    <row r="62" spans="1:16" ht="24" customHeight="1" x14ac:dyDescent="0.2">
      <c r="A62" s="26" t="s">
        <v>21</v>
      </c>
      <c r="D62" s="28"/>
      <c r="E62" s="28"/>
      <c r="F62" s="12">
        <f>SUM(F53:F61)</f>
        <v>603578</v>
      </c>
      <c r="G62" s="10"/>
      <c r="H62" s="12">
        <f>SUM(H53:H61)</f>
        <v>528089</v>
      </c>
      <c r="I62" s="10"/>
      <c r="J62" s="12">
        <f>SUM(J53:J61)</f>
        <v>3936285</v>
      </c>
      <c r="K62" s="10"/>
      <c r="L62" s="12">
        <f>SUM(L53:L61)</f>
        <v>3904038</v>
      </c>
      <c r="M62" s="10"/>
      <c r="P62" s="49"/>
    </row>
    <row r="63" spans="1:16" ht="24" customHeight="1" x14ac:dyDescent="0.2">
      <c r="A63" s="26" t="s">
        <v>22</v>
      </c>
      <c r="D63" s="28"/>
      <c r="E63" s="28"/>
      <c r="F63" s="12">
        <f>F51+F62</f>
        <v>6227902</v>
      </c>
      <c r="G63" s="10"/>
      <c r="H63" s="12">
        <f>H51+H62</f>
        <v>5410225</v>
      </c>
      <c r="I63" s="10"/>
      <c r="J63" s="12">
        <f>J51+J62</f>
        <v>6079039</v>
      </c>
      <c r="K63" s="10"/>
      <c r="L63" s="12">
        <f>L51+L62</f>
        <v>5988784</v>
      </c>
      <c r="M63" s="10"/>
      <c r="P63" s="49"/>
    </row>
    <row r="64" spans="1:16" ht="24" customHeight="1" x14ac:dyDescent="0.2">
      <c r="A64" s="26"/>
      <c r="D64" s="28"/>
      <c r="E64" s="28"/>
      <c r="F64" s="10"/>
      <c r="G64" s="10"/>
      <c r="H64" s="10"/>
      <c r="I64" s="10"/>
      <c r="J64" s="10"/>
      <c r="K64" s="10"/>
      <c r="L64" s="10"/>
      <c r="M64" s="10"/>
    </row>
    <row r="65" spans="1:16" ht="24" customHeight="1" x14ac:dyDescent="0.2">
      <c r="A65" s="17" t="s">
        <v>189</v>
      </c>
    </row>
    <row r="66" spans="1:16" ht="24" customHeight="1" x14ac:dyDescent="0.2">
      <c r="A66" s="43" t="s">
        <v>0</v>
      </c>
    </row>
    <row r="67" spans="1:16" ht="24" customHeight="1" x14ac:dyDescent="0.2">
      <c r="A67" s="43" t="s">
        <v>174</v>
      </c>
    </row>
    <row r="68" spans="1:16" ht="24" customHeight="1" x14ac:dyDescent="0.2">
      <c r="A68" s="43" t="s">
        <v>200</v>
      </c>
    </row>
    <row r="69" spans="1:16" ht="24" customHeight="1" x14ac:dyDescent="0.2">
      <c r="L69" s="27" t="s">
        <v>1</v>
      </c>
    </row>
    <row r="70" spans="1:16" ht="24" customHeight="1" x14ac:dyDescent="0.2">
      <c r="A70" s="6"/>
      <c r="B70" s="6"/>
      <c r="C70" s="6"/>
      <c r="D70" s="2"/>
      <c r="E70" s="4"/>
      <c r="F70" s="57" t="s">
        <v>2</v>
      </c>
      <c r="G70" s="57"/>
      <c r="H70" s="57"/>
      <c r="I70" s="19"/>
      <c r="J70" s="57" t="s">
        <v>3</v>
      </c>
      <c r="K70" s="57"/>
      <c r="L70" s="57"/>
      <c r="M70" s="20"/>
    </row>
    <row r="71" spans="1:16" ht="24" customHeight="1" x14ac:dyDescent="0.2">
      <c r="D71" s="7"/>
      <c r="E71" s="21"/>
      <c r="F71" s="22" t="s">
        <v>198</v>
      </c>
      <c r="G71" s="22"/>
      <c r="H71" s="22" t="s">
        <v>199</v>
      </c>
      <c r="I71" s="22"/>
      <c r="J71" s="22" t="s">
        <v>198</v>
      </c>
      <c r="K71" s="22"/>
      <c r="L71" s="22" t="s">
        <v>199</v>
      </c>
      <c r="M71" s="22"/>
    </row>
    <row r="72" spans="1:16" ht="24" customHeight="1" x14ac:dyDescent="0.2">
      <c r="D72" s="7"/>
      <c r="E72" s="21"/>
      <c r="F72" s="23" t="s">
        <v>90</v>
      </c>
      <c r="G72" s="24"/>
      <c r="H72" s="23" t="s">
        <v>91</v>
      </c>
      <c r="I72" s="23"/>
      <c r="J72" s="23" t="s">
        <v>90</v>
      </c>
      <c r="K72" s="24"/>
      <c r="L72" s="23" t="s">
        <v>91</v>
      </c>
      <c r="M72" s="23"/>
      <c r="N72" s="23"/>
    </row>
    <row r="73" spans="1:16" ht="24" customHeight="1" x14ac:dyDescent="0.2">
      <c r="D73" s="7"/>
      <c r="E73" s="21"/>
      <c r="F73" s="23" t="s">
        <v>92</v>
      </c>
      <c r="G73" s="24"/>
      <c r="H73" s="25"/>
      <c r="I73" s="23"/>
      <c r="J73" s="23" t="s">
        <v>92</v>
      </c>
      <c r="K73" s="24"/>
      <c r="L73" s="25"/>
      <c r="M73" s="25"/>
      <c r="N73" s="20"/>
    </row>
    <row r="74" spans="1:16" ht="24" customHeight="1" x14ac:dyDescent="0.2">
      <c r="A74" s="26" t="s">
        <v>23</v>
      </c>
      <c r="D74" s="28"/>
      <c r="E74" s="28"/>
      <c r="F74" s="6"/>
      <c r="G74" s="27"/>
      <c r="H74" s="6"/>
      <c r="I74" s="28"/>
      <c r="J74" s="6"/>
      <c r="K74" s="6"/>
      <c r="L74" s="6"/>
      <c r="M74" s="27"/>
    </row>
    <row r="75" spans="1:16" ht="24" customHeight="1" x14ac:dyDescent="0.2">
      <c r="A75" s="17" t="s">
        <v>24</v>
      </c>
      <c r="D75" s="28"/>
      <c r="E75" s="28"/>
      <c r="F75" s="6"/>
      <c r="G75" s="27"/>
      <c r="H75" s="6"/>
      <c r="I75" s="28"/>
      <c r="J75" s="6"/>
      <c r="K75" s="6"/>
      <c r="L75" s="6"/>
      <c r="M75" s="27"/>
    </row>
    <row r="76" spans="1:16" ht="24" customHeight="1" x14ac:dyDescent="0.2">
      <c r="A76" s="17" t="s">
        <v>25</v>
      </c>
      <c r="D76" s="28"/>
      <c r="E76" s="28"/>
      <c r="F76" s="27"/>
      <c r="G76" s="27"/>
      <c r="H76" s="27"/>
      <c r="I76" s="28"/>
      <c r="J76" s="27"/>
      <c r="K76" s="27"/>
      <c r="L76" s="27"/>
      <c r="M76" s="27"/>
    </row>
    <row r="77" spans="1:16" ht="24" customHeight="1" thickBot="1" x14ac:dyDescent="0.25">
      <c r="A77" s="17" t="s">
        <v>107</v>
      </c>
      <c r="D77" s="28"/>
      <c r="E77" s="28"/>
      <c r="F77" s="15">
        <v>900000</v>
      </c>
      <c r="G77" s="10"/>
      <c r="H77" s="15">
        <v>900000</v>
      </c>
      <c r="I77" s="10"/>
      <c r="J77" s="15">
        <v>900000</v>
      </c>
      <c r="K77" s="10"/>
      <c r="L77" s="15">
        <v>900000</v>
      </c>
      <c r="M77" s="27"/>
      <c r="P77" s="49"/>
    </row>
    <row r="78" spans="1:16" ht="24" customHeight="1" thickTop="1" x14ac:dyDescent="0.2">
      <c r="A78" s="17" t="s">
        <v>26</v>
      </c>
      <c r="D78" s="28"/>
      <c r="E78" s="28"/>
      <c r="F78" s="10"/>
      <c r="G78" s="10"/>
      <c r="H78" s="10"/>
      <c r="I78" s="10"/>
      <c r="J78" s="10"/>
      <c r="K78" s="10"/>
      <c r="L78" s="10"/>
      <c r="M78" s="10"/>
    </row>
    <row r="79" spans="1:16" ht="24" customHeight="1" x14ac:dyDescent="0.2">
      <c r="A79" s="17" t="s">
        <v>107</v>
      </c>
      <c r="D79" s="28"/>
      <c r="E79" s="28"/>
      <c r="F79" s="10">
        <v>900000</v>
      </c>
      <c r="G79" s="10"/>
      <c r="H79" s="10">
        <v>900000</v>
      </c>
      <c r="I79" s="10"/>
      <c r="J79" s="10">
        <v>900000</v>
      </c>
      <c r="K79" s="10"/>
      <c r="L79" s="10">
        <v>900000</v>
      </c>
      <c r="M79" s="10"/>
      <c r="P79" s="49"/>
    </row>
    <row r="80" spans="1:16" ht="24" customHeight="1" x14ac:dyDescent="0.2">
      <c r="A80" s="17" t="s">
        <v>27</v>
      </c>
      <c r="D80" s="28"/>
      <c r="E80" s="28"/>
      <c r="F80" s="10">
        <v>1908450</v>
      </c>
      <c r="G80" s="10"/>
      <c r="H80" s="10">
        <v>1908450</v>
      </c>
      <c r="I80" s="10"/>
      <c r="J80" s="10">
        <v>1908450</v>
      </c>
      <c r="K80" s="10"/>
      <c r="L80" s="10">
        <v>1908450</v>
      </c>
      <c r="M80" s="10"/>
      <c r="P80" s="49"/>
    </row>
    <row r="81" spans="1:16" ht="24" customHeight="1" x14ac:dyDescent="0.2">
      <c r="A81" s="17" t="s">
        <v>28</v>
      </c>
      <c r="D81" s="28"/>
      <c r="E81" s="28"/>
      <c r="F81" s="10"/>
      <c r="G81" s="10"/>
      <c r="H81" s="10"/>
      <c r="I81" s="10"/>
      <c r="J81" s="10"/>
      <c r="K81" s="10"/>
      <c r="L81" s="10"/>
      <c r="M81" s="10"/>
    </row>
    <row r="82" spans="1:16" ht="24" customHeight="1" x14ac:dyDescent="0.2">
      <c r="A82" s="17" t="s">
        <v>29</v>
      </c>
      <c r="D82" s="28"/>
      <c r="E82" s="28"/>
      <c r="F82" s="10">
        <v>96000</v>
      </c>
      <c r="G82" s="10"/>
      <c r="H82" s="10">
        <v>96000</v>
      </c>
      <c r="I82" s="10"/>
      <c r="J82" s="10">
        <v>96000</v>
      </c>
      <c r="K82" s="10"/>
      <c r="L82" s="10">
        <v>96000</v>
      </c>
      <c r="M82" s="10"/>
      <c r="P82" s="49"/>
    </row>
    <row r="83" spans="1:16" ht="24" customHeight="1" x14ac:dyDescent="0.2">
      <c r="A83" s="17" t="s">
        <v>30</v>
      </c>
      <c r="F83" s="10">
        <v>17865124</v>
      </c>
      <c r="G83" s="10"/>
      <c r="H83" s="10">
        <v>17362596</v>
      </c>
      <c r="I83" s="10"/>
      <c r="J83" s="10">
        <v>17865124</v>
      </c>
      <c r="K83" s="10"/>
      <c r="L83" s="10">
        <v>17362596</v>
      </c>
      <c r="M83" s="10"/>
      <c r="P83" s="49"/>
    </row>
    <row r="84" spans="1:16" ht="24" customHeight="1" x14ac:dyDescent="0.2">
      <c r="A84" s="17" t="s">
        <v>89</v>
      </c>
      <c r="D84" s="28"/>
      <c r="E84" s="28"/>
      <c r="F84" s="12">
        <v>-890940</v>
      </c>
      <c r="G84" s="10"/>
      <c r="H84" s="12">
        <v>-976816</v>
      </c>
      <c r="I84" s="10"/>
      <c r="J84" s="12">
        <v>-890940</v>
      </c>
      <c r="K84" s="10"/>
      <c r="L84" s="12">
        <v>-976816</v>
      </c>
      <c r="M84" s="10"/>
    </row>
    <row r="85" spans="1:16" ht="24" customHeight="1" x14ac:dyDescent="0.2">
      <c r="A85" s="17" t="s">
        <v>64</v>
      </c>
      <c r="F85" s="10">
        <f>SUM(F79:F84)</f>
        <v>19878634</v>
      </c>
      <c r="G85" s="10"/>
      <c r="H85" s="10">
        <f>SUM(H79:H84)</f>
        <v>19290230</v>
      </c>
      <c r="I85" s="10"/>
      <c r="J85" s="10">
        <f>SUM(J79:J84)</f>
        <v>19878634</v>
      </c>
      <c r="K85" s="10"/>
      <c r="L85" s="10">
        <f>SUM(L79:L84)</f>
        <v>19290230</v>
      </c>
      <c r="M85" s="10"/>
      <c r="P85" s="49"/>
    </row>
    <row r="86" spans="1:16" ht="24" customHeight="1" x14ac:dyDescent="0.2">
      <c r="A86" s="17" t="s">
        <v>82</v>
      </c>
      <c r="M86" s="10"/>
    </row>
    <row r="87" spans="1:16" ht="24" customHeight="1" x14ac:dyDescent="0.2">
      <c r="A87" s="17" t="s">
        <v>83</v>
      </c>
      <c r="F87" s="10">
        <v>351872</v>
      </c>
      <c r="G87" s="10"/>
      <c r="H87" s="10">
        <v>329454</v>
      </c>
      <c r="I87" s="10"/>
      <c r="J87" s="10">
        <v>0</v>
      </c>
      <c r="K87" s="10"/>
      <c r="L87" s="10">
        <v>0</v>
      </c>
      <c r="M87" s="10"/>
      <c r="P87" s="49"/>
    </row>
    <row r="88" spans="1:16" ht="24" customHeight="1" x14ac:dyDescent="0.2">
      <c r="A88" s="26" t="s">
        <v>31</v>
      </c>
      <c r="F88" s="14">
        <f>SUM(F85:F87)</f>
        <v>20230506</v>
      </c>
      <c r="G88" s="10"/>
      <c r="H88" s="14">
        <f>SUM(H85:H87)</f>
        <v>19619684</v>
      </c>
      <c r="I88" s="10"/>
      <c r="J88" s="14">
        <f>SUM(J85:J87)</f>
        <v>19878634</v>
      </c>
      <c r="K88" s="10"/>
      <c r="L88" s="14">
        <f>SUM(L85:L87)</f>
        <v>19290230</v>
      </c>
      <c r="M88" s="10"/>
      <c r="P88" s="49"/>
    </row>
    <row r="89" spans="1:16" ht="24" customHeight="1" thickBot="1" x14ac:dyDescent="0.25">
      <c r="A89" s="26" t="s">
        <v>32</v>
      </c>
      <c r="D89" s="6"/>
      <c r="F89" s="15">
        <f>SUM(F88,F63)</f>
        <v>26458408</v>
      </c>
      <c r="G89" s="10"/>
      <c r="H89" s="15">
        <f>SUM(H88,H63)</f>
        <v>25029909</v>
      </c>
      <c r="I89" s="10"/>
      <c r="J89" s="15">
        <f>SUM(J88,J63)</f>
        <v>25957673</v>
      </c>
      <c r="K89" s="10"/>
      <c r="L89" s="15">
        <f>SUM(L88,L63)</f>
        <v>25279014</v>
      </c>
      <c r="M89" s="10"/>
      <c r="P89" s="49"/>
    </row>
    <row r="90" spans="1:16" ht="24" customHeight="1" thickTop="1" x14ac:dyDescent="0.2">
      <c r="D90" s="6"/>
      <c r="F90" s="13">
        <f>SUM(F89-F29)</f>
        <v>0</v>
      </c>
      <c r="G90" s="10"/>
      <c r="H90" s="13">
        <f>SUM(H89-H29)</f>
        <v>0</v>
      </c>
      <c r="I90" s="13"/>
      <c r="J90" s="13">
        <f>SUM(J89-J29)</f>
        <v>0</v>
      </c>
      <c r="K90" s="13"/>
      <c r="L90" s="13">
        <f>SUM(L89-L29)</f>
        <v>0</v>
      </c>
      <c r="M90" s="10"/>
      <c r="P90" s="49"/>
    </row>
    <row r="91" spans="1:16" ht="24" customHeight="1" x14ac:dyDescent="0.2">
      <c r="A91" s="17" t="s">
        <v>189</v>
      </c>
    </row>
    <row r="93" spans="1:16" ht="24" customHeight="1" x14ac:dyDescent="0.2">
      <c r="A93" s="29"/>
      <c r="B93" s="29"/>
      <c r="C93" s="29"/>
    </row>
    <row r="95" spans="1:16" ht="24" customHeight="1" x14ac:dyDescent="0.2">
      <c r="D95" s="17" t="s">
        <v>33</v>
      </c>
    </row>
    <row r="96" spans="1:16" ht="24" customHeight="1" x14ac:dyDescent="0.2">
      <c r="A96" s="29"/>
      <c r="B96" s="29"/>
      <c r="C96" s="29"/>
    </row>
  </sheetData>
  <mergeCells count="6">
    <mergeCell ref="F5:H5"/>
    <mergeCell ref="J5:L5"/>
    <mergeCell ref="F36:H36"/>
    <mergeCell ref="J36:L36"/>
    <mergeCell ref="F70:H70"/>
    <mergeCell ref="J70:L70"/>
  </mergeCells>
  <pageMargins left="0.78740157480314965" right="0.39370078740157483" top="0.78740157480314965" bottom="0.31496062992125984" header="0.19685039370078741" footer="0.19685039370078741"/>
  <pageSetup paperSize="9" scale="83" fitToHeight="3" orientation="portrait" r:id="rId1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"/>
  <sheetViews>
    <sheetView showGridLines="0" view="pageBreakPreview" topLeftCell="A70" zoomScaleNormal="100" zoomScaleSheetLayoutView="100" workbookViewId="0">
      <selection activeCell="E72" sqref="E72"/>
    </sheetView>
  </sheetViews>
  <sheetFormatPr defaultColWidth="10.85546875" defaultRowHeight="24" customHeight="1" x14ac:dyDescent="0.2"/>
  <cols>
    <col min="1" max="1" width="24.140625" style="17" customWidth="1"/>
    <col min="2" max="2" width="24.42578125" style="17" customWidth="1"/>
    <col min="3" max="3" width="5.28515625" style="17" customWidth="1"/>
    <col min="4" max="4" width="2.42578125" style="17" customWidth="1"/>
    <col min="5" max="5" width="14.28515625" style="17" customWidth="1"/>
    <col min="6" max="6" width="1.28515625" style="17" customWidth="1"/>
    <col min="7" max="7" width="14.28515625" style="17" customWidth="1"/>
    <col min="8" max="8" width="1.28515625" style="17" customWidth="1"/>
    <col min="9" max="9" width="14.28515625" style="17" customWidth="1"/>
    <col min="10" max="10" width="1.28515625" style="17" customWidth="1"/>
    <col min="11" max="11" width="14.28515625" style="17" customWidth="1"/>
    <col min="12" max="12" width="0.140625" style="17" customWidth="1"/>
    <col min="13" max="16" width="18.42578125" style="17" customWidth="1"/>
    <col min="17" max="17" width="12.5703125" style="17" customWidth="1"/>
    <col min="18" max="16384" width="10.85546875" style="17"/>
  </cols>
  <sheetData>
    <row r="1" spans="1:15" ht="24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27" t="s">
        <v>34</v>
      </c>
    </row>
    <row r="2" spans="1:15" ht="24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5" ht="24" customHeight="1" x14ac:dyDescent="0.2">
      <c r="A3" s="54" t="s">
        <v>79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5" ht="24" customHeight="1" x14ac:dyDescent="0.2">
      <c r="A4" s="54" t="s">
        <v>201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5" ht="24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5" ht="24" customHeight="1" x14ac:dyDescent="0.2">
      <c r="A6" s="6"/>
      <c r="B6" s="6"/>
      <c r="C6" s="6"/>
      <c r="D6" s="6"/>
      <c r="E6" s="56" t="s">
        <v>2</v>
      </c>
      <c r="F6" s="56"/>
      <c r="G6" s="56"/>
      <c r="H6" s="30"/>
      <c r="I6" s="56" t="s">
        <v>3</v>
      </c>
      <c r="J6" s="56"/>
      <c r="K6" s="56"/>
    </row>
    <row r="7" spans="1:15" ht="24" customHeight="1" x14ac:dyDescent="0.2">
      <c r="C7" s="31" t="s">
        <v>4</v>
      </c>
      <c r="D7" s="31"/>
      <c r="E7" s="32" t="s">
        <v>202</v>
      </c>
      <c r="F7" s="33"/>
      <c r="G7" s="34" t="s">
        <v>181</v>
      </c>
      <c r="H7" s="32"/>
      <c r="I7" s="32" t="s">
        <v>202</v>
      </c>
      <c r="J7" s="33"/>
      <c r="K7" s="34" t="s">
        <v>181</v>
      </c>
    </row>
    <row r="8" spans="1:15" ht="24" customHeight="1" x14ac:dyDescent="0.2">
      <c r="C8" s="31"/>
      <c r="D8" s="31"/>
      <c r="E8" s="32"/>
      <c r="F8" s="33"/>
      <c r="G8" s="34"/>
      <c r="H8" s="32"/>
      <c r="I8" s="32"/>
      <c r="J8" s="33"/>
      <c r="K8" s="51" t="s">
        <v>207</v>
      </c>
    </row>
    <row r="9" spans="1:15" ht="24" customHeight="1" x14ac:dyDescent="0.2">
      <c r="A9" s="26" t="s">
        <v>35</v>
      </c>
    </row>
    <row r="10" spans="1:15" ht="24" customHeight="1" x14ac:dyDescent="0.2">
      <c r="A10" s="17" t="s">
        <v>36</v>
      </c>
      <c r="C10" s="28"/>
      <c r="E10" s="10">
        <v>6146233</v>
      </c>
      <c r="F10" s="10"/>
      <c r="G10" s="10">
        <v>5328551</v>
      </c>
      <c r="H10" s="10"/>
      <c r="I10" s="10">
        <v>1515092</v>
      </c>
      <c r="J10" s="10"/>
      <c r="K10" s="10">
        <v>1441105</v>
      </c>
      <c r="O10" s="49"/>
    </row>
    <row r="11" spans="1:15" ht="24" customHeight="1" x14ac:dyDescent="0.2">
      <c r="A11" s="17" t="s">
        <v>130</v>
      </c>
      <c r="E11" s="10">
        <v>15337</v>
      </c>
      <c r="F11" s="10"/>
      <c r="G11" s="10">
        <v>16089</v>
      </c>
      <c r="H11" s="10"/>
      <c r="I11" s="10">
        <v>21169</v>
      </c>
      <c r="J11" s="10"/>
      <c r="K11" s="10">
        <v>31224</v>
      </c>
      <c r="O11" s="49"/>
    </row>
    <row r="12" spans="1:15" ht="24" customHeight="1" x14ac:dyDescent="0.2">
      <c r="A12" s="17" t="s">
        <v>37</v>
      </c>
      <c r="C12" s="28"/>
      <c r="E12" s="10">
        <v>19273</v>
      </c>
      <c r="F12" s="10"/>
      <c r="G12" s="10">
        <v>17300</v>
      </c>
      <c r="H12" s="10"/>
      <c r="I12" s="10">
        <v>8039</v>
      </c>
      <c r="J12" s="10"/>
      <c r="K12" s="10">
        <v>3292</v>
      </c>
      <c r="O12" s="49"/>
    </row>
    <row r="13" spans="1:15" ht="24" customHeight="1" x14ac:dyDescent="0.2">
      <c r="A13" s="26" t="s">
        <v>38</v>
      </c>
      <c r="E13" s="14">
        <f>SUM(E10:E12)</f>
        <v>6180843</v>
      </c>
      <c r="F13" s="10"/>
      <c r="G13" s="14">
        <f>SUM(G10:G12)</f>
        <v>5361940</v>
      </c>
      <c r="H13" s="10"/>
      <c r="I13" s="14">
        <f>SUM(I10:I12)</f>
        <v>1544300</v>
      </c>
      <c r="J13" s="10"/>
      <c r="K13" s="14">
        <f>SUM(K10:K12)</f>
        <v>1475621</v>
      </c>
      <c r="O13" s="49"/>
    </row>
    <row r="14" spans="1:15" ht="24" customHeight="1" x14ac:dyDescent="0.2">
      <c r="A14" s="26" t="s">
        <v>39</v>
      </c>
      <c r="E14" s="10"/>
      <c r="F14" s="10"/>
      <c r="G14" s="10"/>
      <c r="H14" s="10"/>
      <c r="I14" s="10"/>
      <c r="J14" s="10"/>
      <c r="K14" s="10"/>
    </row>
    <row r="15" spans="1:15" ht="24" customHeight="1" x14ac:dyDescent="0.2">
      <c r="A15" s="17" t="s">
        <v>40</v>
      </c>
      <c r="C15" s="28"/>
      <c r="E15" s="10">
        <v>4833058</v>
      </c>
      <c r="F15" s="10"/>
      <c r="G15" s="10">
        <v>4627420</v>
      </c>
      <c r="H15" s="10"/>
      <c r="I15" s="10">
        <v>1316914</v>
      </c>
      <c r="J15" s="10"/>
      <c r="K15" s="10">
        <v>1355467</v>
      </c>
      <c r="O15" s="49"/>
    </row>
    <row r="16" spans="1:15" ht="24" customHeight="1" x14ac:dyDescent="0.2">
      <c r="A16" s="17" t="s">
        <v>120</v>
      </c>
      <c r="E16" s="10">
        <v>295470</v>
      </c>
      <c r="F16" s="10"/>
      <c r="G16" s="10">
        <v>248613</v>
      </c>
      <c r="H16" s="10"/>
      <c r="I16" s="10">
        <v>56611</v>
      </c>
      <c r="J16" s="10"/>
      <c r="K16" s="10">
        <v>49369</v>
      </c>
      <c r="O16" s="49"/>
    </row>
    <row r="17" spans="1:15" ht="24" customHeight="1" x14ac:dyDescent="0.2">
      <c r="A17" s="17" t="s">
        <v>41</v>
      </c>
      <c r="C17" s="28"/>
      <c r="E17" s="10">
        <v>216937</v>
      </c>
      <c r="F17" s="10"/>
      <c r="G17" s="10">
        <v>207693</v>
      </c>
      <c r="H17" s="10"/>
      <c r="I17" s="10">
        <v>36131</v>
      </c>
      <c r="J17" s="10"/>
      <c r="K17" s="10">
        <v>34626</v>
      </c>
      <c r="O17" s="49"/>
    </row>
    <row r="18" spans="1:15" ht="24" customHeight="1" x14ac:dyDescent="0.2">
      <c r="A18" s="17" t="s">
        <v>77</v>
      </c>
      <c r="C18" s="28"/>
      <c r="E18" s="10">
        <v>154437</v>
      </c>
      <c r="F18" s="10"/>
      <c r="G18" s="10">
        <v>657578</v>
      </c>
      <c r="H18" s="10"/>
      <c r="I18" s="10">
        <v>49612</v>
      </c>
      <c r="J18" s="10"/>
      <c r="K18" s="10">
        <v>163290</v>
      </c>
      <c r="O18" s="49"/>
    </row>
    <row r="19" spans="1:15" ht="24" customHeight="1" x14ac:dyDescent="0.2">
      <c r="A19" s="26" t="s">
        <v>42</v>
      </c>
      <c r="E19" s="14">
        <f>SUM(E15:E18)</f>
        <v>5499902</v>
      </c>
      <c r="F19" s="10"/>
      <c r="G19" s="14">
        <f>SUM(G15:G18)</f>
        <v>5741304</v>
      </c>
      <c r="H19" s="10"/>
      <c r="I19" s="14">
        <f>SUM(I15:I18)</f>
        <v>1459268</v>
      </c>
      <c r="J19" s="10"/>
      <c r="K19" s="14">
        <f>SUM(K15:K18)</f>
        <v>1602752</v>
      </c>
      <c r="O19" s="49"/>
    </row>
    <row r="20" spans="1:15" ht="24" customHeight="1" x14ac:dyDescent="0.2">
      <c r="A20" s="26" t="s">
        <v>196</v>
      </c>
      <c r="E20" s="10">
        <f>SUM(E13-E19)</f>
        <v>680941</v>
      </c>
      <c r="F20" s="10"/>
      <c r="G20" s="10">
        <f>SUM(G13-G19)</f>
        <v>-379364</v>
      </c>
      <c r="H20" s="10"/>
      <c r="I20" s="10">
        <f>SUM(I13-I19)</f>
        <v>85032</v>
      </c>
      <c r="J20" s="10"/>
      <c r="K20" s="10">
        <f>SUM(K13-K19)</f>
        <v>-127131</v>
      </c>
      <c r="O20" s="49"/>
    </row>
    <row r="21" spans="1:15" ht="24" customHeight="1" x14ac:dyDescent="0.2">
      <c r="A21" s="2" t="s">
        <v>220</v>
      </c>
      <c r="C21" s="28">
        <v>8</v>
      </c>
      <c r="E21" s="10">
        <v>0</v>
      </c>
      <c r="F21" s="10"/>
      <c r="G21" s="10">
        <v>0</v>
      </c>
      <c r="H21" s="10"/>
      <c r="I21" s="10">
        <v>449192</v>
      </c>
      <c r="J21" s="10"/>
      <c r="K21" s="10">
        <v>-189090</v>
      </c>
      <c r="O21" s="49"/>
    </row>
    <row r="22" spans="1:15" ht="24" customHeight="1" x14ac:dyDescent="0.2">
      <c r="A22" s="17" t="s">
        <v>131</v>
      </c>
      <c r="E22" s="10">
        <v>8434</v>
      </c>
      <c r="F22" s="10"/>
      <c r="G22" s="10">
        <v>10922</v>
      </c>
      <c r="H22" s="10"/>
      <c r="I22" s="10">
        <v>27</v>
      </c>
      <c r="J22" s="10"/>
      <c r="K22" s="10">
        <v>55</v>
      </c>
      <c r="O22" s="49"/>
    </row>
    <row r="23" spans="1:15" ht="24" customHeight="1" x14ac:dyDescent="0.2">
      <c r="A23" s="17" t="s">
        <v>155</v>
      </c>
      <c r="C23" s="28"/>
      <c r="E23" s="12">
        <v>-44581</v>
      </c>
      <c r="F23" s="10"/>
      <c r="G23" s="12">
        <v>-46797</v>
      </c>
      <c r="H23" s="10"/>
      <c r="I23" s="12">
        <v>-34384</v>
      </c>
      <c r="J23" s="10"/>
      <c r="K23" s="12">
        <v>-41463</v>
      </c>
      <c r="O23" s="49"/>
    </row>
    <row r="24" spans="1:15" ht="24" customHeight="1" x14ac:dyDescent="0.2">
      <c r="A24" s="26" t="s">
        <v>195</v>
      </c>
      <c r="E24" s="10">
        <f>SUM(E20:E23)</f>
        <v>644794</v>
      </c>
      <c r="F24" s="10"/>
      <c r="G24" s="10">
        <f>SUM(G20:G23)</f>
        <v>-415239</v>
      </c>
      <c r="H24" s="10"/>
      <c r="I24" s="10">
        <f>SUM(I20:I23)</f>
        <v>499867</v>
      </c>
      <c r="J24" s="10"/>
      <c r="K24" s="10">
        <f>SUM(K20:K23)</f>
        <v>-357629</v>
      </c>
      <c r="O24" s="49"/>
    </row>
    <row r="25" spans="1:15" ht="24" customHeight="1" x14ac:dyDescent="0.2">
      <c r="A25" s="17" t="s">
        <v>143</v>
      </c>
      <c r="C25" s="28">
        <v>14</v>
      </c>
      <c r="E25" s="10">
        <v>-118616</v>
      </c>
      <c r="F25" s="10"/>
      <c r="G25" s="10">
        <v>75156</v>
      </c>
      <c r="H25" s="10"/>
      <c r="I25" s="10">
        <v>3893</v>
      </c>
      <c r="J25" s="10"/>
      <c r="K25" s="10">
        <v>-1990</v>
      </c>
      <c r="O25" s="49"/>
    </row>
    <row r="26" spans="1:15" ht="24" customHeight="1" thickBot="1" x14ac:dyDescent="0.25">
      <c r="A26" s="26" t="s">
        <v>140</v>
      </c>
      <c r="C26" s="28"/>
      <c r="E26" s="11">
        <f>SUM(E24:E25)</f>
        <v>526178</v>
      </c>
      <c r="F26" s="10"/>
      <c r="G26" s="11">
        <f>SUM(G24:G25)</f>
        <v>-340083</v>
      </c>
      <c r="H26" s="10"/>
      <c r="I26" s="11">
        <f>SUM(I24:I25)</f>
        <v>503760</v>
      </c>
      <c r="J26" s="10"/>
      <c r="K26" s="11">
        <f>SUM(K24:K25)</f>
        <v>-359619</v>
      </c>
      <c r="O26" s="49"/>
    </row>
    <row r="27" spans="1:15" ht="24" customHeight="1" thickTop="1" x14ac:dyDescent="0.2">
      <c r="E27" s="16"/>
      <c r="F27" s="10"/>
      <c r="G27" s="16"/>
      <c r="H27" s="10"/>
      <c r="I27" s="16"/>
      <c r="J27" s="10"/>
      <c r="K27" s="16"/>
    </row>
    <row r="28" spans="1:15" ht="24" customHeight="1" x14ac:dyDescent="0.2">
      <c r="A28" s="26" t="s">
        <v>146</v>
      </c>
      <c r="E28" s="10"/>
      <c r="F28" s="10"/>
      <c r="G28" s="10"/>
      <c r="H28" s="10"/>
      <c r="I28" s="10"/>
      <c r="J28" s="10"/>
      <c r="K28" s="10"/>
    </row>
    <row r="29" spans="1:15" ht="24" customHeight="1" thickBot="1" x14ac:dyDescent="0.25">
      <c r="A29" s="17" t="s">
        <v>71</v>
      </c>
      <c r="E29" s="10">
        <f>SUM(E31-E30)</f>
        <v>503760</v>
      </c>
      <c r="F29" s="10"/>
      <c r="G29" s="10">
        <f>SUM(G31-G30)</f>
        <v>-359619</v>
      </c>
      <c r="H29" s="10"/>
      <c r="I29" s="15">
        <f>I26</f>
        <v>503760</v>
      </c>
      <c r="J29" s="10"/>
      <c r="K29" s="15">
        <f>K26</f>
        <v>-359619</v>
      </c>
      <c r="O29" s="49"/>
    </row>
    <row r="30" spans="1:15" ht="24" customHeight="1" thickTop="1" x14ac:dyDescent="0.2">
      <c r="A30" s="17" t="s">
        <v>65</v>
      </c>
      <c r="E30" s="10">
        <v>22418</v>
      </c>
      <c r="F30" s="10"/>
      <c r="G30" s="10">
        <v>19536</v>
      </c>
      <c r="H30" s="10"/>
      <c r="I30" s="10"/>
      <c r="J30" s="10"/>
      <c r="K30" s="10"/>
      <c r="O30" s="49"/>
    </row>
    <row r="31" spans="1:15" ht="24" customHeight="1" thickBot="1" x14ac:dyDescent="0.25">
      <c r="E31" s="11">
        <f>E26</f>
        <v>526178</v>
      </c>
      <c r="F31" s="10"/>
      <c r="G31" s="11">
        <f>G26</f>
        <v>-340083</v>
      </c>
      <c r="H31" s="10"/>
      <c r="I31" s="10"/>
      <c r="J31" s="10"/>
      <c r="K31" s="10"/>
      <c r="O31" s="49"/>
    </row>
    <row r="32" spans="1:15" ht="24" customHeight="1" thickTop="1" x14ac:dyDescent="0.2">
      <c r="E32" s="1"/>
      <c r="F32" s="1"/>
      <c r="G32" s="1"/>
      <c r="I32" s="4"/>
      <c r="K32" s="27" t="s">
        <v>144</v>
      </c>
    </row>
    <row r="33" spans="1:15" ht="24" customHeight="1" x14ac:dyDescent="0.2">
      <c r="A33" s="26" t="s">
        <v>164</v>
      </c>
      <c r="E33" s="1"/>
      <c r="F33" s="1"/>
      <c r="G33" s="1"/>
      <c r="I33" s="4"/>
      <c r="K33" s="27"/>
    </row>
    <row r="34" spans="1:15" ht="24" customHeight="1" x14ac:dyDescent="0.2">
      <c r="A34" s="17" t="s">
        <v>165</v>
      </c>
      <c r="C34" s="28"/>
    </row>
    <row r="35" spans="1:15" ht="24" customHeight="1" thickBot="1" x14ac:dyDescent="0.25">
      <c r="A35" s="17" t="s">
        <v>166</v>
      </c>
      <c r="E35" s="52">
        <f>E29/E36</f>
        <v>0.5597333333333333</v>
      </c>
      <c r="F35" s="53"/>
      <c r="G35" s="52">
        <f>G29/G36</f>
        <v>-0.39957666666666669</v>
      </c>
      <c r="H35" s="53"/>
      <c r="I35" s="52">
        <f>I29/I36</f>
        <v>0.5597333333333333</v>
      </c>
      <c r="J35" s="53"/>
      <c r="K35" s="52">
        <f>K29/K36</f>
        <v>-0.39957666666666669</v>
      </c>
      <c r="O35" s="49"/>
    </row>
    <row r="36" spans="1:15" ht="24" customHeight="1" thickTop="1" thickBot="1" x14ac:dyDescent="0.25">
      <c r="A36" s="17" t="s">
        <v>167</v>
      </c>
      <c r="E36" s="11">
        <v>900000</v>
      </c>
      <c r="G36" s="11">
        <v>900000</v>
      </c>
      <c r="I36" s="11">
        <v>900000</v>
      </c>
      <c r="K36" s="11">
        <v>900000</v>
      </c>
      <c r="O36" s="49"/>
    </row>
    <row r="37" spans="1:15" ht="24" customHeight="1" thickTop="1" x14ac:dyDescent="0.2"/>
    <row r="38" spans="1:15" ht="24" customHeight="1" x14ac:dyDescent="0.2">
      <c r="A38" s="17" t="s">
        <v>189</v>
      </c>
      <c r="G38" s="27"/>
      <c r="K38" s="27"/>
    </row>
    <row r="39" spans="1:15" ht="24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27" t="s">
        <v>34</v>
      </c>
    </row>
    <row r="40" spans="1:15" ht="24" customHeight="1" x14ac:dyDescent="0.2">
      <c r="A40" s="54" t="s">
        <v>0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5" ht="24" customHeight="1" x14ac:dyDescent="0.2">
      <c r="A41" s="54" t="s">
        <v>66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5" ht="24" customHeight="1" x14ac:dyDescent="0.2">
      <c r="A42" s="54" t="s">
        <v>201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5" ht="24" customHeight="1" x14ac:dyDescent="0.2">
      <c r="A43" s="55" t="s">
        <v>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5" ht="24" customHeight="1" x14ac:dyDescent="0.2">
      <c r="A44" s="6"/>
      <c r="B44" s="6"/>
      <c r="C44" s="6"/>
      <c r="D44" s="6"/>
      <c r="E44" s="56" t="s">
        <v>2</v>
      </c>
      <c r="F44" s="56"/>
      <c r="G44" s="56"/>
      <c r="H44" s="30"/>
      <c r="I44" s="56" t="s">
        <v>3</v>
      </c>
      <c r="J44" s="56"/>
      <c r="K44" s="56"/>
    </row>
    <row r="45" spans="1:15" ht="24" customHeight="1" x14ac:dyDescent="0.2">
      <c r="C45" s="31"/>
      <c r="D45" s="31"/>
      <c r="E45" s="32" t="s">
        <v>202</v>
      </c>
      <c r="F45" s="33"/>
      <c r="G45" s="34" t="s">
        <v>181</v>
      </c>
      <c r="H45" s="32"/>
      <c r="I45" s="32" t="s">
        <v>202</v>
      </c>
      <c r="J45" s="33"/>
      <c r="K45" s="34" t="s">
        <v>181</v>
      </c>
    </row>
    <row r="46" spans="1:15" ht="24" customHeight="1" x14ac:dyDescent="0.2">
      <c r="C46" s="31"/>
      <c r="D46" s="31"/>
      <c r="E46" s="34"/>
      <c r="F46" s="33"/>
      <c r="G46" s="34"/>
      <c r="H46" s="32"/>
      <c r="I46" s="34"/>
      <c r="J46" s="33"/>
      <c r="K46" s="51" t="s">
        <v>207</v>
      </c>
    </row>
    <row r="47" spans="1:15" ht="24" customHeight="1" x14ac:dyDescent="0.2">
      <c r="A47" s="26" t="s">
        <v>140</v>
      </c>
      <c r="C47" s="31"/>
      <c r="D47" s="31"/>
      <c r="E47" s="35">
        <f>E26</f>
        <v>526178</v>
      </c>
      <c r="F47" s="31"/>
      <c r="G47" s="35">
        <f>G26</f>
        <v>-340083</v>
      </c>
      <c r="H47" s="7"/>
      <c r="I47" s="35">
        <f>I26</f>
        <v>503760</v>
      </c>
      <c r="J47" s="31"/>
      <c r="K47" s="35">
        <f>K26</f>
        <v>-359619</v>
      </c>
      <c r="O47" s="49"/>
    </row>
    <row r="48" spans="1:15" ht="24" customHeight="1" x14ac:dyDescent="0.2">
      <c r="C48" s="31"/>
      <c r="D48" s="31"/>
      <c r="E48" s="7"/>
      <c r="F48" s="31"/>
      <c r="G48" s="7"/>
      <c r="H48" s="7"/>
      <c r="I48" s="7"/>
      <c r="J48" s="31"/>
      <c r="K48" s="7"/>
    </row>
    <row r="49" spans="1:15" ht="24" customHeight="1" x14ac:dyDescent="0.2">
      <c r="A49" s="26" t="s">
        <v>67</v>
      </c>
      <c r="E49" s="10"/>
      <c r="F49" s="10"/>
      <c r="G49" s="10"/>
      <c r="H49" s="10"/>
      <c r="I49" s="10"/>
      <c r="J49" s="10"/>
      <c r="K49" s="10"/>
    </row>
    <row r="50" spans="1:15" ht="24" customHeight="1" x14ac:dyDescent="0.2">
      <c r="A50" s="18" t="s">
        <v>108</v>
      </c>
      <c r="E50" s="10"/>
      <c r="F50" s="10"/>
      <c r="G50" s="10"/>
      <c r="H50" s="10"/>
      <c r="I50" s="10"/>
      <c r="J50" s="10"/>
      <c r="K50" s="10"/>
    </row>
    <row r="51" spans="1:15" ht="24" customHeight="1" x14ac:dyDescent="0.2">
      <c r="A51" s="17" t="s">
        <v>234</v>
      </c>
      <c r="E51" s="10"/>
      <c r="F51" s="10"/>
      <c r="G51" s="10"/>
      <c r="H51" s="10"/>
      <c r="I51" s="10"/>
      <c r="J51" s="10"/>
      <c r="K51" s="10"/>
    </row>
    <row r="52" spans="1:15" ht="24" customHeight="1" x14ac:dyDescent="0.2">
      <c r="A52" s="17" t="s">
        <v>235</v>
      </c>
      <c r="E52" s="10">
        <v>84710</v>
      </c>
      <c r="F52" s="10"/>
      <c r="G52" s="10">
        <v>443964</v>
      </c>
      <c r="H52" s="10"/>
      <c r="I52" s="10">
        <v>84710</v>
      </c>
      <c r="J52" s="10"/>
      <c r="K52" s="10">
        <v>443964</v>
      </c>
      <c r="O52" s="49"/>
    </row>
    <row r="53" spans="1:15" ht="24" customHeight="1" x14ac:dyDescent="0.2">
      <c r="A53" s="17" t="s">
        <v>208</v>
      </c>
      <c r="E53" s="10"/>
      <c r="F53" s="10"/>
      <c r="G53" s="10"/>
      <c r="H53" s="10"/>
      <c r="I53" s="10"/>
      <c r="J53" s="10"/>
      <c r="K53" s="10"/>
      <c r="O53" s="49"/>
    </row>
    <row r="54" spans="1:15" ht="24" customHeight="1" x14ac:dyDescent="0.2">
      <c r="A54" s="40" t="s">
        <v>236</v>
      </c>
      <c r="E54" s="10"/>
      <c r="F54" s="10"/>
      <c r="G54" s="10"/>
      <c r="H54" s="10"/>
      <c r="I54" s="10"/>
      <c r="J54" s="10"/>
      <c r="K54" s="10"/>
      <c r="O54" s="49"/>
    </row>
    <row r="55" spans="1:15" ht="24" customHeight="1" x14ac:dyDescent="0.2">
      <c r="A55" s="41" t="s">
        <v>141</v>
      </c>
      <c r="E55" s="10">
        <v>1166</v>
      </c>
      <c r="F55" s="10"/>
      <c r="G55" s="10">
        <v>-4970</v>
      </c>
      <c r="H55" s="10"/>
      <c r="I55" s="10">
        <v>1166</v>
      </c>
      <c r="J55" s="10"/>
      <c r="K55" s="10">
        <v>-4970</v>
      </c>
      <c r="O55" s="49"/>
    </row>
    <row r="56" spans="1:15" ht="24" customHeight="1" x14ac:dyDescent="0.2">
      <c r="A56" s="17" t="s">
        <v>190</v>
      </c>
      <c r="E56" s="10"/>
      <c r="F56" s="10"/>
      <c r="G56" s="10"/>
      <c r="H56" s="10"/>
      <c r="I56" s="10"/>
      <c r="J56" s="10"/>
      <c r="K56" s="10"/>
      <c r="O56" s="49"/>
    </row>
    <row r="57" spans="1:15" ht="24" customHeight="1" x14ac:dyDescent="0.2">
      <c r="A57" s="17" t="s">
        <v>133</v>
      </c>
      <c r="E57" s="10"/>
      <c r="F57" s="10"/>
      <c r="G57" s="10"/>
      <c r="H57" s="10"/>
      <c r="I57" s="10"/>
      <c r="J57" s="10"/>
      <c r="K57" s="10"/>
      <c r="O57" s="49"/>
    </row>
    <row r="58" spans="1:15" ht="24" customHeight="1" x14ac:dyDescent="0.2">
      <c r="A58" s="17" t="s">
        <v>238</v>
      </c>
      <c r="E58" s="12">
        <v>0</v>
      </c>
      <c r="F58" s="10"/>
      <c r="G58" s="12">
        <v>5137</v>
      </c>
      <c r="H58" s="10"/>
      <c r="I58" s="12">
        <v>0</v>
      </c>
      <c r="J58" s="10"/>
      <c r="K58" s="12">
        <v>5137</v>
      </c>
      <c r="O58" s="49"/>
    </row>
    <row r="59" spans="1:15" ht="24" customHeight="1" x14ac:dyDescent="0.2">
      <c r="A59" s="17" t="s">
        <v>109</v>
      </c>
      <c r="E59" s="10"/>
      <c r="F59" s="10"/>
      <c r="G59" s="10"/>
      <c r="H59" s="10"/>
      <c r="I59" s="10"/>
      <c r="J59" s="10"/>
      <c r="K59" s="10"/>
    </row>
    <row r="60" spans="1:15" ht="24" customHeight="1" x14ac:dyDescent="0.2">
      <c r="A60" s="17" t="s">
        <v>112</v>
      </c>
      <c r="E60" s="10">
        <f>SUM(E52:F58)</f>
        <v>85876</v>
      </c>
      <c r="F60" s="10"/>
      <c r="G60" s="10">
        <f>SUM(G52:H58)</f>
        <v>444131</v>
      </c>
      <c r="H60" s="10"/>
      <c r="I60" s="10">
        <f>SUM(I52:J58)</f>
        <v>85876</v>
      </c>
      <c r="J60" s="10"/>
      <c r="K60" s="10">
        <f>SUM(K52:L58)</f>
        <v>444131</v>
      </c>
      <c r="O60" s="49"/>
    </row>
    <row r="61" spans="1:15" ht="24" customHeight="1" x14ac:dyDescent="0.2">
      <c r="A61" s="18" t="s">
        <v>110</v>
      </c>
      <c r="E61" s="10"/>
      <c r="F61" s="10"/>
      <c r="G61" s="10"/>
      <c r="H61" s="10"/>
      <c r="I61" s="10"/>
      <c r="J61" s="10"/>
      <c r="K61" s="10"/>
    </row>
    <row r="62" spans="1:15" ht="24" customHeight="1" x14ac:dyDescent="0.2">
      <c r="A62" s="17" t="s">
        <v>237</v>
      </c>
      <c r="E62" s="10"/>
      <c r="F62" s="10"/>
      <c r="G62" s="10"/>
      <c r="H62" s="10"/>
      <c r="I62" s="10"/>
      <c r="J62" s="10"/>
      <c r="K62" s="10"/>
    </row>
    <row r="63" spans="1:15" ht="24" customHeight="1" x14ac:dyDescent="0.2">
      <c r="A63" s="17" t="s">
        <v>240</v>
      </c>
      <c r="E63" s="12">
        <v>-1232</v>
      </c>
      <c r="F63" s="10"/>
      <c r="G63" s="12">
        <v>1466</v>
      </c>
      <c r="H63" s="10"/>
      <c r="I63" s="12">
        <v>-1232</v>
      </c>
      <c r="J63" s="10"/>
      <c r="K63" s="12">
        <v>1466</v>
      </c>
      <c r="O63" s="49"/>
    </row>
    <row r="64" spans="1:15" ht="24" customHeight="1" x14ac:dyDescent="0.2">
      <c r="A64" s="17" t="s">
        <v>111</v>
      </c>
      <c r="E64" s="10"/>
      <c r="F64" s="10"/>
      <c r="G64" s="10"/>
      <c r="H64" s="10"/>
      <c r="I64" s="10"/>
      <c r="J64" s="10"/>
      <c r="K64" s="10"/>
    </row>
    <row r="65" spans="1:15" ht="24" customHeight="1" x14ac:dyDescent="0.2">
      <c r="A65" s="17" t="s">
        <v>112</v>
      </c>
      <c r="E65" s="10">
        <f>SUM(E63)</f>
        <v>-1232</v>
      </c>
      <c r="F65" s="10"/>
      <c r="G65" s="10">
        <f>SUM(G63)</f>
        <v>1466</v>
      </c>
      <c r="H65" s="10"/>
      <c r="I65" s="10">
        <f>SUM(I63:I64)</f>
        <v>-1232</v>
      </c>
      <c r="J65" s="10"/>
      <c r="K65" s="10">
        <f>SUM(K63:K64)</f>
        <v>1466</v>
      </c>
      <c r="O65" s="49"/>
    </row>
    <row r="66" spans="1:15" ht="24" customHeight="1" x14ac:dyDescent="0.2">
      <c r="A66" s="26" t="s">
        <v>68</v>
      </c>
      <c r="E66" s="14">
        <f>SUM(E60,E65)</f>
        <v>84644</v>
      </c>
      <c r="F66" s="10"/>
      <c r="G66" s="14">
        <f>SUM(G60,G65)</f>
        <v>445597</v>
      </c>
      <c r="H66" s="10"/>
      <c r="I66" s="14">
        <f>SUM(I60,I65)</f>
        <v>84644</v>
      </c>
      <c r="J66" s="10"/>
      <c r="K66" s="14">
        <f>SUM(K60,K65)</f>
        <v>445597</v>
      </c>
      <c r="O66" s="49"/>
    </row>
    <row r="67" spans="1:15" ht="24" customHeight="1" x14ac:dyDescent="0.2">
      <c r="C67" s="31"/>
      <c r="D67" s="31"/>
      <c r="E67" s="10"/>
      <c r="F67" s="10"/>
      <c r="G67" s="10"/>
      <c r="H67" s="10"/>
      <c r="I67" s="10"/>
      <c r="J67" s="10"/>
      <c r="K67" s="10"/>
    </row>
    <row r="68" spans="1:15" ht="24" customHeight="1" thickBot="1" x14ac:dyDescent="0.25">
      <c r="A68" s="26" t="s">
        <v>69</v>
      </c>
      <c r="E68" s="15">
        <f>E47+E66</f>
        <v>610822</v>
      </c>
      <c r="F68" s="10"/>
      <c r="G68" s="15">
        <f>G47+G66</f>
        <v>105514</v>
      </c>
      <c r="H68" s="10"/>
      <c r="I68" s="15">
        <f>I47+I66</f>
        <v>588404</v>
      </c>
      <c r="J68" s="10"/>
      <c r="K68" s="15">
        <f>K47+K66</f>
        <v>85978</v>
      </c>
      <c r="O68" s="49"/>
    </row>
    <row r="69" spans="1:15" ht="24" customHeight="1" thickTop="1" x14ac:dyDescent="0.2">
      <c r="C69" s="31"/>
      <c r="D69" s="31"/>
      <c r="E69" s="10"/>
      <c r="F69" s="10"/>
      <c r="G69" s="10"/>
      <c r="H69" s="10"/>
      <c r="I69" s="10"/>
      <c r="J69" s="10"/>
      <c r="K69" s="10"/>
    </row>
    <row r="70" spans="1:15" ht="24" customHeight="1" x14ac:dyDescent="0.2">
      <c r="A70" s="26" t="s">
        <v>70</v>
      </c>
      <c r="E70" s="10"/>
      <c r="F70" s="10"/>
      <c r="G70" s="10"/>
      <c r="H70" s="10"/>
      <c r="I70" s="10"/>
      <c r="J70" s="10"/>
      <c r="K70" s="10"/>
    </row>
    <row r="71" spans="1:15" ht="24" customHeight="1" thickBot="1" x14ac:dyDescent="0.25">
      <c r="A71" s="17" t="s">
        <v>71</v>
      </c>
      <c r="E71" s="10">
        <f>SUM(E73-E72)</f>
        <v>588404</v>
      </c>
      <c r="F71" s="10"/>
      <c r="G71" s="10">
        <f>SUM(G73-G72)</f>
        <v>85978</v>
      </c>
      <c r="H71" s="10"/>
      <c r="I71" s="15">
        <f>SUM(I68)</f>
        <v>588404</v>
      </c>
      <c r="J71" s="10"/>
      <c r="K71" s="15">
        <f>SUM(K68)</f>
        <v>85978</v>
      </c>
      <c r="O71" s="49"/>
    </row>
    <row r="72" spans="1:15" ht="24" customHeight="1" thickTop="1" x14ac:dyDescent="0.2">
      <c r="A72" s="17" t="s">
        <v>65</v>
      </c>
      <c r="E72" s="10">
        <f>E30</f>
        <v>22418</v>
      </c>
      <c r="F72" s="10"/>
      <c r="G72" s="10">
        <f>G30</f>
        <v>19536</v>
      </c>
      <c r="H72" s="10"/>
      <c r="I72" s="10"/>
      <c r="J72" s="10"/>
      <c r="K72" s="10"/>
      <c r="O72" s="49"/>
    </row>
    <row r="73" spans="1:15" ht="24" customHeight="1" thickBot="1" x14ac:dyDescent="0.25">
      <c r="E73" s="11">
        <f>SUM(E68)</f>
        <v>610822</v>
      </c>
      <c r="F73" s="10"/>
      <c r="G73" s="11">
        <f>SUM(G68)</f>
        <v>105514</v>
      </c>
      <c r="H73" s="10"/>
      <c r="I73" s="10"/>
      <c r="J73" s="10"/>
      <c r="K73" s="10"/>
      <c r="O73" s="49"/>
    </row>
    <row r="74" spans="1:15" ht="24" customHeight="1" thickTop="1" x14ac:dyDescent="0.2">
      <c r="G74" s="27"/>
      <c r="K74" s="27"/>
    </row>
    <row r="75" spans="1:15" ht="24" customHeight="1" x14ac:dyDescent="0.2">
      <c r="A75" s="17" t="s">
        <v>189</v>
      </c>
      <c r="G75" s="27"/>
      <c r="K75" s="27"/>
    </row>
  </sheetData>
  <mergeCells count="12">
    <mergeCell ref="A2:K2"/>
    <mergeCell ref="A3:K3"/>
    <mergeCell ref="A4:K4"/>
    <mergeCell ref="A5:K5"/>
    <mergeCell ref="E6:G6"/>
    <mergeCell ref="I6:K6"/>
    <mergeCell ref="A40:K40"/>
    <mergeCell ref="A41:K41"/>
    <mergeCell ref="A42:K42"/>
    <mergeCell ref="A43:K43"/>
    <mergeCell ref="E44:G44"/>
    <mergeCell ref="I44:K44"/>
  </mergeCells>
  <pageMargins left="0.78740157480314965" right="0.39370078740157483" top="0.78740157480314965" bottom="0.31496062992125984" header="0.31496062992125984" footer="0.31496062992125984"/>
  <pageSetup paperSize="9" scale="77" fitToHeight="5" orientation="portrait" r:id="rId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8"/>
  <sheetViews>
    <sheetView showGridLines="0" view="pageBreakPreview" topLeftCell="A7" zoomScale="80" zoomScaleNormal="85" zoomScaleSheetLayoutView="80" workbookViewId="0">
      <selection activeCell="J22" sqref="J22"/>
    </sheetView>
  </sheetViews>
  <sheetFormatPr defaultColWidth="9.140625" defaultRowHeight="21.95" customHeight="1" x14ac:dyDescent="0.2"/>
  <cols>
    <col min="1" max="1" width="21.28515625" style="4" customWidth="1"/>
    <col min="2" max="2" width="16.28515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34</v>
      </c>
      <c r="AA1" s="3"/>
    </row>
    <row r="2" spans="1:30" s="2" customFormat="1" ht="21.95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30" s="2" customFormat="1" ht="21.95" customHeight="1" x14ac:dyDescent="0.2">
      <c r="A3" s="54" t="s">
        <v>176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30" s="2" customFormat="1" ht="21.95" customHeight="1" x14ac:dyDescent="0.2">
      <c r="A4" s="54" t="s">
        <v>201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30" s="2" customFormat="1" ht="21.95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30" ht="21.95" customHeight="1" x14ac:dyDescent="0.2">
      <c r="A6" s="1"/>
      <c r="B6" s="1"/>
      <c r="C6" s="1"/>
      <c r="D6" s="57" t="s">
        <v>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30" ht="21.95" customHeight="1" x14ac:dyDescent="0.2">
      <c r="A7" s="1"/>
      <c r="B7" s="1"/>
      <c r="C7" s="1"/>
      <c r="D7" s="59" t="s">
        <v>72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"/>
      <c r="Y7" s="5"/>
      <c r="Z7" s="5"/>
    </row>
    <row r="8" spans="1:30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9" t="s">
        <v>89</v>
      </c>
      <c r="M8" s="59"/>
      <c r="N8" s="59"/>
      <c r="O8" s="59"/>
      <c r="P8" s="59"/>
      <c r="Q8" s="59"/>
      <c r="R8" s="59"/>
      <c r="S8" s="59"/>
      <c r="T8" s="59"/>
      <c r="Y8" s="5"/>
      <c r="Z8" s="5"/>
    </row>
    <row r="9" spans="1:30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0" t="s">
        <v>147</v>
      </c>
      <c r="M9" s="60"/>
      <c r="N9" s="60"/>
      <c r="O9" s="1"/>
      <c r="P9" s="44"/>
      <c r="Q9" s="44"/>
      <c r="R9" s="45" t="s">
        <v>93</v>
      </c>
      <c r="S9" s="44"/>
      <c r="T9" s="44"/>
      <c r="U9" s="1"/>
      <c r="V9" s="1"/>
      <c r="W9" s="5"/>
      <c r="X9" s="1"/>
      <c r="Y9" s="5"/>
      <c r="Z9" s="5"/>
    </row>
    <row r="10" spans="1:30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44"/>
      <c r="M10" s="44"/>
      <c r="N10" s="1" t="s">
        <v>137</v>
      </c>
      <c r="O10" s="1"/>
      <c r="P10" s="1" t="s">
        <v>192</v>
      </c>
      <c r="Q10" s="44"/>
      <c r="R10" s="46" t="s">
        <v>94</v>
      </c>
      <c r="S10" s="44"/>
      <c r="T10" s="44"/>
      <c r="U10" s="1"/>
      <c r="V10" s="1"/>
      <c r="W10" s="5"/>
      <c r="X10" s="1"/>
      <c r="Y10" s="5"/>
      <c r="Z10" s="5"/>
    </row>
    <row r="11" spans="1:30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4" t="s">
        <v>61</v>
      </c>
      <c r="M11" s="44"/>
      <c r="N11" s="1" t="s">
        <v>138</v>
      </c>
      <c r="O11" s="1"/>
      <c r="P11" s="1" t="s">
        <v>191</v>
      </c>
      <c r="Q11" s="44"/>
      <c r="R11" s="46" t="s">
        <v>95</v>
      </c>
      <c r="S11" s="44"/>
      <c r="T11" s="44"/>
      <c r="U11" s="1"/>
      <c r="V11" s="44"/>
      <c r="W11" s="44"/>
      <c r="X11" s="44" t="s">
        <v>74</v>
      </c>
      <c r="Y11" s="44"/>
      <c r="Z11" s="44"/>
    </row>
    <row r="12" spans="1:30" s="1" customFormat="1" ht="21.95" customHeight="1" x14ac:dyDescent="0.5">
      <c r="L12" s="44" t="s">
        <v>62</v>
      </c>
      <c r="M12" s="44"/>
      <c r="N12" s="1" t="s">
        <v>135</v>
      </c>
      <c r="P12" s="1" t="s">
        <v>104</v>
      </c>
      <c r="Q12" s="44"/>
      <c r="R12" s="45" t="s">
        <v>96</v>
      </c>
      <c r="S12" s="44"/>
      <c r="T12" s="44" t="s">
        <v>60</v>
      </c>
      <c r="V12" s="44" t="s">
        <v>60</v>
      </c>
      <c r="W12" s="44"/>
      <c r="X12" s="44" t="s">
        <v>148</v>
      </c>
      <c r="Y12" s="44"/>
      <c r="Z12" s="44"/>
    </row>
    <row r="13" spans="1:30" s="1" customFormat="1" ht="21.95" customHeight="1" x14ac:dyDescent="0.5">
      <c r="D13" s="1" t="s">
        <v>24</v>
      </c>
      <c r="F13" s="1" t="s">
        <v>149</v>
      </c>
      <c r="H13" s="58" t="s">
        <v>28</v>
      </c>
      <c r="I13" s="58"/>
      <c r="J13" s="58"/>
      <c r="L13" s="44" t="s">
        <v>75</v>
      </c>
      <c r="M13" s="44"/>
      <c r="N13" s="1" t="s">
        <v>136</v>
      </c>
      <c r="P13" s="1" t="s">
        <v>105</v>
      </c>
      <c r="Q13" s="44"/>
      <c r="R13" s="45" t="s">
        <v>97</v>
      </c>
      <c r="S13" s="44"/>
      <c r="T13" s="44" t="s">
        <v>98</v>
      </c>
      <c r="V13" s="44" t="s">
        <v>23</v>
      </c>
      <c r="W13" s="44"/>
      <c r="X13" s="44" t="s">
        <v>150</v>
      </c>
      <c r="Y13" s="44"/>
      <c r="Z13" s="44" t="s">
        <v>60</v>
      </c>
    </row>
    <row r="14" spans="1:30" s="1" customFormat="1" ht="21.95" customHeight="1" x14ac:dyDescent="0.5">
      <c r="D14" s="42" t="s">
        <v>151</v>
      </c>
      <c r="F14" s="42" t="s">
        <v>152</v>
      </c>
      <c r="H14" s="42" t="s">
        <v>153</v>
      </c>
      <c r="J14" s="42" t="s">
        <v>59</v>
      </c>
      <c r="L14" s="47" t="s">
        <v>76</v>
      </c>
      <c r="M14" s="44"/>
      <c r="N14" s="42" t="s">
        <v>139</v>
      </c>
      <c r="P14" s="35" t="s">
        <v>106</v>
      </c>
      <c r="Q14" s="44"/>
      <c r="R14" s="48" t="s">
        <v>99</v>
      </c>
      <c r="S14" s="44"/>
      <c r="T14" s="47" t="s">
        <v>100</v>
      </c>
      <c r="V14" s="47" t="s">
        <v>73</v>
      </c>
      <c r="W14" s="44"/>
      <c r="X14" s="47" t="s">
        <v>154</v>
      </c>
      <c r="Y14" s="44"/>
      <c r="Z14" s="47" t="s">
        <v>23</v>
      </c>
    </row>
    <row r="15" spans="1:30" ht="21.95" customHeight="1" x14ac:dyDescent="0.2">
      <c r="A15" s="8" t="s">
        <v>209</v>
      </c>
      <c r="C15" s="9"/>
      <c r="D15" s="10">
        <v>900000</v>
      </c>
      <c r="E15" s="10"/>
      <c r="F15" s="10">
        <v>1908450</v>
      </c>
      <c r="G15" s="10"/>
      <c r="H15" s="10">
        <v>96000</v>
      </c>
      <c r="I15" s="10"/>
      <c r="J15" s="10">
        <v>17728771</v>
      </c>
      <c r="K15" s="10"/>
      <c r="L15" s="10">
        <v>-1176268</v>
      </c>
      <c r="M15" s="10"/>
      <c r="N15" s="10">
        <v>5330</v>
      </c>
      <c r="O15" s="10"/>
      <c r="P15" s="10">
        <v>-1623</v>
      </c>
      <c r="Q15" s="10"/>
      <c r="R15" s="10">
        <v>4451</v>
      </c>
      <c r="S15" s="10"/>
      <c r="T15" s="10">
        <f>SUM(L15:R15)</f>
        <v>-1168110</v>
      </c>
      <c r="U15" s="10"/>
      <c r="V15" s="10">
        <f>SUM(D15:J15,T15)</f>
        <v>19465111</v>
      </c>
      <c r="W15" s="10"/>
      <c r="X15" s="10">
        <v>257253</v>
      </c>
      <c r="Y15" s="10"/>
      <c r="Z15" s="10">
        <f>V15+X15</f>
        <v>19722364</v>
      </c>
      <c r="AD15" s="39"/>
    </row>
    <row r="16" spans="1:30" ht="21.95" customHeight="1" x14ac:dyDescent="0.2">
      <c r="A16" s="2" t="s">
        <v>140</v>
      </c>
      <c r="C16" s="9"/>
      <c r="D16" s="10">
        <v>0</v>
      </c>
      <c r="E16" s="10"/>
      <c r="F16" s="10">
        <v>0</v>
      </c>
      <c r="G16" s="10"/>
      <c r="H16" s="10">
        <v>0</v>
      </c>
      <c r="I16" s="10"/>
      <c r="J16" s="10">
        <f>SUM(PL!G29)</f>
        <v>-359619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f>SUM(L16:R16)</f>
        <v>0</v>
      </c>
      <c r="U16" s="10"/>
      <c r="V16" s="10">
        <f>SUM(D16:J16,T16)</f>
        <v>-359619</v>
      </c>
      <c r="W16" s="10"/>
      <c r="X16" s="10">
        <f>SUM(PL!G30)</f>
        <v>19536</v>
      </c>
      <c r="Y16" s="10"/>
      <c r="Z16" s="10">
        <f>V16+X16</f>
        <v>-340083</v>
      </c>
      <c r="AD16" s="39"/>
    </row>
    <row r="17" spans="1:30" ht="21.95" customHeight="1" x14ac:dyDescent="0.2">
      <c r="A17" s="2" t="s">
        <v>68</v>
      </c>
      <c r="C17" s="9"/>
      <c r="D17" s="12">
        <v>0</v>
      </c>
      <c r="E17" s="10"/>
      <c r="F17" s="12">
        <v>0</v>
      </c>
      <c r="G17" s="10"/>
      <c r="H17" s="12">
        <v>0</v>
      </c>
      <c r="I17" s="10"/>
      <c r="J17" s="12">
        <f>SUM(PL!G65)</f>
        <v>1466</v>
      </c>
      <c r="K17" s="10"/>
      <c r="L17" s="12">
        <f>SUM(PL!G52)</f>
        <v>443964</v>
      </c>
      <c r="M17" s="10"/>
      <c r="N17" s="12">
        <v>167</v>
      </c>
      <c r="O17" s="10"/>
      <c r="P17" s="12">
        <v>0</v>
      </c>
      <c r="Q17" s="10"/>
      <c r="R17" s="12">
        <v>0</v>
      </c>
      <c r="S17" s="10"/>
      <c r="T17" s="12">
        <f>SUM(L17:R17)</f>
        <v>444131</v>
      </c>
      <c r="U17" s="10"/>
      <c r="V17" s="12">
        <f>SUM(D17:J17,T17)</f>
        <v>445597</v>
      </c>
      <c r="W17" s="10"/>
      <c r="X17" s="12">
        <v>0</v>
      </c>
      <c r="Y17" s="10"/>
      <c r="Z17" s="12">
        <f>V17+X17</f>
        <v>445597</v>
      </c>
    </row>
    <row r="18" spans="1:30" ht="21.95" customHeight="1" x14ac:dyDescent="0.2">
      <c r="A18" s="2" t="s">
        <v>69</v>
      </c>
      <c r="C18" s="9"/>
      <c r="D18" s="10">
        <f>SUM(D16:D17)</f>
        <v>0</v>
      </c>
      <c r="E18" s="10"/>
      <c r="F18" s="10">
        <f>SUM(F16:F17)</f>
        <v>0</v>
      </c>
      <c r="G18" s="10"/>
      <c r="H18" s="10">
        <f>SUM(H16:H17)</f>
        <v>0</v>
      </c>
      <c r="I18" s="10"/>
      <c r="J18" s="10">
        <f>SUM(J16:J17)</f>
        <v>-358153</v>
      </c>
      <c r="K18" s="10"/>
      <c r="L18" s="10">
        <f>SUM(L16:L17)</f>
        <v>443964</v>
      </c>
      <c r="M18" s="10"/>
      <c r="N18" s="10">
        <f>SUM(N16:N17)</f>
        <v>167</v>
      </c>
      <c r="O18" s="10"/>
      <c r="P18" s="10">
        <f>SUM(P16:P17)</f>
        <v>0</v>
      </c>
      <c r="Q18" s="10"/>
      <c r="R18" s="10">
        <f>SUM(R16:R17)</f>
        <v>0</v>
      </c>
      <c r="S18" s="10"/>
      <c r="T18" s="10">
        <f>SUM(T16:T17)</f>
        <v>444131</v>
      </c>
      <c r="U18" s="10"/>
      <c r="V18" s="10">
        <f>SUM(V16:V17)</f>
        <v>85978</v>
      </c>
      <c r="W18" s="10"/>
      <c r="X18" s="10">
        <f>SUM(X16:X17)</f>
        <v>19536</v>
      </c>
      <c r="Y18" s="10"/>
      <c r="Z18" s="10">
        <f>SUM(Z16:Z17)</f>
        <v>105514</v>
      </c>
      <c r="AA18" s="10"/>
      <c r="AD18" s="39"/>
    </row>
    <row r="19" spans="1:30" ht="21.95" customHeight="1" thickBot="1" x14ac:dyDescent="0.25">
      <c r="A19" s="8" t="s">
        <v>182</v>
      </c>
      <c r="C19" s="9"/>
      <c r="D19" s="11">
        <f>SUM(D15,D18:D18)</f>
        <v>900000</v>
      </c>
      <c r="E19" s="10"/>
      <c r="F19" s="11">
        <f>SUM(F15,F18:F18)</f>
        <v>1908450</v>
      </c>
      <c r="G19" s="10"/>
      <c r="H19" s="11">
        <f>SUM(H15,H18:H18)</f>
        <v>96000</v>
      </c>
      <c r="I19" s="10"/>
      <c r="J19" s="11">
        <f>SUM(J15,J18:J18)</f>
        <v>17370618</v>
      </c>
      <c r="K19" s="10"/>
      <c r="L19" s="11">
        <f>SUM(L15,L18:L18)</f>
        <v>-732304</v>
      </c>
      <c r="M19" s="10"/>
      <c r="N19" s="11">
        <f>SUM(N15,N18:N18)</f>
        <v>5497</v>
      </c>
      <c r="O19" s="10"/>
      <c r="P19" s="11">
        <f>SUM(P15,P18:P18)</f>
        <v>-1623</v>
      </c>
      <c r="Q19" s="10"/>
      <c r="R19" s="11">
        <f>SUM(R15,R18:R18)</f>
        <v>4451</v>
      </c>
      <c r="S19" s="10"/>
      <c r="T19" s="11">
        <f>SUM(T15,T18:T18)</f>
        <v>-723979</v>
      </c>
      <c r="U19" s="10"/>
      <c r="V19" s="11">
        <f>SUM(V15,V18:V18)</f>
        <v>19551089</v>
      </c>
      <c r="W19" s="10"/>
      <c r="X19" s="11">
        <f>SUM(X15,X18:X18)</f>
        <v>276789</v>
      </c>
      <c r="Y19" s="10"/>
      <c r="Z19" s="11">
        <f>SUM(Z15,Z18:Z18)</f>
        <v>19827878</v>
      </c>
      <c r="AA19" s="10"/>
      <c r="AD19" s="39"/>
    </row>
    <row r="20" spans="1:30" ht="21.95" customHeight="1" thickTop="1" x14ac:dyDescent="0.2">
      <c r="A20" s="2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30" ht="21.95" customHeight="1" x14ac:dyDescent="0.2">
      <c r="A21" s="8" t="s">
        <v>203</v>
      </c>
      <c r="C21" s="9"/>
      <c r="D21" s="10">
        <v>900000</v>
      </c>
      <c r="E21" s="10"/>
      <c r="F21" s="10">
        <v>1908450</v>
      </c>
      <c r="G21" s="10"/>
      <c r="H21" s="10">
        <v>96000</v>
      </c>
      <c r="I21" s="10"/>
      <c r="J21" s="10">
        <v>17362596</v>
      </c>
      <c r="K21" s="10"/>
      <c r="L21" s="10">
        <v>-983826</v>
      </c>
      <c r="M21" s="10"/>
      <c r="N21" s="10">
        <v>4182</v>
      </c>
      <c r="O21" s="10"/>
      <c r="P21" s="10">
        <v>-1623</v>
      </c>
      <c r="Q21" s="10"/>
      <c r="R21" s="10">
        <v>4451</v>
      </c>
      <c r="S21" s="10"/>
      <c r="T21" s="10">
        <f>SUM(L21:R21)</f>
        <v>-976816</v>
      </c>
      <c r="U21" s="10"/>
      <c r="V21" s="10">
        <f>SUM(D21:J21,T21)</f>
        <v>19290230</v>
      </c>
      <c r="W21" s="10"/>
      <c r="X21" s="10">
        <v>329454</v>
      </c>
      <c r="Y21" s="10"/>
      <c r="Z21" s="10">
        <f>SUM(V21:X21)</f>
        <v>19619684</v>
      </c>
      <c r="AD21" s="39"/>
    </row>
    <row r="22" spans="1:30" ht="21.95" customHeight="1" x14ac:dyDescent="0.2">
      <c r="A22" s="2" t="s">
        <v>103</v>
      </c>
      <c r="C22" s="9"/>
      <c r="D22" s="10">
        <v>0</v>
      </c>
      <c r="E22" s="10"/>
      <c r="F22" s="10">
        <v>0</v>
      </c>
      <c r="G22" s="10"/>
      <c r="H22" s="10">
        <v>0</v>
      </c>
      <c r="I22" s="10"/>
      <c r="J22" s="10">
        <f>SUM(PL!E29)</f>
        <v>503760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f t="shared" ref="T22:T23" si="0">SUM(L22:R22)</f>
        <v>0</v>
      </c>
      <c r="U22" s="10"/>
      <c r="V22" s="10">
        <f>SUM(D22:J22,T22)</f>
        <v>503760</v>
      </c>
      <c r="W22" s="10"/>
      <c r="X22" s="10">
        <f>SUM(PL!E30)</f>
        <v>22418</v>
      </c>
      <c r="Y22" s="10"/>
      <c r="Z22" s="10">
        <f>V22+X22</f>
        <v>526178</v>
      </c>
    </row>
    <row r="23" spans="1:30" ht="21.75" customHeight="1" x14ac:dyDescent="0.2">
      <c r="A23" s="2" t="s">
        <v>68</v>
      </c>
      <c r="C23" s="9"/>
      <c r="D23" s="12">
        <v>0</v>
      </c>
      <c r="E23" s="10"/>
      <c r="F23" s="12">
        <v>0</v>
      </c>
      <c r="G23" s="10"/>
      <c r="H23" s="12">
        <v>0</v>
      </c>
      <c r="I23" s="10"/>
      <c r="J23" s="12">
        <f>PL!E65</f>
        <v>-1232</v>
      </c>
      <c r="K23" s="10"/>
      <c r="L23" s="12">
        <f>PL!E52</f>
        <v>84710</v>
      </c>
      <c r="M23" s="10"/>
      <c r="N23" s="12">
        <v>1166</v>
      </c>
      <c r="O23" s="10"/>
      <c r="P23" s="12">
        <v>0</v>
      </c>
      <c r="Q23" s="10"/>
      <c r="R23" s="12">
        <v>0</v>
      </c>
      <c r="S23" s="10"/>
      <c r="T23" s="12">
        <f t="shared" si="0"/>
        <v>85876</v>
      </c>
      <c r="U23" s="10"/>
      <c r="V23" s="12">
        <f>SUM(D23:J23,T23)</f>
        <v>84644</v>
      </c>
      <c r="W23" s="10"/>
      <c r="X23" s="12">
        <v>0</v>
      </c>
      <c r="Y23" s="10"/>
      <c r="Z23" s="12">
        <f>V23+X23</f>
        <v>84644</v>
      </c>
    </row>
    <row r="24" spans="1:30" ht="21.95" customHeight="1" x14ac:dyDescent="0.2">
      <c r="A24" s="2" t="s">
        <v>69</v>
      </c>
      <c r="C24" s="9"/>
      <c r="D24" s="10">
        <f>SUM(D22:D23)</f>
        <v>0</v>
      </c>
      <c r="E24" s="10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502528</v>
      </c>
      <c r="K24" s="10"/>
      <c r="L24" s="10">
        <f>SUM(L22:L23)</f>
        <v>84710</v>
      </c>
      <c r="M24" s="10"/>
      <c r="N24" s="10">
        <f>SUM(N22:N23)</f>
        <v>1166</v>
      </c>
      <c r="O24" s="10"/>
      <c r="P24" s="10">
        <f>SUM(P22:P23)</f>
        <v>0</v>
      </c>
      <c r="Q24" s="10"/>
      <c r="R24" s="10">
        <f>SUM(R22:R23)</f>
        <v>0</v>
      </c>
      <c r="S24" s="10"/>
      <c r="T24" s="10">
        <f>SUM(T22:T23)</f>
        <v>85876</v>
      </c>
      <c r="U24" s="10"/>
      <c r="V24" s="10">
        <f>SUM(V22:V23)</f>
        <v>588404</v>
      </c>
      <c r="W24" s="10"/>
      <c r="X24" s="10">
        <f>SUM(X22:X23)</f>
        <v>22418</v>
      </c>
      <c r="Y24" s="10"/>
      <c r="Z24" s="10">
        <f>SUM(Z22:Z23)</f>
        <v>610822</v>
      </c>
      <c r="AA24" s="10"/>
    </row>
    <row r="25" spans="1:30" ht="21.95" customHeight="1" thickBot="1" x14ac:dyDescent="0.25">
      <c r="A25" s="8" t="s">
        <v>204</v>
      </c>
      <c r="C25" s="9"/>
      <c r="D25" s="11">
        <f>SUM(D21,D24:D24)</f>
        <v>900000</v>
      </c>
      <c r="E25" s="10"/>
      <c r="F25" s="11">
        <f>SUM(F21,F24:F24)</f>
        <v>1908450</v>
      </c>
      <c r="G25" s="10"/>
      <c r="H25" s="11">
        <f>SUM(H21,H24:H24)</f>
        <v>96000</v>
      </c>
      <c r="I25" s="10"/>
      <c r="J25" s="11">
        <f>SUM(J21,J24:J24)</f>
        <v>17865124</v>
      </c>
      <c r="K25" s="10"/>
      <c r="L25" s="11">
        <f>SUM(L21,L24:L24)</f>
        <v>-899116</v>
      </c>
      <c r="M25" s="10"/>
      <c r="N25" s="11">
        <f>SUM(N21,N24:N24)</f>
        <v>5348</v>
      </c>
      <c r="O25" s="10"/>
      <c r="P25" s="11">
        <f>SUM(P21,P24:P24)</f>
        <v>-1623</v>
      </c>
      <c r="Q25" s="10"/>
      <c r="R25" s="11">
        <f>SUM(R21,R24:R24)</f>
        <v>4451</v>
      </c>
      <c r="S25" s="10"/>
      <c r="T25" s="11">
        <f>SUM(T21,T24:T24)</f>
        <v>-890940</v>
      </c>
      <c r="U25" s="10"/>
      <c r="V25" s="11">
        <f>SUM(V21,V24:V24)</f>
        <v>19878634</v>
      </c>
      <c r="W25" s="10"/>
      <c r="X25" s="11">
        <f>SUM(X21,X24:X24)</f>
        <v>351872</v>
      </c>
      <c r="Y25" s="10"/>
      <c r="Z25" s="11">
        <f>SUM(Z21,Z24:Z24)</f>
        <v>20230506</v>
      </c>
      <c r="AA25" s="10"/>
    </row>
    <row r="26" spans="1:30" ht="21.95" customHeight="1" thickTop="1" x14ac:dyDescent="0.2">
      <c r="A26" s="8"/>
      <c r="C26" s="9"/>
      <c r="D26" s="10">
        <f>SUM(D19-BS!H79)</f>
        <v>0</v>
      </c>
      <c r="E26" s="10"/>
      <c r="F26" s="10">
        <f>SUM(F19-BS!H80)</f>
        <v>0</v>
      </c>
      <c r="G26" s="10"/>
      <c r="H26" s="10">
        <f>SUM(H19-BS!H82)</f>
        <v>0</v>
      </c>
      <c r="I26" s="10"/>
      <c r="J26" s="10">
        <f>SUM(J21-BS!H83)</f>
        <v>0</v>
      </c>
      <c r="K26" s="10"/>
      <c r="L26" s="10"/>
      <c r="M26" s="10"/>
      <c r="N26" s="10"/>
      <c r="O26" s="10"/>
      <c r="P26" s="10"/>
      <c r="Q26" s="10"/>
      <c r="R26" s="10"/>
      <c r="S26" s="10"/>
      <c r="T26" s="10">
        <f>SUM(T21-BS!H84)</f>
        <v>0</v>
      </c>
      <c r="U26" s="10"/>
      <c r="V26" s="10">
        <f>SUM(V21-BS!H85)</f>
        <v>0</v>
      </c>
      <c r="W26" s="10"/>
      <c r="X26" s="10">
        <f>SUM(X21-BS!H87)</f>
        <v>0</v>
      </c>
      <c r="Y26" s="10"/>
      <c r="Z26" s="10">
        <f>SUM(Z21-BS!H88)</f>
        <v>0</v>
      </c>
      <c r="AA26" s="10"/>
    </row>
    <row r="27" spans="1:30" ht="21.95" customHeight="1" x14ac:dyDescent="0.2">
      <c r="A27" s="2"/>
      <c r="D27" s="10">
        <f>SUM(D25-BS!F79)</f>
        <v>0</v>
      </c>
      <c r="E27" s="10"/>
      <c r="F27" s="10">
        <f>SUM(F25-BS!F80)</f>
        <v>0</v>
      </c>
      <c r="G27" s="10"/>
      <c r="H27" s="10">
        <f>SUM(H25-BS!F82)</f>
        <v>0</v>
      </c>
      <c r="I27" s="10"/>
      <c r="J27" s="10">
        <f>SUM(J25-BS!F83)</f>
        <v>0</v>
      </c>
      <c r="K27" s="10"/>
      <c r="L27" s="10"/>
      <c r="M27" s="10"/>
      <c r="N27" s="10"/>
      <c r="O27" s="10"/>
      <c r="P27" s="10"/>
      <c r="Q27" s="10"/>
      <c r="R27" s="10"/>
      <c r="S27" s="10"/>
      <c r="T27" s="10">
        <f>SUM(T25-BS!F84)</f>
        <v>0</v>
      </c>
      <c r="U27" s="10"/>
      <c r="V27" s="10">
        <f>SUM(V25-BS!F85)</f>
        <v>0</v>
      </c>
      <c r="W27" s="10"/>
      <c r="X27" s="10">
        <f>SUM(X25-BS!F87)</f>
        <v>0</v>
      </c>
      <c r="Y27" s="10"/>
      <c r="Z27" s="10">
        <f>SUM(Z25-BS!F88)</f>
        <v>0</v>
      </c>
    </row>
    <row r="28" spans="1:30" ht="21.95" customHeight="1" x14ac:dyDescent="0.2">
      <c r="A28" s="17" t="s">
        <v>189</v>
      </c>
      <c r="J28" s="2"/>
      <c r="K28" s="2"/>
      <c r="L28" s="13"/>
      <c r="M28" s="2"/>
      <c r="N28" s="13"/>
      <c r="O28" s="2"/>
      <c r="P28" s="2"/>
      <c r="Q28" s="2"/>
      <c r="R28" s="2"/>
      <c r="S28" s="2"/>
      <c r="T28" s="2"/>
      <c r="U28" s="2"/>
      <c r="V28" s="2"/>
      <c r="W28" s="2"/>
    </row>
  </sheetData>
  <mergeCells count="9"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59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88F92-AFEB-48BA-ADCB-A51021866B5C}">
  <sheetPr>
    <pageSetUpPr fitToPage="1"/>
  </sheetPr>
  <dimension ref="A1:Z28"/>
  <sheetViews>
    <sheetView showGridLines="0" view="pageBreakPreview" zoomScale="70" zoomScaleNormal="85" zoomScaleSheetLayoutView="70" workbookViewId="0">
      <selection activeCell="J23" sqref="J23"/>
    </sheetView>
  </sheetViews>
  <sheetFormatPr defaultColWidth="9.140625" defaultRowHeight="21.95" customHeight="1" x14ac:dyDescent="0.2"/>
  <cols>
    <col min="1" max="1" width="21.28515625" style="4" customWidth="1"/>
    <col min="2" max="2" width="25.57031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29.140625" style="4" bestFit="1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0.140625" style="4" customWidth="1"/>
    <col min="24" max="24" width="9.140625" style="4"/>
    <col min="25" max="25" width="9.5703125" style="4" bestFit="1" customWidth="1"/>
    <col min="26" max="16384" width="9.140625" style="4"/>
  </cols>
  <sheetData>
    <row r="1" spans="1:26" s="2" customFormat="1" ht="21.95" customHeight="1" x14ac:dyDescent="0.2">
      <c r="U1" s="3"/>
      <c r="V1" s="3" t="s">
        <v>34</v>
      </c>
      <c r="W1" s="3"/>
    </row>
    <row r="2" spans="1:26" s="2" customFormat="1" ht="21.95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6" s="2" customFormat="1" ht="21.95" customHeight="1" x14ac:dyDescent="0.2">
      <c r="A3" s="54" t="s">
        <v>175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26" s="2" customFormat="1" ht="21.95" customHeight="1" x14ac:dyDescent="0.2">
      <c r="A4" s="54" t="s">
        <v>201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6" s="2" customFormat="1" ht="21.95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6" ht="21.95" customHeight="1" x14ac:dyDescent="0.2">
      <c r="A6" s="1"/>
      <c r="B6" s="1"/>
      <c r="C6" s="1"/>
      <c r="D6" s="57" t="s">
        <v>3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6" ht="21.9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9" t="s">
        <v>89</v>
      </c>
      <c r="M7" s="59"/>
      <c r="N7" s="59"/>
      <c r="O7" s="59"/>
      <c r="P7" s="59"/>
      <c r="Q7" s="59"/>
      <c r="R7" s="59"/>
      <c r="S7" s="59"/>
      <c r="T7" s="59"/>
      <c r="U7" s="5"/>
      <c r="V7" s="5"/>
    </row>
    <row r="8" spans="1:26" ht="21.95" customHeight="1" x14ac:dyDescent="0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0" t="s">
        <v>147</v>
      </c>
      <c r="M8" s="60"/>
      <c r="N8" s="60"/>
      <c r="O8" s="1"/>
      <c r="P8" s="44"/>
      <c r="Q8" s="44"/>
      <c r="S8" s="44"/>
      <c r="T8" s="44"/>
      <c r="U8" s="5"/>
      <c r="V8" s="5"/>
    </row>
    <row r="9" spans="1:26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4"/>
      <c r="M9" s="44"/>
      <c r="N9" s="44" t="s">
        <v>228</v>
      </c>
      <c r="O9" s="1"/>
      <c r="P9" s="44"/>
      <c r="Q9" s="44"/>
      <c r="R9" s="45" t="s">
        <v>93</v>
      </c>
      <c r="S9" s="44"/>
      <c r="T9" s="44"/>
      <c r="U9" s="5"/>
      <c r="V9" s="5"/>
    </row>
    <row r="10" spans="1:26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44" t="s">
        <v>61</v>
      </c>
      <c r="M10" s="44"/>
      <c r="N10" s="1" t="s">
        <v>229</v>
      </c>
      <c r="O10" s="1"/>
      <c r="P10" s="1" t="s">
        <v>192</v>
      </c>
      <c r="Q10" s="44"/>
      <c r="R10" s="46" t="s">
        <v>94</v>
      </c>
      <c r="S10" s="44"/>
      <c r="T10" s="44"/>
      <c r="U10" s="5"/>
      <c r="V10" s="5"/>
    </row>
    <row r="11" spans="1:26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4" t="s">
        <v>62</v>
      </c>
      <c r="M11" s="44"/>
      <c r="N11" s="1" t="s">
        <v>230</v>
      </c>
      <c r="O11" s="1"/>
      <c r="P11" s="1" t="s">
        <v>191</v>
      </c>
      <c r="Q11" s="44"/>
      <c r="R11" s="46" t="s">
        <v>95</v>
      </c>
      <c r="S11" s="44"/>
      <c r="T11" s="44"/>
      <c r="U11" s="44"/>
      <c r="V11" s="44"/>
    </row>
    <row r="12" spans="1:26" s="1" customFormat="1" ht="21.95" customHeight="1" x14ac:dyDescent="0.5">
      <c r="L12" s="44" t="s">
        <v>75</v>
      </c>
      <c r="M12" s="44"/>
      <c r="N12" s="1" t="s">
        <v>231</v>
      </c>
      <c r="P12" s="1" t="s">
        <v>104</v>
      </c>
      <c r="Q12" s="44"/>
      <c r="R12" s="45" t="s">
        <v>96</v>
      </c>
      <c r="S12" s="44"/>
      <c r="T12" s="44" t="s">
        <v>60</v>
      </c>
      <c r="U12" s="44"/>
      <c r="V12" s="44"/>
    </row>
    <row r="13" spans="1:26" s="1" customFormat="1" ht="21.95" customHeight="1" x14ac:dyDescent="0.5">
      <c r="D13" s="1" t="s">
        <v>24</v>
      </c>
      <c r="F13" s="1" t="s">
        <v>149</v>
      </c>
      <c r="H13" s="58" t="s">
        <v>28</v>
      </c>
      <c r="I13" s="58"/>
      <c r="J13" s="58"/>
      <c r="L13" s="44" t="s">
        <v>76</v>
      </c>
      <c r="M13" s="44"/>
      <c r="N13" s="1" t="s">
        <v>232</v>
      </c>
      <c r="P13" s="1" t="s">
        <v>105</v>
      </c>
      <c r="Q13" s="44"/>
      <c r="R13" s="45" t="s">
        <v>97</v>
      </c>
      <c r="S13" s="44"/>
      <c r="T13" s="44" t="s">
        <v>98</v>
      </c>
      <c r="U13" s="44"/>
      <c r="V13" s="44" t="s">
        <v>60</v>
      </c>
    </row>
    <row r="14" spans="1:26" s="1" customFormat="1" ht="21.95" customHeight="1" x14ac:dyDescent="0.5">
      <c r="D14" s="42" t="s">
        <v>151</v>
      </c>
      <c r="F14" s="42" t="s">
        <v>152</v>
      </c>
      <c r="H14" s="42" t="s">
        <v>153</v>
      </c>
      <c r="J14" s="42" t="s">
        <v>59</v>
      </c>
      <c r="L14" s="47" t="s">
        <v>154</v>
      </c>
      <c r="M14" s="44"/>
      <c r="N14" s="42" t="s">
        <v>233</v>
      </c>
      <c r="P14" s="35" t="s">
        <v>106</v>
      </c>
      <c r="Q14" s="44"/>
      <c r="R14" s="48" t="s">
        <v>99</v>
      </c>
      <c r="S14" s="44"/>
      <c r="T14" s="47" t="s">
        <v>100</v>
      </c>
      <c r="U14" s="44"/>
      <c r="V14" s="47" t="s">
        <v>23</v>
      </c>
    </row>
    <row r="15" spans="1:26" ht="21.95" customHeight="1" x14ac:dyDescent="0.2">
      <c r="A15" s="8" t="s">
        <v>210</v>
      </c>
      <c r="C15" s="9"/>
      <c r="D15" s="10">
        <v>900000</v>
      </c>
      <c r="E15" s="10"/>
      <c r="F15" s="10">
        <v>1908450</v>
      </c>
      <c r="G15" s="10"/>
      <c r="H15" s="10">
        <v>96000</v>
      </c>
      <c r="I15" s="10"/>
      <c r="J15" s="10">
        <v>17728771</v>
      </c>
      <c r="K15" s="10"/>
      <c r="L15" s="10">
        <v>-1176268</v>
      </c>
      <c r="M15" s="10"/>
      <c r="N15" s="10">
        <v>5330</v>
      </c>
      <c r="O15" s="10"/>
      <c r="P15" s="10">
        <v>-1623</v>
      </c>
      <c r="Q15" s="10"/>
      <c r="R15" s="10">
        <v>4451</v>
      </c>
      <c r="S15" s="10"/>
      <c r="T15" s="10">
        <f>SUM(L15:R15)</f>
        <v>-1168110</v>
      </c>
      <c r="U15" s="10"/>
      <c r="V15" s="10">
        <f t="shared" ref="V15:V17" si="0">SUM(D15:J15,T15)</f>
        <v>19465111</v>
      </c>
      <c r="Z15" s="39"/>
    </row>
    <row r="16" spans="1:26" ht="21.95" customHeight="1" x14ac:dyDescent="0.2">
      <c r="A16" s="2" t="s">
        <v>221</v>
      </c>
      <c r="C16" s="9"/>
      <c r="D16" s="10">
        <v>0</v>
      </c>
      <c r="E16" s="10"/>
      <c r="F16" s="10">
        <v>0</v>
      </c>
      <c r="G16" s="10"/>
      <c r="H16" s="10">
        <v>0</v>
      </c>
      <c r="I16" s="10"/>
      <c r="J16" s="10">
        <f>SUM(PL!G29)</f>
        <v>-359619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f>SUM(L16:R16)</f>
        <v>0</v>
      </c>
      <c r="U16" s="10"/>
      <c r="V16" s="10">
        <f t="shared" si="0"/>
        <v>-359619</v>
      </c>
      <c r="Z16" s="39"/>
    </row>
    <row r="17" spans="1:26" ht="21.95" customHeight="1" x14ac:dyDescent="0.2">
      <c r="A17" s="2" t="s">
        <v>211</v>
      </c>
      <c r="C17" s="9"/>
      <c r="D17" s="12">
        <v>0</v>
      </c>
      <c r="E17" s="10"/>
      <c r="F17" s="12">
        <v>0</v>
      </c>
      <c r="G17" s="10"/>
      <c r="H17" s="12">
        <v>0</v>
      </c>
      <c r="I17" s="10"/>
      <c r="J17" s="12">
        <f>SUM(PL!G65)</f>
        <v>1466</v>
      </c>
      <c r="K17" s="10"/>
      <c r="L17" s="12">
        <f>SUM(PL!G52)</f>
        <v>443964</v>
      </c>
      <c r="M17" s="10"/>
      <c r="N17" s="12">
        <v>167</v>
      </c>
      <c r="O17" s="10"/>
      <c r="P17" s="12">
        <v>0</v>
      </c>
      <c r="Q17" s="10"/>
      <c r="R17" s="12">
        <v>0</v>
      </c>
      <c r="S17" s="10"/>
      <c r="T17" s="12">
        <f>SUM(L17:R17)</f>
        <v>444131</v>
      </c>
      <c r="U17" s="10"/>
      <c r="V17" s="12">
        <f t="shared" si="0"/>
        <v>445597</v>
      </c>
    </row>
    <row r="18" spans="1:26" ht="21.95" customHeight="1" x14ac:dyDescent="0.2">
      <c r="A18" s="2" t="s">
        <v>212</v>
      </c>
      <c r="C18" s="9"/>
      <c r="D18" s="10">
        <f>SUM(D16:D17)</f>
        <v>0</v>
      </c>
      <c r="E18" s="10"/>
      <c r="F18" s="10">
        <f>SUM(F16:F17)</f>
        <v>0</v>
      </c>
      <c r="G18" s="10"/>
      <c r="H18" s="10">
        <f>SUM(H16:H17)</f>
        <v>0</v>
      </c>
      <c r="I18" s="10"/>
      <c r="J18" s="10">
        <f>SUM(J16:J17)</f>
        <v>-358153</v>
      </c>
      <c r="K18" s="10"/>
      <c r="L18" s="10">
        <f>SUM(L16:L17)</f>
        <v>443964</v>
      </c>
      <c r="M18" s="10"/>
      <c r="N18" s="10">
        <f>SUM(N16:N17)</f>
        <v>167</v>
      </c>
      <c r="O18" s="10"/>
      <c r="P18" s="10">
        <f>SUM(P16:P17)</f>
        <v>0</v>
      </c>
      <c r="Q18" s="10"/>
      <c r="R18" s="10">
        <f>SUM(R16:R17)</f>
        <v>0</v>
      </c>
      <c r="S18" s="10"/>
      <c r="T18" s="10">
        <f>SUM(T16:T17)</f>
        <v>444131</v>
      </c>
      <c r="U18" s="10"/>
      <c r="V18" s="10">
        <f>SUM(V16:V17)</f>
        <v>85978</v>
      </c>
      <c r="W18" s="10"/>
      <c r="Z18" s="39"/>
    </row>
    <row r="19" spans="1:26" ht="21.95" customHeight="1" thickBot="1" x14ac:dyDescent="0.25">
      <c r="A19" s="8" t="s">
        <v>213</v>
      </c>
      <c r="C19" s="9"/>
      <c r="D19" s="11">
        <f>SUM(D15,D18:D18)</f>
        <v>900000</v>
      </c>
      <c r="E19" s="10"/>
      <c r="F19" s="11">
        <f>SUM(F15,F18:F18)</f>
        <v>1908450</v>
      </c>
      <c r="G19" s="10"/>
      <c r="H19" s="11">
        <f>SUM(H15,H18:H18)</f>
        <v>96000</v>
      </c>
      <c r="I19" s="10"/>
      <c r="J19" s="11">
        <f>SUM(J15,J18:J18)</f>
        <v>17370618</v>
      </c>
      <c r="K19" s="10"/>
      <c r="L19" s="11">
        <f>SUM(L15,L18:L18)</f>
        <v>-732304</v>
      </c>
      <c r="M19" s="10"/>
      <c r="N19" s="11">
        <f>SUM(N15,N18:N18)</f>
        <v>5497</v>
      </c>
      <c r="O19" s="10"/>
      <c r="P19" s="11">
        <f>SUM(P15,P18:P18)</f>
        <v>-1623</v>
      </c>
      <c r="Q19" s="10"/>
      <c r="R19" s="11">
        <f>SUM(R15,R18:R18)</f>
        <v>4451</v>
      </c>
      <c r="S19" s="10"/>
      <c r="T19" s="11">
        <f>SUM(T15,T18:T18)</f>
        <v>-723979</v>
      </c>
      <c r="U19" s="10"/>
      <c r="V19" s="11">
        <f>SUM(V15,V18:V18)</f>
        <v>19551089</v>
      </c>
      <c r="W19" s="10"/>
      <c r="Z19" s="39"/>
    </row>
    <row r="20" spans="1:26" ht="21.95" customHeight="1" thickTop="1" x14ac:dyDescent="0.2">
      <c r="A20" s="2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6" ht="21.95" customHeight="1" x14ac:dyDescent="0.2">
      <c r="A21" s="8" t="s">
        <v>203</v>
      </c>
      <c r="C21" s="9"/>
      <c r="D21" s="10">
        <v>900000</v>
      </c>
      <c r="E21" s="10"/>
      <c r="F21" s="10">
        <v>1908450</v>
      </c>
      <c r="G21" s="10"/>
      <c r="H21" s="10">
        <v>96000</v>
      </c>
      <c r="I21" s="10"/>
      <c r="J21" s="10">
        <v>17362596</v>
      </c>
      <c r="K21" s="10"/>
      <c r="L21" s="10">
        <v>-983826</v>
      </c>
      <c r="M21" s="10"/>
      <c r="N21" s="10">
        <v>4182</v>
      </c>
      <c r="O21" s="10"/>
      <c r="P21" s="10">
        <v>-1623</v>
      </c>
      <c r="Q21" s="10"/>
      <c r="R21" s="10">
        <v>4451</v>
      </c>
      <c r="S21" s="10"/>
      <c r="T21" s="10">
        <v>-976816</v>
      </c>
      <c r="U21" s="10"/>
      <c r="V21" s="10">
        <f>SUM(D21:J21,T21)</f>
        <v>19290230</v>
      </c>
      <c r="Z21" s="39"/>
    </row>
    <row r="22" spans="1:26" ht="21.95" customHeight="1" x14ac:dyDescent="0.2">
      <c r="A22" s="2" t="s">
        <v>103</v>
      </c>
      <c r="C22" s="9"/>
      <c r="D22" s="10">
        <v>0</v>
      </c>
      <c r="E22" s="10"/>
      <c r="F22" s="10">
        <v>0</v>
      </c>
      <c r="G22" s="10"/>
      <c r="H22" s="10">
        <v>0</v>
      </c>
      <c r="I22" s="10"/>
      <c r="J22" s="10">
        <f>PL!I26</f>
        <v>503760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f>SUM(L22:R22)</f>
        <v>0</v>
      </c>
      <c r="U22" s="10"/>
      <c r="V22" s="10">
        <f t="shared" ref="V22:V23" si="1">SUM(D22:J22,T22)</f>
        <v>503760</v>
      </c>
    </row>
    <row r="23" spans="1:26" ht="21.95" customHeight="1" x14ac:dyDescent="0.2">
      <c r="A23" s="2" t="s">
        <v>68</v>
      </c>
      <c r="C23" s="9"/>
      <c r="D23" s="12">
        <v>0</v>
      </c>
      <c r="E23" s="10"/>
      <c r="F23" s="12">
        <v>0</v>
      </c>
      <c r="G23" s="10"/>
      <c r="H23" s="12">
        <v>0</v>
      </c>
      <c r="I23" s="10"/>
      <c r="J23" s="12">
        <f>PL!E65</f>
        <v>-1232</v>
      </c>
      <c r="K23" s="10"/>
      <c r="L23" s="12">
        <f>PL!E52</f>
        <v>84710</v>
      </c>
      <c r="M23" s="10"/>
      <c r="N23" s="12">
        <v>1166</v>
      </c>
      <c r="O23" s="10"/>
      <c r="P23" s="12">
        <v>0</v>
      </c>
      <c r="Q23" s="10"/>
      <c r="R23" s="12">
        <v>0</v>
      </c>
      <c r="S23" s="10"/>
      <c r="T23" s="12">
        <f>SUM(L23:R23)</f>
        <v>85876</v>
      </c>
      <c r="U23" s="10"/>
      <c r="V23" s="12">
        <f t="shared" si="1"/>
        <v>84644</v>
      </c>
    </row>
    <row r="24" spans="1:26" ht="21.95" customHeight="1" x14ac:dyDescent="0.2">
      <c r="A24" s="2" t="s">
        <v>69</v>
      </c>
      <c r="C24" s="9"/>
      <c r="D24" s="10">
        <f>SUM(D22:D23)</f>
        <v>0</v>
      </c>
      <c r="E24" s="10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502528</v>
      </c>
      <c r="K24" s="10"/>
      <c r="L24" s="10">
        <f>SUM(L22:L23)</f>
        <v>84710</v>
      </c>
      <c r="M24" s="10"/>
      <c r="N24" s="10">
        <f>SUM(N22:N23)</f>
        <v>1166</v>
      </c>
      <c r="O24" s="10"/>
      <c r="P24" s="10">
        <f>SUM(P22:P23)</f>
        <v>0</v>
      </c>
      <c r="Q24" s="10"/>
      <c r="R24" s="10">
        <f>SUM(R22:R23)</f>
        <v>0</v>
      </c>
      <c r="S24" s="10"/>
      <c r="T24" s="10">
        <f>SUM(T22:T23)</f>
        <v>85876</v>
      </c>
      <c r="U24" s="10"/>
      <c r="V24" s="10">
        <f>SUM(V22:V23)</f>
        <v>588404</v>
      </c>
      <c r="W24" s="10"/>
    </row>
    <row r="25" spans="1:26" ht="21.95" customHeight="1" thickBot="1" x14ac:dyDescent="0.25">
      <c r="A25" s="8" t="s">
        <v>204</v>
      </c>
      <c r="C25" s="9"/>
      <c r="D25" s="11">
        <f>SUM(D21,D24:D24)</f>
        <v>900000</v>
      </c>
      <c r="E25" s="10"/>
      <c r="F25" s="11">
        <f>SUM(F21,F24:F24)</f>
        <v>1908450</v>
      </c>
      <c r="G25" s="10"/>
      <c r="H25" s="11">
        <f>SUM(H21,H24:H24)</f>
        <v>96000</v>
      </c>
      <c r="I25" s="10"/>
      <c r="J25" s="11">
        <f>SUM(J21,J24:J24)</f>
        <v>17865124</v>
      </c>
      <c r="K25" s="10"/>
      <c r="L25" s="11">
        <f>SUM(L21,L24:L24)</f>
        <v>-899116</v>
      </c>
      <c r="M25" s="10"/>
      <c r="N25" s="11">
        <f>SUM(N21,N24:N24)</f>
        <v>5348</v>
      </c>
      <c r="O25" s="10"/>
      <c r="P25" s="11">
        <f>SUM(P21,P24:P24)</f>
        <v>-1623</v>
      </c>
      <c r="Q25" s="10"/>
      <c r="R25" s="11">
        <f>SUM(R21,R24:R24)</f>
        <v>4451</v>
      </c>
      <c r="S25" s="10"/>
      <c r="T25" s="11">
        <f>SUM(T21,T24:T24)</f>
        <v>-890940</v>
      </c>
      <c r="U25" s="10"/>
      <c r="V25" s="11">
        <f>SUM(V21,V24:V24)</f>
        <v>19878634</v>
      </c>
      <c r="W25" s="10"/>
    </row>
    <row r="26" spans="1:26" ht="21.95" customHeight="1" thickTop="1" x14ac:dyDescent="0.2">
      <c r="A26" s="8"/>
      <c r="C26" s="9"/>
      <c r="D26" s="10">
        <f>SUM(D19-BS!H79)</f>
        <v>0</v>
      </c>
      <c r="E26" s="10"/>
      <c r="F26" s="10">
        <f>SUM(F19-BS!H80)</f>
        <v>0</v>
      </c>
      <c r="G26" s="10"/>
      <c r="H26" s="10">
        <f>SUM(H19-BS!H82)</f>
        <v>0</v>
      </c>
      <c r="I26" s="10"/>
      <c r="J26" s="10">
        <f>SUM(J21-BS!H83)</f>
        <v>0</v>
      </c>
      <c r="K26" s="10"/>
      <c r="L26" s="10"/>
      <c r="M26" s="10"/>
      <c r="N26" s="10"/>
      <c r="O26" s="10"/>
      <c r="P26" s="10"/>
      <c r="Q26" s="10"/>
      <c r="R26" s="10"/>
      <c r="S26" s="10"/>
      <c r="T26" s="10">
        <f>SUM(T21-BS!H84)</f>
        <v>0</v>
      </c>
      <c r="U26" s="10"/>
      <c r="V26" s="10">
        <f>V21-BS!L88</f>
        <v>0</v>
      </c>
      <c r="W26" s="10"/>
    </row>
    <row r="27" spans="1:26" ht="21.95" customHeight="1" x14ac:dyDescent="0.2">
      <c r="A27" s="2"/>
      <c r="D27" s="10">
        <f>SUM(D25-BS!F79)</f>
        <v>0</v>
      </c>
      <c r="E27" s="10"/>
      <c r="F27" s="10">
        <f>SUM(F25-BS!F80)</f>
        <v>0</v>
      </c>
      <c r="G27" s="10"/>
      <c r="H27" s="10">
        <f>SUM(H25-BS!F82)</f>
        <v>0</v>
      </c>
      <c r="I27" s="10"/>
      <c r="J27" s="10">
        <f>SUM(J25-BS!J83)</f>
        <v>0</v>
      </c>
      <c r="K27" s="10"/>
      <c r="L27" s="10"/>
      <c r="M27" s="10"/>
      <c r="N27" s="10"/>
      <c r="O27" s="10"/>
      <c r="P27" s="10"/>
      <c r="Q27" s="10"/>
      <c r="R27" s="10"/>
      <c r="S27" s="10"/>
      <c r="T27" s="10">
        <f>SUM(T25-BS!F84)</f>
        <v>0</v>
      </c>
      <c r="U27" s="10"/>
      <c r="V27" s="10">
        <f>V25-BS!J88</f>
        <v>0</v>
      </c>
    </row>
    <row r="28" spans="1:26" ht="21.95" customHeight="1" x14ac:dyDescent="0.2">
      <c r="A28" s="17" t="s">
        <v>189</v>
      </c>
      <c r="J28" s="2"/>
      <c r="K28" s="2"/>
      <c r="L28" s="13"/>
      <c r="M28" s="2"/>
      <c r="N28" s="13"/>
      <c r="O28" s="2"/>
      <c r="P28" s="2"/>
      <c r="Q28" s="2"/>
      <c r="R28" s="2"/>
      <c r="S28" s="2"/>
      <c r="T28" s="2"/>
    </row>
  </sheetData>
  <mergeCells count="8">
    <mergeCell ref="L7:T7"/>
    <mergeCell ref="L8:N8"/>
    <mergeCell ref="H13:J13"/>
    <mergeCell ref="A2:V2"/>
    <mergeCell ref="A3:V3"/>
    <mergeCell ref="A4:V4"/>
    <mergeCell ref="A5:V5"/>
    <mergeCell ref="D6:V6"/>
  </mergeCells>
  <printOptions horizontalCentered="1"/>
  <pageMargins left="0.39370078740157483" right="0.39370078740157483" top="0.78740157480314965" bottom="3.937007874015748E-2" header="0.31496062992125984" footer="0.31496062992125984"/>
  <pageSetup paperSize="9" scale="61" orientation="landscape" r:id="rId1"/>
  <colBreaks count="1" manualBreakCount="1">
    <brk id="22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P83"/>
  <sheetViews>
    <sheetView showGridLines="0" tabSelected="1" view="pageBreakPreview" topLeftCell="A17" zoomScale="86" zoomScaleNormal="100" zoomScaleSheetLayoutView="85" workbookViewId="0">
      <selection activeCell="J21" sqref="J21"/>
    </sheetView>
  </sheetViews>
  <sheetFormatPr defaultColWidth="10.85546875" defaultRowHeight="21.75" customHeight="1" x14ac:dyDescent="0.2"/>
  <cols>
    <col min="1" max="1" width="24.140625" style="17" customWidth="1"/>
    <col min="2" max="2" width="23.7109375" style="17" customWidth="1"/>
    <col min="3" max="3" width="7.5703125" style="17" customWidth="1"/>
    <col min="4" max="4" width="6" style="17" customWidth="1"/>
    <col min="5" max="5" width="5.7109375" style="17" customWidth="1"/>
    <col min="6" max="6" width="14.28515625" style="17" customWidth="1"/>
    <col min="7" max="7" width="1.28515625" style="17" customWidth="1"/>
    <col min="8" max="8" width="14.28515625" style="17" customWidth="1"/>
    <col min="9" max="9" width="1.28515625" style="17" customWidth="1"/>
    <col min="10" max="10" width="14.28515625" style="17" customWidth="1"/>
    <col min="11" max="11" width="1.28515625" style="17" customWidth="1"/>
    <col min="12" max="12" width="14.28515625" style="17" customWidth="1"/>
    <col min="13" max="13" width="0.140625" style="17" customWidth="1"/>
    <col min="14" max="17" width="18.42578125" style="17" customWidth="1"/>
    <col min="18" max="18" width="12.5703125" style="17" customWidth="1"/>
    <col min="19" max="16384" width="10.85546875" style="17"/>
  </cols>
  <sheetData>
    <row r="1" spans="1:16" ht="21.75" customHeight="1" x14ac:dyDescent="0.2">
      <c r="H1" s="27"/>
      <c r="L1" s="27" t="s">
        <v>34</v>
      </c>
    </row>
    <row r="2" spans="1:16" ht="21.75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ht="21.75" customHeight="1" x14ac:dyDescent="0.2">
      <c r="A3" s="54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6" ht="21.75" customHeight="1" x14ac:dyDescent="0.2">
      <c r="A4" s="54" t="s">
        <v>201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6" ht="21.75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6" ht="21.75" customHeight="1" x14ac:dyDescent="0.2">
      <c r="A6" s="6"/>
      <c r="B6" s="6"/>
      <c r="C6" s="6"/>
      <c r="D6" s="6"/>
      <c r="E6" s="6"/>
      <c r="F6" s="56" t="s">
        <v>2</v>
      </c>
      <c r="G6" s="56"/>
      <c r="H6" s="56"/>
      <c r="I6" s="30"/>
      <c r="J6" s="56" t="s">
        <v>3</v>
      </c>
      <c r="K6" s="56"/>
      <c r="L6" s="56"/>
    </row>
    <row r="7" spans="1:16" ht="21.75" customHeight="1" x14ac:dyDescent="0.2">
      <c r="B7" s="31"/>
      <c r="C7" s="31"/>
      <c r="F7" s="32" t="s">
        <v>202</v>
      </c>
      <c r="G7" s="33"/>
      <c r="H7" s="34" t="s">
        <v>181</v>
      </c>
      <c r="I7" s="32"/>
      <c r="J7" s="32" t="s">
        <v>202</v>
      </c>
      <c r="K7" s="33"/>
      <c r="L7" s="34" t="s">
        <v>181</v>
      </c>
    </row>
    <row r="8" spans="1:16" ht="21.75" customHeight="1" x14ac:dyDescent="0.2">
      <c r="B8" s="31"/>
      <c r="C8" s="31"/>
      <c r="F8" s="32"/>
      <c r="G8" s="33"/>
      <c r="H8" s="34"/>
      <c r="I8" s="32"/>
      <c r="J8" s="32"/>
      <c r="K8" s="33"/>
      <c r="L8" s="51" t="s">
        <v>207</v>
      </c>
    </row>
    <row r="9" spans="1:16" ht="21.75" customHeight="1" x14ac:dyDescent="0.2">
      <c r="A9" s="26" t="s">
        <v>44</v>
      </c>
      <c r="B9" s="6"/>
      <c r="C9" s="6"/>
    </row>
    <row r="10" spans="1:16" ht="21.75" customHeight="1" x14ac:dyDescent="0.2">
      <c r="A10" s="17" t="s">
        <v>168</v>
      </c>
      <c r="B10" s="6"/>
      <c r="C10" s="6"/>
      <c r="F10" s="10">
        <f>PL!E24</f>
        <v>644794</v>
      </c>
      <c r="G10" s="10"/>
      <c r="H10" s="10">
        <f>PL!G24</f>
        <v>-415239</v>
      </c>
      <c r="I10" s="10"/>
      <c r="J10" s="10">
        <f>PL!I24</f>
        <v>499867</v>
      </c>
      <c r="K10" s="10"/>
      <c r="L10" s="10">
        <f>PL!K24</f>
        <v>-357629</v>
      </c>
      <c r="P10" s="49"/>
    </row>
    <row r="11" spans="1:16" ht="21.75" customHeight="1" x14ac:dyDescent="0.2">
      <c r="A11" s="17" t="s">
        <v>169</v>
      </c>
      <c r="B11" s="6"/>
      <c r="C11" s="6"/>
      <c r="F11" s="10"/>
      <c r="G11" s="10"/>
      <c r="H11" s="10"/>
      <c r="I11" s="10"/>
      <c r="J11" s="10"/>
      <c r="K11" s="10"/>
      <c r="L11" s="10"/>
    </row>
    <row r="12" spans="1:16" ht="21.75" customHeight="1" x14ac:dyDescent="0.2">
      <c r="A12" s="17" t="s">
        <v>121</v>
      </c>
      <c r="B12" s="6"/>
      <c r="C12" s="6"/>
      <c r="F12" s="10"/>
      <c r="G12" s="10"/>
      <c r="H12" s="10"/>
      <c r="I12" s="10"/>
      <c r="J12" s="10"/>
      <c r="K12" s="10"/>
      <c r="L12" s="10"/>
    </row>
    <row r="13" spans="1:16" ht="21.75" customHeight="1" x14ac:dyDescent="0.2">
      <c r="A13" s="17" t="s">
        <v>45</v>
      </c>
      <c r="B13" s="6"/>
      <c r="C13" s="6"/>
      <c r="F13" s="10">
        <v>281987</v>
      </c>
      <c r="G13" s="10"/>
      <c r="H13" s="10">
        <v>291438</v>
      </c>
      <c r="I13" s="10"/>
      <c r="J13" s="10">
        <v>94140</v>
      </c>
      <c r="K13" s="10"/>
      <c r="L13" s="10">
        <v>94301</v>
      </c>
      <c r="P13" s="49"/>
    </row>
    <row r="14" spans="1:16" ht="21.75" customHeight="1" x14ac:dyDescent="0.2">
      <c r="A14" s="17" t="s">
        <v>214</v>
      </c>
      <c r="B14" s="6"/>
      <c r="C14" s="6"/>
      <c r="F14" s="10">
        <v>-28</v>
      </c>
      <c r="G14" s="10"/>
      <c r="H14" s="10">
        <v>-930</v>
      </c>
      <c r="I14" s="10"/>
      <c r="J14" s="10">
        <v>0</v>
      </c>
      <c r="K14" s="10"/>
      <c r="L14" s="10">
        <v>-993</v>
      </c>
      <c r="P14" s="49"/>
    </row>
    <row r="15" spans="1:16" ht="21.75" customHeight="1" x14ac:dyDescent="0.2">
      <c r="A15" s="17" t="s">
        <v>156</v>
      </c>
      <c r="B15" s="6"/>
      <c r="C15" s="6"/>
      <c r="F15" s="17">
        <v>45008</v>
      </c>
      <c r="G15" s="10"/>
      <c r="H15" s="17">
        <v>23949</v>
      </c>
      <c r="I15" s="10"/>
      <c r="J15" s="10">
        <v>12911</v>
      </c>
      <c r="K15" s="10"/>
      <c r="L15" s="10">
        <v>25480</v>
      </c>
      <c r="P15" s="49"/>
    </row>
    <row r="16" spans="1:16" ht="21.75" customHeight="1" x14ac:dyDescent="0.2">
      <c r="A16" s="17" t="s">
        <v>205</v>
      </c>
      <c r="B16" s="6"/>
      <c r="C16" s="6"/>
      <c r="F16" s="17">
        <v>-656</v>
      </c>
      <c r="G16" s="10"/>
      <c r="H16" s="10">
        <v>0</v>
      </c>
      <c r="I16" s="10"/>
      <c r="J16" s="10">
        <v>-656</v>
      </c>
      <c r="K16" s="10"/>
      <c r="L16" s="10">
        <v>0</v>
      </c>
      <c r="P16" s="49"/>
    </row>
    <row r="17" spans="1:16" ht="21.75" customHeight="1" x14ac:dyDescent="0.2">
      <c r="A17" s="17" t="s">
        <v>242</v>
      </c>
      <c r="B17" s="6"/>
      <c r="C17" s="6"/>
      <c r="F17" s="10">
        <v>0</v>
      </c>
      <c r="G17" s="10"/>
      <c r="H17" s="10">
        <v>-2698</v>
      </c>
      <c r="I17" s="10"/>
      <c r="J17" s="10">
        <v>0</v>
      </c>
      <c r="K17" s="10"/>
      <c r="L17" s="10">
        <v>0</v>
      </c>
      <c r="P17" s="49"/>
    </row>
    <row r="18" spans="1:16" ht="21.75" customHeight="1" x14ac:dyDescent="0.2">
      <c r="A18" s="17" t="s">
        <v>184</v>
      </c>
      <c r="B18" s="6"/>
      <c r="C18" s="6"/>
      <c r="P18" s="49"/>
    </row>
    <row r="19" spans="1:16" ht="21.75" customHeight="1" x14ac:dyDescent="0.2">
      <c r="A19" s="17" t="s">
        <v>157</v>
      </c>
      <c r="B19" s="6"/>
      <c r="C19" s="6"/>
      <c r="F19" s="10">
        <v>-495</v>
      </c>
      <c r="G19" s="10"/>
      <c r="H19" s="10">
        <v>-1020</v>
      </c>
      <c r="I19" s="10"/>
      <c r="J19" s="17">
        <v>-495</v>
      </c>
      <c r="K19" s="10"/>
      <c r="L19" s="10">
        <v>-12</v>
      </c>
      <c r="P19" s="49"/>
    </row>
    <row r="20" spans="1:16" ht="21.75" customHeight="1" x14ac:dyDescent="0.2">
      <c r="A20" s="17" t="s">
        <v>183</v>
      </c>
      <c r="B20" s="6"/>
      <c r="C20" s="6"/>
      <c r="F20" s="10">
        <v>0</v>
      </c>
      <c r="G20" s="10"/>
      <c r="H20" s="10">
        <v>-470</v>
      </c>
      <c r="I20" s="10"/>
      <c r="J20" s="10">
        <v>0</v>
      </c>
      <c r="K20" s="10"/>
      <c r="L20" s="10">
        <v>0</v>
      </c>
      <c r="P20" s="49"/>
    </row>
    <row r="21" spans="1:16" ht="21.75" customHeight="1" x14ac:dyDescent="0.2">
      <c r="A21" s="17" t="s">
        <v>239</v>
      </c>
      <c r="B21" s="6"/>
      <c r="C21" s="6"/>
      <c r="F21" s="10">
        <v>0</v>
      </c>
      <c r="G21" s="10"/>
      <c r="H21" s="10">
        <v>0</v>
      </c>
      <c r="I21" s="10"/>
      <c r="J21" s="10">
        <f>-PL!I21</f>
        <v>-449192</v>
      </c>
      <c r="K21" s="10"/>
      <c r="L21" s="10">
        <v>189090</v>
      </c>
      <c r="P21" s="49"/>
    </row>
    <row r="22" spans="1:16" ht="21.75" customHeight="1" x14ac:dyDescent="0.2">
      <c r="A22" s="17" t="s">
        <v>215</v>
      </c>
      <c r="B22" s="6"/>
      <c r="C22" s="6"/>
      <c r="F22" s="10">
        <v>7617</v>
      </c>
      <c r="G22" s="10"/>
      <c r="H22" s="10">
        <v>5424</v>
      </c>
      <c r="I22" s="10"/>
      <c r="J22" s="10">
        <v>2358</v>
      </c>
      <c r="K22" s="10"/>
      <c r="L22" s="10">
        <v>1765</v>
      </c>
      <c r="P22" s="49"/>
    </row>
    <row r="23" spans="1:16" ht="21.75" customHeight="1" x14ac:dyDescent="0.2">
      <c r="A23" s="17" t="s">
        <v>193</v>
      </c>
      <c r="B23" s="6"/>
      <c r="C23" s="6"/>
      <c r="F23" s="10">
        <v>143471</v>
      </c>
      <c r="G23" s="10"/>
      <c r="H23" s="10">
        <v>615330</v>
      </c>
      <c r="I23" s="10"/>
      <c r="J23" s="10">
        <v>17070</v>
      </c>
      <c r="K23" s="10"/>
      <c r="L23" s="10">
        <v>133217</v>
      </c>
      <c r="P23" s="49"/>
    </row>
    <row r="24" spans="1:16" ht="21.75" customHeight="1" x14ac:dyDescent="0.2">
      <c r="A24" s="17" t="s">
        <v>134</v>
      </c>
      <c r="B24" s="6"/>
      <c r="C24" s="6"/>
      <c r="F24" s="10">
        <v>-8434</v>
      </c>
      <c r="G24" s="10"/>
      <c r="H24" s="10">
        <v>-10922</v>
      </c>
      <c r="I24" s="10"/>
      <c r="J24" s="10">
        <v>-27</v>
      </c>
      <c r="K24" s="10"/>
      <c r="L24" s="10">
        <v>-55</v>
      </c>
      <c r="P24" s="49"/>
    </row>
    <row r="25" spans="1:16" ht="21.75" customHeight="1" x14ac:dyDescent="0.2">
      <c r="A25" s="17" t="s">
        <v>177</v>
      </c>
      <c r="B25" s="6"/>
      <c r="C25" s="6"/>
      <c r="F25" s="12">
        <v>44581</v>
      </c>
      <c r="G25" s="10"/>
      <c r="H25" s="12">
        <v>46797</v>
      </c>
      <c r="I25" s="10"/>
      <c r="J25" s="12">
        <v>34384</v>
      </c>
      <c r="K25" s="10"/>
      <c r="L25" s="12">
        <v>41464</v>
      </c>
      <c r="P25" s="49"/>
    </row>
    <row r="26" spans="1:16" ht="21.75" customHeight="1" x14ac:dyDescent="0.2">
      <c r="A26" s="17" t="s">
        <v>162</v>
      </c>
      <c r="B26" s="6"/>
      <c r="C26" s="6"/>
      <c r="F26" s="10"/>
      <c r="G26" s="10"/>
      <c r="H26" s="10"/>
      <c r="I26" s="10"/>
      <c r="J26" s="10"/>
      <c r="K26" s="10"/>
      <c r="L26" s="10"/>
    </row>
    <row r="27" spans="1:16" ht="21.75" customHeight="1" x14ac:dyDescent="0.2">
      <c r="A27" s="17" t="s">
        <v>163</v>
      </c>
      <c r="B27" s="6"/>
      <c r="C27" s="6"/>
      <c r="F27" s="10">
        <f>SUM(F10:F25)</f>
        <v>1157845</v>
      </c>
      <c r="G27" s="10"/>
      <c r="H27" s="10">
        <f>SUM(H10:H25)</f>
        <v>551659</v>
      </c>
      <c r="I27" s="10"/>
      <c r="J27" s="10">
        <f>SUM(J10:J25)</f>
        <v>210360</v>
      </c>
      <c r="K27" s="10"/>
      <c r="L27" s="10">
        <f>SUM(L10:L25)</f>
        <v>126628</v>
      </c>
      <c r="P27" s="49"/>
    </row>
    <row r="28" spans="1:16" ht="21.75" customHeight="1" x14ac:dyDescent="0.2">
      <c r="A28" s="17" t="s">
        <v>46</v>
      </c>
      <c r="B28" s="6"/>
      <c r="C28" s="6"/>
      <c r="F28" s="10"/>
      <c r="G28" s="10"/>
      <c r="H28" s="10"/>
      <c r="I28" s="10"/>
      <c r="J28" s="10"/>
      <c r="K28" s="10"/>
      <c r="L28" s="10"/>
    </row>
    <row r="29" spans="1:16" ht="21.75" customHeight="1" x14ac:dyDescent="0.2">
      <c r="A29" s="17" t="s">
        <v>222</v>
      </c>
      <c r="B29" s="6"/>
      <c r="C29" s="6"/>
      <c r="F29" s="10">
        <v>-858572</v>
      </c>
      <c r="G29" s="10"/>
      <c r="H29" s="10">
        <v>27809</v>
      </c>
      <c r="I29" s="10"/>
      <c r="J29" s="10">
        <v>18509</v>
      </c>
      <c r="K29" s="10"/>
      <c r="L29" s="10">
        <v>271445</v>
      </c>
      <c r="P29" s="49"/>
    </row>
    <row r="30" spans="1:16" ht="21.75" customHeight="1" x14ac:dyDescent="0.2">
      <c r="A30" s="17" t="s">
        <v>47</v>
      </c>
      <c r="B30" s="6"/>
      <c r="C30" s="6"/>
      <c r="F30" s="10">
        <v>-689574</v>
      </c>
      <c r="G30" s="10"/>
      <c r="H30" s="10">
        <v>20923</v>
      </c>
      <c r="I30" s="10"/>
      <c r="J30" s="10">
        <v>-180856</v>
      </c>
      <c r="K30" s="10"/>
      <c r="L30" s="10">
        <v>-50547</v>
      </c>
      <c r="P30" s="49"/>
    </row>
    <row r="31" spans="1:16" ht="21.75" customHeight="1" x14ac:dyDescent="0.2">
      <c r="A31" s="17" t="s">
        <v>48</v>
      </c>
      <c r="B31" s="6"/>
      <c r="C31" s="6"/>
      <c r="F31" s="10">
        <v>-112032</v>
      </c>
      <c r="G31" s="10"/>
      <c r="H31" s="10">
        <v>-157480</v>
      </c>
      <c r="I31" s="10"/>
      <c r="J31" s="10">
        <v>-72412</v>
      </c>
      <c r="K31" s="10"/>
      <c r="L31" s="10">
        <v>-22139</v>
      </c>
      <c r="P31" s="49"/>
    </row>
    <row r="32" spans="1:16" ht="21.75" customHeight="1" x14ac:dyDescent="0.2">
      <c r="A32" s="17" t="s">
        <v>49</v>
      </c>
      <c r="F32" s="10">
        <v>-8657</v>
      </c>
      <c r="G32" s="10"/>
      <c r="H32" s="10">
        <v>-10848</v>
      </c>
      <c r="I32" s="10"/>
      <c r="J32" s="10">
        <v>1526</v>
      </c>
      <c r="K32" s="10"/>
      <c r="L32" s="10">
        <v>879</v>
      </c>
      <c r="P32" s="49"/>
    </row>
    <row r="33" spans="1:16" ht="21.75" customHeight="1" x14ac:dyDescent="0.2">
      <c r="A33" s="17" t="s">
        <v>50</v>
      </c>
      <c r="B33" s="6"/>
      <c r="C33" s="6"/>
      <c r="F33" s="10"/>
      <c r="G33" s="10"/>
      <c r="H33" s="10"/>
      <c r="I33" s="10"/>
      <c r="J33" s="10"/>
      <c r="K33" s="10"/>
      <c r="L33" s="10"/>
    </row>
    <row r="34" spans="1:16" ht="21.75" customHeight="1" x14ac:dyDescent="0.2">
      <c r="A34" s="17" t="s">
        <v>223</v>
      </c>
      <c r="B34" s="6"/>
      <c r="C34" s="6"/>
      <c r="F34" s="10">
        <v>604177</v>
      </c>
      <c r="G34" s="10"/>
      <c r="H34" s="10">
        <v>-114056</v>
      </c>
      <c r="I34" s="10"/>
      <c r="J34" s="10">
        <v>165870</v>
      </c>
      <c r="K34" s="10"/>
      <c r="L34" s="10">
        <v>-42431</v>
      </c>
      <c r="P34" s="49"/>
    </row>
    <row r="35" spans="1:16" ht="21.75" customHeight="1" x14ac:dyDescent="0.2">
      <c r="A35" s="17" t="s">
        <v>51</v>
      </c>
      <c r="B35" s="6"/>
      <c r="C35" s="6"/>
      <c r="F35" s="10">
        <v>1688</v>
      </c>
      <c r="G35" s="10"/>
      <c r="H35" s="10">
        <v>90041</v>
      </c>
      <c r="I35" s="10"/>
      <c r="J35" s="10">
        <v>-45533</v>
      </c>
      <c r="K35" s="10"/>
      <c r="L35" s="10">
        <v>14012</v>
      </c>
      <c r="P35" s="49"/>
    </row>
    <row r="36" spans="1:16" ht="21.75" customHeight="1" x14ac:dyDescent="0.2">
      <c r="A36" s="17" t="s">
        <v>206</v>
      </c>
      <c r="B36" s="6"/>
      <c r="C36" s="6"/>
      <c r="F36" s="10">
        <v>64</v>
      </c>
      <c r="G36" s="10"/>
      <c r="H36" s="10">
        <v>0</v>
      </c>
      <c r="I36" s="10"/>
      <c r="J36" s="10">
        <v>0</v>
      </c>
      <c r="K36" s="10"/>
      <c r="L36" s="10">
        <v>0</v>
      </c>
      <c r="P36" s="49"/>
    </row>
    <row r="37" spans="1:16" ht="21.75" customHeight="1" x14ac:dyDescent="0.2">
      <c r="A37" s="17" t="s">
        <v>84</v>
      </c>
      <c r="F37" s="12">
        <v>-698</v>
      </c>
      <c r="G37" s="10"/>
      <c r="H37" s="12">
        <v>-822</v>
      </c>
      <c r="I37" s="10"/>
      <c r="J37" s="12">
        <v>-324</v>
      </c>
      <c r="K37" s="10"/>
      <c r="L37" s="12">
        <v>0</v>
      </c>
      <c r="P37" s="49"/>
    </row>
    <row r="38" spans="1:16" ht="21.75" customHeight="1" x14ac:dyDescent="0.2">
      <c r="A38" s="17" t="s">
        <v>114</v>
      </c>
      <c r="F38" s="10">
        <f>SUM(F27:F37)</f>
        <v>94241</v>
      </c>
      <c r="G38" s="10"/>
      <c r="H38" s="10">
        <f>SUM(H27:H37)</f>
        <v>407226</v>
      </c>
      <c r="I38" s="10"/>
      <c r="J38" s="10">
        <f>SUM(J27:J37)</f>
        <v>97140</v>
      </c>
      <c r="K38" s="10"/>
      <c r="L38" s="10">
        <f>SUM(L27:L37)</f>
        <v>297847</v>
      </c>
      <c r="P38" s="49"/>
    </row>
    <row r="39" spans="1:16" ht="21.75" customHeight="1" x14ac:dyDescent="0.2">
      <c r="A39" s="17" t="s">
        <v>52</v>
      </c>
      <c r="F39" s="10">
        <v>-12559</v>
      </c>
      <c r="G39" s="10"/>
      <c r="H39" s="10">
        <v>-16552</v>
      </c>
      <c r="I39" s="10"/>
      <c r="J39" s="10">
        <v>-147</v>
      </c>
      <c r="K39" s="10"/>
      <c r="L39" s="10">
        <v>-9</v>
      </c>
      <c r="P39" s="49"/>
    </row>
    <row r="40" spans="1:16" ht="21.75" customHeight="1" x14ac:dyDescent="0.2">
      <c r="A40" s="26" t="s">
        <v>113</v>
      </c>
      <c r="B40" s="6"/>
      <c r="C40" s="6"/>
      <c r="F40" s="14">
        <f>SUM(F38:F39)</f>
        <v>81682</v>
      </c>
      <c r="G40" s="10"/>
      <c r="H40" s="14">
        <f>SUM(H38:H39)</f>
        <v>390674</v>
      </c>
      <c r="I40" s="10"/>
      <c r="J40" s="14">
        <f>SUM(J38:J39)</f>
        <v>96993</v>
      </c>
      <c r="K40" s="10"/>
      <c r="L40" s="14">
        <f>SUM(L38:L39)</f>
        <v>297838</v>
      </c>
      <c r="P40" s="49"/>
    </row>
    <row r="41" spans="1:16" ht="21.75" customHeight="1" x14ac:dyDescent="0.2">
      <c r="B41" s="6"/>
      <c r="C41" s="6"/>
    </row>
    <row r="42" spans="1:16" ht="21.75" customHeight="1" x14ac:dyDescent="0.2">
      <c r="A42" s="17" t="s">
        <v>189</v>
      </c>
      <c r="B42" s="6"/>
      <c r="C42" s="6"/>
    </row>
    <row r="43" spans="1:16" ht="21.75" customHeight="1" x14ac:dyDescent="0.2">
      <c r="B43" s="6"/>
      <c r="C43" s="6"/>
      <c r="L43" s="27" t="s">
        <v>34</v>
      </c>
    </row>
    <row r="44" spans="1:16" ht="21.75" customHeight="1" x14ac:dyDescent="0.2">
      <c r="A44" s="54" t="s">
        <v>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16" ht="21.75" customHeight="1" x14ac:dyDescent="0.2">
      <c r="A45" s="54" t="s">
        <v>53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</row>
    <row r="46" spans="1:16" ht="21.75" customHeight="1" x14ac:dyDescent="0.2">
      <c r="A46" s="54" t="s">
        <v>201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16" ht="21.75" customHeight="1" x14ac:dyDescent="0.2">
      <c r="A47" s="55" t="s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6" ht="21.75" customHeight="1" x14ac:dyDescent="0.2">
      <c r="A48" s="6"/>
      <c r="B48" s="6"/>
      <c r="C48" s="6"/>
      <c r="D48" s="6"/>
      <c r="E48" s="6"/>
      <c r="F48" s="56" t="s">
        <v>2</v>
      </c>
      <c r="G48" s="56"/>
      <c r="H48" s="56"/>
      <c r="I48" s="30"/>
      <c r="J48" s="56" t="s">
        <v>3</v>
      </c>
      <c r="K48" s="56"/>
      <c r="L48" s="56"/>
    </row>
    <row r="49" spans="1:16" ht="21.75" customHeight="1" x14ac:dyDescent="0.2">
      <c r="B49" s="31"/>
      <c r="C49" s="31"/>
      <c r="F49" s="32" t="s">
        <v>202</v>
      </c>
      <c r="G49" s="33"/>
      <c r="H49" s="34" t="s">
        <v>181</v>
      </c>
      <c r="I49" s="32"/>
      <c r="J49" s="32" t="s">
        <v>202</v>
      </c>
      <c r="K49" s="33"/>
      <c r="L49" s="34" t="s">
        <v>181</v>
      </c>
    </row>
    <row r="50" spans="1:16" ht="21.75" customHeight="1" x14ac:dyDescent="0.2">
      <c r="B50" s="31"/>
      <c r="C50" s="31"/>
      <c r="F50" s="32"/>
      <c r="G50" s="33"/>
      <c r="H50" s="34"/>
      <c r="I50" s="32"/>
      <c r="J50" s="32"/>
      <c r="K50" s="33"/>
      <c r="L50" s="51" t="s">
        <v>207</v>
      </c>
    </row>
    <row r="51" spans="1:16" ht="21.75" customHeight="1" x14ac:dyDescent="0.2">
      <c r="A51" s="26" t="s">
        <v>54</v>
      </c>
    </row>
    <row r="52" spans="1:16" ht="21.75" customHeight="1" x14ac:dyDescent="0.2">
      <c r="A52" s="17" t="s">
        <v>119</v>
      </c>
      <c r="F52" s="4">
        <v>10655</v>
      </c>
      <c r="G52" s="4"/>
      <c r="H52" s="4">
        <v>11059</v>
      </c>
      <c r="I52" s="4"/>
      <c r="J52" s="4">
        <v>27</v>
      </c>
      <c r="K52" s="13"/>
      <c r="L52" s="13">
        <v>55</v>
      </c>
      <c r="P52" s="49"/>
    </row>
    <row r="53" spans="1:16" ht="21.75" customHeight="1" x14ac:dyDescent="0.2">
      <c r="A53" s="17" t="s">
        <v>179</v>
      </c>
      <c r="F53" s="4">
        <v>143</v>
      </c>
      <c r="G53" s="13"/>
      <c r="H53" s="4">
        <v>-162</v>
      </c>
      <c r="I53" s="13"/>
      <c r="J53" s="13">
        <v>0</v>
      </c>
      <c r="K53" s="13"/>
      <c r="L53" s="13">
        <v>0</v>
      </c>
      <c r="P53" s="49"/>
    </row>
    <row r="54" spans="1:16" ht="21.75" customHeight="1" x14ac:dyDescent="0.2">
      <c r="A54" s="17" t="s">
        <v>132</v>
      </c>
      <c r="F54" s="13">
        <v>0</v>
      </c>
      <c r="G54" s="10"/>
      <c r="H54" s="4">
        <v>36694</v>
      </c>
      <c r="I54" s="10"/>
      <c r="J54" s="10">
        <v>0</v>
      </c>
      <c r="K54" s="10"/>
      <c r="L54" s="13">
        <v>0</v>
      </c>
      <c r="P54" s="49"/>
    </row>
    <row r="55" spans="1:16" ht="21.75" customHeight="1" x14ac:dyDescent="0.2">
      <c r="A55" s="17" t="s">
        <v>224</v>
      </c>
      <c r="F55" s="4">
        <v>-9152</v>
      </c>
      <c r="G55" s="10"/>
      <c r="H55" s="13">
        <v>0</v>
      </c>
      <c r="I55" s="10"/>
      <c r="J55" s="10">
        <v>0</v>
      </c>
      <c r="K55" s="10"/>
      <c r="L55" s="13">
        <v>0</v>
      </c>
      <c r="P55" s="49"/>
    </row>
    <row r="56" spans="1:16" ht="21.75" customHeight="1" x14ac:dyDescent="0.2">
      <c r="A56" s="17" t="s">
        <v>178</v>
      </c>
      <c r="F56" s="4">
        <v>-51739</v>
      </c>
      <c r="G56" s="10"/>
      <c r="H56" s="4">
        <v>11582</v>
      </c>
      <c r="I56" s="10"/>
      <c r="J56" s="10">
        <v>4526</v>
      </c>
      <c r="K56" s="10"/>
      <c r="L56" s="10">
        <v>-3349</v>
      </c>
      <c r="P56" s="49"/>
    </row>
    <row r="57" spans="1:16" ht="21.75" customHeight="1" x14ac:dyDescent="0.2">
      <c r="A57" s="17" t="s">
        <v>216</v>
      </c>
      <c r="F57" s="4">
        <v>-22321</v>
      </c>
      <c r="G57" s="10"/>
      <c r="H57" s="4">
        <v>-207071</v>
      </c>
      <c r="I57" s="10"/>
      <c r="J57" s="10">
        <v>-1667</v>
      </c>
      <c r="K57" s="10"/>
      <c r="L57" s="10">
        <v>-1593</v>
      </c>
      <c r="P57" s="49"/>
    </row>
    <row r="58" spans="1:16" ht="21.75" customHeight="1" x14ac:dyDescent="0.2">
      <c r="A58" s="17" t="s">
        <v>225</v>
      </c>
      <c r="F58" s="4">
        <v>789</v>
      </c>
      <c r="G58" s="10"/>
      <c r="H58" s="4">
        <v>2600</v>
      </c>
      <c r="I58" s="10"/>
      <c r="J58" s="10">
        <v>789</v>
      </c>
      <c r="K58" s="10"/>
      <c r="L58" s="10">
        <v>926</v>
      </c>
      <c r="P58" s="49"/>
    </row>
    <row r="59" spans="1:16" ht="21.75" customHeight="1" x14ac:dyDescent="0.2">
      <c r="A59" s="17" t="s">
        <v>158</v>
      </c>
      <c r="F59" s="50">
        <v>-173526</v>
      </c>
      <c r="G59" s="10"/>
      <c r="H59" s="50">
        <v>-77097</v>
      </c>
      <c r="I59" s="10"/>
      <c r="J59" s="12">
        <v>-24890</v>
      </c>
      <c r="K59" s="10"/>
      <c r="L59" s="12">
        <v>-55546</v>
      </c>
      <c r="P59" s="49"/>
    </row>
    <row r="60" spans="1:16" ht="21.75" customHeight="1" x14ac:dyDescent="0.2">
      <c r="A60" s="26" t="s">
        <v>78</v>
      </c>
      <c r="F60" s="12">
        <f>SUM(F52:F59)</f>
        <v>-245151</v>
      </c>
      <c r="G60" s="10"/>
      <c r="H60" s="12">
        <f>SUM(H52:H59)</f>
        <v>-222395</v>
      </c>
      <c r="I60" s="10"/>
      <c r="J60" s="12">
        <f>SUM(J52:J59)</f>
        <v>-21215</v>
      </c>
      <c r="K60" s="10"/>
      <c r="L60" s="12">
        <f>SUM(L52:L59)</f>
        <v>-59507</v>
      </c>
      <c r="P60" s="49"/>
    </row>
    <row r="61" spans="1:16" ht="21.75" customHeight="1" x14ac:dyDescent="0.2">
      <c r="A61" s="26" t="s">
        <v>55</v>
      </c>
      <c r="F61" s="10"/>
      <c r="G61" s="10"/>
      <c r="H61" s="10"/>
      <c r="I61" s="10"/>
      <c r="J61" s="10"/>
      <c r="L61" s="10"/>
    </row>
    <row r="62" spans="1:16" ht="21.75" customHeight="1" x14ac:dyDescent="0.2">
      <c r="A62" s="17" t="s">
        <v>217</v>
      </c>
      <c r="F62" s="10">
        <v>133836</v>
      </c>
      <c r="G62" s="10"/>
      <c r="H62" s="10">
        <v>-57106</v>
      </c>
      <c r="I62" s="10"/>
      <c r="J62" s="10">
        <v>-43000</v>
      </c>
      <c r="K62" s="10"/>
      <c r="L62" s="10">
        <v>-205000</v>
      </c>
      <c r="P62" s="49"/>
    </row>
    <row r="63" spans="1:16" ht="21.75" customHeight="1" x14ac:dyDescent="0.2">
      <c r="A63" s="17" t="s">
        <v>227</v>
      </c>
      <c r="F63" s="10">
        <v>-39265</v>
      </c>
      <c r="G63" s="10"/>
      <c r="H63" s="10">
        <v>-115336</v>
      </c>
      <c r="I63" s="10"/>
      <c r="J63" s="10">
        <v>0</v>
      </c>
      <c r="K63" s="10"/>
      <c r="L63" s="10">
        <v>0</v>
      </c>
      <c r="P63" s="49"/>
    </row>
    <row r="64" spans="1:16" ht="21.75" customHeight="1" x14ac:dyDescent="0.2">
      <c r="A64" s="17" t="s">
        <v>159</v>
      </c>
      <c r="F64" s="10">
        <v>-13128</v>
      </c>
      <c r="G64" s="10"/>
      <c r="H64" s="10">
        <v>-4108</v>
      </c>
      <c r="I64" s="10"/>
      <c r="J64" s="10">
        <v>-363</v>
      </c>
      <c r="K64" s="10"/>
      <c r="L64" s="10">
        <v>-351</v>
      </c>
      <c r="P64" s="49"/>
    </row>
    <row r="65" spans="1:16" ht="21.75" customHeight="1" x14ac:dyDescent="0.2">
      <c r="A65" s="17" t="s">
        <v>56</v>
      </c>
      <c r="F65" s="10">
        <v>-29086</v>
      </c>
      <c r="G65" s="10"/>
      <c r="H65" s="10">
        <v>-47001</v>
      </c>
      <c r="I65" s="10"/>
      <c r="J65" s="10">
        <v>-34360</v>
      </c>
      <c r="K65" s="10"/>
      <c r="L65" s="10">
        <v>-41775</v>
      </c>
      <c r="P65" s="49"/>
    </row>
    <row r="66" spans="1:16" ht="21.75" customHeight="1" x14ac:dyDescent="0.2">
      <c r="A66" s="26" t="s">
        <v>218</v>
      </c>
      <c r="F66" s="14">
        <f>SUM(F62:F65)</f>
        <v>52357</v>
      </c>
      <c r="G66" s="10"/>
      <c r="H66" s="14">
        <f>SUM(H62:H65)</f>
        <v>-223551</v>
      </c>
      <c r="I66" s="10"/>
      <c r="J66" s="14">
        <f>SUM(J62:J65)</f>
        <v>-77723</v>
      </c>
      <c r="K66" s="10"/>
      <c r="L66" s="14">
        <f>SUM(L62:L65)</f>
        <v>-247126</v>
      </c>
      <c r="P66" s="49"/>
    </row>
    <row r="67" spans="1:16" ht="21.75" customHeight="1" x14ac:dyDescent="0.2">
      <c r="A67" s="26" t="s">
        <v>219</v>
      </c>
      <c r="F67" s="12">
        <v>-35818</v>
      </c>
      <c r="G67" s="10"/>
      <c r="H67" s="12">
        <v>29367</v>
      </c>
      <c r="I67" s="10"/>
      <c r="J67" s="12">
        <v>0</v>
      </c>
      <c r="K67" s="10"/>
      <c r="L67" s="12">
        <v>0</v>
      </c>
      <c r="P67" s="49"/>
    </row>
    <row r="68" spans="1:16" ht="21.75" customHeight="1" x14ac:dyDescent="0.2">
      <c r="A68" s="26" t="s">
        <v>197</v>
      </c>
      <c r="F68" s="10">
        <f>SUM(F40,F60,F66,F67)</f>
        <v>-146930</v>
      </c>
      <c r="G68" s="10"/>
      <c r="H68" s="10">
        <f>SUM(H40,H60,H66,H67)</f>
        <v>-25905</v>
      </c>
      <c r="I68" s="10"/>
      <c r="J68" s="10">
        <f>SUM(J40,J60,J66,J67)</f>
        <v>-1945</v>
      </c>
      <c r="K68" s="10"/>
      <c r="L68" s="10">
        <f>SUM(L40,L60,L66,L67)</f>
        <v>-8795</v>
      </c>
      <c r="P68" s="49"/>
    </row>
    <row r="69" spans="1:16" ht="21.75" customHeight="1" x14ac:dyDescent="0.2">
      <c r="A69" s="17" t="s">
        <v>57</v>
      </c>
      <c r="F69" s="12">
        <v>1133859</v>
      </c>
      <c r="G69" s="10"/>
      <c r="H69" s="12">
        <v>1395185</v>
      </c>
      <c r="I69" s="10"/>
      <c r="J69" s="12">
        <v>14439</v>
      </c>
      <c r="K69" s="10"/>
      <c r="L69" s="12">
        <v>29583</v>
      </c>
      <c r="P69" s="49"/>
    </row>
    <row r="70" spans="1:16" ht="21.75" customHeight="1" thickBot="1" x14ac:dyDescent="0.25">
      <c r="A70" s="26" t="s">
        <v>58</v>
      </c>
      <c r="B70" s="28"/>
      <c r="C70" s="28"/>
      <c r="F70" s="15">
        <f>SUM(F68:F69)</f>
        <v>986929</v>
      </c>
      <c r="G70" s="10"/>
      <c r="H70" s="15">
        <f>SUM(H68:H69)</f>
        <v>1369280</v>
      </c>
      <c r="I70" s="10"/>
      <c r="J70" s="15">
        <f>SUM(J68:J69)</f>
        <v>12494</v>
      </c>
      <c r="K70" s="10"/>
      <c r="L70" s="15">
        <f>SUM(L68:L69)</f>
        <v>20788</v>
      </c>
      <c r="P70" s="49"/>
    </row>
    <row r="71" spans="1:16" ht="21.75" customHeight="1" thickTop="1" x14ac:dyDescent="0.2">
      <c r="B71" s="28"/>
      <c r="C71" s="28"/>
      <c r="F71" s="10">
        <f>SUM(F70-BS!F11)</f>
        <v>0</v>
      </c>
      <c r="G71" s="10"/>
      <c r="H71" s="10"/>
      <c r="I71" s="10"/>
      <c r="J71" s="10">
        <f>SUM(J70-BS!J11)</f>
        <v>0</v>
      </c>
      <c r="K71" s="10"/>
      <c r="L71" s="10"/>
    </row>
    <row r="72" spans="1:16" ht="21.75" customHeight="1" x14ac:dyDescent="0.2">
      <c r="A72" s="26" t="s">
        <v>102</v>
      </c>
      <c r="F72" s="4"/>
      <c r="G72" s="4"/>
      <c r="H72" s="4"/>
      <c r="J72" s="4"/>
      <c r="K72" s="4"/>
      <c r="L72" s="4"/>
    </row>
    <row r="73" spans="1:16" ht="21.75" customHeight="1" x14ac:dyDescent="0.2">
      <c r="A73" s="17" t="s">
        <v>170</v>
      </c>
    </row>
    <row r="74" spans="1:16" ht="21.75" customHeight="1" x14ac:dyDescent="0.2">
      <c r="A74" s="17" t="s">
        <v>171</v>
      </c>
      <c r="F74" s="10">
        <v>69225</v>
      </c>
      <c r="G74" s="4"/>
      <c r="H74" s="10">
        <v>128194</v>
      </c>
      <c r="I74" s="4"/>
      <c r="J74" s="10">
        <v>15066</v>
      </c>
      <c r="K74" s="4"/>
      <c r="L74" s="4">
        <v>7332</v>
      </c>
      <c r="M74" s="10"/>
      <c r="P74" s="49"/>
    </row>
    <row r="75" spans="1:16" ht="21.75" customHeight="1" x14ac:dyDescent="0.2">
      <c r="A75" s="17" t="s">
        <v>160</v>
      </c>
      <c r="F75" s="4">
        <v>70676</v>
      </c>
      <c r="G75" s="4"/>
      <c r="H75" s="4">
        <v>31861</v>
      </c>
      <c r="I75" s="4"/>
      <c r="J75" s="4">
        <v>4276</v>
      </c>
      <c r="K75" s="37"/>
      <c r="L75" s="10">
        <v>0</v>
      </c>
      <c r="M75" s="37"/>
      <c r="P75" s="49"/>
    </row>
    <row r="76" spans="1:16" ht="21.75" customHeight="1" x14ac:dyDescent="0.2">
      <c r="A76" s="17" t="s">
        <v>226</v>
      </c>
      <c r="F76" s="4"/>
      <c r="G76" s="37"/>
      <c r="H76" s="4"/>
      <c r="I76" s="37"/>
      <c r="J76" s="4"/>
      <c r="K76" s="37"/>
      <c r="L76" s="10"/>
      <c r="M76" s="37"/>
      <c r="P76" s="49"/>
    </row>
    <row r="77" spans="1:16" ht="21.75" customHeight="1" x14ac:dyDescent="0.2">
      <c r="A77" s="17" t="s">
        <v>161</v>
      </c>
      <c r="F77" s="4">
        <v>1166</v>
      </c>
      <c r="G77" s="4"/>
      <c r="H77" s="4">
        <v>-4970</v>
      </c>
      <c r="I77" s="37"/>
      <c r="J77" s="4">
        <v>0</v>
      </c>
      <c r="K77" s="10"/>
      <c r="L77" s="10">
        <v>0</v>
      </c>
      <c r="M77" s="37"/>
      <c r="P77" s="49"/>
    </row>
    <row r="78" spans="1:16" ht="21.75" customHeight="1" x14ac:dyDescent="0.2">
      <c r="A78" s="17" t="s">
        <v>194</v>
      </c>
      <c r="F78" s="4"/>
      <c r="G78" s="37"/>
      <c r="H78" s="4"/>
      <c r="I78" s="37"/>
      <c r="J78" s="4"/>
      <c r="K78" s="10"/>
      <c r="L78" s="10"/>
      <c r="M78" s="37"/>
      <c r="P78" s="49"/>
    </row>
    <row r="79" spans="1:16" ht="21.75" customHeight="1" x14ac:dyDescent="0.2">
      <c r="A79" s="17" t="s">
        <v>180</v>
      </c>
      <c r="F79" s="4">
        <v>0</v>
      </c>
      <c r="G79" s="37"/>
      <c r="H79" s="4">
        <v>5137</v>
      </c>
      <c r="I79" s="37"/>
      <c r="J79" s="4">
        <v>0</v>
      </c>
      <c r="K79" s="4"/>
      <c r="L79" s="10">
        <v>0</v>
      </c>
      <c r="M79" s="37"/>
      <c r="P79" s="49"/>
    </row>
    <row r="80" spans="1:16" ht="21.75" customHeight="1" x14ac:dyDescent="0.2">
      <c r="A80" s="17" t="s">
        <v>241</v>
      </c>
      <c r="G80" s="37"/>
      <c r="I80" s="37"/>
      <c r="J80" s="4"/>
      <c r="K80" s="4"/>
      <c r="L80" s="10"/>
      <c r="M80" s="37"/>
      <c r="P80" s="49"/>
    </row>
    <row r="81" spans="1:16" ht="21.75" customHeight="1" x14ac:dyDescent="0.2">
      <c r="A81" s="17" t="s">
        <v>142</v>
      </c>
      <c r="F81" s="17">
        <v>-1232</v>
      </c>
      <c r="G81" s="37"/>
      <c r="H81" s="17">
        <v>1466</v>
      </c>
      <c r="I81" s="37"/>
      <c r="J81" s="4">
        <v>0</v>
      </c>
      <c r="K81" s="4"/>
      <c r="L81" s="10">
        <v>0</v>
      </c>
      <c r="M81" s="37"/>
      <c r="P81" s="49"/>
    </row>
    <row r="82" spans="1:16" ht="21.75" customHeight="1" x14ac:dyDescent="0.2">
      <c r="F82" s="36"/>
      <c r="G82" s="37"/>
      <c r="H82" s="36"/>
      <c r="I82" s="37"/>
      <c r="J82" s="10"/>
      <c r="K82" s="37"/>
      <c r="L82" s="38"/>
    </row>
    <row r="83" spans="1:16" ht="21.75" customHeight="1" x14ac:dyDescent="0.2">
      <c r="A83" s="17" t="s">
        <v>189</v>
      </c>
      <c r="B83" s="6"/>
      <c r="C83" s="6"/>
    </row>
  </sheetData>
  <mergeCells count="12">
    <mergeCell ref="A44:L44"/>
    <mergeCell ref="A45:L45"/>
    <mergeCell ref="A46:L46"/>
    <mergeCell ref="A47:L47"/>
    <mergeCell ref="F48:H48"/>
    <mergeCell ref="J48:L48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1496062992125984" header="0.31496062992125984" footer="0.31496062992125984"/>
  <pageSetup paperSize="9" scale="72" fitToHeight="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96F6FE-813E-489D-9D9B-4917E5DEC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  <ds:schemaRef ds:uri="1bf8de4c-350d-496b-b5a9-f5f5f32388e6"/>
    <ds:schemaRef ds:uri="4af7bfc8-d097-475a-a342-5d82778fd2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2026-08-10T13:23:22Z</cp:lastPrinted>
  <dcterms:created xsi:type="dcterms:W3CDTF">2010-07-14T04:48:26Z</dcterms:created>
  <dcterms:modified xsi:type="dcterms:W3CDTF">2026-08-10T13:23:24Z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