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ื-2569\United Paper (UTP)_2569\UTP-Q2 Jun'69\"/>
    </mc:Choice>
  </mc:AlternateContent>
  <xr:revisionPtr revIDLastSave="0" documentId="13_ncr:1_{1C68131F-5DD2-4204-9F3D-E5FF1B7F2043}" xr6:coauthVersionLast="47" xr6:coauthVersionMax="47" xr10:uidLastSave="{00000000-0000-0000-0000-000000000000}"/>
  <bookViews>
    <workbookView xWindow="-120" yWindow="-120" windowWidth="29040" windowHeight="15720" tabRatio="707" firstSheet="1" activeTab="4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definedNames>
    <definedName name="_xlnm.Print_Area" localSheetId="4">CF!$A$1:$F$72</definedName>
    <definedName name="t" localSheetId="4">CF!$A$1:$F$73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4" l="1"/>
  <c r="D59" i="14"/>
  <c r="D22" i="14"/>
  <c r="D9" i="14" l="1"/>
  <c r="D24" i="14" s="1"/>
  <c r="D23" i="12"/>
  <c r="F9" i="14"/>
  <c r="F24" i="14" s="1"/>
  <c r="D20" i="6"/>
  <c r="H20" i="6"/>
  <c r="F20" i="6"/>
  <c r="L19" i="6"/>
  <c r="L14" i="6"/>
  <c r="J13" i="6"/>
  <c r="J15" i="6" s="1"/>
  <c r="F47" i="13"/>
  <c r="F50" i="13" s="1"/>
  <c r="F52" i="13" s="1"/>
  <c r="F41" i="13"/>
  <c r="D41" i="13"/>
  <c r="D47" i="13" s="1"/>
  <c r="D50" i="13" s="1"/>
  <c r="D52" i="13" s="1"/>
  <c r="D57" i="13" l="1"/>
  <c r="D55" i="13"/>
  <c r="J18" i="6" s="1"/>
  <c r="F57" i="13"/>
  <c r="F55" i="13"/>
  <c r="F23" i="12" l="1"/>
  <c r="D62" i="14"/>
  <c r="A39" i="14" l="1"/>
  <c r="D54" i="14" l="1"/>
  <c r="L17" i="6" l="1"/>
  <c r="D15" i="12"/>
  <c r="D24" i="12" s="1"/>
  <c r="D51" i="12" l="1"/>
  <c r="D44" i="12"/>
  <c r="D52" i="12" l="1"/>
  <c r="D15" i="6" l="1"/>
  <c r="F15" i="6"/>
  <c r="H15" i="6"/>
  <c r="F15" i="12" l="1"/>
  <c r="F24" i="12" s="1"/>
  <c r="F76" i="12" l="1"/>
  <c r="F73" i="12"/>
  <c r="F72" i="12"/>
  <c r="F78" i="12" l="1"/>
  <c r="F54" i="14"/>
  <c r="D73" i="12" l="1"/>
  <c r="D72" i="12"/>
  <c r="L12" i="6"/>
  <c r="A38" i="14"/>
  <c r="F11" i="13"/>
  <c r="F44" i="12"/>
  <c r="F51" i="12"/>
  <c r="F70" i="12"/>
  <c r="D70" i="12"/>
  <c r="F17" i="13" l="1"/>
  <c r="F20" i="13" s="1"/>
  <c r="F22" i="13" s="1"/>
  <c r="D76" i="12"/>
  <c r="F52" i="12"/>
  <c r="F27" i="13" l="1"/>
  <c r="F25" i="13"/>
  <c r="F33" i="14"/>
  <c r="F46" i="14" s="1"/>
  <c r="F61" i="14" s="1"/>
  <c r="F63" i="14" l="1"/>
  <c r="L13" i="6"/>
  <c r="L15" i="6" s="1"/>
  <c r="F79" i="12" l="1"/>
  <c r="D11" i="13" l="1"/>
  <c r="D17" i="13" l="1"/>
  <c r="D20" i="13" l="1"/>
  <c r="D22" i="13" l="1"/>
  <c r="D27" i="13" s="1"/>
  <c r="D25" i="13" l="1"/>
  <c r="J20" i="6" s="1"/>
  <c r="D33" i="14" l="1"/>
  <c r="L18" i="6"/>
  <c r="L20" i="6" s="1"/>
  <c r="D46" i="14" l="1"/>
  <c r="D61" i="14" s="1"/>
  <c r="D77" i="12"/>
  <c r="D78" i="12" s="1"/>
  <c r="D63" i="14" l="1"/>
  <c r="D79" i="12"/>
</calcChain>
</file>

<file path=xl/sharedStrings.xml><?xml version="1.0" encoding="utf-8"?>
<sst xmlns="http://schemas.openxmlformats.org/spreadsheetml/2006/main" count="215" uniqueCount="141">
  <si>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</si>
  <si>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</si>
  <si>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</si>
  <si>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</si>
  <si>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</si>
  <si>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</si>
  <si>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</si>
  <si>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</si>
  <si>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</si>
  <si>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</si>
  <si>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</si>
  <si>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</si>
  <si>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</si>
  <si>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</si>
  <si>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</si>
  <si>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</si>
  <si>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</si>
  <si>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</si>
  <si>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</si>
  <si>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</si>
  <si>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</si>
  <si>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</si>
  <si>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</si>
  <si>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</si>
  <si>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</si>
  <si>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</si>
  <si>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</si>
  <si>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</si>
  <si>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</si>
  <si>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</si>
  <si>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</si>
  <si>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</si>
  <si>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</si>
  <si>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</si>
  <si>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</si>
  <si>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</si>
  <si>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</si>
  <si>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</si>
  <si>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</si>
  <si>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</si>
  <si>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</si>
  <si>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</si>
  <si>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</si>
  <si>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</si>
  <si>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</si>
  <si>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</si>
  <si>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</si>
  <si>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</si>
  <si>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</si>
  <si>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</si>
  <si>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</si>
  <si>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</si>
  <si>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</si>
  <si>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</si>
  <si>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</si>
  <si>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</si>
  <si>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</si>
  <si>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</si>
  <si>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</si>
  <si>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</si>
  <si>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</si>
  <si>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</si>
  <si>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</si>
  <si>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</si>
  <si>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</si>
  <si>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</si>
  <si>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</si>
  <si>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</si>
  <si>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</si>
  <si>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</si>
  <si>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</si>
  <si>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</si>
  <si>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</si>
  <si>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</si>
  <si>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</si>
  <si>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</si>
  <si>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</si>
  <si>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</si>
  <si>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     รายได้ทางการเงิน</t>
  </si>
  <si>
    <t xml:space="preserve">     รับรายได้ทางการเงิน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</si>
  <si>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</si>
  <si>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</si>
  <si>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</si>
  <si>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</si>
  <si>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</si>
  <si>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</si>
  <si>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</si>
  <si>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</si>
  <si>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</si>
  <si>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(หน่วย : บาท) 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</si>
  <si>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</si>
  <si>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</si>
  <si>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</si>
  <si>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 xml:space="preserve">                          รวมสินทรัพย์หมุนเวียน</t>
  </si>
  <si>
    <t xml:space="preserve">   กิจกรรมดำเนินงาน </t>
  </si>
  <si>
    <t xml:space="preserve">     ค่าใช้จ่าย (รายได้) ภาษีเงินได้</t>
  </si>
  <si>
    <t>เงินสดรับ (จ่าย) อื่นจากกิจกรรมดำเนินงาน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</si>
  <si>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</si>
  <si>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</si>
  <si>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</si>
  <si>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</si>
  <si>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หนี้สินจากการดำเนินงานเพิ่มขึ้น (ลดลง)</t>
  </si>
  <si>
    <t>สินทรัพย์จากการดำเนินงาน (เพิ่มขึ้น) ลดลง</t>
  </si>
  <si>
    <t xml:space="preserve">รายการปรับกระทบกำไรเป็นเงินสดสุทธิได้มาจาก (ใช้ไปใน) </t>
  </si>
  <si>
    <t xml:space="preserve">     เงินฝากธนาคารที่มีภาระผูกพัน</t>
  </si>
  <si>
    <t xml:space="preserve">     ภาษีเงินได้นิติบุคคลค้างจ่าย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</si>
  <si>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</si>
  <si>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</si>
  <si>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</si>
  <si>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(ยังไม่ได้ตรวจสอบ/สอบทานแล้ว)</t>
  </si>
  <si>
    <t>2568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</si>
  <si>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</si>
  <si>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กำไรสำหรับงวด</t>
  </si>
  <si>
    <t>กำไรเบ็ดเสร็จรวมสำหรับงวด</t>
  </si>
  <si>
    <t>กำไร (ขาดทุน) 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</si>
  <si>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</si>
  <si>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</si>
  <si>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2568</t>
  </si>
  <si>
    <t>2569</t>
  </si>
  <si>
    <t>ยอดคงเหลือ ณ วันที่  31 ธันวาคม 2567</t>
  </si>
  <si>
    <t>ยอดคงเหลือ ณ วันที่ 31 ธันวาคม 2568</t>
  </si>
  <si>
    <t xml:space="preserve">     ตัดจ่ายพัสดุอะไหล่ที่สำคัญเป็นค่าใช้จ่าย</t>
  </si>
  <si>
    <t>ข้อมูลกระแสเงินสดเปิดเผยเพิ่มเติม</t>
  </si>
  <si>
    <t>รายการที่ไม่ใช่เงินสด</t>
  </si>
  <si>
    <t xml:space="preserve">          การได้มาซึ่งสินทรัพย์สิทธิการใช้ภายใต้สัญญาเช่า 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</si>
  <si>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</si>
  <si>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</si>
  <si>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</si>
  <si>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</si>
  <si>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</si>
  <si>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</si>
  <si>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เงินปันผลจ่าย</t>
  </si>
  <si>
    <t xml:space="preserve">     (กำไร) ขาดทุนจากการจำหน่ายทรัพย์สิน</t>
  </si>
  <si>
    <t xml:space="preserve">     รับคืนเงินลงทุนในเงินฝากประจำ</t>
  </si>
  <si>
    <t xml:space="preserve">     รับเงินจากการขายสินทรัพย์ถาวร</t>
  </si>
  <si>
    <t xml:space="preserve">     จ่ายเงินปันผล</t>
  </si>
  <si>
    <t>4, 14</t>
  </si>
  <si>
    <t>10, 14</t>
  </si>
  <si>
    <t xml:space="preserve">          การซื้อทรัพย์สินที่ยังไม่ได้ชำระ</t>
  </si>
  <si>
    <t xml:space="preserve">          โอนไปพัสดุและอะไหล่คงคลัง</t>
  </si>
  <si>
    <t xml:space="preserve">          โอนพัสดุคงคลังไปที่ดิน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</si>
</sst>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.000000_);[Blue]\(#,##0.000000\)"/>
    <numFmt numFmtId="193" formatCode="#,##0.000000000_);[Blue]\(#,##0.000000000\)"/>
  </numFmts>
  <fonts count="4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43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187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6" fillId="0" borderId="0"/>
    <xf numFmtId="44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188" fontId="8" fillId="0" borderId="0" xfId="4" applyNumberFormat="1" applyFont="1" applyFill="1" applyAlignment="1" applyProtection="1"/>
    <xf numFmtId="188" fontId="8" fillId="0" borderId="0" xfId="1" applyNumberFormat="1" applyFont="1" applyFill="1" applyBorder="1"/>
    <xf numFmtId="43" fontId="8" fillId="0" borderId="0" xfId="7" applyFont="1" applyFill="1"/>
    <xf numFmtId="43" fontId="8" fillId="0" borderId="0" xfId="3" applyFont="1" applyFill="1" applyAlignment="1" applyProtection="1"/>
    <xf numFmtId="43" fontId="8" fillId="0" borderId="0" xfId="3" applyFont="1" applyFill="1" applyBorder="1" applyAlignment="1"/>
    <xf numFmtId="43" fontId="8" fillId="0" borderId="0" xfId="3" quotePrefix="1" applyFont="1" applyFill="1" applyAlignment="1" applyProtection="1"/>
    <xf numFmtId="43" fontId="8" fillId="0" borderId="0" xfId="3" applyFont="1" applyFill="1" applyAlignment="1" applyProtection="1">
      <alignment horizontal="right"/>
    </xf>
    <xf numFmtId="43" fontId="8" fillId="0" borderId="0" xfId="3" applyFont="1" applyFill="1"/>
    <xf numFmtId="43" fontId="8" fillId="0" borderId="0" xfId="3" applyFont="1" applyFill="1" applyAlignment="1">
      <alignment horizontal="right"/>
    </xf>
    <xf numFmtId="43" fontId="8" fillId="0" borderId="0" xfId="3" applyFont="1" applyFill="1" applyAlignment="1"/>
    <xf numFmtId="43" fontId="8" fillId="0" borderId="0" xfId="3" applyFont="1" applyFill="1" applyBorder="1" applyAlignment="1" applyProtection="1">
      <alignment horizontal="right"/>
    </xf>
    <xf numFmtId="43" fontId="8" fillId="0" borderId="0" xfId="3" applyFont="1" applyFill="1" applyBorder="1" applyAlignment="1">
      <alignment horizontal="right"/>
    </xf>
    <xf numFmtId="187" fontId="8" fillId="0" borderId="0" xfId="3" applyNumberFormat="1" applyFont="1" applyFill="1" applyBorder="1" applyAlignment="1"/>
    <xf numFmtId="188" fontId="8" fillId="0" borderId="0" xfId="3" applyNumberFormat="1" applyFont="1" applyFill="1" applyBorder="1" applyAlignment="1"/>
    <xf numFmtId="43" fontId="8" fillId="0" borderId="0" xfId="3" applyFont="1" applyFill="1" applyAlignment="1">
      <alignment horizontal="left"/>
    </xf>
    <xf numFmtId="188" fontId="10" fillId="0" borderId="0" xfId="8" applyNumberFormat="1" applyFont="1" applyAlignment="1">
      <alignment horizontal="center"/>
    </xf>
    <xf numFmtId="188" fontId="10" fillId="0" borderId="0" xfId="8" applyNumberFormat="1" applyFont="1"/>
    <xf numFmtId="188" fontId="8" fillId="0" borderId="0" xfId="0" applyNumberFormat="1" applyFont="1"/>
    <xf numFmtId="188" fontId="10" fillId="0" borderId="0" xfId="0" applyNumberFormat="1" applyFont="1"/>
    <xf numFmtId="188" fontId="11" fillId="0" borderId="0" xfId="8" applyNumberFormat="1" applyFont="1" applyAlignment="1">
      <alignment horizontal="center"/>
    </xf>
    <xf numFmtId="188" fontId="9" fillId="0" borderId="0" xfId="0" applyNumberFormat="1" applyFont="1"/>
    <xf numFmtId="191" fontId="8" fillId="0" borderId="0" xfId="0" applyNumberFormat="1" applyFont="1" applyAlignment="1" applyProtection="1">
      <alignment horizontal="right"/>
      <protection hidden="1"/>
    </xf>
    <xf numFmtId="188" fontId="9" fillId="0" borderId="0" xfId="8" applyNumberFormat="1" applyFont="1" applyAlignment="1">
      <alignment horizontal="center"/>
    </xf>
    <xf numFmtId="188" fontId="8" fillId="0" borderId="0" xfId="8" applyNumberFormat="1" applyFont="1"/>
    <xf numFmtId="190" fontId="8" fillId="0" borderId="0" xfId="0" quotePrefix="1" applyNumberFormat="1" applyFont="1" applyAlignment="1">
      <alignment horizontal="center"/>
    </xf>
    <xf numFmtId="188" fontId="9" fillId="0" borderId="0" xfId="8" applyNumberFormat="1" applyFont="1"/>
    <xf numFmtId="0" fontId="8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188" fontId="10" fillId="0" borderId="0" xfId="8" applyNumberFormat="1" applyFont="1" applyAlignment="1">
      <alignment horizontal="left"/>
    </xf>
    <xf numFmtId="0" fontId="9" fillId="0" borderId="0" xfId="8" applyNumberFormat="1" applyFont="1"/>
    <xf numFmtId="49" fontId="8" fillId="0" borderId="0" xfId="0" applyNumberFormat="1" applyFont="1"/>
    <xf numFmtId="49" fontId="8" fillId="0" borderId="0" xfId="8" applyNumberFormat="1" applyFont="1"/>
    <xf numFmtId="188" fontId="8" fillId="0" borderId="0" xfId="8" applyNumberFormat="1" applyFont="1" applyAlignment="1">
      <alignment horizontal="right"/>
    </xf>
    <xf numFmtId="192" fontId="8" fillId="0" borderId="0" xfId="8" applyNumberFormat="1" applyFont="1"/>
    <xf numFmtId="40" fontId="8" fillId="0" borderId="0" xfId="8" applyNumberFormat="1" applyFont="1" applyAlignment="1">
      <alignment vertical="center"/>
    </xf>
    <xf numFmtId="40" fontId="8" fillId="0" borderId="0" xfId="8" applyNumberFormat="1" applyFont="1"/>
    <xf numFmtId="188" fontId="8" fillId="0" borderId="0" xfId="8" applyNumberFormat="1" applyFont="1" applyAlignment="1">
      <alignment horizontal="center"/>
    </xf>
    <xf numFmtId="49" fontId="10" fillId="0" borderId="0" xfId="8" applyNumberFormat="1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188" fontId="8" fillId="0" borderId="0" xfId="0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49" fontId="8" fillId="0" borderId="0" xfId="8" quotePrefix="1" applyNumberFormat="1" applyFont="1" applyAlignment="1">
      <alignment horizontal="left"/>
    </xf>
    <xf numFmtId="0" fontId="9" fillId="0" borderId="0" xfId="8" quotePrefix="1" applyNumberFormat="1" applyFont="1"/>
    <xf numFmtId="0" fontId="9" fillId="0" borderId="0" xfId="8" quotePrefix="1" applyNumberFormat="1" applyFont="1" applyAlignment="1">
      <alignment horizontal="right"/>
    </xf>
    <xf numFmtId="0" fontId="8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9" fillId="0" borderId="0" xfId="8" quotePrefix="1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10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vertical="center"/>
    </xf>
    <xf numFmtId="188" fontId="8" fillId="0" borderId="0" xfId="8" quotePrefix="1" applyNumberFormat="1" applyFont="1" applyAlignment="1">
      <alignment horizontal="center"/>
    </xf>
    <xf numFmtId="188" fontId="8" fillId="0" borderId="0" xfId="8" quotePrefix="1" applyNumberFormat="1" applyFont="1"/>
    <xf numFmtId="187" fontId="8" fillId="0" borderId="0" xfId="8" applyNumberFormat="1" applyFont="1"/>
    <xf numFmtId="188" fontId="8" fillId="0" borderId="0" xfId="4" applyNumberFormat="1" applyFont="1" applyFill="1"/>
    <xf numFmtId="0" fontId="8" fillId="0" borderId="0" xfId="0" applyFont="1"/>
    <xf numFmtId="10" fontId="8" fillId="0" borderId="0" xfId="58" applyNumberFormat="1" applyFont="1" applyFill="1"/>
    <xf numFmtId="43" fontId="8" fillId="0" borderId="0" xfId="7" applyFont="1" applyFill="1" applyBorder="1"/>
    <xf numFmtId="43" fontId="8" fillId="0" borderId="0" xfId="7" applyFont="1" applyFill="1" applyBorder="1" applyAlignment="1">
      <alignment horizontal="right"/>
    </xf>
    <xf numFmtId="188" fontId="9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 vertical="center"/>
    </xf>
    <xf numFmtId="43" fontId="8" fillId="0" borderId="0" xfId="7" applyFont="1" applyFill="1" applyAlignment="1">
      <alignment horizontal="center"/>
    </xf>
    <xf numFmtId="188" fontId="10" fillId="0" borderId="0" xfId="0" applyNumberFormat="1" applyFont="1" applyAlignment="1">
      <alignment horizontal="right"/>
    </xf>
    <xf numFmtId="43" fontId="8" fillId="0" borderId="1" xfId="7" applyFont="1" applyFill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88" fontId="8" fillId="0" borderId="0" xfId="5" applyNumberFormat="1" applyFont="1"/>
    <xf numFmtId="189" fontId="8" fillId="0" borderId="0" xfId="6" applyNumberFormat="1" applyFont="1"/>
    <xf numFmtId="188" fontId="8" fillId="0" borderId="0" xfId="8" applyNumberFormat="1" applyFont="1" applyAlignment="1">
      <alignment horizontal="left"/>
    </xf>
    <xf numFmtId="0" fontId="9" fillId="0" borderId="0" xfId="0" quotePrefix="1" applyFont="1" applyAlignment="1">
      <alignment horizontal="center"/>
    </xf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39" fontId="8" fillId="0" borderId="0" xfId="8" applyFont="1"/>
    <xf numFmtId="189" fontId="8" fillId="0" borderId="0" xfId="8" applyNumberFormat="1" applyFont="1" applyAlignment="1">
      <alignment vertical="center"/>
    </xf>
    <xf numFmtId="189" fontId="8" fillId="0" borderId="0" xfId="6" applyNumberFormat="1" applyFont="1" applyAlignment="1" applyProtection="1">
      <alignment horizontal="right" vertical="center"/>
      <protection hidden="1"/>
    </xf>
    <xf numFmtId="189" fontId="8" fillId="0" borderId="0" xfId="5" applyNumberFormat="1" applyFont="1"/>
    <xf numFmtId="190" fontId="10" fillId="0" borderId="0" xfId="0" quotePrefix="1" applyNumberFormat="1" applyFont="1" applyAlignment="1">
      <alignment horizontal="center"/>
    </xf>
    <xf numFmtId="43" fontId="8" fillId="0" borderId="2" xfId="7" applyFont="1" applyFill="1" applyBorder="1" applyAlignment="1" applyProtection="1">
      <alignment horizontal="right"/>
    </xf>
    <xf numFmtId="43" fontId="8" fillId="0" borderId="2" xfId="3" applyFont="1" applyFill="1" applyBorder="1" applyAlignment="1" applyProtection="1">
      <alignment horizontal="right"/>
    </xf>
    <xf numFmtId="43" fontId="8" fillId="0" borderId="4" xfId="7" applyFont="1" applyFill="1" applyBorder="1" applyAlignment="1" applyProtection="1">
      <alignment horizontal="right"/>
    </xf>
    <xf numFmtId="43" fontId="8" fillId="0" borderId="2" xfId="7" applyFont="1" applyFill="1" applyBorder="1" applyAlignment="1">
      <alignment horizontal="right"/>
    </xf>
    <xf numFmtId="43" fontId="8" fillId="0" borderId="2" xfId="3" applyFont="1" applyFill="1" applyBorder="1" applyAlignment="1">
      <alignment horizontal="right"/>
    </xf>
    <xf numFmtId="188" fontId="8" fillId="0" borderId="3" xfId="8" applyNumberFormat="1" applyFont="1" applyBorder="1"/>
    <xf numFmtId="43" fontId="8" fillId="0" borderId="0" xfId="7" applyFont="1" applyFill="1" applyBorder="1" applyAlignment="1"/>
    <xf numFmtId="193" fontId="8" fillId="0" borderId="0" xfId="3" applyNumberFormat="1" applyFont="1" applyFill="1" applyBorder="1" applyAlignment="1"/>
    <xf numFmtId="43" fontId="8" fillId="0" borderId="2" xfId="7" applyFont="1" applyFill="1" applyBorder="1" applyAlignment="1"/>
    <xf numFmtId="43" fontId="8" fillId="0" borderId="3" xfId="7" applyFont="1" applyFill="1" applyBorder="1" applyAlignment="1"/>
    <xf numFmtId="188" fontId="10" fillId="0" borderId="0" xfId="8" quotePrefix="1" applyNumberFormat="1" applyFont="1" applyAlignment="1">
      <alignment horizontal="center"/>
    </xf>
    <xf numFmtId="187" fontId="8" fillId="0" borderId="1" xfId="8" applyNumberFormat="1" applyFont="1" applyBorder="1"/>
    <xf numFmtId="187" fontId="8" fillId="0" borderId="2" xfId="8" applyNumberFormat="1" applyFont="1" applyBorder="1"/>
    <xf numFmtId="187" fontId="8" fillId="0" borderId="1" xfId="4" applyNumberFormat="1" applyFont="1" applyFill="1" applyBorder="1" applyAlignment="1" applyProtection="1"/>
    <xf numFmtId="187" fontId="8" fillId="0" borderId="3" xfId="4" applyNumberFormat="1" applyFont="1" applyFill="1" applyBorder="1" applyAlignment="1" applyProtection="1"/>
    <xf numFmtId="187" fontId="8" fillId="0" borderId="4" xfId="8" applyNumberFormat="1" applyFont="1" applyBorder="1"/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89" fontId="8" fillId="0" borderId="0" xfId="8" applyNumberFormat="1" applyFont="1"/>
    <xf numFmtId="39" fontId="9" fillId="0" borderId="0" xfId="8" applyFont="1" applyAlignment="1">
      <alignment horizontal="left"/>
    </xf>
    <xf numFmtId="187" fontId="8" fillId="0" borderId="0" xfId="5" applyNumberFormat="1" applyFont="1"/>
    <xf numFmtId="189" fontId="10" fillId="0" borderId="0" xfId="8" quotePrefix="1" applyNumberFormat="1" applyFont="1" applyAlignment="1">
      <alignment horizontal="center" vertical="center"/>
    </xf>
    <xf numFmtId="189" fontId="10" fillId="0" borderId="0" xfId="8" applyNumberFormat="1" applyFont="1" applyAlignment="1">
      <alignment horizontal="center" vertical="center"/>
    </xf>
    <xf numFmtId="187" fontId="8" fillId="0" borderId="1" xfId="5" applyNumberFormat="1" applyFont="1" applyBorder="1"/>
    <xf numFmtId="49" fontId="9" fillId="0" borderId="0" xfId="8" applyNumberFormat="1" applyFont="1" applyAlignment="1">
      <alignment horizontal="center"/>
    </xf>
    <xf numFmtId="43" fontId="8" fillId="0" borderId="0" xfId="7" applyFont="1"/>
    <xf numFmtId="189" fontId="8" fillId="0" borderId="0" xfId="1" applyNumberFormat="1" applyFont="1"/>
    <xf numFmtId="187" fontId="8" fillId="0" borderId="4" xfId="3" applyNumberFormat="1" applyFont="1" applyBorder="1" applyAlignment="1">
      <alignment horizontal="right"/>
    </xf>
    <xf numFmtId="187" fontId="8" fillId="0" borderId="0" xfId="3" applyNumberFormat="1" applyFont="1" applyAlignment="1">
      <alignment horizontal="right"/>
    </xf>
    <xf numFmtId="187" fontId="8" fillId="0" borderId="2" xfId="3" applyNumberFormat="1" applyFont="1" applyBorder="1" applyAlignment="1">
      <alignment horizontal="right"/>
    </xf>
    <xf numFmtId="189" fontId="8" fillId="0" borderId="2" xfId="1" applyNumberFormat="1" applyFont="1" applyBorder="1"/>
    <xf numFmtId="10" fontId="10" fillId="0" borderId="0" xfId="118" applyNumberFormat="1" applyFont="1" applyFill="1"/>
    <xf numFmtId="10" fontId="10" fillId="0" borderId="0" xfId="118" applyNumberFormat="1" applyFont="1"/>
    <xf numFmtId="187" fontId="8" fillId="0" borderId="1" xfId="116" applyNumberFormat="1" applyFont="1" applyFill="1" applyBorder="1" applyAlignment="1" applyProtection="1"/>
    <xf numFmtId="187" fontId="8" fillId="0" borderId="3" xfId="116" applyNumberFormat="1" applyFont="1" applyFill="1" applyBorder="1" applyAlignment="1" applyProtection="1"/>
    <xf numFmtId="188" fontId="8" fillId="0" borderId="0" xfId="116" applyNumberFormat="1" applyFont="1" applyFill="1"/>
    <xf numFmtId="188" fontId="8" fillId="0" borderId="0" xfId="116" applyNumberFormat="1" applyFont="1" applyFill="1" applyAlignment="1" applyProtection="1"/>
    <xf numFmtId="192" fontId="8" fillId="0" borderId="0" xfId="8" applyNumberFormat="1" applyFont="1" applyAlignment="1">
      <alignment horizontal="right"/>
    </xf>
    <xf numFmtId="187" fontId="8" fillId="0" borderId="0" xfId="0" applyNumberFormat="1" applyFont="1" applyAlignment="1">
      <alignment horizontal="center"/>
    </xf>
    <xf numFmtId="187" fontId="8" fillId="0" borderId="0" xfId="0" quotePrefix="1" applyNumberFormat="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187" fontId="8" fillId="0" borderId="0" xfId="3" applyNumberFormat="1" applyFont="1" applyFill="1" applyBorder="1" applyAlignment="1" applyProtection="1">
      <alignment horizontal="right"/>
    </xf>
    <xf numFmtId="187" fontId="8" fillId="0" borderId="0" xfId="3" applyNumberFormat="1" applyFont="1" applyFill="1" applyAlignment="1" applyProtection="1">
      <alignment horizontal="right"/>
    </xf>
    <xf numFmtId="49" fontId="9" fillId="0" borderId="0" xfId="0" applyNumberFormat="1" applyFont="1"/>
    <xf numFmtId="49" fontId="9" fillId="0" borderId="0" xfId="8" applyNumberFormat="1" applyFont="1"/>
    <xf numFmtId="187" fontId="8" fillId="0" borderId="4" xfId="0" applyNumberFormat="1" applyFont="1" applyBorder="1" applyAlignment="1">
      <alignment horizontal="center"/>
    </xf>
    <xf numFmtId="49" fontId="11" fillId="0" borderId="0" xfId="8" applyNumberFormat="1" applyFont="1"/>
    <xf numFmtId="187" fontId="8" fillId="0" borderId="0" xfId="3" applyNumberFormat="1" applyFont="1" applyFill="1" applyAlignment="1">
      <alignment horizontal="right"/>
    </xf>
    <xf numFmtId="187" fontId="8" fillId="0" borderId="2" xfId="3" applyNumberFormat="1" applyFont="1" applyFill="1" applyBorder="1" applyAlignment="1">
      <alignment horizontal="right"/>
    </xf>
    <xf numFmtId="49" fontId="9" fillId="0" borderId="0" xfId="8" quotePrefix="1" applyNumberFormat="1" applyFont="1" applyAlignment="1">
      <alignment horizontal="center"/>
    </xf>
    <xf numFmtId="188" fontId="8" fillId="0" borderId="3" xfId="8" applyNumberFormat="1" applyFont="1" applyBorder="1" applyAlignment="1">
      <alignment horizontal="right"/>
    </xf>
    <xf numFmtId="187" fontId="8" fillId="0" borderId="0" xfId="3" applyNumberFormat="1" applyFont="1" applyFill="1" applyBorder="1" applyAlignment="1">
      <alignment horizontal="right"/>
    </xf>
    <xf numFmtId="187" fontId="8" fillId="0" borderId="0" xfId="8" applyNumberFormat="1" applyFont="1" applyAlignment="1">
      <alignment horizontal="right"/>
    </xf>
    <xf numFmtId="187" fontId="8" fillId="0" borderId="2" xfId="8" applyNumberFormat="1" applyFont="1" applyBorder="1" applyAlignment="1">
      <alignment horizontal="right"/>
    </xf>
    <xf numFmtId="188" fontId="8" fillId="0" borderId="4" xfId="8" applyNumberFormat="1" applyFont="1" applyBorder="1" applyAlignment="1">
      <alignment horizontal="right"/>
    </xf>
    <xf numFmtId="188" fontId="9" fillId="0" borderId="0" xfId="8" quotePrefix="1" applyNumberFormat="1" applyFont="1"/>
    <xf numFmtId="187" fontId="8" fillId="0" borderId="1" xfId="4" applyNumberFormat="1" applyFont="1" applyFill="1" applyBorder="1"/>
    <xf numFmtId="187" fontId="8" fillId="0" borderId="3" xfId="4" applyNumberFormat="1" applyFont="1" applyFill="1" applyBorder="1"/>
    <xf numFmtId="187" fontId="8" fillId="0" borderId="1" xfId="116" applyNumberFormat="1" applyFont="1" applyFill="1" applyBorder="1"/>
    <xf numFmtId="187" fontId="8" fillId="0" borderId="3" xfId="116" applyNumberFormat="1" applyFont="1" applyFill="1" applyBorder="1"/>
    <xf numFmtId="43" fontId="8" fillId="0" borderId="0" xfId="3" applyFont="1"/>
    <xf numFmtId="39" fontId="8" fillId="0" borderId="0" xfId="8" applyFont="1" applyAlignment="1">
      <alignment horizontal="center" vertical="center"/>
    </xf>
    <xf numFmtId="39" fontId="10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  <xf numFmtId="188" fontId="10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center" vertical="center"/>
    </xf>
    <xf numFmtId="188" fontId="8" fillId="0" borderId="1" xfId="0" applyNumberFormat="1" applyFont="1" applyBorder="1" applyAlignment="1">
      <alignment horizontal="center"/>
    </xf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8"/>
  <sheetViews>
    <sheetView view="pageBreakPreview" topLeftCell="A49" zoomScale="97" zoomScaleNormal="90" zoomScaleSheetLayoutView="90" workbookViewId="0">
      <selection activeCell="A73" sqref="A73"/>
    </sheetView>
  </sheetViews>
  <sheetFormatPr defaultColWidth="9" defaultRowHeight="24" customHeight="1" x14ac:dyDescent="0.45"/>
  <cols>
    <col min="1" max="1" width="49.28515625" style="18" customWidth="1"/>
    <col min="2" max="2" width="9.7109375" style="21" customWidth="1"/>
    <col min="3" max="3" width="2" style="18" customWidth="1"/>
    <col min="4" max="4" width="19" style="18" bestFit="1" customWidth="1"/>
    <col min="5" max="5" width="1.7109375" style="18" customWidth="1"/>
    <col min="6" max="6" width="17.85546875" style="18" bestFit="1" customWidth="1"/>
    <col min="7" max="7" width="1.7109375" style="18" customWidth="1"/>
    <col min="8" max="8" width="15.5703125" style="18" bestFit="1" customWidth="1"/>
    <col min="9" max="16384" width="9" style="18"/>
  </cols>
  <sheetData>
    <row r="1" spans="1:7" ht="24" customHeight="1" x14ac:dyDescent="0.45">
      <c r="A1" s="153" t="s">
        <v>0</v>
      </c>
      <c r="B1" s="153"/>
      <c r="C1" s="153"/>
      <c r="D1" s="153"/>
      <c r="E1" s="153"/>
      <c r="F1" s="153"/>
      <c r="G1" s="17"/>
    </row>
    <row r="2" spans="1:7" s="19" customFormat="1" ht="24" customHeight="1" x14ac:dyDescent="0.45">
      <c r="A2" s="153" t="s">
        <v>90</v>
      </c>
      <c r="B2" s="153"/>
      <c r="C2" s="153"/>
      <c r="D2" s="153"/>
      <c r="E2" s="153"/>
      <c r="F2" s="153"/>
      <c r="G2" s="17"/>
    </row>
    <row r="3" spans="1:7" ht="24" customHeight="1" x14ac:dyDescent="0.45">
      <c r="A3" s="153" t="s">
        <v>125</v>
      </c>
      <c r="B3" s="153"/>
      <c r="C3" s="153"/>
      <c r="D3" s="153"/>
      <c r="E3" s="153"/>
      <c r="F3" s="153"/>
      <c r="G3" s="17"/>
    </row>
    <row r="4" spans="1:7" ht="24" customHeight="1" x14ac:dyDescent="0.45">
      <c r="A4" s="16"/>
      <c r="B4" s="20"/>
      <c r="C4" s="16"/>
      <c r="D4" s="16"/>
      <c r="E4" s="16"/>
      <c r="F4" s="16"/>
      <c r="G4" s="17"/>
    </row>
    <row r="5" spans="1:7" ht="24" customHeight="1" x14ac:dyDescent="0.45">
      <c r="F5" s="22" t="s">
        <v>1</v>
      </c>
    </row>
    <row r="6" spans="1:7" ht="24" customHeight="1" x14ac:dyDescent="0.45">
      <c r="A6" s="16" t="s">
        <v>2</v>
      </c>
      <c r="B6" s="23" t="s">
        <v>3</v>
      </c>
      <c r="C6" s="16"/>
      <c r="D6" s="88" t="s">
        <v>126</v>
      </c>
      <c r="E6" s="24"/>
      <c r="F6" s="88" t="s">
        <v>117</v>
      </c>
      <c r="G6" s="16"/>
    </row>
    <row r="7" spans="1:7" ht="24" customHeight="1" x14ac:dyDescent="0.45">
      <c r="A7" s="16"/>
      <c r="B7" s="23"/>
      <c r="C7" s="16"/>
      <c r="D7" s="25" t="s">
        <v>106</v>
      </c>
      <c r="E7" s="24"/>
      <c r="F7" s="25" t="s">
        <v>107</v>
      </c>
      <c r="G7" s="16"/>
    </row>
    <row r="8" spans="1:7" ht="24" customHeight="1" x14ac:dyDescent="0.45">
      <c r="A8" s="16"/>
      <c r="B8" s="23"/>
      <c r="C8" s="16"/>
      <c r="D8" s="25" t="s">
        <v>108</v>
      </c>
      <c r="E8" s="24"/>
      <c r="F8" s="25"/>
      <c r="G8" s="16"/>
    </row>
    <row r="9" spans="1:7" ht="24" customHeight="1" x14ac:dyDescent="0.45">
      <c r="A9" s="17" t="s">
        <v>4</v>
      </c>
      <c r="B9" s="26"/>
      <c r="C9" s="24"/>
      <c r="D9" s="25"/>
      <c r="E9" s="24"/>
      <c r="F9" s="24"/>
    </row>
    <row r="10" spans="1:7" ht="24" customHeight="1" x14ac:dyDescent="0.45">
      <c r="A10" s="24" t="s">
        <v>5</v>
      </c>
      <c r="B10" s="28"/>
      <c r="C10" s="27"/>
      <c r="D10" s="127">
        <v>1809696823.03</v>
      </c>
      <c r="E10" s="4"/>
      <c r="F10" s="4">
        <v>1574171102.46</v>
      </c>
      <c r="G10" s="5"/>
    </row>
    <row r="11" spans="1:7" ht="24" customHeight="1" x14ac:dyDescent="0.45">
      <c r="A11" s="24" t="s">
        <v>6</v>
      </c>
      <c r="B11" s="28" t="s">
        <v>136</v>
      </c>
      <c r="C11" s="27"/>
      <c r="D11" s="128">
        <v>1097833858.0699999</v>
      </c>
      <c r="E11" s="6"/>
      <c r="F11" s="7">
        <v>908918834.84000003</v>
      </c>
      <c r="G11" s="5"/>
    </row>
    <row r="12" spans="1:7" ht="24" customHeight="1" x14ac:dyDescent="0.45">
      <c r="A12" s="24" t="s">
        <v>7</v>
      </c>
      <c r="B12" s="28">
        <v>5</v>
      </c>
      <c r="C12" s="27"/>
      <c r="D12" s="128">
        <v>376136077.9199999</v>
      </c>
      <c r="E12" s="4"/>
      <c r="F12" s="7">
        <v>367219129.16000003</v>
      </c>
      <c r="G12" s="5"/>
    </row>
    <row r="13" spans="1:7" ht="24" customHeight="1" x14ac:dyDescent="0.45">
      <c r="A13" s="18" t="s">
        <v>8</v>
      </c>
      <c r="B13" s="28"/>
      <c r="C13" s="29"/>
      <c r="D13" s="128">
        <v>189567468.80000001</v>
      </c>
      <c r="E13" s="4"/>
      <c r="F13" s="7">
        <v>166868282.73999995</v>
      </c>
      <c r="G13" s="5"/>
    </row>
    <row r="14" spans="1:7" ht="24" customHeight="1" x14ac:dyDescent="0.45">
      <c r="A14" s="24" t="s">
        <v>82</v>
      </c>
      <c r="B14" s="28">
        <v>6</v>
      </c>
      <c r="C14" s="30"/>
      <c r="D14" s="128">
        <v>650000000</v>
      </c>
      <c r="E14" s="8"/>
      <c r="F14" s="9">
        <v>700000000</v>
      </c>
      <c r="G14" s="8"/>
    </row>
    <row r="15" spans="1:7" ht="24" customHeight="1" x14ac:dyDescent="0.45">
      <c r="A15" s="31" t="s">
        <v>93</v>
      </c>
      <c r="B15" s="32"/>
      <c r="C15" s="30"/>
      <c r="D15" s="129">
        <f>SUM(D10:D14)</f>
        <v>4123234227.8200002</v>
      </c>
      <c r="E15" s="4"/>
      <c r="F15" s="89">
        <f>SUM(F10:F14)</f>
        <v>3717177349.1999998</v>
      </c>
      <c r="G15" s="10"/>
    </row>
    <row r="16" spans="1:7" ht="10.5" customHeight="1" x14ac:dyDescent="0.45">
      <c r="A16" s="17"/>
      <c r="B16" s="32"/>
      <c r="C16" s="30"/>
      <c r="D16" s="130"/>
      <c r="E16" s="4"/>
      <c r="F16" s="11"/>
      <c r="G16" s="10"/>
    </row>
    <row r="17" spans="1:7" ht="24" customHeight="1" x14ac:dyDescent="0.45">
      <c r="A17" s="17" t="s">
        <v>9</v>
      </c>
      <c r="B17" s="32"/>
      <c r="C17" s="30"/>
      <c r="D17" s="131"/>
      <c r="E17" s="4"/>
      <c r="F17" s="7"/>
      <c r="G17" s="10"/>
    </row>
    <row r="18" spans="1:7" ht="24" customHeight="1" x14ac:dyDescent="0.45">
      <c r="A18" s="24" t="s">
        <v>104</v>
      </c>
      <c r="B18" s="32"/>
      <c r="C18" s="30"/>
      <c r="D18" s="131">
        <v>2500000</v>
      </c>
      <c r="E18" s="4"/>
      <c r="F18" s="7">
        <v>2500000</v>
      </c>
      <c r="G18" s="10"/>
    </row>
    <row r="19" spans="1:7" ht="24" customHeight="1" x14ac:dyDescent="0.45">
      <c r="A19" s="24" t="s">
        <v>10</v>
      </c>
      <c r="B19" s="28">
        <v>7</v>
      </c>
      <c r="C19" s="27"/>
      <c r="D19" s="127">
        <v>1408120994.3200006</v>
      </c>
      <c r="E19" s="6"/>
      <c r="F19" s="7">
        <v>1496644207.6200006</v>
      </c>
      <c r="G19" s="10"/>
    </row>
    <row r="20" spans="1:7" ht="24" customHeight="1" x14ac:dyDescent="0.45">
      <c r="A20" s="24" t="s">
        <v>64</v>
      </c>
      <c r="B20" s="28">
        <v>8</v>
      </c>
      <c r="C20" s="27"/>
      <c r="D20" s="128">
        <v>3238758.38</v>
      </c>
      <c r="E20" s="6"/>
      <c r="F20" s="7">
        <v>4220262.0299999993</v>
      </c>
      <c r="G20" s="10"/>
    </row>
    <row r="21" spans="1:7" ht="24" customHeight="1" x14ac:dyDescent="0.45">
      <c r="A21" s="24" t="s">
        <v>11</v>
      </c>
      <c r="B21" s="28">
        <v>9</v>
      </c>
      <c r="C21" s="27"/>
      <c r="D21" s="128">
        <v>35385778.110000007</v>
      </c>
      <c r="E21" s="6"/>
      <c r="F21" s="7">
        <v>35802938.099999994</v>
      </c>
      <c r="G21" s="10"/>
    </row>
    <row r="22" spans="1:7" ht="24" customHeight="1" x14ac:dyDescent="0.45">
      <c r="A22" s="24" t="s">
        <v>12</v>
      </c>
      <c r="B22" s="132"/>
      <c r="C22" s="33"/>
      <c r="D22" s="128">
        <v>9800</v>
      </c>
      <c r="E22" s="4"/>
      <c r="F22" s="9">
        <v>4800</v>
      </c>
      <c r="G22" s="10"/>
    </row>
    <row r="23" spans="1:7" ht="24" customHeight="1" x14ac:dyDescent="0.45">
      <c r="A23" s="31" t="s">
        <v>59</v>
      </c>
      <c r="B23" s="133"/>
      <c r="C23" s="34"/>
      <c r="D23" s="129">
        <f>SUM(D18:D22)</f>
        <v>1449255330.8100007</v>
      </c>
      <c r="E23" s="4"/>
      <c r="F23" s="90">
        <f>SUM(F18:F22)</f>
        <v>1539172207.7500005</v>
      </c>
      <c r="G23" s="4"/>
    </row>
    <row r="24" spans="1:7" ht="24" customHeight="1" thickBot="1" x14ac:dyDescent="0.5">
      <c r="A24" s="17" t="s">
        <v>13</v>
      </c>
      <c r="B24" s="26"/>
      <c r="C24" s="24"/>
      <c r="D24" s="134">
        <f>+D15+D23</f>
        <v>5572489558.6300011</v>
      </c>
      <c r="E24" s="4"/>
      <c r="F24" s="91">
        <f>+F15+F23</f>
        <v>5256349556.9500008</v>
      </c>
      <c r="G24" s="10"/>
    </row>
    <row r="25" spans="1:7" ht="24" customHeight="1" thickTop="1" x14ac:dyDescent="0.45">
      <c r="A25" s="17"/>
      <c r="B25" s="26"/>
      <c r="C25" s="24"/>
      <c r="D25" s="35"/>
      <c r="E25" s="36"/>
      <c r="F25" s="36"/>
      <c r="G25" s="24"/>
    </row>
    <row r="26" spans="1:7" ht="24" customHeight="1" x14ac:dyDescent="0.45">
      <c r="B26" s="26"/>
      <c r="C26" s="24"/>
      <c r="D26" s="24"/>
      <c r="E26" s="24"/>
      <c r="F26" s="24"/>
      <c r="G26" s="24"/>
    </row>
    <row r="27" spans="1:7" ht="24" customHeight="1" x14ac:dyDescent="0.45">
      <c r="B27" s="26"/>
      <c r="C27" s="24"/>
      <c r="D27" s="24"/>
      <c r="E27" s="24"/>
      <c r="F27" s="24"/>
      <c r="G27" s="24"/>
    </row>
    <row r="28" spans="1:7" ht="24" customHeight="1" x14ac:dyDescent="0.45">
      <c r="A28" s="37" t="s">
        <v>111</v>
      </c>
      <c r="B28" s="26"/>
      <c r="C28" s="24"/>
      <c r="D28" s="24"/>
      <c r="E28" s="24"/>
      <c r="G28" s="24"/>
    </row>
    <row r="29" spans="1:7" ht="24" customHeight="1" x14ac:dyDescent="0.45">
      <c r="A29" s="38"/>
      <c r="B29" s="26"/>
      <c r="C29" s="24"/>
      <c r="D29" s="24"/>
      <c r="E29" s="24"/>
      <c r="F29" s="24"/>
      <c r="G29" s="24"/>
    </row>
    <row r="31" spans="1:7" ht="24" customHeight="1" x14ac:dyDescent="0.45">
      <c r="A31" s="153" t="s">
        <v>0</v>
      </c>
      <c r="B31" s="153"/>
      <c r="C31" s="153"/>
      <c r="D31" s="153"/>
      <c r="E31" s="153"/>
      <c r="F31" s="153"/>
      <c r="G31" s="17"/>
    </row>
    <row r="32" spans="1:7" s="19" customFormat="1" ht="24" customHeight="1" x14ac:dyDescent="0.45">
      <c r="A32" s="153" t="s">
        <v>91</v>
      </c>
      <c r="B32" s="153"/>
      <c r="C32" s="153"/>
      <c r="D32" s="153"/>
      <c r="E32" s="153"/>
      <c r="F32" s="153"/>
      <c r="G32" s="17"/>
    </row>
    <row r="33" spans="1:7" ht="24" customHeight="1" x14ac:dyDescent="0.45">
      <c r="A33" s="153" t="s">
        <v>125</v>
      </c>
      <c r="B33" s="153"/>
      <c r="C33" s="153"/>
      <c r="D33" s="153"/>
      <c r="E33" s="153"/>
      <c r="F33" s="153"/>
      <c r="G33" s="17"/>
    </row>
    <row r="34" spans="1:7" ht="24" customHeight="1" x14ac:dyDescent="0.45">
      <c r="A34" s="16"/>
      <c r="B34" s="20"/>
      <c r="C34" s="16"/>
      <c r="D34" s="16"/>
      <c r="E34" s="16"/>
      <c r="F34" s="16"/>
      <c r="G34" s="17"/>
    </row>
    <row r="35" spans="1:7" ht="24" customHeight="1" x14ac:dyDescent="0.45">
      <c r="F35" s="22" t="s">
        <v>1</v>
      </c>
    </row>
    <row r="36" spans="1:7" ht="24" customHeight="1" x14ac:dyDescent="0.45">
      <c r="A36" s="16" t="s">
        <v>14</v>
      </c>
      <c r="B36" s="23" t="s">
        <v>3</v>
      </c>
      <c r="C36" s="16"/>
      <c r="D36" s="88" t="s">
        <v>126</v>
      </c>
      <c r="E36" s="24"/>
      <c r="F36" s="88" t="s">
        <v>117</v>
      </c>
      <c r="G36" s="16"/>
    </row>
    <row r="37" spans="1:7" ht="24" customHeight="1" x14ac:dyDescent="0.45">
      <c r="A37" s="16"/>
      <c r="B37" s="39"/>
      <c r="C37" s="16"/>
      <c r="D37" s="25" t="s">
        <v>106</v>
      </c>
      <c r="E37" s="24"/>
      <c r="F37" s="25" t="s">
        <v>107</v>
      </c>
      <c r="G37" s="16"/>
    </row>
    <row r="38" spans="1:7" ht="24" customHeight="1" x14ac:dyDescent="0.45">
      <c r="A38" s="16"/>
      <c r="B38" s="39"/>
      <c r="C38" s="16"/>
      <c r="D38" s="25" t="s">
        <v>108</v>
      </c>
      <c r="E38" s="24"/>
      <c r="F38" s="25"/>
      <c r="G38" s="16"/>
    </row>
    <row r="39" spans="1:7" ht="24" customHeight="1" x14ac:dyDescent="0.45">
      <c r="A39" s="17" t="s">
        <v>15</v>
      </c>
      <c r="B39" s="135"/>
      <c r="C39" s="40"/>
      <c r="E39" s="24"/>
      <c r="F39" s="25"/>
    </row>
    <row r="40" spans="1:7" ht="24" customHeight="1" x14ac:dyDescent="0.45">
      <c r="A40" s="24" t="s">
        <v>16</v>
      </c>
      <c r="B40" s="28" t="s">
        <v>137</v>
      </c>
      <c r="C40" s="27"/>
      <c r="D40" s="127">
        <v>399192135.5</v>
      </c>
      <c r="E40" s="10"/>
      <c r="F40" s="7">
        <v>325255051.54000002</v>
      </c>
      <c r="G40" s="5"/>
    </row>
    <row r="41" spans="1:7" ht="24" customHeight="1" x14ac:dyDescent="0.45">
      <c r="A41" s="24" t="s">
        <v>65</v>
      </c>
      <c r="B41" s="28"/>
      <c r="C41" s="27"/>
      <c r="D41" s="131"/>
      <c r="E41" s="10"/>
      <c r="F41" s="7"/>
      <c r="G41" s="5"/>
    </row>
    <row r="42" spans="1:7" ht="24" customHeight="1" x14ac:dyDescent="0.45">
      <c r="A42" s="24" t="s">
        <v>17</v>
      </c>
      <c r="B42" s="28">
        <v>8</v>
      </c>
      <c r="C42" s="27"/>
      <c r="D42" s="131">
        <v>2691926.9</v>
      </c>
      <c r="E42" s="10"/>
      <c r="F42" s="7">
        <v>3266317.06</v>
      </c>
      <c r="G42" s="5"/>
    </row>
    <row r="43" spans="1:7" ht="24" customHeight="1" x14ac:dyDescent="0.45">
      <c r="A43" s="24" t="s">
        <v>105</v>
      </c>
      <c r="B43" s="41"/>
      <c r="C43" s="42"/>
      <c r="D43" s="136">
        <v>98101757.180000007</v>
      </c>
      <c r="E43" s="10"/>
      <c r="F43" s="9">
        <v>57641726.710000031</v>
      </c>
      <c r="G43" s="5"/>
    </row>
    <row r="44" spans="1:7" ht="24" customHeight="1" x14ac:dyDescent="0.45">
      <c r="A44" s="17" t="s">
        <v>60</v>
      </c>
      <c r="B44" s="41"/>
      <c r="C44" s="42"/>
      <c r="D44" s="137">
        <f>SUM(D40:D43)</f>
        <v>499985819.57999998</v>
      </c>
      <c r="E44" s="10"/>
      <c r="F44" s="92">
        <f>SUM(F40:F43)</f>
        <v>386163095.31000006</v>
      </c>
      <c r="G44" s="10"/>
    </row>
    <row r="45" spans="1:7" ht="10.5" customHeight="1" x14ac:dyDescent="0.45">
      <c r="A45" s="17"/>
      <c r="B45" s="41"/>
      <c r="C45" s="42"/>
      <c r="D45" s="12"/>
      <c r="E45" s="10"/>
      <c r="F45" s="12"/>
      <c r="G45" s="10"/>
    </row>
    <row r="46" spans="1:7" ht="24" customHeight="1" x14ac:dyDescent="0.45">
      <c r="A46" s="17" t="s">
        <v>18</v>
      </c>
      <c r="B46" s="41"/>
      <c r="C46" s="42"/>
      <c r="D46" s="9"/>
      <c r="E46" s="10"/>
      <c r="F46" s="9"/>
      <c r="G46" s="10"/>
    </row>
    <row r="47" spans="1:7" ht="24" customHeight="1" x14ac:dyDescent="0.45">
      <c r="A47" s="24" t="s">
        <v>66</v>
      </c>
      <c r="B47" s="28">
        <v>8</v>
      </c>
      <c r="C47" s="42"/>
      <c r="D47" s="9">
        <v>1009043.5900000001</v>
      </c>
      <c r="E47" s="10"/>
      <c r="F47" s="9">
        <v>1427195.48</v>
      </c>
      <c r="G47" s="10"/>
    </row>
    <row r="48" spans="1:7" ht="24" customHeight="1" x14ac:dyDescent="0.45">
      <c r="A48" s="24" t="s">
        <v>19</v>
      </c>
      <c r="G48" s="5"/>
    </row>
    <row r="49" spans="1:7" ht="24" customHeight="1" x14ac:dyDescent="0.45">
      <c r="A49" s="24" t="s">
        <v>20</v>
      </c>
      <c r="B49" s="28">
        <v>11</v>
      </c>
      <c r="C49" s="27"/>
      <c r="D49" s="7">
        <v>59161725</v>
      </c>
      <c r="E49" s="10"/>
      <c r="F49" s="7">
        <v>56227051</v>
      </c>
      <c r="G49" s="5"/>
    </row>
    <row r="50" spans="1:7" ht="24" customHeight="1" x14ac:dyDescent="0.45">
      <c r="A50" s="24" t="s">
        <v>21</v>
      </c>
      <c r="B50" s="138"/>
      <c r="C50" s="43"/>
      <c r="D50" s="7">
        <v>2187207.33</v>
      </c>
      <c r="E50" s="10"/>
      <c r="F50" s="7">
        <v>2182207.33</v>
      </c>
      <c r="G50" s="5"/>
    </row>
    <row r="51" spans="1:7" ht="24" customHeight="1" x14ac:dyDescent="0.45">
      <c r="A51" s="17" t="s">
        <v>61</v>
      </c>
      <c r="B51" s="113"/>
      <c r="C51" s="44"/>
      <c r="D51" s="93">
        <f>SUM(D47:D50)</f>
        <v>62357975.920000002</v>
      </c>
      <c r="E51" s="8"/>
      <c r="F51" s="93">
        <f>SUM(F47:F50)</f>
        <v>59836453.809999995</v>
      </c>
      <c r="G51" s="8"/>
    </row>
    <row r="52" spans="1:7" ht="24" customHeight="1" x14ac:dyDescent="0.45">
      <c r="A52" s="17" t="s">
        <v>62</v>
      </c>
      <c r="D52" s="93">
        <f>+D44+D51</f>
        <v>562343795.5</v>
      </c>
      <c r="E52" s="15"/>
      <c r="F52" s="92">
        <f>+F44+F51</f>
        <v>445999549.12000006</v>
      </c>
      <c r="G52" s="8"/>
    </row>
    <row r="53" spans="1:7" ht="24" customHeight="1" x14ac:dyDescent="0.45">
      <c r="A53" s="17"/>
      <c r="D53" s="9"/>
      <c r="E53" s="15"/>
      <c r="F53" s="9"/>
      <c r="G53" s="8"/>
    </row>
    <row r="54" spans="1:7" ht="24" customHeight="1" x14ac:dyDescent="0.45">
      <c r="A54" s="17"/>
      <c r="D54" s="9"/>
      <c r="E54" s="15"/>
      <c r="F54" s="9"/>
      <c r="G54" s="8"/>
    </row>
    <row r="55" spans="1:7" ht="24" customHeight="1" x14ac:dyDescent="0.45">
      <c r="A55" s="17"/>
      <c r="D55" s="9"/>
      <c r="E55" s="15"/>
      <c r="F55" s="9"/>
      <c r="G55" s="8"/>
    </row>
    <row r="56" spans="1:7" ht="24" customHeight="1" x14ac:dyDescent="0.45">
      <c r="A56" s="37" t="s">
        <v>111</v>
      </c>
      <c r="B56" s="26"/>
      <c r="C56" s="24"/>
      <c r="D56" s="24"/>
      <c r="E56" s="24"/>
      <c r="F56" s="24"/>
      <c r="G56" s="24"/>
    </row>
    <row r="57" spans="1:7" ht="24" customHeight="1" x14ac:dyDescent="0.45">
      <c r="A57" s="38"/>
      <c r="B57" s="26"/>
      <c r="C57" s="24"/>
      <c r="D57" s="24"/>
      <c r="E57" s="24"/>
      <c r="F57" s="24"/>
      <c r="G57" s="24"/>
    </row>
    <row r="58" spans="1:7" ht="24" customHeight="1" x14ac:dyDescent="0.45">
      <c r="A58" s="38"/>
      <c r="B58" s="26"/>
      <c r="C58" s="24"/>
      <c r="D58" s="24"/>
      <c r="E58" s="24"/>
      <c r="F58" s="24"/>
      <c r="G58" s="24"/>
    </row>
    <row r="59" spans="1:7" ht="24" customHeight="1" x14ac:dyDescent="0.45">
      <c r="A59" s="153" t="s">
        <v>0</v>
      </c>
      <c r="B59" s="153"/>
      <c r="C59" s="153"/>
      <c r="D59" s="153"/>
      <c r="E59" s="153"/>
      <c r="F59" s="153"/>
      <c r="G59" s="17"/>
    </row>
    <row r="60" spans="1:7" s="19" customFormat="1" ht="24" customHeight="1" x14ac:dyDescent="0.45">
      <c r="A60" s="153" t="s">
        <v>91</v>
      </c>
      <c r="B60" s="153"/>
      <c r="C60" s="153"/>
      <c r="D60" s="153"/>
      <c r="E60" s="153"/>
      <c r="F60" s="153"/>
      <c r="G60" s="17"/>
    </row>
    <row r="61" spans="1:7" ht="24" customHeight="1" x14ac:dyDescent="0.45">
      <c r="A61" s="153" t="s">
        <v>125</v>
      </c>
      <c r="B61" s="153"/>
      <c r="C61" s="153"/>
      <c r="D61" s="153"/>
      <c r="E61" s="153"/>
      <c r="F61" s="153"/>
      <c r="G61" s="17"/>
    </row>
    <row r="62" spans="1:7" ht="24" customHeight="1" x14ac:dyDescent="0.45">
      <c r="A62" s="16"/>
      <c r="B62" s="20"/>
      <c r="C62" s="16"/>
      <c r="D62" s="16"/>
      <c r="E62" s="16"/>
      <c r="F62" s="16"/>
      <c r="G62" s="17"/>
    </row>
    <row r="63" spans="1:7" ht="24" customHeight="1" x14ac:dyDescent="0.45">
      <c r="B63" s="18"/>
      <c r="F63" s="22" t="s">
        <v>1</v>
      </c>
    </row>
    <row r="64" spans="1:7" ht="24" customHeight="1" x14ac:dyDescent="0.45">
      <c r="A64" s="16" t="s">
        <v>14</v>
      </c>
      <c r="B64" s="23"/>
      <c r="C64" s="16"/>
      <c r="D64" s="88" t="s">
        <v>126</v>
      </c>
      <c r="E64" s="24"/>
      <c r="F64" s="88" t="s">
        <v>117</v>
      </c>
      <c r="G64" s="16"/>
    </row>
    <row r="65" spans="1:7" ht="24" customHeight="1" x14ac:dyDescent="0.45">
      <c r="A65" s="16"/>
      <c r="B65" s="39"/>
      <c r="C65" s="16"/>
      <c r="D65" s="25" t="s">
        <v>106</v>
      </c>
      <c r="E65" s="39"/>
      <c r="F65" s="25" t="s">
        <v>107</v>
      </c>
      <c r="G65" s="16"/>
    </row>
    <row r="66" spans="1:7" ht="24" customHeight="1" x14ac:dyDescent="0.45">
      <c r="A66" s="16"/>
      <c r="B66" s="39"/>
      <c r="C66" s="16"/>
      <c r="D66" s="25" t="s">
        <v>108</v>
      </c>
      <c r="E66" s="39"/>
      <c r="F66" s="25"/>
      <c r="G66" s="16"/>
    </row>
    <row r="67" spans="1:7" ht="24" customHeight="1" x14ac:dyDescent="0.45">
      <c r="A67" s="17" t="s">
        <v>22</v>
      </c>
      <c r="E67" s="46"/>
      <c r="F67" s="45"/>
      <c r="G67" s="24"/>
    </row>
    <row r="68" spans="1:7" ht="24" customHeight="1" x14ac:dyDescent="0.45">
      <c r="A68" s="24" t="s">
        <v>23</v>
      </c>
      <c r="D68" s="45"/>
      <c r="E68" s="46"/>
      <c r="F68" s="24"/>
      <c r="G68" s="24"/>
    </row>
    <row r="69" spans="1:7" ht="24" customHeight="1" x14ac:dyDescent="0.45">
      <c r="A69" s="24" t="s">
        <v>24</v>
      </c>
      <c r="D69" s="45"/>
      <c r="E69" s="46"/>
      <c r="F69" s="24"/>
      <c r="G69" s="24"/>
    </row>
    <row r="70" spans="1:7" ht="24" customHeight="1" thickBot="1" x14ac:dyDescent="0.5">
      <c r="A70" s="24" t="s">
        <v>25</v>
      </c>
      <c r="B70" s="28"/>
      <c r="D70" s="139">
        <f>65000000*10</f>
        <v>650000000</v>
      </c>
      <c r="E70" s="47"/>
      <c r="F70" s="94">
        <f>65000000*10</f>
        <v>650000000</v>
      </c>
    </row>
    <row r="71" spans="1:7" ht="24" customHeight="1" thickTop="1" x14ac:dyDescent="0.45">
      <c r="A71" s="24" t="s">
        <v>26</v>
      </c>
      <c r="B71" s="48"/>
      <c r="C71" s="29"/>
      <c r="D71" s="50"/>
      <c r="E71" s="34"/>
      <c r="F71" s="24"/>
      <c r="G71" s="24"/>
    </row>
    <row r="72" spans="1:7" ht="24" customHeight="1" x14ac:dyDescent="0.45">
      <c r="A72" s="24" t="s">
        <v>25</v>
      </c>
      <c r="B72" s="28"/>
      <c r="C72" s="29"/>
      <c r="D72" s="140">
        <f>SE!D20</f>
        <v>650000000</v>
      </c>
      <c r="E72" s="34"/>
      <c r="F72" s="95">
        <f>SE!D17</f>
        <v>650000000</v>
      </c>
      <c r="G72" s="13"/>
    </row>
    <row r="73" spans="1:7" ht="24" customHeight="1" x14ac:dyDescent="0.45">
      <c r="A73" s="24" t="s">
        <v>27</v>
      </c>
      <c r="B73" s="49"/>
      <c r="C73" s="50"/>
      <c r="D73" s="140">
        <f>SE!F20</f>
        <v>174464850</v>
      </c>
      <c r="E73" s="34"/>
      <c r="F73" s="95">
        <f>SE!F17</f>
        <v>174464850</v>
      </c>
      <c r="G73" s="13"/>
    </row>
    <row r="74" spans="1:7" ht="24" customHeight="1" x14ac:dyDescent="0.45">
      <c r="A74" s="24" t="s">
        <v>28</v>
      </c>
      <c r="B74" s="51"/>
      <c r="C74" s="52"/>
      <c r="D74" s="52"/>
      <c r="F74" s="96"/>
      <c r="G74" s="13"/>
    </row>
    <row r="75" spans="1:7" ht="24" customHeight="1" x14ac:dyDescent="0.45">
      <c r="A75" s="24" t="s">
        <v>29</v>
      </c>
      <c r="B75" s="51"/>
      <c r="C75" s="52"/>
      <c r="D75" s="52"/>
      <c r="F75" s="96"/>
      <c r="G75" s="13"/>
    </row>
    <row r="76" spans="1:7" ht="24" customHeight="1" x14ac:dyDescent="0.45">
      <c r="A76" s="24" t="s">
        <v>30</v>
      </c>
      <c r="B76" s="28"/>
      <c r="C76" s="27"/>
      <c r="D76" s="141">
        <f>+SE!H15</f>
        <v>65000000</v>
      </c>
      <c r="F76" s="95">
        <f>SE!H17</f>
        <v>65000000</v>
      </c>
      <c r="G76" s="13"/>
    </row>
    <row r="77" spans="1:7" ht="24" customHeight="1" x14ac:dyDescent="0.45">
      <c r="A77" s="24" t="s">
        <v>31</v>
      </c>
      <c r="B77" s="28"/>
      <c r="C77" s="27"/>
      <c r="D77" s="141">
        <f>SE!J20</f>
        <v>4120680913.1299982</v>
      </c>
      <c r="E77" s="34"/>
      <c r="F77" s="95">
        <v>3920885157.829998</v>
      </c>
      <c r="G77" s="13"/>
    </row>
    <row r="78" spans="1:7" ht="24" customHeight="1" x14ac:dyDescent="0.45">
      <c r="A78" s="17" t="s">
        <v>63</v>
      </c>
      <c r="B78" s="32"/>
      <c r="C78" s="30"/>
      <c r="D78" s="142">
        <f>SUM(D72:D77)</f>
        <v>5010145763.1299982</v>
      </c>
      <c r="E78" s="34"/>
      <c r="F78" s="97">
        <f>SUM(F72:F77)</f>
        <v>4810350007.829998</v>
      </c>
      <c r="G78" s="24"/>
    </row>
    <row r="79" spans="1:7" ht="24" customHeight="1" thickBot="1" x14ac:dyDescent="0.5">
      <c r="A79" s="17" t="s">
        <v>32</v>
      </c>
      <c r="B79" s="26"/>
      <c r="C79" s="24"/>
      <c r="D79" s="143">
        <f>+D52+D78</f>
        <v>5572489558.6299982</v>
      </c>
      <c r="E79" s="34"/>
      <c r="F79" s="98">
        <f>+F52+F78</f>
        <v>5256349556.9499979</v>
      </c>
      <c r="G79" s="24"/>
    </row>
    <row r="80" spans="1:7" ht="24" customHeight="1" thickTop="1" x14ac:dyDescent="0.45">
      <c r="A80" s="17"/>
      <c r="B80" s="26"/>
      <c r="C80" s="24"/>
      <c r="D80" s="35"/>
      <c r="E80" s="34"/>
      <c r="F80" s="95"/>
      <c r="G80" s="24"/>
    </row>
    <row r="81" spans="1:7" ht="24" customHeight="1" x14ac:dyDescent="0.45">
      <c r="A81" s="17"/>
      <c r="B81" s="26"/>
      <c r="C81" s="24"/>
      <c r="D81" s="35"/>
      <c r="E81" s="34"/>
      <c r="F81" s="95"/>
      <c r="G81" s="24"/>
    </row>
    <row r="82" spans="1:7" ht="24" customHeight="1" x14ac:dyDescent="0.45">
      <c r="A82" s="17"/>
      <c r="B82" s="26"/>
      <c r="C82" s="24"/>
      <c r="D82" s="35"/>
      <c r="E82" s="34"/>
      <c r="F82" s="14"/>
      <c r="G82" s="24"/>
    </row>
    <row r="83" spans="1:7" ht="24" customHeight="1" x14ac:dyDescent="0.45">
      <c r="A83" s="37" t="s">
        <v>111</v>
      </c>
      <c r="B83" s="26"/>
      <c r="C83" s="24"/>
      <c r="D83" s="126"/>
      <c r="E83" s="36"/>
      <c r="F83" s="126"/>
      <c r="G83" s="24"/>
    </row>
    <row r="84" spans="1:7" ht="24" customHeight="1" x14ac:dyDescent="0.45">
      <c r="A84" s="17"/>
      <c r="B84" s="26"/>
      <c r="C84" s="24"/>
      <c r="D84" s="24"/>
      <c r="E84" s="34"/>
      <c r="F84" s="14"/>
      <c r="G84" s="24"/>
    </row>
    <row r="85" spans="1:7" ht="24" customHeight="1" x14ac:dyDescent="0.45">
      <c r="A85" s="37"/>
      <c r="B85" s="26"/>
      <c r="C85" s="24"/>
      <c r="D85" s="24"/>
      <c r="E85" s="24"/>
      <c r="F85" s="24"/>
      <c r="G85" s="13"/>
    </row>
    <row r="86" spans="1:7" ht="24" customHeight="1" x14ac:dyDescent="0.45">
      <c r="A86" s="38"/>
      <c r="B86" s="26"/>
      <c r="C86" s="24"/>
      <c r="D86" s="3"/>
      <c r="E86" s="3"/>
      <c r="F86" s="3"/>
      <c r="G86" s="13"/>
    </row>
    <row r="88" spans="1:7" ht="24" customHeight="1" x14ac:dyDescent="0.45">
      <c r="D88" s="3"/>
      <c r="F88" s="3"/>
    </row>
  </sheetData>
  <mergeCells count="9">
    <mergeCell ref="A61:F61"/>
    <mergeCell ref="A3:F3"/>
    <mergeCell ref="A33:F33"/>
    <mergeCell ref="A1:F1"/>
    <mergeCell ref="A2:F2"/>
    <mergeCell ref="A31:F31"/>
    <mergeCell ref="A32:F32"/>
    <mergeCell ref="A59:F59"/>
    <mergeCell ref="A60:F60"/>
  </mergeCells>
  <phoneticPr fontId="0" type="noConversion"/>
  <pageMargins left="0.9055118110236221" right="0.31" top="0.78740157480314965" bottom="0.43" header="0.31496062992125984" footer="0.56999999999999995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3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0"/>
  <sheetViews>
    <sheetView view="pageBreakPreview" topLeftCell="A19" zoomScale="85" zoomScaleNormal="94" zoomScaleSheetLayoutView="85" workbookViewId="0">
      <selection activeCell="A25" sqref="A25"/>
    </sheetView>
  </sheetViews>
  <sheetFormatPr defaultColWidth="9" defaultRowHeight="24" customHeight="1" x14ac:dyDescent="0.45"/>
  <cols>
    <col min="1" max="1" width="49.42578125" style="63" customWidth="1"/>
    <col min="2" max="2" width="7.7109375" style="63" customWidth="1"/>
    <col min="3" max="3" width="3" style="63" customWidth="1"/>
    <col min="4" max="4" width="18.28515625" style="63" customWidth="1"/>
    <col min="5" max="5" width="2" style="63" customWidth="1"/>
    <col min="6" max="6" width="18.7109375" style="63" customWidth="1"/>
    <col min="7" max="7" width="1.7109375" style="63" customWidth="1"/>
    <col min="8" max="8" width="7.42578125" style="63" customWidth="1"/>
    <col min="9" max="12" width="17.28515625" style="63" customWidth="1"/>
    <col min="13" max="16384" width="9" style="63"/>
  </cols>
  <sheetData>
    <row r="1" spans="1:6" s="55" customFormat="1" ht="24" customHeight="1" x14ac:dyDescent="0.5">
      <c r="A1" s="154" t="s">
        <v>0</v>
      </c>
      <c r="B1" s="154"/>
      <c r="C1" s="154"/>
      <c r="D1" s="154"/>
      <c r="E1" s="154"/>
      <c r="F1" s="154"/>
    </row>
    <row r="2" spans="1:6" s="55" customFormat="1" ht="24" customHeight="1" x14ac:dyDescent="0.5">
      <c r="A2" s="154" t="s">
        <v>33</v>
      </c>
      <c r="B2" s="154"/>
      <c r="C2" s="154"/>
      <c r="D2" s="154"/>
      <c r="E2" s="154"/>
      <c r="F2" s="154"/>
    </row>
    <row r="3" spans="1:6" s="56" customFormat="1" ht="24" customHeight="1" x14ac:dyDescent="0.5">
      <c r="A3" s="154" t="s">
        <v>127</v>
      </c>
      <c r="B3" s="154"/>
      <c r="C3" s="154"/>
      <c r="D3" s="154"/>
      <c r="E3" s="154"/>
      <c r="F3" s="154"/>
    </row>
    <row r="4" spans="1:6" s="56" customFormat="1" ht="24" customHeight="1" x14ac:dyDescent="0.5">
      <c r="A4" s="155" t="s">
        <v>109</v>
      </c>
      <c r="B4" s="155"/>
      <c r="C4" s="155"/>
      <c r="D4" s="155"/>
      <c r="E4" s="155"/>
      <c r="F4" s="155"/>
    </row>
    <row r="5" spans="1:6" s="56" customFormat="1" ht="24" customHeight="1" x14ac:dyDescent="0.5">
      <c r="A5" s="57"/>
      <c r="B5" s="57"/>
      <c r="C5" s="57"/>
      <c r="D5" s="57"/>
      <c r="E5" s="57"/>
      <c r="F5" s="57"/>
    </row>
    <row r="6" spans="1:6" s="56" customFormat="1" ht="24" customHeight="1" x14ac:dyDescent="0.45">
      <c r="A6" s="58"/>
      <c r="B6" s="58"/>
      <c r="C6" s="58"/>
      <c r="D6" s="58"/>
      <c r="E6" s="58"/>
      <c r="F6" s="22" t="s">
        <v>1</v>
      </c>
    </row>
    <row r="7" spans="1:6" s="56" customFormat="1" ht="24" customHeight="1" x14ac:dyDescent="0.45">
      <c r="A7" s="58"/>
      <c r="B7" s="23" t="s">
        <v>3</v>
      </c>
      <c r="C7" s="54"/>
      <c r="D7" s="99" t="s">
        <v>118</v>
      </c>
      <c r="E7" s="16"/>
      <c r="F7" s="99" t="s">
        <v>110</v>
      </c>
    </row>
    <row r="8" spans="1:6" s="56" customFormat="1" ht="12" customHeight="1" x14ac:dyDescent="0.45">
      <c r="A8" s="58"/>
      <c r="B8" s="23"/>
      <c r="C8" s="54"/>
      <c r="D8" s="99"/>
      <c r="E8" s="16"/>
      <c r="F8" s="59"/>
    </row>
    <row r="9" spans="1:6" s="56" customFormat="1" ht="24" customHeight="1" x14ac:dyDescent="0.45">
      <c r="A9" s="24" t="s">
        <v>81</v>
      </c>
      <c r="B9" s="60"/>
      <c r="C9" s="60"/>
      <c r="D9" s="61">
        <v>1044251940.04</v>
      </c>
      <c r="E9" s="61"/>
      <c r="F9" s="61">
        <v>956490223.90999973</v>
      </c>
    </row>
    <row r="10" spans="1:6" s="56" customFormat="1" ht="24" customHeight="1" x14ac:dyDescent="0.45">
      <c r="A10" s="24" t="s">
        <v>80</v>
      </c>
      <c r="B10" s="60"/>
      <c r="C10" s="60"/>
      <c r="D10" s="100">
        <v>-756808333.80999994</v>
      </c>
      <c r="E10" s="61"/>
      <c r="F10" s="100">
        <v>-776281485.75</v>
      </c>
    </row>
    <row r="11" spans="1:6" s="56" customFormat="1" ht="24" customHeight="1" x14ac:dyDescent="0.45">
      <c r="A11" s="17" t="s">
        <v>34</v>
      </c>
      <c r="B11" s="60"/>
      <c r="C11" s="60"/>
      <c r="D11" s="101">
        <f>SUM(D9:D10)</f>
        <v>287443606.23000002</v>
      </c>
      <c r="E11" s="61"/>
      <c r="F11" s="101">
        <f>SUM(F9:F10)</f>
        <v>180208738.15999973</v>
      </c>
    </row>
    <row r="12" spans="1:6" s="56" customFormat="1" ht="12" customHeight="1" x14ac:dyDescent="0.45">
      <c r="A12" s="17"/>
      <c r="B12" s="60"/>
      <c r="C12" s="60"/>
      <c r="D12" s="64"/>
      <c r="E12" s="64"/>
      <c r="F12" s="64"/>
    </row>
    <row r="13" spans="1:6" s="56" customFormat="1" ht="24" customHeight="1" x14ac:dyDescent="0.45">
      <c r="A13" s="24" t="s">
        <v>35</v>
      </c>
      <c r="B13" s="60"/>
      <c r="C13" s="60"/>
      <c r="D13" s="65">
        <v>1699518.3099999987</v>
      </c>
      <c r="E13" s="65"/>
      <c r="F13" s="65">
        <v>2948491.929999996</v>
      </c>
    </row>
    <row r="14" spans="1:6" s="56" customFormat="1" ht="12" customHeight="1" x14ac:dyDescent="0.45">
      <c r="A14" s="17"/>
      <c r="B14" s="60"/>
      <c r="C14" s="60"/>
      <c r="D14" s="61"/>
      <c r="E14" s="61"/>
      <c r="F14" s="61"/>
    </row>
    <row r="15" spans="1:6" s="56" customFormat="1" ht="24" customHeight="1" x14ac:dyDescent="0.45">
      <c r="A15" s="24" t="s">
        <v>36</v>
      </c>
      <c r="B15" s="60"/>
      <c r="C15" s="60"/>
      <c r="D15" s="61">
        <v>-1727901.12</v>
      </c>
      <c r="E15" s="61"/>
      <c r="F15" s="61">
        <v>-1450910.5999999959</v>
      </c>
    </row>
    <row r="16" spans="1:6" s="56" customFormat="1" ht="24" customHeight="1" x14ac:dyDescent="0.45">
      <c r="A16" s="24" t="s">
        <v>37</v>
      </c>
      <c r="B16" s="60"/>
      <c r="C16" s="60"/>
      <c r="D16" s="100">
        <v>-17448591.940000001</v>
      </c>
      <c r="E16" s="61"/>
      <c r="F16" s="100">
        <v>-16914111.590000007</v>
      </c>
    </row>
    <row r="17" spans="1:6" s="56" customFormat="1" ht="24" customHeight="1" x14ac:dyDescent="0.45">
      <c r="A17" s="17" t="s">
        <v>75</v>
      </c>
      <c r="B17" s="60"/>
      <c r="C17" s="60"/>
      <c r="D17" s="61">
        <f>D11+D13+D15+D16</f>
        <v>269966631.48000002</v>
      </c>
      <c r="E17" s="61"/>
      <c r="F17" s="61">
        <f>F11+F13+F15+F16</f>
        <v>164792207.89999974</v>
      </c>
    </row>
    <row r="18" spans="1:6" s="56" customFormat="1" ht="24" customHeight="1" x14ac:dyDescent="0.45">
      <c r="A18" s="24" t="s">
        <v>76</v>
      </c>
      <c r="B18" s="60"/>
      <c r="C18" s="60"/>
      <c r="D18" s="61">
        <v>5883657.5599999912</v>
      </c>
      <c r="E18" s="61"/>
      <c r="F18" s="61">
        <v>8181571.7100000232</v>
      </c>
    </row>
    <row r="19" spans="1:6" s="56" customFormat="1" ht="24" customHeight="1" x14ac:dyDescent="0.45">
      <c r="A19" s="24" t="s">
        <v>38</v>
      </c>
      <c r="B19" s="60"/>
      <c r="C19" s="60"/>
      <c r="D19" s="100">
        <v>-50739.239999999991</v>
      </c>
      <c r="E19" s="61"/>
      <c r="F19" s="100">
        <v>-86974.310000000172</v>
      </c>
    </row>
    <row r="20" spans="1:6" s="56" customFormat="1" ht="24" customHeight="1" x14ac:dyDescent="0.45">
      <c r="A20" s="17" t="s">
        <v>77</v>
      </c>
      <c r="B20" s="60"/>
      <c r="C20" s="60"/>
      <c r="D20" s="61">
        <f>SUM(D17:D19)</f>
        <v>275799549.80000001</v>
      </c>
      <c r="E20" s="61"/>
      <c r="F20" s="61">
        <f>SUM(F17:F19)</f>
        <v>172886805.29999977</v>
      </c>
    </row>
    <row r="21" spans="1:6" s="56" customFormat="1" ht="24" customHeight="1" x14ac:dyDescent="0.45">
      <c r="A21" s="24" t="s">
        <v>39</v>
      </c>
      <c r="B21" s="28"/>
      <c r="C21" s="60"/>
      <c r="D21" s="100">
        <v>-55470317.399999999</v>
      </c>
      <c r="E21" s="61"/>
      <c r="F21" s="100">
        <v>-34695310.68</v>
      </c>
    </row>
    <row r="22" spans="1:6" s="56" customFormat="1" ht="24" customHeight="1" x14ac:dyDescent="0.45">
      <c r="A22" s="17" t="s">
        <v>112</v>
      </c>
      <c r="B22" s="144"/>
      <c r="C22" s="60"/>
      <c r="D22" s="101">
        <f>SUM(D20:D21)</f>
        <v>220329232.40000001</v>
      </c>
      <c r="E22" s="61"/>
      <c r="F22" s="101">
        <f>SUM(F20:F21)</f>
        <v>138191494.61999977</v>
      </c>
    </row>
    <row r="23" spans="1:6" s="56" customFormat="1" ht="12" customHeight="1" x14ac:dyDescent="0.45">
      <c r="A23" s="17"/>
      <c r="B23" s="144"/>
      <c r="C23" s="60"/>
      <c r="D23" s="61"/>
      <c r="E23" s="61"/>
      <c r="F23" s="61"/>
    </row>
    <row r="24" spans="1:6" s="56" customFormat="1" ht="24" customHeight="1" x14ac:dyDescent="0.45">
      <c r="A24" s="17" t="s">
        <v>114</v>
      </c>
      <c r="B24" s="26"/>
      <c r="C24" s="24"/>
      <c r="D24" s="145">
        <v>0</v>
      </c>
      <c r="E24" s="61"/>
      <c r="F24" s="102">
        <v>0</v>
      </c>
    </row>
    <row r="25" spans="1:6" s="56" customFormat="1" ht="24" customHeight="1" thickBot="1" x14ac:dyDescent="0.5">
      <c r="A25" s="17" t="s">
        <v>113</v>
      </c>
      <c r="B25" s="26"/>
      <c r="C25" s="24"/>
      <c r="D25" s="146">
        <f>D22+D24</f>
        <v>220329232.40000001</v>
      </c>
      <c r="E25" s="61"/>
      <c r="F25" s="103">
        <f>F22+F24</f>
        <v>138191494.61999977</v>
      </c>
    </row>
    <row r="26" spans="1:6" s="56" customFormat="1" ht="24" customHeight="1" thickTop="1" x14ac:dyDescent="0.45">
      <c r="B26" s="26"/>
      <c r="C26" s="24"/>
      <c r="D26" s="18"/>
      <c r="E26" s="18"/>
      <c r="F26" s="18"/>
    </row>
    <row r="27" spans="1:6" s="56" customFormat="1" ht="24" customHeight="1" x14ac:dyDescent="0.45">
      <c r="A27" s="17" t="s">
        <v>40</v>
      </c>
      <c r="B27" s="28">
        <v>13</v>
      </c>
      <c r="C27" s="43"/>
      <c r="D27" s="62">
        <f>+D22/650000000</f>
        <v>0.33896804984615386</v>
      </c>
      <c r="E27" s="24"/>
      <c r="F27" s="1">
        <f>+F22/650000000</f>
        <v>0.21260229941538425</v>
      </c>
    </row>
    <row r="28" spans="1:6" s="56" customFormat="1" ht="24" customHeight="1" x14ac:dyDescent="0.45">
      <c r="A28" s="17"/>
      <c r="B28" s="28"/>
      <c r="C28" s="43"/>
      <c r="D28" s="62"/>
      <c r="E28" s="24"/>
      <c r="F28" s="1"/>
    </row>
    <row r="29" spans="1:6" s="56" customFormat="1" ht="24" customHeight="1" x14ac:dyDescent="0.45">
      <c r="A29" s="17"/>
      <c r="B29" s="28"/>
      <c r="C29" s="43"/>
      <c r="D29" s="62"/>
      <c r="E29" s="24"/>
      <c r="F29" s="1"/>
    </row>
    <row r="30" spans="1:6" s="56" customFormat="1" ht="24" customHeight="1" x14ac:dyDescent="0.45">
      <c r="A30" s="37" t="s">
        <v>111</v>
      </c>
      <c r="B30" s="53"/>
      <c r="C30" s="43"/>
      <c r="D30" s="62"/>
      <c r="E30" s="24"/>
      <c r="F30" s="1"/>
    </row>
    <row r="31" spans="1:6" s="56" customFormat="1" ht="24" customHeight="1" x14ac:dyDescent="0.5">
      <c r="A31" s="154" t="s">
        <v>0</v>
      </c>
      <c r="B31" s="154"/>
      <c r="C31" s="154"/>
      <c r="D31" s="154"/>
      <c r="E31" s="154"/>
      <c r="F31" s="154"/>
    </row>
    <row r="32" spans="1:6" s="56" customFormat="1" ht="24" customHeight="1" x14ac:dyDescent="0.5">
      <c r="A32" s="154" t="s">
        <v>33</v>
      </c>
      <c r="B32" s="154"/>
      <c r="C32" s="154"/>
      <c r="D32" s="154"/>
      <c r="E32" s="154"/>
      <c r="F32" s="154"/>
    </row>
    <row r="33" spans="1:6" ht="24" customHeight="1" x14ac:dyDescent="0.45">
      <c r="A33" s="154" t="s">
        <v>128</v>
      </c>
      <c r="B33" s="154"/>
      <c r="C33" s="154"/>
      <c r="D33" s="154"/>
      <c r="E33" s="154"/>
      <c r="F33" s="154"/>
    </row>
    <row r="34" spans="1:6" ht="24" customHeight="1" x14ac:dyDescent="0.45">
      <c r="A34" s="155" t="s">
        <v>109</v>
      </c>
      <c r="B34" s="155"/>
      <c r="C34" s="155"/>
      <c r="D34" s="155"/>
      <c r="E34" s="155"/>
      <c r="F34" s="155"/>
    </row>
    <row r="35" spans="1:6" ht="24" customHeight="1" x14ac:dyDescent="0.45">
      <c r="A35" s="57"/>
      <c r="B35" s="57"/>
      <c r="C35" s="57"/>
      <c r="D35" s="57"/>
      <c r="E35" s="57"/>
      <c r="F35" s="57"/>
    </row>
    <row r="36" spans="1:6" ht="24" customHeight="1" x14ac:dyDescent="0.45">
      <c r="A36" s="58"/>
      <c r="B36" s="58"/>
      <c r="C36" s="58"/>
      <c r="D36" s="58"/>
      <c r="E36" s="58"/>
      <c r="F36" s="22" t="s">
        <v>1</v>
      </c>
    </row>
    <row r="37" spans="1:6" ht="24" customHeight="1" x14ac:dyDescent="0.45">
      <c r="A37" s="58"/>
      <c r="B37" s="23" t="s">
        <v>3</v>
      </c>
      <c r="C37" s="54"/>
      <c r="D37" s="99" t="s">
        <v>118</v>
      </c>
      <c r="E37" s="16"/>
      <c r="F37" s="99" t="s">
        <v>110</v>
      </c>
    </row>
    <row r="38" spans="1:6" ht="24" customHeight="1" x14ac:dyDescent="0.45">
      <c r="A38" s="58"/>
      <c r="B38" s="23"/>
      <c r="C38" s="54"/>
      <c r="D38" s="99"/>
      <c r="E38" s="16"/>
      <c r="F38" s="59"/>
    </row>
    <row r="39" spans="1:6" ht="24" customHeight="1" x14ac:dyDescent="0.45">
      <c r="A39" s="24" t="s">
        <v>81</v>
      </c>
      <c r="B39" s="60"/>
      <c r="C39" s="60"/>
      <c r="D39" s="61">
        <v>2092251882.8399999</v>
      </c>
      <c r="E39" s="61"/>
      <c r="F39" s="61">
        <v>1958925776.2199998</v>
      </c>
    </row>
    <row r="40" spans="1:6" ht="24" customHeight="1" x14ac:dyDescent="0.45">
      <c r="A40" s="24" t="s">
        <v>80</v>
      </c>
      <c r="B40" s="60"/>
      <c r="C40" s="60"/>
      <c r="D40" s="100">
        <v>-1575158165.8499999</v>
      </c>
      <c r="E40" s="61"/>
      <c r="F40" s="100">
        <v>-1600924179.25</v>
      </c>
    </row>
    <row r="41" spans="1:6" ht="24" customHeight="1" x14ac:dyDescent="0.45">
      <c r="A41" s="17" t="s">
        <v>34</v>
      </c>
      <c r="B41" s="60"/>
      <c r="C41" s="60"/>
      <c r="D41" s="101">
        <f>SUM(D39:D40)</f>
        <v>517093716.99000001</v>
      </c>
      <c r="E41" s="61"/>
      <c r="F41" s="101">
        <f>SUM(F39:F40)</f>
        <v>358001596.96999979</v>
      </c>
    </row>
    <row r="42" spans="1:6" ht="24" customHeight="1" x14ac:dyDescent="0.45">
      <c r="A42" s="17"/>
      <c r="B42" s="60"/>
      <c r="C42" s="60"/>
      <c r="D42" s="120"/>
      <c r="E42" s="120"/>
      <c r="F42" s="121"/>
    </row>
    <row r="43" spans="1:6" ht="24" customHeight="1" x14ac:dyDescent="0.45">
      <c r="A43" s="24" t="s">
        <v>35</v>
      </c>
      <c r="B43" s="60"/>
      <c r="C43" s="60"/>
      <c r="D43" s="65">
        <v>4107413.3099999987</v>
      </c>
      <c r="E43" s="65"/>
      <c r="F43" s="65">
        <v>6947291.3099999987</v>
      </c>
    </row>
    <row r="44" spans="1:6" ht="24" customHeight="1" x14ac:dyDescent="0.45">
      <c r="A44" s="17"/>
      <c r="B44" s="60"/>
      <c r="C44" s="60"/>
      <c r="D44" s="61"/>
      <c r="E44" s="61"/>
      <c r="F44" s="61"/>
    </row>
    <row r="45" spans="1:6" ht="24" customHeight="1" x14ac:dyDescent="0.45">
      <c r="A45" s="24" t="s">
        <v>36</v>
      </c>
      <c r="B45" s="60"/>
      <c r="C45" s="60"/>
      <c r="D45" s="61">
        <v>-3436536.47</v>
      </c>
      <c r="E45" s="61"/>
      <c r="F45" s="61">
        <v>-2944886.7499999963</v>
      </c>
    </row>
    <row r="46" spans="1:6" ht="24" customHeight="1" x14ac:dyDescent="0.45">
      <c r="A46" s="24" t="s">
        <v>37</v>
      </c>
      <c r="B46" s="60"/>
      <c r="C46" s="60"/>
      <c r="D46" s="100">
        <v>-36659528.090000004</v>
      </c>
      <c r="E46" s="61"/>
      <c r="F46" s="100">
        <v>-33725249.400000013</v>
      </c>
    </row>
    <row r="47" spans="1:6" ht="24" customHeight="1" x14ac:dyDescent="0.45">
      <c r="A47" s="17" t="s">
        <v>75</v>
      </c>
      <c r="B47" s="60"/>
      <c r="C47" s="60"/>
      <c r="D47" s="61">
        <f>D41+D43+D45+D46</f>
        <v>481105065.74000001</v>
      </c>
      <c r="E47" s="61"/>
      <c r="F47" s="61">
        <f>F41+F43+F45+F46</f>
        <v>328278752.12999976</v>
      </c>
    </row>
    <row r="48" spans="1:6" ht="24" customHeight="1" x14ac:dyDescent="0.45">
      <c r="A48" s="24" t="s">
        <v>76</v>
      </c>
      <c r="B48" s="60"/>
      <c r="C48" s="60"/>
      <c r="D48" s="61">
        <v>12657807.179999992</v>
      </c>
      <c r="E48" s="61"/>
      <c r="F48" s="61">
        <v>17529886.830000028</v>
      </c>
    </row>
    <row r="49" spans="1:6" ht="24" customHeight="1" x14ac:dyDescent="0.45">
      <c r="A49" s="24" t="s">
        <v>38</v>
      </c>
      <c r="B49" s="60"/>
      <c r="C49" s="60"/>
      <c r="D49" s="100">
        <v>-110104.59999999998</v>
      </c>
      <c r="E49" s="61"/>
      <c r="F49" s="100">
        <v>-185262.40000000014</v>
      </c>
    </row>
    <row r="50" spans="1:6" ht="24" customHeight="1" x14ac:dyDescent="0.45">
      <c r="A50" s="17" t="s">
        <v>77</v>
      </c>
      <c r="B50" s="60"/>
      <c r="C50" s="60"/>
      <c r="D50" s="61">
        <f>SUM(D47:D49)</f>
        <v>493652768.31999999</v>
      </c>
      <c r="E50" s="61"/>
      <c r="F50" s="61">
        <f>SUM(F47:F49)</f>
        <v>345623376.55999982</v>
      </c>
    </row>
    <row r="51" spans="1:6" ht="24" customHeight="1" x14ac:dyDescent="0.45">
      <c r="A51" s="24" t="s">
        <v>39</v>
      </c>
      <c r="B51" s="28">
        <v>9</v>
      </c>
      <c r="C51" s="60"/>
      <c r="D51" s="100">
        <v>-98857013.019999996</v>
      </c>
      <c r="E51" s="61"/>
      <c r="F51" s="100">
        <v>-70088120.069999993</v>
      </c>
    </row>
    <row r="52" spans="1:6" ht="24" customHeight="1" x14ac:dyDescent="0.45">
      <c r="A52" s="17" t="s">
        <v>112</v>
      </c>
      <c r="B52" s="144"/>
      <c r="C52" s="60"/>
      <c r="D52" s="101">
        <f>SUM(D50:D51)</f>
        <v>394795755.30000001</v>
      </c>
      <c r="E52" s="61"/>
      <c r="F52" s="101">
        <f>SUM(F50:F51)</f>
        <v>275535256.48999983</v>
      </c>
    </row>
    <row r="53" spans="1:6" ht="24" customHeight="1" x14ac:dyDescent="0.45">
      <c r="A53" s="17"/>
      <c r="B53" s="144"/>
      <c r="C53" s="60"/>
      <c r="D53" s="61"/>
      <c r="E53" s="61"/>
      <c r="F53" s="61"/>
    </row>
    <row r="54" spans="1:6" ht="24" customHeight="1" x14ac:dyDescent="0.45">
      <c r="A54" s="17" t="s">
        <v>114</v>
      </c>
      <c r="B54" s="26"/>
      <c r="C54" s="24"/>
      <c r="D54" s="147">
        <v>0</v>
      </c>
      <c r="E54" s="61"/>
      <c r="F54" s="122">
        <v>0</v>
      </c>
    </row>
    <row r="55" spans="1:6" ht="24" customHeight="1" thickBot="1" x14ac:dyDescent="0.5">
      <c r="A55" s="17" t="s">
        <v>113</v>
      </c>
      <c r="B55" s="26"/>
      <c r="C55" s="24"/>
      <c r="D55" s="148">
        <f>D52+D54</f>
        <v>394795755.30000001</v>
      </c>
      <c r="E55" s="61"/>
      <c r="F55" s="123">
        <f>F52+F54</f>
        <v>275535256.48999983</v>
      </c>
    </row>
    <row r="56" spans="1:6" ht="24" customHeight="1" thickTop="1" x14ac:dyDescent="0.45">
      <c r="A56" s="56"/>
      <c r="B56" s="26"/>
      <c r="C56" s="24"/>
      <c r="D56" s="18"/>
      <c r="E56" s="18"/>
      <c r="F56" s="18"/>
    </row>
    <row r="57" spans="1:6" ht="24" customHeight="1" x14ac:dyDescent="0.45">
      <c r="A57" s="17" t="s">
        <v>40</v>
      </c>
      <c r="B57" s="28">
        <v>13</v>
      </c>
      <c r="C57" s="43"/>
      <c r="D57" s="124">
        <f>+D52/650000000</f>
        <v>0.60737808507692315</v>
      </c>
      <c r="E57" s="24"/>
      <c r="F57" s="125">
        <f>+F52/650000000</f>
        <v>0.42390039459999973</v>
      </c>
    </row>
    <row r="58" spans="1:6" ht="24" customHeight="1" x14ac:dyDescent="0.45">
      <c r="A58" s="17"/>
      <c r="B58" s="28"/>
      <c r="C58" s="43"/>
      <c r="D58" s="124"/>
      <c r="E58" s="24"/>
      <c r="F58" s="125"/>
    </row>
    <row r="59" spans="1:6" ht="24" customHeight="1" x14ac:dyDescent="0.45">
      <c r="A59" s="17"/>
      <c r="B59" s="28"/>
      <c r="C59" s="43"/>
      <c r="D59" s="124"/>
      <c r="E59" s="24"/>
      <c r="F59" s="125"/>
    </row>
    <row r="60" spans="1:6" ht="24" customHeight="1" x14ac:dyDescent="0.45">
      <c r="A60" s="37" t="s">
        <v>111</v>
      </c>
      <c r="B60" s="53"/>
      <c r="C60" s="43"/>
      <c r="D60" s="124"/>
      <c r="E60" s="24"/>
      <c r="F60" s="125"/>
    </row>
  </sheetData>
  <mergeCells count="8">
    <mergeCell ref="A32:F32"/>
    <mergeCell ref="A33:F33"/>
    <mergeCell ref="A34:F34"/>
    <mergeCell ref="A1:F1"/>
    <mergeCell ref="A2:F2"/>
    <mergeCell ref="A3:F3"/>
    <mergeCell ref="A4:F4"/>
    <mergeCell ref="A31:F31"/>
  </mergeCells>
  <phoneticPr fontId="0" type="noConversion"/>
  <pageMargins left="0.9055118110236221" right="0.23622047244094491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view="pageBreakPreview" topLeftCell="C6" zoomScale="97" zoomScaleNormal="95" zoomScaleSheetLayoutView="81" workbookViewId="0">
      <selection activeCell="F9" sqref="F9"/>
    </sheetView>
  </sheetViews>
  <sheetFormatPr defaultColWidth="9" defaultRowHeight="24.75" customHeight="1" x14ac:dyDescent="0.45"/>
  <cols>
    <col min="1" max="1" width="34.28515625" style="18" customWidth="1"/>
    <col min="2" max="2" width="9.42578125" style="67" hidden="1" customWidth="1"/>
    <col min="3" max="3" width="9" style="18" customWidth="1"/>
    <col min="4" max="4" width="16" style="18" customWidth="1"/>
    <col min="5" max="5" width="2" style="18" customWidth="1"/>
    <col min="6" max="6" width="16.42578125" style="18" bestFit="1" customWidth="1"/>
    <col min="7" max="7" width="1.7109375" style="18" customWidth="1"/>
    <col min="8" max="8" width="16.42578125" style="18" customWidth="1"/>
    <col min="9" max="9" width="1.7109375" style="18" customWidth="1"/>
    <col min="10" max="10" width="17.7109375" style="18" bestFit="1" customWidth="1"/>
    <col min="11" max="11" width="1.7109375" style="18" customWidth="1"/>
    <col min="12" max="12" width="17.7109375" style="3" bestFit="1" customWidth="1"/>
    <col min="13" max="13" width="1.7109375" style="18" customWidth="1"/>
    <col min="14" max="14" width="9.28515625" style="18" customWidth="1"/>
    <col min="15" max="16384" width="9" style="18"/>
  </cols>
  <sheetData>
    <row r="1" spans="1:14" ht="24.75" customHeight="1" x14ac:dyDescent="0.4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6"/>
    </row>
    <row r="2" spans="1:14" s="19" customFormat="1" ht="24.75" customHeight="1" x14ac:dyDescent="0.45">
      <c r="A2" s="153" t="s">
        <v>92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6"/>
    </row>
    <row r="3" spans="1:14" s="56" customFormat="1" ht="24.75" customHeight="1" x14ac:dyDescent="0.5">
      <c r="A3" s="154" t="s">
        <v>128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4" ht="24.75" customHeight="1" x14ac:dyDescent="0.45">
      <c r="A4" s="155" t="s">
        <v>109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4" ht="24.75" customHeight="1" x14ac:dyDescent="0.4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4" ht="24.75" customHeight="1" x14ac:dyDescent="0.45">
      <c r="A6" s="17"/>
      <c r="B6" s="18"/>
      <c r="C6" s="17"/>
      <c r="D6" s="16"/>
      <c r="E6" s="16"/>
      <c r="F6" s="16"/>
      <c r="G6" s="16"/>
      <c r="H6" s="16"/>
      <c r="I6" s="16"/>
      <c r="J6" s="16"/>
      <c r="K6" s="16"/>
      <c r="L6" s="66" t="s">
        <v>1</v>
      </c>
      <c r="M6" s="16"/>
    </row>
    <row r="7" spans="1:14" ht="24.75" customHeight="1" x14ac:dyDescent="0.45">
      <c r="H7" s="156" t="s">
        <v>41</v>
      </c>
      <c r="I7" s="156"/>
      <c r="J7" s="156"/>
      <c r="K7" s="69"/>
    </row>
    <row r="8" spans="1:14" ht="24.75" customHeight="1" x14ac:dyDescent="0.45">
      <c r="G8" s="69"/>
      <c r="H8" s="69" t="s">
        <v>42</v>
      </c>
      <c r="J8" s="69"/>
      <c r="K8" s="70"/>
    </row>
    <row r="9" spans="1:14" ht="24.75" customHeight="1" x14ac:dyDescent="0.45">
      <c r="D9" s="69" t="s">
        <v>43</v>
      </c>
      <c r="F9" s="69" t="s">
        <v>44</v>
      </c>
      <c r="G9" s="69"/>
      <c r="H9" s="69" t="s">
        <v>45</v>
      </c>
      <c r="J9" s="69"/>
      <c r="K9" s="70"/>
      <c r="L9" s="71" t="s">
        <v>46</v>
      </c>
    </row>
    <row r="10" spans="1:14" ht="24.75" customHeight="1" x14ac:dyDescent="0.45">
      <c r="A10" s="19"/>
      <c r="B10" s="23" t="s">
        <v>3</v>
      </c>
      <c r="C10" s="72"/>
      <c r="D10" s="68" t="s">
        <v>47</v>
      </c>
      <c r="F10" s="68" t="s">
        <v>48</v>
      </c>
      <c r="G10" s="69"/>
      <c r="H10" s="68" t="s">
        <v>49</v>
      </c>
      <c r="J10" s="68" t="s">
        <v>50</v>
      </c>
      <c r="K10" s="70"/>
      <c r="L10" s="73" t="s">
        <v>51</v>
      </c>
    </row>
    <row r="11" spans="1:14" ht="12" customHeight="1" x14ac:dyDescent="0.45">
      <c r="B11" s="74"/>
      <c r="C11" s="72"/>
      <c r="D11" s="69"/>
      <c r="F11" s="69"/>
      <c r="G11" s="69"/>
      <c r="H11" s="69"/>
      <c r="J11" s="69"/>
      <c r="L11" s="71"/>
      <c r="N11" s="3"/>
    </row>
    <row r="12" spans="1:14" ht="24.75" customHeight="1" x14ac:dyDescent="0.45">
      <c r="A12" s="19" t="s">
        <v>119</v>
      </c>
      <c r="B12" s="74"/>
      <c r="C12" s="72"/>
      <c r="D12" s="61">
        <v>650000000</v>
      </c>
      <c r="E12" s="61"/>
      <c r="F12" s="61">
        <v>174464850</v>
      </c>
      <c r="G12" s="61"/>
      <c r="H12" s="61">
        <v>65000000</v>
      </c>
      <c r="I12" s="61"/>
      <c r="J12" s="3">
        <v>3799305963.7699986</v>
      </c>
      <c r="K12" s="61"/>
      <c r="L12" s="3">
        <f>SUM(D12:J12)</f>
        <v>4688770813.7699986</v>
      </c>
      <c r="N12" s="3"/>
    </row>
    <row r="13" spans="1:14" ht="24.75" customHeight="1" x14ac:dyDescent="0.45">
      <c r="A13" s="56" t="s">
        <v>113</v>
      </c>
      <c r="B13" s="75"/>
      <c r="C13" s="76"/>
      <c r="D13" s="61">
        <v>0</v>
      </c>
      <c r="E13" s="61"/>
      <c r="F13" s="61">
        <v>0</v>
      </c>
      <c r="G13" s="61"/>
      <c r="H13" s="61">
        <v>0</v>
      </c>
      <c r="I13" s="61"/>
      <c r="J13" s="61">
        <f>+PL!F55</f>
        <v>275535256.48999983</v>
      </c>
      <c r="K13" s="61"/>
      <c r="L13" s="61">
        <f>SUM(D13:J13)</f>
        <v>275535256.48999983</v>
      </c>
      <c r="N13" s="3"/>
    </row>
    <row r="14" spans="1:14" ht="24.75" customHeight="1" x14ac:dyDescent="0.45">
      <c r="A14" s="56" t="s">
        <v>131</v>
      </c>
      <c r="B14" s="75"/>
      <c r="C14" s="28">
        <v>12</v>
      </c>
      <c r="D14" s="61">
        <v>0</v>
      </c>
      <c r="E14" s="61"/>
      <c r="F14" s="61">
        <v>0</v>
      </c>
      <c r="G14" s="61"/>
      <c r="H14" s="61">
        <v>0</v>
      </c>
      <c r="I14" s="61"/>
      <c r="J14" s="61">
        <v>-195000000</v>
      </c>
      <c r="K14" s="61"/>
      <c r="L14" s="61">
        <f>SUM(D14:J14)</f>
        <v>-195000000</v>
      </c>
      <c r="N14" s="3"/>
    </row>
    <row r="15" spans="1:14" ht="24.75" customHeight="1" thickBot="1" x14ac:dyDescent="0.5">
      <c r="A15" s="55" t="s">
        <v>129</v>
      </c>
      <c r="B15" s="41"/>
      <c r="D15" s="104">
        <f>SUM(D12:D13)</f>
        <v>650000000</v>
      </c>
      <c r="E15" s="61"/>
      <c r="F15" s="104">
        <f>SUM(F12:F13)</f>
        <v>174464850</v>
      </c>
      <c r="G15" s="61"/>
      <c r="H15" s="104">
        <f>SUM(H12:H13)</f>
        <v>65000000</v>
      </c>
      <c r="I15" s="61"/>
      <c r="J15" s="104">
        <f>SUM(J12:J14)</f>
        <v>3879841220.2599983</v>
      </c>
      <c r="K15" s="61"/>
      <c r="L15" s="104">
        <f>SUM(L12:L14)</f>
        <v>4769306070.2599983</v>
      </c>
      <c r="N15" s="3"/>
    </row>
    <row r="16" spans="1:14" ht="12" customHeight="1" thickTop="1" x14ac:dyDescent="0.45">
      <c r="A16" s="55"/>
      <c r="B16" s="41"/>
      <c r="D16" s="61"/>
      <c r="E16" s="61"/>
      <c r="F16" s="61"/>
      <c r="G16" s="61"/>
      <c r="H16" s="61"/>
      <c r="I16" s="61"/>
      <c r="J16" s="61"/>
      <c r="K16" s="61"/>
      <c r="N16" s="3"/>
    </row>
    <row r="17" spans="1:14" ht="24.75" customHeight="1" x14ac:dyDescent="0.45">
      <c r="A17" s="55" t="s">
        <v>120</v>
      </c>
      <c r="B17" s="41"/>
      <c r="C17" s="69"/>
      <c r="D17" s="61">
        <v>650000000</v>
      </c>
      <c r="E17" s="61"/>
      <c r="F17" s="61">
        <v>174464850</v>
      </c>
      <c r="G17" s="61"/>
      <c r="H17" s="61">
        <v>65000000</v>
      </c>
      <c r="I17" s="61"/>
      <c r="J17" s="61">
        <v>3920885157.829998</v>
      </c>
      <c r="K17" s="61"/>
      <c r="L17" s="61">
        <f>SUM(D17:J17)</f>
        <v>4810350007.829998</v>
      </c>
      <c r="N17" s="3"/>
    </row>
    <row r="18" spans="1:14" ht="24.75" customHeight="1" x14ac:dyDescent="0.45">
      <c r="A18" s="56" t="s">
        <v>113</v>
      </c>
      <c r="B18" s="41"/>
      <c r="D18" s="61">
        <v>0</v>
      </c>
      <c r="E18" s="61"/>
      <c r="F18" s="61">
        <v>0</v>
      </c>
      <c r="G18" s="61"/>
      <c r="H18" s="61">
        <v>0</v>
      </c>
      <c r="I18" s="61"/>
      <c r="J18" s="61">
        <f>PL!D55</f>
        <v>394795755.30000001</v>
      </c>
      <c r="K18" s="61"/>
      <c r="L18" s="61">
        <f>SUM(D18:J18)</f>
        <v>394795755.30000001</v>
      </c>
      <c r="N18" s="3"/>
    </row>
    <row r="19" spans="1:14" ht="24.75" customHeight="1" x14ac:dyDescent="0.45">
      <c r="A19" s="56" t="s">
        <v>131</v>
      </c>
      <c r="B19" s="41"/>
      <c r="C19" s="28">
        <v>12</v>
      </c>
      <c r="D19" s="61">
        <v>0</v>
      </c>
      <c r="E19" s="61"/>
      <c r="F19" s="61">
        <v>0</v>
      </c>
      <c r="G19" s="61"/>
      <c r="H19" s="61">
        <v>0</v>
      </c>
      <c r="I19" s="61"/>
      <c r="J19" s="61">
        <v>-195000000</v>
      </c>
      <c r="K19" s="61"/>
      <c r="L19" s="61">
        <f>SUM(D19:J19)</f>
        <v>-195000000</v>
      </c>
      <c r="N19" s="3"/>
    </row>
    <row r="20" spans="1:14" ht="24.75" customHeight="1" thickBot="1" x14ac:dyDescent="0.5">
      <c r="A20" s="55" t="s">
        <v>130</v>
      </c>
      <c r="B20" s="80"/>
      <c r="C20" s="76"/>
      <c r="D20" s="104">
        <f>SUM(D17:D19)</f>
        <v>650000000</v>
      </c>
      <c r="E20" s="61"/>
      <c r="F20" s="104">
        <f>SUM(F17:F19)</f>
        <v>174464850</v>
      </c>
      <c r="G20" s="61"/>
      <c r="H20" s="104">
        <f>SUM(H17:H19)</f>
        <v>65000000</v>
      </c>
      <c r="I20" s="61"/>
      <c r="J20" s="104">
        <f>SUM(J17:J19)</f>
        <v>4120680913.1299982</v>
      </c>
      <c r="K20" s="61"/>
      <c r="L20" s="104">
        <f>SUM(L17:L19)</f>
        <v>5010145763.1299982</v>
      </c>
    </row>
    <row r="21" spans="1:14" ht="24.75" customHeight="1" thickTop="1" x14ac:dyDescent="0.45">
      <c r="A21" s="56"/>
      <c r="B21" s="75"/>
      <c r="C21" s="76"/>
      <c r="D21" s="61"/>
      <c r="E21" s="61"/>
      <c r="F21" s="61"/>
      <c r="G21" s="61"/>
      <c r="H21" s="61"/>
      <c r="I21" s="61"/>
      <c r="J21" s="61"/>
      <c r="K21" s="61"/>
    </row>
    <row r="22" spans="1:14" ht="24.75" customHeight="1" x14ac:dyDescent="0.45">
      <c r="A22" s="37" t="s">
        <v>111</v>
      </c>
    </row>
    <row r="23" spans="1:14" ht="24.75" customHeight="1" x14ac:dyDescent="0.45">
      <c r="A23" s="24"/>
    </row>
    <row r="24" spans="1:14" s="77" customFormat="1" ht="24.75" customHeight="1" x14ac:dyDescent="0.45">
      <c r="B24" s="78"/>
      <c r="C24" s="79"/>
      <c r="E24" s="24"/>
      <c r="F24" s="2"/>
      <c r="L24" s="3"/>
    </row>
    <row r="25" spans="1:14" s="77" customFormat="1" ht="24.75" customHeight="1" x14ac:dyDescent="0.45">
      <c r="B25" s="78"/>
      <c r="C25" s="79"/>
      <c r="E25" s="24"/>
      <c r="F25" s="2"/>
      <c r="L25" s="3"/>
    </row>
    <row r="26" spans="1:14" ht="24.75" customHeight="1" x14ac:dyDescent="0.45">
      <c r="B26" s="41"/>
      <c r="C26" s="63"/>
      <c r="D26" s="63"/>
    </row>
  </sheetData>
  <mergeCells count="5">
    <mergeCell ref="A1:L1"/>
    <mergeCell ref="A2:L2"/>
    <mergeCell ref="A3:L3"/>
    <mergeCell ref="H7:J7"/>
    <mergeCell ref="A4:L4"/>
  </mergeCells>
  <phoneticPr fontId="0" type="noConversion"/>
  <printOptions horizontalCentered="1"/>
  <pageMargins left="0.9055118110236221" right="0.51181102362204722" top="0.62992125984251968" bottom="0.86614173228346458" header="0.19685039370078741" footer="0.31496062992125984"/>
  <pageSetup paperSize="9" scale="94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5"/>
  <sheetViews>
    <sheetView tabSelected="1" view="pageBreakPreview" topLeftCell="A49" zoomScale="90" zoomScaleNormal="92" zoomScaleSheetLayoutView="90" workbookViewId="0">
      <selection activeCell="A71" sqref="A71"/>
    </sheetView>
  </sheetViews>
  <sheetFormatPr defaultColWidth="9" defaultRowHeight="21.75" x14ac:dyDescent="0.45"/>
  <cols>
    <col min="1" max="1" width="50" style="81" customWidth="1"/>
    <col min="2" max="2" width="8.28515625" style="81" customWidth="1"/>
    <col min="3" max="3" width="2.7109375" style="81" customWidth="1"/>
    <col min="4" max="4" width="17.28515625" style="87" customWidth="1"/>
    <col min="5" max="5" width="2" style="87" customWidth="1"/>
    <col min="6" max="6" width="17.28515625" style="87" customWidth="1"/>
    <col min="7" max="7" width="16.42578125" style="81" bestFit="1" customWidth="1"/>
    <col min="8" max="8" width="10.42578125" style="81" customWidth="1"/>
    <col min="9" max="16384" width="9" style="81"/>
  </cols>
  <sheetData>
    <row r="1" spans="1:6" x14ac:dyDescent="0.45">
      <c r="A1" s="152" t="s">
        <v>0</v>
      </c>
      <c r="B1" s="152"/>
      <c r="C1" s="152"/>
      <c r="D1" s="152"/>
      <c r="E1" s="152"/>
      <c r="F1" s="152"/>
    </row>
    <row r="2" spans="1:6" s="82" customFormat="1" x14ac:dyDescent="0.45">
      <c r="A2" s="152" t="s">
        <v>52</v>
      </c>
      <c r="B2" s="152"/>
      <c r="C2" s="152"/>
      <c r="D2" s="152"/>
      <c r="E2" s="152"/>
      <c r="F2" s="152"/>
    </row>
    <row r="3" spans="1:6" s="83" customFormat="1" x14ac:dyDescent="0.5">
      <c r="A3" s="151" t="s">
        <v>128</v>
      </c>
      <c r="B3" s="151"/>
      <c r="C3" s="151"/>
      <c r="D3" s="151"/>
      <c r="E3" s="151"/>
      <c r="F3" s="151"/>
    </row>
    <row r="4" spans="1:6" s="83" customFormat="1" x14ac:dyDescent="0.5">
      <c r="A4" s="150" t="s">
        <v>109</v>
      </c>
      <c r="B4" s="150"/>
      <c r="C4" s="150"/>
      <c r="D4" s="150"/>
      <c r="E4" s="150"/>
      <c r="F4" s="150"/>
    </row>
    <row r="5" spans="1:6" s="56" customFormat="1" x14ac:dyDescent="0.5">
      <c r="A5" s="57"/>
      <c r="B5" s="57"/>
      <c r="C5" s="57"/>
      <c r="D5" s="57"/>
      <c r="E5" s="57"/>
      <c r="F5" s="57"/>
    </row>
    <row r="6" spans="1:6" x14ac:dyDescent="0.45">
      <c r="A6" s="84"/>
      <c r="B6" s="84"/>
      <c r="C6" s="84"/>
      <c r="D6" s="85"/>
      <c r="E6" s="85"/>
      <c r="F6" s="86" t="s">
        <v>89</v>
      </c>
    </row>
    <row r="7" spans="1:6" x14ac:dyDescent="0.45">
      <c r="A7" s="84"/>
      <c r="B7" s="84"/>
      <c r="C7" s="84"/>
      <c r="D7" s="110" t="s">
        <v>118</v>
      </c>
      <c r="E7" s="111"/>
      <c r="F7" s="110" t="s">
        <v>110</v>
      </c>
    </row>
    <row r="8" spans="1:6" x14ac:dyDescent="0.45">
      <c r="A8" s="105" t="s">
        <v>53</v>
      </c>
      <c r="B8" s="106"/>
      <c r="C8" s="106"/>
      <c r="D8" s="107"/>
      <c r="E8" s="107"/>
      <c r="F8" s="107"/>
    </row>
    <row r="9" spans="1:6" x14ac:dyDescent="0.45">
      <c r="A9" s="106" t="s">
        <v>112</v>
      </c>
      <c r="B9" s="106"/>
      <c r="C9" s="106"/>
      <c r="D9" s="87">
        <f>PL!D55</f>
        <v>394795755.30000001</v>
      </c>
      <c r="F9" s="87">
        <f>+PL!F52</f>
        <v>275535256.48999983</v>
      </c>
    </row>
    <row r="10" spans="1:6" x14ac:dyDescent="0.45">
      <c r="A10" s="108" t="s">
        <v>103</v>
      </c>
      <c r="B10" s="106"/>
      <c r="C10" s="106"/>
    </row>
    <row r="11" spans="1:6" x14ac:dyDescent="0.45">
      <c r="A11" s="108" t="s">
        <v>94</v>
      </c>
      <c r="B11" s="106"/>
      <c r="C11" s="106"/>
      <c r="D11" s="3"/>
      <c r="E11" s="114"/>
      <c r="F11" s="114"/>
    </row>
    <row r="12" spans="1:6" x14ac:dyDescent="0.45">
      <c r="A12" s="106" t="s">
        <v>68</v>
      </c>
      <c r="B12" s="106"/>
      <c r="C12" s="106"/>
      <c r="D12" s="109">
        <v>110197461.88</v>
      </c>
      <c r="E12" s="109"/>
      <c r="F12" s="109">
        <v>98052082.879999995</v>
      </c>
    </row>
    <row r="13" spans="1:6" x14ac:dyDescent="0.45">
      <c r="A13" s="106" t="s">
        <v>84</v>
      </c>
      <c r="B13" s="106"/>
      <c r="C13" s="106"/>
      <c r="D13" s="109">
        <v>-73537.149999999994</v>
      </c>
      <c r="E13" s="61"/>
      <c r="F13" s="109">
        <v>44687.11</v>
      </c>
    </row>
    <row r="14" spans="1:6" x14ac:dyDescent="0.45">
      <c r="A14" s="106" t="s">
        <v>86</v>
      </c>
      <c r="B14" s="106"/>
      <c r="C14" s="106"/>
      <c r="D14" s="109">
        <v>-230271.46</v>
      </c>
      <c r="E14" s="61"/>
      <c r="F14" s="109">
        <v>-95988.09</v>
      </c>
    </row>
    <row r="15" spans="1:6" x14ac:dyDescent="0.45">
      <c r="A15" s="106" t="s">
        <v>85</v>
      </c>
      <c r="B15" s="106"/>
      <c r="C15" s="106"/>
      <c r="D15" s="109">
        <v>1102285.9299999904</v>
      </c>
      <c r="E15" s="61"/>
      <c r="F15" s="109">
        <v>110513.56</v>
      </c>
    </row>
    <row r="16" spans="1:6" x14ac:dyDescent="0.45">
      <c r="A16" s="106" t="s">
        <v>132</v>
      </c>
      <c r="B16" s="106"/>
      <c r="C16" s="106"/>
      <c r="D16" s="109">
        <v>0</v>
      </c>
      <c r="E16" s="61"/>
      <c r="F16" s="109">
        <v>-21283.59</v>
      </c>
    </row>
    <row r="17" spans="1:6" x14ac:dyDescent="0.45">
      <c r="A17" s="106" t="s">
        <v>83</v>
      </c>
      <c r="B17" s="106"/>
      <c r="C17" s="106"/>
      <c r="D17" s="109">
        <v>1062090.3400000001</v>
      </c>
      <c r="E17" s="61"/>
      <c r="F17" s="109">
        <v>-313075.96000000002</v>
      </c>
    </row>
    <row r="18" spans="1:6" x14ac:dyDescent="0.45">
      <c r="A18" s="106" t="s">
        <v>121</v>
      </c>
      <c r="B18" s="106"/>
      <c r="C18" s="106"/>
      <c r="D18" s="109">
        <v>4341591.1900000004</v>
      </c>
      <c r="E18" s="61"/>
      <c r="F18" s="109">
        <v>0</v>
      </c>
    </row>
    <row r="19" spans="1:6" x14ac:dyDescent="0.45">
      <c r="A19" s="106" t="s">
        <v>69</v>
      </c>
      <c r="B19" s="106"/>
      <c r="C19" s="106"/>
      <c r="D19" s="109">
        <v>2934674</v>
      </c>
      <c r="E19" s="109"/>
      <c r="F19" s="109">
        <v>3854051</v>
      </c>
    </row>
    <row r="20" spans="1:6" x14ac:dyDescent="0.45">
      <c r="A20" s="106" t="s">
        <v>78</v>
      </c>
      <c r="B20" s="106"/>
      <c r="C20" s="106"/>
      <c r="D20" s="109">
        <v>-12657807.179999992</v>
      </c>
      <c r="E20" s="109"/>
      <c r="F20" s="109">
        <v>-17529886.830000028</v>
      </c>
    </row>
    <row r="21" spans="1:6" x14ac:dyDescent="0.45">
      <c r="A21" s="106" t="s">
        <v>70</v>
      </c>
      <c r="B21" s="106"/>
      <c r="C21" s="106"/>
      <c r="D21" s="109">
        <v>110104.59999999998</v>
      </c>
      <c r="E21" s="109"/>
      <c r="F21" s="109">
        <v>185262.40000000014</v>
      </c>
    </row>
    <row r="22" spans="1:6" x14ac:dyDescent="0.45">
      <c r="A22" s="106" t="s">
        <v>95</v>
      </c>
      <c r="B22" s="106"/>
      <c r="C22" s="106"/>
      <c r="D22" s="112">
        <f>-PL!D51</f>
        <v>98857013.019999996</v>
      </c>
      <c r="E22" s="109"/>
      <c r="F22" s="112">
        <v>70088120.069999993</v>
      </c>
    </row>
    <row r="23" spans="1:6" x14ac:dyDescent="0.45">
      <c r="A23" s="106" t="s">
        <v>54</v>
      </c>
      <c r="B23" s="106"/>
      <c r="C23" s="106"/>
      <c r="E23" s="107"/>
    </row>
    <row r="24" spans="1:6" x14ac:dyDescent="0.45">
      <c r="A24" s="106" t="s">
        <v>55</v>
      </c>
      <c r="B24" s="106"/>
      <c r="C24" s="106"/>
      <c r="D24" s="109">
        <f>SUM(D9:D22)</f>
        <v>600439360.47000003</v>
      </c>
      <c r="E24" s="109"/>
      <c r="F24" s="109">
        <f>SUM(F9:F22)</f>
        <v>429909739.03999984</v>
      </c>
    </row>
    <row r="25" spans="1:6" x14ac:dyDescent="0.45">
      <c r="A25" s="108" t="s">
        <v>102</v>
      </c>
      <c r="B25" s="106"/>
      <c r="C25" s="106"/>
      <c r="D25" s="109"/>
      <c r="E25" s="109"/>
      <c r="F25" s="109"/>
    </row>
    <row r="26" spans="1:6" x14ac:dyDescent="0.45">
      <c r="A26" s="106" t="s">
        <v>6</v>
      </c>
      <c r="B26" s="106"/>
      <c r="C26" s="106"/>
      <c r="D26" s="109">
        <v>-188949760.06999999</v>
      </c>
      <c r="E26" s="109"/>
      <c r="F26" s="109">
        <v>-34819415.670000002</v>
      </c>
    </row>
    <row r="27" spans="1:6" x14ac:dyDescent="0.45">
      <c r="A27" s="106" t="s">
        <v>67</v>
      </c>
      <c r="B27" s="106"/>
      <c r="C27" s="106"/>
      <c r="D27" s="109">
        <v>-8686677.3000000007</v>
      </c>
      <c r="E27" s="109"/>
      <c r="F27" s="109">
        <v>114266590.44</v>
      </c>
    </row>
    <row r="28" spans="1:6" x14ac:dyDescent="0.45">
      <c r="A28" s="106" t="s">
        <v>8</v>
      </c>
      <c r="B28" s="106"/>
      <c r="C28" s="106"/>
      <c r="D28" s="109">
        <v>-14251771.390000001</v>
      </c>
      <c r="E28" s="109"/>
      <c r="F28" s="109">
        <v>-9785930.0999999996</v>
      </c>
    </row>
    <row r="29" spans="1:6" x14ac:dyDescent="0.45">
      <c r="A29" s="106" t="s">
        <v>12</v>
      </c>
      <c r="B29" s="106"/>
      <c r="C29" s="106"/>
      <c r="D29" s="109">
        <v>-5000</v>
      </c>
      <c r="E29" s="109"/>
      <c r="F29" s="109">
        <v>0</v>
      </c>
    </row>
    <row r="30" spans="1:6" x14ac:dyDescent="0.45">
      <c r="A30" s="108" t="s">
        <v>101</v>
      </c>
      <c r="B30" s="106"/>
      <c r="C30" s="106"/>
      <c r="E30" s="107"/>
    </row>
    <row r="31" spans="1:6" x14ac:dyDescent="0.45">
      <c r="A31" s="106" t="s">
        <v>16</v>
      </c>
      <c r="B31" s="106"/>
      <c r="C31" s="106"/>
      <c r="D31" s="109">
        <v>71132375.539597973</v>
      </c>
      <c r="E31" s="109"/>
      <c r="F31" s="109">
        <v>-65853479.979999997</v>
      </c>
    </row>
    <row r="32" spans="1:6" x14ac:dyDescent="0.45">
      <c r="A32" s="106" t="s">
        <v>73</v>
      </c>
      <c r="B32" s="106"/>
      <c r="C32" s="106"/>
      <c r="D32" s="112">
        <v>5000</v>
      </c>
      <c r="E32" s="109"/>
      <c r="F32" s="112">
        <v>714974.13000000012</v>
      </c>
    </row>
    <row r="33" spans="1:7" x14ac:dyDescent="0.45">
      <c r="A33" s="106" t="s">
        <v>96</v>
      </c>
      <c r="B33" s="106"/>
      <c r="C33" s="106"/>
      <c r="D33" s="109">
        <f>SUM(D24:D32)</f>
        <v>459683527.24959803</v>
      </c>
      <c r="E33" s="109"/>
      <c r="F33" s="109">
        <f>SUM(F24:F32)</f>
        <v>434432477.85999978</v>
      </c>
    </row>
    <row r="34" spans="1:7" x14ac:dyDescent="0.45">
      <c r="A34" s="106"/>
      <c r="B34" s="106"/>
      <c r="C34" s="106"/>
      <c r="D34" s="109"/>
      <c r="E34" s="109"/>
      <c r="F34" s="109"/>
    </row>
    <row r="35" spans="1:7" x14ac:dyDescent="0.45">
      <c r="A35" s="37" t="s">
        <v>111</v>
      </c>
      <c r="B35" s="106"/>
      <c r="C35" s="106"/>
      <c r="E35" s="107"/>
    </row>
    <row r="36" spans="1:7" x14ac:dyDescent="0.45">
      <c r="A36" s="152" t="s">
        <v>0</v>
      </c>
      <c r="B36" s="152"/>
      <c r="C36" s="152"/>
      <c r="D36" s="152"/>
      <c r="E36" s="152"/>
      <c r="F36" s="152"/>
    </row>
    <row r="37" spans="1:7" s="82" customFormat="1" x14ac:dyDescent="0.45">
      <c r="A37" s="152" t="s">
        <v>56</v>
      </c>
      <c r="B37" s="152"/>
      <c r="C37" s="152"/>
      <c r="D37" s="152"/>
      <c r="E37" s="152"/>
      <c r="F37" s="152"/>
    </row>
    <row r="38" spans="1:7" s="83" customFormat="1" x14ac:dyDescent="0.5">
      <c r="A38" s="151" t="str">
        <f>+A3</f>
        <v>สำหรับงวดหกเดือนสิ้นสุดวันที่ 30 มิถุนายน 2569</v>
      </c>
      <c r="B38" s="151"/>
      <c r="C38" s="151"/>
      <c r="D38" s="151"/>
      <c r="E38" s="151"/>
      <c r="F38" s="151"/>
    </row>
    <row r="39" spans="1:7" s="83" customFormat="1" x14ac:dyDescent="0.5">
      <c r="A39" s="150" t="str">
        <f>+A4</f>
        <v>(ยังไม่ได้ตรวจสอบ/สอบทานแล้ว)</v>
      </c>
      <c r="B39" s="150"/>
      <c r="C39" s="150"/>
      <c r="D39" s="150"/>
      <c r="E39" s="150"/>
      <c r="F39" s="150"/>
    </row>
    <row r="40" spans="1:7" s="83" customFormat="1" x14ac:dyDescent="0.45">
      <c r="A40" s="84"/>
      <c r="B40" s="84"/>
      <c r="C40" s="84"/>
      <c r="D40" s="85"/>
      <c r="E40" s="85"/>
      <c r="F40" s="86"/>
    </row>
    <row r="41" spans="1:7" x14ac:dyDescent="0.45">
      <c r="A41" s="84"/>
      <c r="B41" s="84"/>
      <c r="C41" s="84"/>
      <c r="D41" s="85"/>
      <c r="E41" s="85"/>
      <c r="F41" s="86" t="s">
        <v>1</v>
      </c>
    </row>
    <row r="42" spans="1:7" x14ac:dyDescent="0.45">
      <c r="A42" s="84"/>
      <c r="B42" s="84"/>
      <c r="C42" s="84"/>
      <c r="D42" s="110" t="s">
        <v>118</v>
      </c>
      <c r="E42" s="111"/>
      <c r="F42" s="110" t="s">
        <v>110</v>
      </c>
    </row>
    <row r="43" spans="1:7" x14ac:dyDescent="0.45">
      <c r="A43" s="84"/>
      <c r="B43" s="84"/>
      <c r="C43" s="84"/>
      <c r="D43" s="110"/>
      <c r="E43" s="111"/>
      <c r="F43" s="110"/>
    </row>
    <row r="44" spans="1:7" x14ac:dyDescent="0.45">
      <c r="A44" s="106" t="s">
        <v>71</v>
      </c>
      <c r="B44" s="106"/>
      <c r="C44" s="106"/>
      <c r="D44" s="109">
        <v>-110104.59999999998</v>
      </c>
      <c r="E44" s="109"/>
      <c r="F44" s="109">
        <v>-185262.40000000014</v>
      </c>
    </row>
    <row r="45" spans="1:7" x14ac:dyDescent="0.45">
      <c r="A45" s="106" t="s">
        <v>72</v>
      </c>
      <c r="B45" s="106"/>
      <c r="C45" s="106"/>
      <c r="D45" s="109">
        <v>-57979822.560000025</v>
      </c>
      <c r="E45" s="109"/>
      <c r="F45" s="109">
        <v>-38780820.140000001</v>
      </c>
    </row>
    <row r="46" spans="1:7" x14ac:dyDescent="0.45">
      <c r="A46" s="82" t="s">
        <v>99</v>
      </c>
      <c r="D46" s="119">
        <f>SUM(D44:D45)+D33</f>
        <v>401593600.089598</v>
      </c>
      <c r="E46" s="107"/>
      <c r="F46" s="119">
        <f>SUM(F44:F45)+F33</f>
        <v>395466395.31999975</v>
      </c>
      <c r="G46" s="114"/>
    </row>
    <row r="47" spans="1:7" ht="11.65" customHeight="1" x14ac:dyDescent="0.45">
      <c r="A47" s="82"/>
      <c r="D47" s="115"/>
      <c r="E47" s="107"/>
      <c r="F47" s="115"/>
    </row>
    <row r="48" spans="1:7" x14ac:dyDescent="0.45">
      <c r="A48" s="82" t="s">
        <v>57</v>
      </c>
      <c r="E48" s="107"/>
    </row>
    <row r="49" spans="1:6" x14ac:dyDescent="0.45">
      <c r="A49" s="106" t="s">
        <v>79</v>
      </c>
      <c r="D49" s="117">
        <v>12766081.170000004</v>
      </c>
      <c r="E49" s="107"/>
      <c r="F49" s="87">
        <v>18726634.539999999</v>
      </c>
    </row>
    <row r="50" spans="1:6" x14ac:dyDescent="0.45">
      <c r="A50" s="106" t="s">
        <v>88</v>
      </c>
      <c r="D50" s="117">
        <v>-150000000</v>
      </c>
      <c r="E50" s="107"/>
      <c r="F50" s="117">
        <v>0</v>
      </c>
    </row>
    <row r="51" spans="1:6" x14ac:dyDescent="0.45">
      <c r="A51" s="106" t="s">
        <v>133</v>
      </c>
      <c r="D51" s="117">
        <v>200000000</v>
      </c>
      <c r="E51" s="107"/>
      <c r="F51" s="117">
        <v>103571043.16</v>
      </c>
    </row>
    <row r="52" spans="1:6" x14ac:dyDescent="0.45">
      <c r="A52" s="106" t="s">
        <v>74</v>
      </c>
      <c r="D52" s="117">
        <v>-32036065.290000003</v>
      </c>
      <c r="E52" s="107"/>
      <c r="F52" s="117">
        <v>-82676464.700000003</v>
      </c>
    </row>
    <row r="53" spans="1:6" x14ac:dyDescent="0.45">
      <c r="A53" s="106" t="s">
        <v>134</v>
      </c>
      <c r="D53" s="117">
        <v>0</v>
      </c>
      <c r="E53" s="117"/>
      <c r="F53" s="117">
        <v>21341.59</v>
      </c>
    </row>
    <row r="54" spans="1:6" x14ac:dyDescent="0.45">
      <c r="A54" s="105" t="s">
        <v>97</v>
      </c>
      <c r="B54" s="106"/>
      <c r="C54" s="106"/>
      <c r="D54" s="118">
        <f>SUM(D49:D53)</f>
        <v>30730015.880000014</v>
      </c>
      <c r="E54" s="117"/>
      <c r="F54" s="118">
        <f>SUM(F49:F53)</f>
        <v>39642554.589999989</v>
      </c>
    </row>
    <row r="55" spans="1:6" ht="13.15" customHeight="1" x14ac:dyDescent="0.45">
      <c r="A55" s="105"/>
      <c r="B55" s="106"/>
      <c r="C55" s="106"/>
      <c r="D55" s="117"/>
      <c r="E55" s="117"/>
      <c r="F55" s="117"/>
    </row>
    <row r="56" spans="1:6" x14ac:dyDescent="0.45">
      <c r="A56" s="82" t="s">
        <v>58</v>
      </c>
      <c r="B56" s="106"/>
      <c r="C56" s="106"/>
      <c r="D56" s="117"/>
      <c r="E56" s="117"/>
      <c r="F56" s="81"/>
    </row>
    <row r="57" spans="1:6" x14ac:dyDescent="0.45">
      <c r="A57" s="81" t="s">
        <v>87</v>
      </c>
      <c r="B57" s="106"/>
      <c r="C57" s="106"/>
      <c r="D57" s="117">
        <v>-1797895.4</v>
      </c>
      <c r="E57" s="117"/>
      <c r="F57" s="117">
        <v>-1800737.6</v>
      </c>
    </row>
    <row r="58" spans="1:6" x14ac:dyDescent="0.45">
      <c r="A58" s="106" t="s">
        <v>135</v>
      </c>
      <c r="B58" s="106"/>
      <c r="C58" s="106"/>
      <c r="D58" s="117">
        <v>-195000000</v>
      </c>
      <c r="E58" s="117"/>
      <c r="F58" s="117">
        <v>-195000000</v>
      </c>
    </row>
    <row r="59" spans="1:6" x14ac:dyDescent="0.45">
      <c r="A59" s="105" t="s">
        <v>98</v>
      </c>
      <c r="B59" s="106"/>
      <c r="C59" s="106"/>
      <c r="D59" s="118">
        <f>SUM(D57:D58)</f>
        <v>-196797895.40000001</v>
      </c>
      <c r="E59" s="117"/>
      <c r="F59" s="118">
        <f>SUM(F57:F58)</f>
        <v>-196800737.59999999</v>
      </c>
    </row>
    <row r="60" spans="1:6" ht="11.65" customHeight="1" x14ac:dyDescent="0.45">
      <c r="A60" s="105"/>
      <c r="B60" s="106"/>
      <c r="C60" s="106"/>
      <c r="D60" s="117"/>
      <c r="E60" s="117"/>
      <c r="F60" s="117"/>
    </row>
    <row r="61" spans="1:6" x14ac:dyDescent="0.45">
      <c r="A61" s="105" t="s">
        <v>100</v>
      </c>
      <c r="B61" s="106"/>
      <c r="C61" s="106"/>
      <c r="D61" s="117">
        <f>+D46+D54+D59</f>
        <v>235525720.56959799</v>
      </c>
      <c r="E61" s="117"/>
      <c r="F61" s="117">
        <f>+F46+F54+F59</f>
        <v>238308212.30999973</v>
      </c>
    </row>
    <row r="62" spans="1:6" x14ac:dyDescent="0.45">
      <c r="A62" s="105" t="s">
        <v>115</v>
      </c>
      <c r="B62" s="106"/>
      <c r="C62" s="106"/>
      <c r="D62" s="149">
        <f>+BS!F10</f>
        <v>1574171102.46</v>
      </c>
      <c r="E62" s="117"/>
      <c r="F62" s="117">
        <v>1181849066.8600023</v>
      </c>
    </row>
    <row r="63" spans="1:6" ht="22.5" thickBot="1" x14ac:dyDescent="0.5">
      <c r="A63" s="105" t="s">
        <v>116</v>
      </c>
      <c r="B63" s="106"/>
      <c r="C63" s="106"/>
      <c r="D63" s="116">
        <f>SUM(D61:D62)</f>
        <v>1809696823.029598</v>
      </c>
      <c r="E63" s="117"/>
      <c r="F63" s="116">
        <f>SUM(F61:F62)</f>
        <v>1420157279.170002</v>
      </c>
    </row>
    <row r="64" spans="1:6" ht="22.5" thickTop="1" x14ac:dyDescent="0.45">
      <c r="D64" s="115"/>
      <c r="E64" s="115"/>
      <c r="F64" s="115"/>
    </row>
    <row r="65" spans="1:6" x14ac:dyDescent="0.45">
      <c r="A65" s="82" t="s">
        <v>122</v>
      </c>
    </row>
    <row r="66" spans="1:6" x14ac:dyDescent="0.45">
      <c r="A66" s="82" t="s">
        <v>123</v>
      </c>
    </row>
    <row r="67" spans="1:6" x14ac:dyDescent="0.45">
      <c r="A67" s="81" t="s">
        <v>138</v>
      </c>
      <c r="D67" s="117">
        <v>15236867.57</v>
      </c>
      <c r="F67" s="87">
        <v>15059529.300000001</v>
      </c>
    </row>
    <row r="68" spans="1:6" x14ac:dyDescent="0.45">
      <c r="A68" s="81" t="s">
        <v>124</v>
      </c>
      <c r="D68" s="117">
        <v>805353.35</v>
      </c>
      <c r="F68" s="114">
        <v>0</v>
      </c>
    </row>
    <row r="69" spans="1:6" x14ac:dyDescent="0.45">
      <c r="A69" s="81" t="s">
        <v>139</v>
      </c>
      <c r="D69" s="87">
        <v>9549700.5999999996</v>
      </c>
      <c r="F69" s="114">
        <v>0</v>
      </c>
    </row>
    <row r="70" spans="1:6" x14ac:dyDescent="0.45">
      <c r="A70" s="81" t="s">
        <v>140</v>
      </c>
      <c r="D70" s="117">
        <v>0</v>
      </c>
      <c r="F70" s="87">
        <v>8423132.1400000006</v>
      </c>
    </row>
    <row r="72" spans="1:6" x14ac:dyDescent="0.45">
      <c r="A72" s="37" t="s">
        <v>111</v>
      </c>
    </row>
    <row r="75" spans="1:6" x14ac:dyDescent="0.45">
      <c r="D75" s="117"/>
      <c r="F75" s="117"/>
    </row>
  </sheetData>
  <mergeCells count="8">
    <mergeCell ref="A39:F39"/>
    <mergeCell ref="A38:F38"/>
    <mergeCell ref="A1:F1"/>
    <mergeCell ref="A2:F2"/>
    <mergeCell ref="A36:F36"/>
    <mergeCell ref="A37:F37"/>
    <mergeCell ref="A3:F3"/>
    <mergeCell ref="A4:F4"/>
  </mergeCells>
  <phoneticPr fontId="0" type="noConversion"/>
  <pageMargins left="0.9055118110236221" right="0.31496062992125984" top="0.78740157480314965" bottom="1.0236220472440944" header="0.31496062992125984" footer="0.47244094488188981"/>
  <pageSetup paperSize="9" scale="95" fitToHeight="0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B64958B32A0B42A861F92AEBACF108" ma:contentTypeVersion="5" ma:contentTypeDescription="Create a new document." ma:contentTypeScope="" ma:versionID="f63a430d5c50202a27b2566891bf4bf6">
  <xsd:schema xmlns:xsd="http://www.w3.org/2001/XMLSchema" xmlns:xs="http://www.w3.org/2001/XMLSchema" xmlns:p="http://schemas.microsoft.com/office/2006/metadata/properties" xmlns:ns2="b8751b72-14c3-40e4-ae11-817f08deb08d" targetNamespace="http://schemas.microsoft.com/office/2006/metadata/properties" ma:root="true" ma:fieldsID="1e1bb47c81573ec5b02de8d3314620c8" ns2:_="">
    <xsd:import namespace="b8751b72-14c3-40e4-ae11-817f08deb08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51b72-14c3-40e4-ae11-817f08deb08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8751b72-14c3-40e4-ae11-817f08deb08d" xsi:nil="true"/>
    <Preparer_x0020_Sign_x002d_off xmlns="b8751b72-14c3-40e4-ae11-817f08deb08d" xsi:nil="true"/>
  </documentManagement>
</p:properties>
</file>

<file path=customXml/itemProps1.xml><?xml version="1.0" encoding="utf-8"?>
<ds:datastoreItem xmlns:ds="http://schemas.openxmlformats.org/officeDocument/2006/customXml" ds:itemID="{77AF9997-2D0D-47B9-87A3-8F6F6DEF32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751b72-14c3-40e4-ae11-817f08deb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0041F-EC4F-4D20-8862-453C5B699F6F}">
  <ds:schemaRefs>
    <ds:schemaRef ds:uri="b8751b72-14c3-40e4-ae11-817f08deb08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SE</vt:lpstr>
      <vt:lpstr>CF</vt:lpstr>
      <vt:lpstr>CF!Print_Area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2026-08-10T06:22:41Z</cp:lastPrinted>
  <dcterms:created xsi:type="dcterms:W3CDTF">1998-09-16T09:49:24Z</dcterms:created>
  <dcterms:modified xsi:type="dcterms:W3CDTF">2026-08-10T06:22:43Z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0x01010058B64958B32A0B42A861F92AEBACF108</vt:lpwstr>
  </property>
  <property fmtid="{D5CDD505-2E9C-101B-9397-08002B2CF9AE}" pid="3" name="MediaServiceImageTags">
    <vt:lpwstr/>
  </property>
</Properties>
</file>