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ื-2569\United Paper (UTP)_2569\UTP-Q2 Jun'69\"/>
    </mc:Choice>
  </mc:AlternateContent>
  <xr:revisionPtr revIDLastSave="0" documentId="13_ncr:1_{15918BCB-D5E8-4C33-92A2-295E1B259F81}" xr6:coauthVersionLast="47" xr6:coauthVersionMax="47" xr10:uidLastSave="{00000000-0000-0000-0000-000000000000}"/>
  <bookViews>
    <workbookView xWindow="-120" yWindow="-120" windowWidth="29040" windowHeight="15720" tabRatio="710" firstSheet="1" activeTab="2" xr2:uid="{00000000-000D-0000-FFFF-FFFF00000000}"/>
  </bookViews>
  <sheets>
    <sheet name="0000" sheetId="5" state="veryHidden" r:id="rId1"/>
    <sheet name="BS" sheetId="1" r:id="rId2"/>
    <sheet name="PL" sheetId="19" r:id="rId3"/>
    <sheet name="SE" sheetId="17" r:id="rId4"/>
    <sheet name="CF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1" l="1"/>
  <c r="D89" i="1"/>
  <c r="D88" i="1"/>
  <c r="D86" i="1"/>
  <c r="D61" i="20" l="1"/>
  <c r="F61" i="20"/>
  <c r="F10" i="20"/>
  <c r="A3" i="20"/>
  <c r="J13" i="17"/>
  <c r="J15" i="17" s="1"/>
  <c r="H20" i="17"/>
  <c r="F20" i="17"/>
  <c r="D20" i="17"/>
  <c r="H15" i="17"/>
  <c r="F15" i="17"/>
  <c r="D15" i="17"/>
  <c r="L19" i="17"/>
  <c r="L14" i="17"/>
  <c r="F50" i="19"/>
  <c r="F56" i="19" s="1"/>
  <c r="F59" i="19" s="1"/>
  <c r="F61" i="19" s="1"/>
  <c r="D50" i="19"/>
  <c r="D56" i="19" s="1"/>
  <c r="D59" i="19" s="1"/>
  <c r="D61" i="19" s="1"/>
  <c r="J18" i="17" s="1"/>
  <c r="J20" i="17" l="1"/>
  <c r="D93" i="1" s="1"/>
  <c r="D10" i="20"/>
  <c r="D66" i="19"/>
  <c r="D64" i="19"/>
  <c r="F66" i="19"/>
  <c r="F64" i="19"/>
  <c r="F23" i="1" l="1"/>
  <c r="D23" i="1"/>
  <c r="D64" i="20"/>
  <c r="F15" i="1" l="1"/>
  <c r="F57" i="20" l="1"/>
  <c r="D57" i="20"/>
  <c r="F46" i="20" l="1"/>
  <c r="D46" i="20"/>
  <c r="D11" i="19" l="1"/>
  <c r="D17" i="19" s="1"/>
  <c r="F56" i="1" l="1"/>
  <c r="D56" i="1"/>
  <c r="D15" i="1"/>
  <c r="L12" i="17"/>
  <c r="F24" i="1" l="1"/>
  <c r="D24" i="1"/>
  <c r="A4" i="20" l="1"/>
  <c r="A43" i="20" s="1"/>
  <c r="A4" i="17"/>
  <c r="F11" i="19" l="1"/>
  <c r="F17" i="19" s="1"/>
  <c r="F20" i="19" l="1"/>
  <c r="F22" i="19" s="1"/>
  <c r="F24" i="20" l="1"/>
  <c r="F25" i="19"/>
  <c r="F27" i="19"/>
  <c r="F80" i="1" l="1"/>
  <c r="A42" i="20"/>
  <c r="L17" i="17"/>
  <c r="F50" i="1"/>
  <c r="F57" i="1" s="1"/>
  <c r="D50" i="1"/>
  <c r="D57" i="1" s="1"/>
  <c r="F43" i="1"/>
  <c r="F92" i="1"/>
  <c r="F33" i="20"/>
  <c r="F50" i="20" l="1"/>
  <c r="F63" i="20" s="1"/>
  <c r="F65" i="20" s="1"/>
  <c r="D20" i="19"/>
  <c r="D22" i="19" s="1"/>
  <c r="D25" i="19" s="1"/>
  <c r="F94" i="1"/>
  <c r="D24" i="20" l="1"/>
  <c r="F95" i="1"/>
  <c r="D33" i="20" l="1"/>
  <c r="D50" i="20" s="1"/>
  <c r="D63" i="20" s="1"/>
  <c r="D65" i="20" s="1"/>
  <c r="D27" i="19"/>
  <c r="L13" i="17" l="1"/>
  <c r="L15" i="17" s="1"/>
  <c r="D94" i="1"/>
  <c r="D95" i="1" s="1"/>
  <c r="L18" i="17"/>
  <c r="L20" i="17" s="1"/>
</calcChain>
</file>

<file path=xl/sharedStrings.xml><?xml version="1.0" encoding="utf-8"?>
<sst xmlns="http://schemas.openxmlformats.org/spreadsheetml/2006/main" count="224" uniqueCount="148">
  <si>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</si>
  <si>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</si>
  <si>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</si>
  <si>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</si>
  <si>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</si>
  <si>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</si>
  <si>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</si>
  <si>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</si>
  <si>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</si>
  <si>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</si>
  <si>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</si>
  <si>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</si>
  <si>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</si>
  <si>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</si>
  <si>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</si>
  <si>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</si>
  <si>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</si>
  <si>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</si>
  <si>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</si>
  <si>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</si>
  <si>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</si>
  <si>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</si>
  <si>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</si>
  <si>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</si>
  <si>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</si>
  <si>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</si>
  <si>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</si>
  <si>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</si>
  <si>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</si>
  <si>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</si>
  <si>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</si>
  <si>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</si>
  <si>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</si>
  <si>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</si>
  <si>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</si>
  <si>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</si>
  <si>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</si>
  <si>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</si>
  <si>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</si>
  <si>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</si>
  <si>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</si>
  <si>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</si>
  <si>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</si>
  <si>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</si>
  <si>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</si>
  <si>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</si>
  <si>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</si>
  <si>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</si>
  <si>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</si>
  <si>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</si>
  <si>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</si>
  <si>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</si>
  <si>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</si>
  <si>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</si>
  <si>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</si>
  <si>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</si>
  <si>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</si>
  <si>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</si>
  <si>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</si>
  <si>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</si>
  <si>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</si>
  <si>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</si>
  <si>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</si>
  <si>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</si>
  <si>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</si>
  <si>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</si>
  <si>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</si>
  <si>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</si>
  <si>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</si>
  <si>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</si>
  <si>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</si>
  <si>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</si>
  <si>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</si>
  <si>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</si>
  <si>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</si>
  <si>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</si>
  <si>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</si>
  <si>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</si>
  <si>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</si>
  <si>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</si>
  <si>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</si>
  <si>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</si>
  <si>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</si>
  <si>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</si>
  <si>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</si>
  <si>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</si>
  <si>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</si>
  <si>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</si>
  <si>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</si>
  <si>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</si>
  <si>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</si>
  <si>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</si>
  <si>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</si>
  <si>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</si>
  <si>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</si>
  <si>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</si>
  <si>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</si>
  <si>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</si>
  <si>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Cash generated (paid) from operation</t>
  </si>
  <si>
    <t>STATEMENTS OF CASH FLOWS (CONTINUED)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</si>
  <si>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</si>
  <si>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</si>
  <si>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</si>
  <si>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</si>
  <si>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</si>
  <si>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</si>
  <si>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</si>
  <si>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</si>
  <si>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</si>
  <si>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</si>
  <si>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</si>
  <si>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</si>
  <si>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</si>
  <si>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</si>
  <si>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 xml:space="preserve">         Bank deposits pledged as collateral</t>
  </si>
  <si>
    <t xml:space="preserve">        Current portion of lease liabilities </t>
  </si>
  <si>
    <t>2025</t>
  </si>
  <si>
    <t>Balance as at December 31, 2024</t>
  </si>
  <si>
    <t>Notes to interim condensed financial information are parts of this interim financial information.</t>
  </si>
  <si>
    <t xml:space="preserve">        Corporate income tax payable</t>
  </si>
  <si>
    <t>(Sign)   ……………………....……………………………………………………. Authorized directors</t>
  </si>
  <si>
    <t>(Mr. Mongkol   Mangkornkanok ,  Mr. Wachara   Chinsettawong)</t>
  </si>
  <si>
    <t>December 31, 2025</t>
  </si>
  <si>
    <t>2026</t>
  </si>
  <si>
    <t>Balance as at December 31, 2025</t>
  </si>
  <si>
    <t xml:space="preserve">            Amortized essential spare parts as expenses</t>
  </si>
  <si>
    <t xml:space="preserve">             Other non-current assets</t>
  </si>
  <si>
    <t>Supplemental disclosure of cash flows information</t>
  </si>
  <si>
    <t>Non-cash transactions</t>
  </si>
  <si>
    <t xml:space="preserve">             Transfer materials to permises and equipment </t>
  </si>
  <si>
    <t xml:space="preserve">             Acquistion of right-of-use assets under lease contrancets</t>
  </si>
  <si>
    <t>AS AT JUNE 30, 2026</t>
  </si>
  <si>
    <t>June 30, 2026</t>
  </si>
  <si>
    <t>FOR THE THREE-MONTH PERIODS ENDED JUNE 30, 2026</t>
  </si>
  <si>
    <t>Other comprehensive income for the period</t>
  </si>
  <si>
    <t>13</t>
  </si>
  <si>
    <t>FOR THE SIX-MONTH PERIODS ENDED JUNE 30, 2026</t>
  </si>
  <si>
    <t>Balance as at June 30, 2025</t>
  </si>
  <si>
    <t>Balance as at June 30, 2026</t>
  </si>
  <si>
    <t>Dividend paid</t>
  </si>
  <si>
    <t xml:space="preserve">             (Gain) loss on sales of assets</t>
  </si>
  <si>
    <t xml:space="preserve">             Proceeds from  investment  in fixed deposits</t>
  </si>
  <si>
    <t xml:space="preserve">             Proceeds from sales of fixed assets</t>
  </si>
  <si>
    <t xml:space="preserve">            Dividend paid</t>
  </si>
  <si>
    <t>4 , 14</t>
  </si>
  <si>
    <t>10 , 14</t>
  </si>
  <si>
    <t xml:space="preserve">             Purchase of assets, unpaid</t>
  </si>
  <si>
    <t xml:space="preserve">             Transfer of materials and spare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</si>
</sst>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b/>
      <i/>
      <sz val="10"/>
      <name val="Times New Roman"/>
      <family val="1"/>
      <charset val="222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 applyProtection="1">
      <alignment horizontal="left"/>
    </xf>
    <xf numFmtId="188" fontId="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7" fontId="6" fillId="0" borderId="0" xfId="1" applyNumberFormat="1" applyFont="1" applyFill="1" applyBorder="1" applyAlignment="1"/>
    <xf numFmtId="187" fontId="6" fillId="0" borderId="0" xfId="3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5" fillId="0" borderId="0" xfId="8" applyNumberFormat="1" applyFont="1"/>
    <xf numFmtId="188" fontId="6" fillId="0" borderId="0" xfId="0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6" fillId="0" borderId="0" xfId="8" applyNumberFormat="1" applyFont="1"/>
    <xf numFmtId="191" fontId="8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0" fontId="6" fillId="0" borderId="0" xfId="0" quotePrefix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188" fontId="8" fillId="0" borderId="0" xfId="8" applyNumberFormat="1" applyFont="1"/>
    <xf numFmtId="40" fontId="6" fillId="0" borderId="0" xfId="8" applyNumberFormat="1" applyFont="1"/>
    <xf numFmtId="49" fontId="6" fillId="0" borderId="0" xfId="8" applyNumberFormat="1" applyFont="1"/>
    <xf numFmtId="188" fontId="6" fillId="0" borderId="0" xfId="8" applyNumberFormat="1" applyFont="1" applyAlignment="1">
      <alignment horizontal="right"/>
    </xf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188" fontId="8" fillId="0" borderId="0" xfId="0" applyNumberFormat="1" applyFont="1"/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93" fontId="6" fillId="0" borderId="0" xfId="0" applyNumberFormat="1" applyFont="1" applyAlignment="1">
      <alignment horizontal="center"/>
    </xf>
    <xf numFmtId="188" fontId="5" fillId="0" borderId="0" xfId="7" applyNumberFormat="1" applyFont="1"/>
    <xf numFmtId="187" fontId="6" fillId="0" borderId="0" xfId="8" applyNumberFormat="1" applyFont="1"/>
    <xf numFmtId="40" fontId="5" fillId="0" borderId="0" xfId="7" applyNumberFormat="1" applyFont="1"/>
    <xf numFmtId="0" fontId="6" fillId="0" borderId="0" xfId="7" applyFont="1"/>
    <xf numFmtId="0" fontId="5" fillId="0" borderId="0" xfId="7" applyFont="1"/>
    <xf numFmtId="188" fontId="5" fillId="0" borderId="1" xfId="8" applyNumberFormat="1" applyFont="1" applyBorder="1" applyAlignment="1">
      <alignment horizontal="center"/>
    </xf>
    <xf numFmtId="188" fontId="8" fillId="0" borderId="1" xfId="8" applyNumberFormat="1" applyFont="1" applyBorder="1" applyAlignment="1">
      <alignment horizontal="right"/>
    </xf>
    <xf numFmtId="188" fontId="6" fillId="0" borderId="5" xfId="8" applyNumberFormat="1" applyFont="1" applyBorder="1" applyAlignment="1">
      <alignment horizontal="center"/>
    </xf>
    <xf numFmtId="188" fontId="6" fillId="0" borderId="0" xfId="7" applyNumberFormat="1" applyFont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center"/>
    </xf>
    <xf numFmtId="188" fontId="8" fillId="0" borderId="0" xfId="7" quotePrefix="1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188" fontId="6" fillId="0" borderId="0" xfId="7" quotePrefix="1" applyNumberFormat="1" applyFont="1" applyAlignment="1">
      <alignment horizontal="center"/>
    </xf>
    <xf numFmtId="189" fontId="6" fillId="0" borderId="0" xfId="7" applyNumberFormat="1" applyFont="1"/>
    <xf numFmtId="0" fontId="6" fillId="0" borderId="0" xfId="7" applyFont="1" applyAlignment="1">
      <alignment horizontal="center"/>
    </xf>
    <xf numFmtId="43" fontId="6" fillId="0" borderId="2" xfId="1" applyFont="1" applyFill="1" applyBorder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8" fontId="6" fillId="0" borderId="3" xfId="8" applyNumberFormat="1" applyFont="1" applyBorder="1"/>
    <xf numFmtId="187" fontId="6" fillId="0" borderId="0" xfId="1" applyNumberFormat="1" applyFont="1" applyFill="1" applyBorder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3" xfId="1" applyNumberFormat="1" applyFont="1" applyFill="1" applyBorder="1" applyAlignment="1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8" fontId="6" fillId="0" borderId="0" xfId="8" quotePrefix="1" applyNumberFormat="1" applyFont="1"/>
    <xf numFmtId="40" fontId="5" fillId="0" borderId="0" xfId="15" applyNumberFormat="1" applyFont="1"/>
    <xf numFmtId="188" fontId="6" fillId="0" borderId="0" xfId="6" applyNumberFormat="1" applyFont="1"/>
    <xf numFmtId="188" fontId="5" fillId="0" borderId="0" xfId="6" applyNumberFormat="1" applyFont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/>
    <xf numFmtId="40" fontId="6" fillId="0" borderId="0" xfId="8" applyNumberFormat="1" applyFont="1" applyAlignment="1">
      <alignment horizontal="left"/>
    </xf>
    <xf numFmtId="187" fontId="6" fillId="0" borderId="0" xfId="3" applyNumberFormat="1" applyFont="1" applyFill="1" applyAlignment="1" applyProtection="1"/>
    <xf numFmtId="39" fontId="8" fillId="0" borderId="0" xfId="8" applyFont="1"/>
    <xf numFmtId="40" fontId="8" fillId="0" borderId="0" xfId="8" applyNumberFormat="1" applyFont="1" applyAlignment="1">
      <alignment horizontal="left"/>
    </xf>
    <xf numFmtId="187" fontId="6" fillId="0" borderId="1" xfId="3" applyNumberFormat="1" applyFont="1" applyFill="1" applyBorder="1" applyAlignment="1"/>
    <xf numFmtId="189" fontId="6" fillId="0" borderId="0" xfId="8" applyNumberFormat="1" applyFont="1"/>
    <xf numFmtId="189" fontId="6" fillId="0" borderId="0" xfId="6" applyNumberFormat="1" applyFont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8" fontId="6" fillId="0" borderId="0" xfId="2" applyNumberFormat="1" applyFont="1" applyFill="1" applyBorder="1" applyAlignment="1"/>
    <xf numFmtId="187" fontId="6" fillId="0" borderId="0" xfId="6" applyNumberFormat="1" applyFont="1"/>
    <xf numFmtId="39" fontId="5" fillId="0" borderId="0" xfId="8" applyFont="1"/>
    <xf numFmtId="189" fontId="6" fillId="0" borderId="2" xfId="2" applyNumberFormat="1" applyFont="1" applyFill="1" applyBorder="1" applyAlignment="1" applyProtection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2" xfId="3" applyNumberFormat="1" applyFont="1" applyFill="1" applyBorder="1"/>
    <xf numFmtId="189" fontId="6" fillId="0" borderId="0" xfId="2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192" fontId="5" fillId="0" borderId="0" xfId="0" applyNumberFormat="1" applyFont="1"/>
    <xf numFmtId="188" fontId="6" fillId="0" borderId="0" xfId="15" applyNumberFormat="1" applyFont="1"/>
    <xf numFmtId="0" fontId="8" fillId="0" borderId="0" xfId="8" applyNumberFormat="1" applyFont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1" applyFont="1" applyFill="1"/>
    <xf numFmtId="0" fontId="8" fillId="0" borderId="0" xfId="8" quotePrefix="1" applyNumberFormat="1" applyFont="1"/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0" fontId="8" fillId="0" borderId="0" xfId="8" quotePrefix="1" applyNumberFormat="1" applyFont="1" applyAlignment="1">
      <alignment horizontal="center"/>
    </xf>
    <xf numFmtId="49" fontId="8" fillId="0" borderId="0" xfId="0" applyNumberFormat="1" applyFont="1"/>
    <xf numFmtId="49" fontId="6" fillId="0" borderId="0" xfId="0" applyNumberFormat="1" applyFont="1"/>
    <xf numFmtId="49" fontId="8" fillId="0" borderId="0" xfId="8" applyNumberFormat="1" applyFont="1"/>
    <xf numFmtId="43" fontId="6" fillId="0" borderId="4" xfId="1" applyFont="1" applyFill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8" fontId="10" fillId="0" borderId="0" xfId="8" applyNumberFormat="1" applyFont="1" applyAlignment="1">
      <alignment horizontal="center"/>
    </xf>
    <xf numFmtId="188" fontId="10" fillId="0" borderId="0" xfId="7" applyNumberFormat="1" applyFont="1"/>
    <xf numFmtId="188" fontId="11" fillId="0" borderId="0" xfId="7" applyNumberFormat="1" applyFont="1"/>
    <xf numFmtId="188" fontId="11" fillId="0" borderId="0" xfId="8" applyNumberFormat="1" applyFont="1"/>
    <xf numFmtId="191" fontId="12" fillId="0" borderId="0" xfId="7" applyNumberFormat="1" applyFont="1" applyAlignment="1" applyProtection="1">
      <alignment horizontal="right"/>
      <protection hidden="1"/>
    </xf>
    <xf numFmtId="188" fontId="13" fillId="0" borderId="0" xfId="8" applyNumberFormat="1" applyFont="1" applyAlignment="1">
      <alignment horizontal="center"/>
    </xf>
    <xf numFmtId="188" fontId="10" fillId="0" borderId="0" xfId="8" quotePrefix="1" applyNumberFormat="1" applyFont="1" applyAlignment="1">
      <alignment horizontal="center"/>
    </xf>
    <xf numFmtId="40" fontId="11" fillId="0" borderId="0" xfId="8" applyNumberFormat="1" applyFont="1"/>
    <xf numFmtId="188" fontId="11" fillId="0" borderId="0" xfId="8" quotePrefix="1" applyNumberFormat="1" applyFont="1"/>
    <xf numFmtId="187" fontId="11" fillId="0" borderId="0" xfId="8" applyNumberFormat="1" applyFont="1"/>
    <xf numFmtId="187" fontId="11" fillId="0" borderId="1" xfId="8" applyNumberFormat="1" applyFont="1" applyBorder="1"/>
    <xf numFmtId="40" fontId="10" fillId="0" borderId="0" xfId="8" applyNumberFormat="1" applyFont="1"/>
    <xf numFmtId="187" fontId="11" fillId="0" borderId="2" xfId="8" applyNumberFormat="1" applyFont="1" applyBorder="1"/>
    <xf numFmtId="49" fontId="12" fillId="0" borderId="0" xfId="8" quotePrefix="1" applyNumberFormat="1" applyFont="1" applyAlignment="1">
      <alignment horizontal="center"/>
    </xf>
    <xf numFmtId="188" fontId="12" fillId="0" borderId="0" xfId="8" quotePrefix="1" applyNumberFormat="1" applyFont="1"/>
    <xf numFmtId="188" fontId="10" fillId="0" borderId="0" xfId="8" applyNumberFormat="1" applyFont="1"/>
    <xf numFmtId="40" fontId="10" fillId="0" borderId="0" xfId="7" applyNumberFormat="1" applyFont="1"/>
    <xf numFmtId="188" fontId="12" fillId="0" borderId="0" xfId="8" applyNumberFormat="1" applyFont="1"/>
    <xf numFmtId="187" fontId="11" fillId="0" borderId="3" xfId="5" applyNumberFormat="1" applyFont="1" applyFill="1" applyBorder="1" applyAlignment="1" applyProtection="1"/>
    <xf numFmtId="188" fontId="11" fillId="0" borderId="0" xfId="0" applyNumberFormat="1" applyFont="1"/>
    <xf numFmtId="192" fontId="10" fillId="0" borderId="0" xfId="8" applyNumberFormat="1" applyFont="1"/>
    <xf numFmtId="188" fontId="11" fillId="0" borderId="0" xfId="5" applyNumberFormat="1" applyFont="1" applyFill="1" applyAlignment="1" applyProtection="1"/>
    <xf numFmtId="39" fontId="11" fillId="0" borderId="0" xfId="8" applyFont="1" applyAlignment="1">
      <alignment horizontal="left"/>
    </xf>
    <xf numFmtId="39" fontId="11" fillId="0" borderId="0" xfId="8" applyFont="1"/>
    <xf numFmtId="0" fontId="11" fillId="0" borderId="0" xfId="7" applyFont="1"/>
    <xf numFmtId="188" fontId="10" fillId="0" borderId="0" xfId="15" applyNumberFormat="1" applyFont="1"/>
    <xf numFmtId="188" fontId="11" fillId="0" borderId="0" xfId="15" applyNumberFormat="1" applyFont="1"/>
    <xf numFmtId="191" fontId="12" fillId="0" borderId="0" xfId="15" applyNumberFormat="1" applyFont="1" applyAlignment="1" applyProtection="1">
      <alignment horizontal="right"/>
      <protection hidden="1"/>
    </xf>
    <xf numFmtId="0" fontId="14" fillId="0" borderId="0" xfId="8" applyNumberFormat="1" applyFont="1" applyAlignment="1">
      <alignment horizontal="center"/>
    </xf>
    <xf numFmtId="40" fontId="10" fillId="0" borderId="0" xfId="15" applyNumberFormat="1" applyFont="1"/>
    <xf numFmtId="187" fontId="11" fillId="0" borderId="3" xfId="14" applyNumberFormat="1" applyFont="1" applyFill="1" applyBorder="1" applyAlignment="1" applyProtection="1"/>
    <xf numFmtId="188" fontId="11" fillId="0" borderId="0" xfId="14" applyNumberFormat="1" applyFont="1" applyFill="1" applyAlignment="1" applyProtection="1"/>
    <xf numFmtId="0" fontId="11" fillId="0" borderId="0" xfId="15" applyFont="1"/>
    <xf numFmtId="187" fontId="6" fillId="0" borderId="2" xfId="4" applyNumberFormat="1" applyFont="1" applyFill="1" applyBorder="1" applyAlignment="1" applyProtection="1">
      <alignment horizontal="right"/>
    </xf>
    <xf numFmtId="43" fontId="6" fillId="0" borderId="0" xfId="1" applyFont="1"/>
    <xf numFmtId="188" fontId="5" fillId="0" borderId="0" xfId="8" applyNumberFormat="1" applyFont="1" applyAlignment="1">
      <alignment horizontal="center"/>
    </xf>
    <xf numFmtId="188" fontId="10" fillId="0" borderId="0" xfId="8" applyNumberFormat="1" applyFont="1" applyAlignment="1">
      <alignment horizontal="center"/>
    </xf>
    <xf numFmtId="39" fontId="6" fillId="0" borderId="0" xfId="8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3"/>
  <sheetViews>
    <sheetView view="pageBreakPreview" topLeftCell="A88" zoomScale="90" zoomScaleNormal="89" zoomScaleSheetLayoutView="90" workbookViewId="0">
      <selection activeCell="A78" sqref="A78"/>
    </sheetView>
  </sheetViews>
  <sheetFormatPr defaultColWidth="9.140625" defaultRowHeight="25.5" customHeight="1" x14ac:dyDescent="0.2"/>
  <cols>
    <col min="1" max="1" width="46.85546875" style="16" customWidth="1"/>
    <col min="2" max="2" width="7.7109375" style="16" customWidth="1"/>
    <col min="3" max="3" width="2.5703125" style="16" customWidth="1"/>
    <col min="4" max="4" width="18.7109375" style="16" customWidth="1"/>
    <col min="5" max="5" width="1.7109375" style="16" customWidth="1"/>
    <col min="6" max="6" width="18.7109375" style="16" customWidth="1"/>
    <col min="7" max="7" width="3.140625" style="16" customWidth="1"/>
    <col min="8" max="16384" width="9.140625" style="16"/>
  </cols>
  <sheetData>
    <row r="1" spans="1:8" ht="22.5" customHeight="1" x14ac:dyDescent="0.2">
      <c r="A1" s="170" t="s">
        <v>0</v>
      </c>
      <c r="B1" s="170"/>
      <c r="C1" s="170"/>
      <c r="D1" s="170"/>
      <c r="E1" s="170"/>
      <c r="F1" s="170"/>
      <c r="G1" s="15"/>
      <c r="H1" s="15"/>
    </row>
    <row r="2" spans="1:8" s="17" customFormat="1" ht="22.5" customHeight="1" x14ac:dyDescent="0.2">
      <c r="A2" s="170" t="s">
        <v>1</v>
      </c>
      <c r="B2" s="170"/>
      <c r="C2" s="170"/>
      <c r="D2" s="170"/>
      <c r="E2" s="170"/>
      <c r="F2" s="170"/>
      <c r="G2" s="15"/>
      <c r="H2" s="15"/>
    </row>
    <row r="3" spans="1:8" ht="22.5" customHeight="1" x14ac:dyDescent="0.2">
      <c r="A3" s="170" t="s">
        <v>131</v>
      </c>
      <c r="B3" s="170"/>
      <c r="C3" s="170"/>
      <c r="D3" s="170"/>
      <c r="E3" s="170"/>
      <c r="F3" s="170"/>
      <c r="G3" s="15"/>
      <c r="H3" s="15"/>
    </row>
    <row r="4" spans="1:8" ht="22.5" customHeight="1" x14ac:dyDescent="0.25">
      <c r="A4" s="14"/>
      <c r="B4" s="18"/>
      <c r="C4" s="14"/>
      <c r="D4" s="14"/>
      <c r="E4" s="14"/>
      <c r="F4" s="14"/>
    </row>
    <row r="5" spans="1:8" s="21" customFormat="1" ht="22.5" customHeight="1" x14ac:dyDescent="0.2">
      <c r="A5" s="19"/>
      <c r="B5" s="19"/>
      <c r="C5" s="19"/>
      <c r="D5" s="19"/>
      <c r="E5" s="19"/>
      <c r="F5" s="20" t="s">
        <v>2</v>
      </c>
    </row>
    <row r="6" spans="1:8" ht="22.5" customHeight="1" x14ac:dyDescent="0.25">
      <c r="A6" s="14" t="s">
        <v>3</v>
      </c>
      <c r="B6" s="18" t="s">
        <v>4</v>
      </c>
      <c r="C6" s="14"/>
      <c r="D6" s="23" t="s">
        <v>132</v>
      </c>
      <c r="E6" s="19"/>
      <c r="F6" s="23" t="s">
        <v>122</v>
      </c>
    </row>
    <row r="7" spans="1:8" ht="22.5" customHeight="1" x14ac:dyDescent="0.25">
      <c r="A7" s="14"/>
      <c r="B7" s="18"/>
      <c r="C7" s="14"/>
      <c r="D7" s="40" t="s">
        <v>5</v>
      </c>
      <c r="E7" s="19"/>
      <c r="F7" s="22" t="s">
        <v>6</v>
      </c>
    </row>
    <row r="8" spans="1:8" ht="22.5" customHeight="1" x14ac:dyDescent="0.25">
      <c r="A8" s="14"/>
      <c r="B8" s="18"/>
      <c r="C8" s="14"/>
      <c r="D8" s="40" t="s">
        <v>7</v>
      </c>
      <c r="E8" s="19"/>
      <c r="F8" s="23"/>
    </row>
    <row r="9" spans="1:8" ht="22.5" customHeight="1" x14ac:dyDescent="0.2">
      <c r="A9" s="24" t="s">
        <v>8</v>
      </c>
      <c r="B9" s="25"/>
      <c r="C9" s="19"/>
      <c r="D9" s="19"/>
      <c r="E9" s="19"/>
      <c r="F9" s="19"/>
    </row>
    <row r="10" spans="1:8" ht="22.5" customHeight="1" x14ac:dyDescent="0.2">
      <c r="A10" s="26" t="s">
        <v>9</v>
      </c>
      <c r="B10" s="110"/>
      <c r="C10" s="111"/>
      <c r="D10" s="112">
        <v>1809696823.03</v>
      </c>
      <c r="E10" s="1"/>
      <c r="F10" s="3">
        <v>1574171102.46</v>
      </c>
    </row>
    <row r="11" spans="1:8" ht="22.5" customHeight="1" x14ac:dyDescent="0.2">
      <c r="A11" s="19" t="s">
        <v>10</v>
      </c>
      <c r="B11" s="110" t="s">
        <v>144</v>
      </c>
      <c r="C11" s="111"/>
      <c r="D11" s="10">
        <v>1097833858.0699999</v>
      </c>
      <c r="E11" s="2"/>
      <c r="F11" s="3">
        <v>908918834.84000003</v>
      </c>
    </row>
    <row r="12" spans="1:8" ht="22.5" customHeight="1" x14ac:dyDescent="0.2">
      <c r="A12" s="26" t="s">
        <v>11</v>
      </c>
      <c r="B12" s="110">
        <v>5</v>
      </c>
      <c r="C12" s="111"/>
      <c r="D12" s="10">
        <v>376136077.9199999</v>
      </c>
      <c r="E12" s="1"/>
      <c r="F12" s="3">
        <v>367219129.16000003</v>
      </c>
    </row>
    <row r="13" spans="1:8" ht="22.5" customHeight="1" x14ac:dyDescent="0.2">
      <c r="A13" s="26" t="s">
        <v>12</v>
      </c>
      <c r="B13" s="113"/>
      <c r="C13" s="114"/>
      <c r="D13" s="10">
        <v>189567468.80000001</v>
      </c>
      <c r="E13" s="1"/>
      <c r="F13" s="3">
        <v>166868282.73999995</v>
      </c>
    </row>
    <row r="14" spans="1:8" ht="22.5" customHeight="1" x14ac:dyDescent="0.2">
      <c r="A14" s="26" t="s">
        <v>13</v>
      </c>
      <c r="B14" s="110">
        <v>6</v>
      </c>
      <c r="C14" s="114"/>
      <c r="D14" s="10">
        <v>650000000</v>
      </c>
      <c r="E14" s="1"/>
      <c r="F14" s="3">
        <v>700000000</v>
      </c>
    </row>
    <row r="15" spans="1:8" ht="22.5" customHeight="1" x14ac:dyDescent="0.2">
      <c r="A15" s="24" t="s">
        <v>14</v>
      </c>
      <c r="B15" s="115"/>
      <c r="C15" s="116"/>
      <c r="D15" s="66">
        <f>SUM(D10:D14)</f>
        <v>4123234227.8200002</v>
      </c>
      <c r="E15" s="3"/>
      <c r="F15" s="63">
        <f>SUM(F10:F14)</f>
        <v>3717177349.1999998</v>
      </c>
    </row>
    <row r="16" spans="1:8" ht="22.5" customHeight="1" x14ac:dyDescent="0.2">
      <c r="A16" s="24"/>
      <c r="B16" s="115"/>
      <c r="C16" s="116"/>
      <c r="D16" s="8"/>
      <c r="E16" s="3"/>
      <c r="F16" s="8"/>
    </row>
    <row r="17" spans="1:6" ht="22.5" customHeight="1" x14ac:dyDescent="0.2">
      <c r="A17" s="24" t="s">
        <v>15</v>
      </c>
      <c r="B17" s="115"/>
      <c r="C17" s="116"/>
      <c r="D17" s="7"/>
      <c r="E17" s="3"/>
      <c r="F17" s="7"/>
    </row>
    <row r="18" spans="1:6" ht="22.5" customHeight="1" x14ac:dyDescent="0.2">
      <c r="A18" s="26" t="s">
        <v>114</v>
      </c>
      <c r="B18" s="115"/>
      <c r="C18" s="116"/>
      <c r="D18" s="7">
        <v>2500000</v>
      </c>
      <c r="E18" s="3"/>
      <c r="F18" s="7">
        <v>2500000</v>
      </c>
    </row>
    <row r="19" spans="1:6" ht="22.5" customHeight="1" x14ac:dyDescent="0.2">
      <c r="A19" s="26" t="s">
        <v>16</v>
      </c>
      <c r="B19" s="110">
        <v>7</v>
      </c>
      <c r="C19" s="111"/>
      <c r="D19" s="69">
        <v>1408120994.3200006</v>
      </c>
      <c r="E19" s="2"/>
      <c r="F19" s="64">
        <v>1496644207.6200006</v>
      </c>
    </row>
    <row r="20" spans="1:6" ht="22.5" customHeight="1" x14ac:dyDescent="0.2">
      <c r="A20" s="26" t="s">
        <v>17</v>
      </c>
      <c r="B20" s="117">
        <v>8</v>
      </c>
      <c r="C20" s="111"/>
      <c r="D20" s="69">
        <v>3238758.38</v>
      </c>
      <c r="E20" s="2"/>
      <c r="F20" s="64">
        <v>4220262.0299999993</v>
      </c>
    </row>
    <row r="21" spans="1:6" ht="22.5" customHeight="1" x14ac:dyDescent="0.2">
      <c r="A21" s="19" t="s">
        <v>18</v>
      </c>
      <c r="B21" s="110">
        <v>9</v>
      </c>
      <c r="C21" s="111"/>
      <c r="D21" s="69">
        <v>35385778.110000007</v>
      </c>
      <c r="E21" s="2"/>
      <c r="F21" s="64">
        <v>35802938.099999994</v>
      </c>
    </row>
    <row r="22" spans="1:6" ht="22.5" customHeight="1" x14ac:dyDescent="0.2">
      <c r="A22" s="26" t="s">
        <v>19</v>
      </c>
      <c r="B22" s="118"/>
      <c r="C22" s="119"/>
      <c r="D22" s="69">
        <v>9800</v>
      </c>
      <c r="E22" s="1"/>
      <c r="F22" s="65">
        <v>4800</v>
      </c>
    </row>
    <row r="23" spans="1:6" ht="22.5" customHeight="1" x14ac:dyDescent="0.2">
      <c r="A23" s="24" t="s">
        <v>20</v>
      </c>
      <c r="B23" s="120"/>
      <c r="C23" s="27"/>
      <c r="D23" s="66">
        <f>SUM(D18:D22)</f>
        <v>1449255330.8100007</v>
      </c>
      <c r="E23" s="3"/>
      <c r="F23" s="66">
        <f>SUM(F18:F22)</f>
        <v>1539172207.7500005</v>
      </c>
    </row>
    <row r="24" spans="1:6" ht="22.5" customHeight="1" thickBot="1" x14ac:dyDescent="0.25">
      <c r="A24" s="24" t="s">
        <v>21</v>
      </c>
      <c r="B24" s="25"/>
      <c r="C24" s="19"/>
      <c r="D24" s="121">
        <f>+D15+D23</f>
        <v>5572489558.6300011</v>
      </c>
      <c r="E24" s="3"/>
      <c r="F24" s="67">
        <f>+F15+F23</f>
        <v>5256349556.9500008</v>
      </c>
    </row>
    <row r="25" spans="1:6" ht="22.5" customHeight="1" thickTop="1" x14ac:dyDescent="0.2">
      <c r="A25" s="15"/>
      <c r="B25" s="19"/>
      <c r="C25" s="19"/>
      <c r="D25" s="28"/>
      <c r="E25" s="19"/>
      <c r="F25" s="19"/>
    </row>
    <row r="26" spans="1:6" ht="22.5" customHeight="1" x14ac:dyDescent="0.2">
      <c r="A26" s="15"/>
      <c r="B26" s="19"/>
      <c r="C26" s="19"/>
      <c r="D26" s="19"/>
      <c r="E26" s="19"/>
      <c r="F26" s="19"/>
    </row>
    <row r="27" spans="1:6" ht="22.5" customHeight="1" x14ac:dyDescent="0.2">
      <c r="A27" s="15"/>
      <c r="B27" s="19"/>
      <c r="C27" s="19"/>
      <c r="D27" s="19"/>
      <c r="E27" s="19"/>
      <c r="F27" s="19"/>
    </row>
    <row r="28" spans="1:6" ht="22.5" customHeight="1" x14ac:dyDescent="0.2">
      <c r="A28" s="29" t="s">
        <v>118</v>
      </c>
      <c r="B28" s="19"/>
      <c r="C28" s="19"/>
      <c r="D28" s="19"/>
      <c r="E28" s="19"/>
      <c r="F28" s="19"/>
    </row>
    <row r="29" spans="1:6" ht="22.5" customHeight="1" x14ac:dyDescent="0.2">
      <c r="A29" s="19"/>
      <c r="B29" s="19"/>
      <c r="C29" s="19"/>
      <c r="D29" s="19"/>
      <c r="E29" s="19"/>
      <c r="F29" s="19"/>
    </row>
    <row r="30" spans="1:6" ht="22.5" customHeight="1" x14ac:dyDescent="0.2">
      <c r="A30" s="30"/>
      <c r="B30" s="19"/>
      <c r="C30" s="19"/>
      <c r="D30" s="19"/>
      <c r="E30" s="19"/>
      <c r="F30" s="19"/>
    </row>
    <row r="31" spans="1:6" ht="22.5" customHeight="1" x14ac:dyDescent="0.2">
      <c r="A31" s="30"/>
      <c r="B31" s="19"/>
      <c r="C31" s="19"/>
      <c r="D31" s="19"/>
      <c r="E31" s="19"/>
      <c r="F31" s="19"/>
    </row>
    <row r="32" spans="1:6" ht="22.5" customHeight="1" x14ac:dyDescent="0.2">
      <c r="A32" s="30"/>
      <c r="B32" s="19"/>
      <c r="C32" s="19"/>
      <c r="D32" s="19"/>
      <c r="E32" s="19"/>
      <c r="F32" s="19"/>
    </row>
    <row r="33" spans="1:7" ht="22.5" customHeight="1" x14ac:dyDescent="0.2">
      <c r="A33" s="30"/>
      <c r="B33" s="19"/>
      <c r="C33" s="19"/>
      <c r="D33" s="19"/>
      <c r="E33" s="19"/>
      <c r="F33" s="19"/>
    </row>
    <row r="34" spans="1:7" ht="22.5" customHeight="1" x14ac:dyDescent="0.2">
      <c r="A34" s="30"/>
      <c r="B34" s="19"/>
      <c r="C34" s="19"/>
      <c r="D34" s="19"/>
      <c r="E34" s="19"/>
      <c r="F34" s="19"/>
    </row>
    <row r="35" spans="1:7" ht="22.5" customHeight="1" x14ac:dyDescent="0.2">
      <c r="A35" s="30"/>
      <c r="B35" s="19"/>
      <c r="C35" s="19"/>
      <c r="D35" s="19"/>
      <c r="E35" s="19"/>
      <c r="F35" s="19"/>
    </row>
    <row r="36" spans="1:7" s="31" customFormat="1" ht="22.5" customHeight="1" x14ac:dyDescent="0.2">
      <c r="A36" s="30" t="s">
        <v>22</v>
      </c>
      <c r="E36" s="30"/>
      <c r="F36" s="30"/>
      <c r="G36" s="30"/>
    </row>
    <row r="37" spans="1:7" s="31" customFormat="1" ht="22.5" customHeight="1" x14ac:dyDescent="0.2">
      <c r="A37" s="30" t="s">
        <v>23</v>
      </c>
      <c r="C37" s="30"/>
      <c r="E37" s="30"/>
      <c r="F37" s="30"/>
      <c r="G37" s="30"/>
    </row>
    <row r="38" spans="1:7" ht="22.5" customHeight="1" x14ac:dyDescent="0.2">
      <c r="A38" s="170" t="s">
        <v>0</v>
      </c>
      <c r="B38" s="170"/>
      <c r="C38" s="170"/>
      <c r="D38" s="170"/>
      <c r="E38" s="170"/>
      <c r="F38" s="170"/>
    </row>
    <row r="39" spans="1:7" s="17" customFormat="1" ht="22.5" customHeight="1" x14ac:dyDescent="0.2">
      <c r="A39" s="170" t="s">
        <v>24</v>
      </c>
      <c r="B39" s="170"/>
      <c r="C39" s="170"/>
      <c r="D39" s="170"/>
      <c r="E39" s="170"/>
      <c r="F39" s="170"/>
    </row>
    <row r="40" spans="1:7" ht="22.5" customHeight="1" x14ac:dyDescent="0.2">
      <c r="A40" s="170" t="s">
        <v>131</v>
      </c>
      <c r="B40" s="170"/>
      <c r="C40" s="170"/>
      <c r="D40" s="170"/>
      <c r="E40" s="170"/>
      <c r="F40" s="170"/>
    </row>
    <row r="41" spans="1:7" s="17" customFormat="1" ht="22.5" customHeight="1" x14ac:dyDescent="0.2">
      <c r="A41" s="14"/>
      <c r="B41" s="14"/>
      <c r="C41" s="14"/>
      <c r="D41" s="14"/>
      <c r="E41" s="14"/>
      <c r="F41" s="14"/>
    </row>
    <row r="42" spans="1:7" s="21" customFormat="1" ht="22.5" customHeight="1" x14ac:dyDescent="0.2">
      <c r="A42" s="19"/>
      <c r="B42" s="19"/>
      <c r="C42" s="19"/>
      <c r="D42" s="19"/>
      <c r="E42" s="19"/>
      <c r="F42" s="20" t="s">
        <v>2</v>
      </c>
    </row>
    <row r="43" spans="1:7" ht="22.5" customHeight="1" x14ac:dyDescent="0.25">
      <c r="A43" s="32" t="s">
        <v>25</v>
      </c>
      <c r="B43" s="18" t="s">
        <v>4</v>
      </c>
      <c r="C43" s="14"/>
      <c r="D43" s="23" t="s">
        <v>132</v>
      </c>
      <c r="E43" s="19"/>
      <c r="F43" s="23" t="str">
        <f>+F6</f>
        <v>December 31, 2025</v>
      </c>
    </row>
    <row r="44" spans="1:7" ht="22.5" customHeight="1" x14ac:dyDescent="0.25">
      <c r="A44" s="32"/>
      <c r="B44" s="18"/>
      <c r="C44" s="14"/>
      <c r="D44" s="40" t="s">
        <v>5</v>
      </c>
      <c r="E44" s="19"/>
      <c r="F44" s="22" t="s">
        <v>6</v>
      </c>
    </row>
    <row r="45" spans="1:7" ht="22.5" customHeight="1" x14ac:dyDescent="0.25">
      <c r="A45" s="32"/>
      <c r="B45" s="18"/>
      <c r="C45" s="14"/>
      <c r="D45" s="40" t="s">
        <v>7</v>
      </c>
      <c r="E45" s="19"/>
      <c r="F45" s="23"/>
    </row>
    <row r="46" spans="1:7" ht="22.5" customHeight="1" x14ac:dyDescent="0.25">
      <c r="A46" s="24" t="s">
        <v>26</v>
      </c>
      <c r="B46" s="33"/>
      <c r="C46" s="34"/>
      <c r="D46" s="34"/>
      <c r="E46" s="15"/>
    </row>
    <row r="47" spans="1:7" ht="22.5" customHeight="1" x14ac:dyDescent="0.2">
      <c r="A47" s="19" t="s">
        <v>27</v>
      </c>
      <c r="B47" s="122" t="s">
        <v>145</v>
      </c>
      <c r="C47" s="111"/>
      <c r="D47" s="68">
        <v>399192135.5</v>
      </c>
      <c r="E47" s="9"/>
      <c r="F47" s="68">
        <v>325255051.54000002</v>
      </c>
    </row>
    <row r="48" spans="1:7" ht="22.5" customHeight="1" x14ac:dyDescent="0.2">
      <c r="A48" s="26" t="s">
        <v>115</v>
      </c>
      <c r="B48" s="122">
        <v>8</v>
      </c>
      <c r="C48" s="111"/>
      <c r="D48" s="68">
        <v>2691926.9</v>
      </c>
      <c r="E48" s="9"/>
      <c r="F48" s="68">
        <v>3266317.06</v>
      </c>
    </row>
    <row r="49" spans="1:6" ht="22.5" customHeight="1" x14ac:dyDescent="0.2">
      <c r="A49" s="26" t="s">
        <v>119</v>
      </c>
      <c r="B49" s="123"/>
      <c r="C49" s="124"/>
      <c r="D49" s="69">
        <v>98101757.180000007</v>
      </c>
      <c r="E49" s="9"/>
      <c r="F49" s="69">
        <v>57641726.710000031</v>
      </c>
    </row>
    <row r="50" spans="1:6" ht="22.5" customHeight="1" x14ac:dyDescent="0.2">
      <c r="A50" s="24" t="s">
        <v>28</v>
      </c>
      <c r="B50" s="123"/>
      <c r="C50" s="124"/>
      <c r="D50" s="66">
        <f>SUM(D47:D49)</f>
        <v>499985819.57999998</v>
      </c>
      <c r="E50" s="9"/>
      <c r="F50" s="66">
        <f>SUM(F47:F49)</f>
        <v>386163095.31000006</v>
      </c>
    </row>
    <row r="51" spans="1:6" ht="22.5" customHeight="1" x14ac:dyDescent="0.2">
      <c r="A51" s="24"/>
      <c r="B51" s="123"/>
      <c r="C51" s="124"/>
      <c r="D51" s="6"/>
      <c r="E51" s="9"/>
      <c r="F51" s="6"/>
    </row>
    <row r="52" spans="1:6" ht="22.5" customHeight="1" x14ac:dyDescent="0.2">
      <c r="A52" s="24" t="s">
        <v>29</v>
      </c>
      <c r="B52" s="123"/>
      <c r="C52" s="124"/>
      <c r="D52" s="10"/>
      <c r="E52" s="9"/>
      <c r="F52" s="10"/>
    </row>
    <row r="53" spans="1:6" ht="22.5" customHeight="1" x14ac:dyDescent="0.2">
      <c r="A53" s="26" t="s">
        <v>30</v>
      </c>
      <c r="B53" s="122">
        <v>8</v>
      </c>
      <c r="C53" s="124"/>
      <c r="D53" s="10">
        <v>1009043.5900000001</v>
      </c>
      <c r="E53" s="9"/>
      <c r="F53" s="10">
        <v>1427195.48</v>
      </c>
    </row>
    <row r="54" spans="1:6" ht="22.5" customHeight="1" x14ac:dyDescent="0.2">
      <c r="A54" s="19" t="s">
        <v>31</v>
      </c>
      <c r="B54" s="125">
        <v>11</v>
      </c>
      <c r="C54" s="111"/>
      <c r="D54" s="68">
        <v>59161725</v>
      </c>
      <c r="E54" s="11"/>
      <c r="F54" s="68">
        <v>56227051</v>
      </c>
    </row>
    <row r="55" spans="1:6" ht="22.5" customHeight="1" x14ac:dyDescent="0.2">
      <c r="A55" s="26" t="s">
        <v>32</v>
      </c>
      <c r="C55" s="126"/>
      <c r="D55" s="68">
        <v>2187207.33</v>
      </c>
      <c r="E55" s="11"/>
      <c r="F55" s="70">
        <v>2182207.33</v>
      </c>
    </row>
    <row r="56" spans="1:6" ht="22.5" customHeight="1" x14ac:dyDescent="0.2">
      <c r="A56" s="24" t="s">
        <v>33</v>
      </c>
      <c r="B56" s="127"/>
      <c r="C56" s="128"/>
      <c r="D56" s="71">
        <f>SUM(D53:D55)</f>
        <v>62357975.920000002</v>
      </c>
      <c r="E56" s="9"/>
      <c r="F56" s="71">
        <f>SUM(F53:F55)</f>
        <v>59836453.809999995</v>
      </c>
    </row>
    <row r="57" spans="1:6" ht="22.5" customHeight="1" x14ac:dyDescent="0.2">
      <c r="A57" s="24" t="s">
        <v>34</v>
      </c>
      <c r="B57" s="35"/>
      <c r="D57" s="66">
        <f>+D50+D56</f>
        <v>562343795.5</v>
      </c>
      <c r="E57" s="4"/>
      <c r="F57" s="66">
        <f>+F50+F56</f>
        <v>445999549.12000006</v>
      </c>
    </row>
    <row r="58" spans="1:6" ht="22.5" customHeight="1" x14ac:dyDescent="0.2">
      <c r="A58" s="24"/>
      <c r="B58" s="35"/>
      <c r="D58" s="6"/>
      <c r="E58" s="4"/>
      <c r="F58" s="6"/>
    </row>
    <row r="59" spans="1:6" ht="22.5" customHeight="1" x14ac:dyDescent="0.2">
      <c r="A59" s="24"/>
      <c r="B59" s="35"/>
      <c r="D59" s="6"/>
      <c r="E59" s="4"/>
      <c r="F59" s="6"/>
    </row>
    <row r="60" spans="1:6" ht="22.5" customHeight="1" x14ac:dyDescent="0.2">
      <c r="A60" s="24"/>
      <c r="B60" s="35"/>
      <c r="D60" s="6"/>
      <c r="E60" s="4"/>
      <c r="F60" s="6"/>
    </row>
    <row r="61" spans="1:6" ht="22.5" customHeight="1" x14ac:dyDescent="0.2">
      <c r="A61" s="29" t="s">
        <v>118</v>
      </c>
      <c r="B61" s="19"/>
      <c r="C61" s="19"/>
      <c r="D61" s="19"/>
      <c r="E61" s="19"/>
      <c r="F61" s="19"/>
    </row>
    <row r="62" spans="1:6" ht="22.5" customHeight="1" x14ac:dyDescent="0.2">
      <c r="A62" s="30"/>
      <c r="B62" s="19"/>
      <c r="C62" s="19"/>
      <c r="D62" s="19"/>
      <c r="E62" s="19"/>
      <c r="F62" s="19"/>
    </row>
    <row r="63" spans="1:6" ht="22.5" customHeight="1" x14ac:dyDescent="0.2">
      <c r="A63" s="30"/>
      <c r="B63" s="19"/>
      <c r="C63" s="19"/>
      <c r="D63" s="19"/>
      <c r="E63" s="19"/>
      <c r="F63" s="19"/>
    </row>
    <row r="64" spans="1:6" ht="22.5" customHeight="1" x14ac:dyDescent="0.2">
      <c r="A64" s="30"/>
      <c r="B64" s="19"/>
      <c r="C64" s="19"/>
      <c r="D64" s="19"/>
      <c r="E64" s="19"/>
      <c r="F64" s="19"/>
    </row>
    <row r="65" spans="1:7" ht="22.5" customHeight="1" x14ac:dyDescent="0.2">
      <c r="A65" s="30"/>
      <c r="B65" s="19"/>
      <c r="C65" s="19"/>
      <c r="D65" s="19"/>
      <c r="E65" s="19"/>
      <c r="F65" s="19"/>
    </row>
    <row r="66" spans="1:7" ht="22.5" customHeight="1" x14ac:dyDescent="0.2">
      <c r="A66" s="30"/>
      <c r="B66" s="19"/>
      <c r="C66" s="19"/>
      <c r="D66" s="19"/>
      <c r="E66" s="19"/>
      <c r="F66" s="19"/>
    </row>
    <row r="67" spans="1:7" ht="22.5" customHeight="1" x14ac:dyDescent="0.2">
      <c r="A67" s="30"/>
      <c r="B67" s="19"/>
      <c r="C67" s="19"/>
      <c r="D67" s="19"/>
      <c r="E67" s="19"/>
      <c r="F67" s="19"/>
    </row>
    <row r="68" spans="1:7" ht="22.5" customHeight="1" x14ac:dyDescent="0.2">
      <c r="A68" s="30"/>
      <c r="B68" s="19"/>
      <c r="C68" s="19"/>
      <c r="D68" s="19"/>
      <c r="E68" s="19"/>
      <c r="F68" s="19"/>
    </row>
    <row r="69" spans="1:7" ht="22.5" customHeight="1" x14ac:dyDescent="0.2">
      <c r="A69" s="30"/>
      <c r="B69" s="19"/>
      <c r="C69" s="19"/>
      <c r="D69" s="19"/>
      <c r="E69" s="19"/>
      <c r="F69" s="19"/>
    </row>
    <row r="70" spans="1:7" ht="22.5" customHeight="1" x14ac:dyDescent="0.2">
      <c r="A70" s="30"/>
      <c r="B70" s="19"/>
      <c r="C70" s="19"/>
      <c r="D70" s="19"/>
      <c r="E70" s="19"/>
      <c r="F70" s="19"/>
    </row>
    <row r="71" spans="1:7" ht="22.5" customHeight="1" x14ac:dyDescent="0.2">
      <c r="A71" s="30"/>
      <c r="B71" s="19"/>
      <c r="C71" s="19"/>
      <c r="D71" s="19"/>
      <c r="E71" s="19"/>
      <c r="F71" s="19"/>
    </row>
    <row r="72" spans="1:7" s="31" customFormat="1" ht="22.5" customHeight="1" x14ac:dyDescent="0.2">
      <c r="A72" s="30" t="s">
        <v>22</v>
      </c>
      <c r="E72" s="30"/>
      <c r="F72" s="30"/>
      <c r="G72" s="30"/>
    </row>
    <row r="73" spans="1:7" s="31" customFormat="1" ht="22.5" customHeight="1" x14ac:dyDescent="0.2">
      <c r="A73" s="30" t="s">
        <v>23</v>
      </c>
      <c r="C73" s="30"/>
      <c r="E73" s="30"/>
      <c r="F73" s="30"/>
      <c r="G73" s="30"/>
    </row>
    <row r="74" spans="1:7" ht="22.5" customHeight="1" x14ac:dyDescent="0.2">
      <c r="A74" s="79"/>
      <c r="B74" s="79"/>
      <c r="C74" s="79"/>
      <c r="D74" s="79"/>
      <c r="E74" s="79"/>
      <c r="F74" s="79"/>
    </row>
    <row r="75" spans="1:7" ht="22.5" customHeight="1" x14ac:dyDescent="0.2">
      <c r="A75" s="170" t="s">
        <v>0</v>
      </c>
      <c r="B75" s="170"/>
      <c r="C75" s="170"/>
      <c r="D75" s="170"/>
      <c r="E75" s="170"/>
      <c r="F75" s="170"/>
    </row>
    <row r="76" spans="1:7" s="17" customFormat="1" ht="22.5" customHeight="1" x14ac:dyDescent="0.2">
      <c r="A76" s="170" t="s">
        <v>24</v>
      </c>
      <c r="B76" s="170"/>
      <c r="C76" s="170"/>
      <c r="D76" s="170"/>
      <c r="E76" s="170"/>
      <c r="F76" s="170"/>
    </row>
    <row r="77" spans="1:7" ht="22.5" customHeight="1" x14ac:dyDescent="0.2">
      <c r="A77" s="170" t="s">
        <v>131</v>
      </c>
      <c r="B77" s="170"/>
      <c r="C77" s="170"/>
      <c r="D77" s="170"/>
      <c r="E77" s="170"/>
      <c r="F77" s="170"/>
    </row>
    <row r="78" spans="1:7" s="17" customFormat="1" ht="22.5" customHeight="1" x14ac:dyDescent="0.2">
      <c r="A78" s="14"/>
      <c r="B78" s="14"/>
      <c r="C78" s="14"/>
      <c r="D78" s="14"/>
      <c r="E78" s="14"/>
      <c r="F78" s="14"/>
    </row>
    <row r="79" spans="1:7" s="21" customFormat="1" ht="22.5" customHeight="1" x14ac:dyDescent="0.2">
      <c r="A79" s="19"/>
      <c r="B79" s="19"/>
      <c r="C79" s="19"/>
      <c r="D79" s="19"/>
      <c r="E79" s="19"/>
      <c r="F79" s="20" t="s">
        <v>2</v>
      </c>
    </row>
    <row r="80" spans="1:7" ht="22.5" customHeight="1" x14ac:dyDescent="0.25">
      <c r="A80" s="32" t="s">
        <v>25</v>
      </c>
      <c r="B80" s="18"/>
      <c r="C80" s="14"/>
      <c r="D80" s="23" t="s">
        <v>132</v>
      </c>
      <c r="E80" s="19"/>
      <c r="F80" s="23" t="str">
        <f>+F6</f>
        <v>December 31, 2025</v>
      </c>
    </row>
    <row r="81" spans="1:6" ht="22.5" customHeight="1" x14ac:dyDescent="0.25">
      <c r="A81" s="32"/>
      <c r="B81" s="18"/>
      <c r="C81" s="14"/>
      <c r="D81" s="40" t="s">
        <v>5</v>
      </c>
      <c r="E81" s="19"/>
      <c r="F81" s="22" t="s">
        <v>6</v>
      </c>
    </row>
    <row r="82" spans="1:6" ht="22.5" customHeight="1" x14ac:dyDescent="0.25">
      <c r="A82" s="32"/>
      <c r="B82" s="18"/>
      <c r="C82" s="14"/>
      <c r="D82" s="40" t="s">
        <v>7</v>
      </c>
      <c r="E82" s="19"/>
      <c r="F82" s="23"/>
    </row>
    <row r="83" spans="1:6" ht="22.5" customHeight="1" x14ac:dyDescent="0.2">
      <c r="A83" s="24" t="s">
        <v>35</v>
      </c>
      <c r="B83" s="35"/>
      <c r="E83" s="36"/>
      <c r="F83" s="19"/>
    </row>
    <row r="84" spans="1:6" ht="22.5" customHeight="1" x14ac:dyDescent="0.2">
      <c r="A84" s="26" t="s">
        <v>36</v>
      </c>
      <c r="B84" s="35"/>
      <c r="E84" s="36"/>
      <c r="F84" s="19"/>
    </row>
    <row r="85" spans="1:6" ht="22.5" customHeight="1" x14ac:dyDescent="0.2">
      <c r="A85" s="26" t="s">
        <v>37</v>
      </c>
      <c r="B85" s="35"/>
      <c r="E85" s="36"/>
      <c r="F85" s="19"/>
    </row>
    <row r="86" spans="1:6" ht="22.5" customHeight="1" thickBot="1" x14ac:dyDescent="0.25">
      <c r="A86" s="26" t="s">
        <v>38</v>
      </c>
      <c r="D86" s="72">
        <f>65000000*10</f>
        <v>650000000</v>
      </c>
      <c r="E86" s="37"/>
      <c r="F86" s="72">
        <v>650000000</v>
      </c>
    </row>
    <row r="87" spans="1:6" ht="22.5" customHeight="1" thickTop="1" x14ac:dyDescent="0.2">
      <c r="A87" s="26" t="s">
        <v>39</v>
      </c>
      <c r="C87" s="114"/>
      <c r="D87" s="114"/>
      <c r="E87" s="27"/>
      <c r="F87" s="19"/>
    </row>
    <row r="88" spans="1:6" ht="22.5" customHeight="1" x14ac:dyDescent="0.2">
      <c r="A88" s="26" t="s">
        <v>38</v>
      </c>
      <c r="C88" s="114"/>
      <c r="D88" s="12">
        <f>+SE!D20</f>
        <v>650000000</v>
      </c>
      <c r="E88" s="27"/>
      <c r="F88" s="12">
        <v>650000000</v>
      </c>
    </row>
    <row r="89" spans="1:6" ht="22.5" customHeight="1" x14ac:dyDescent="0.2">
      <c r="A89" s="26" t="s">
        <v>40</v>
      </c>
      <c r="B89" s="129"/>
      <c r="C89" s="130"/>
      <c r="D89" s="12">
        <f>+SE!F20</f>
        <v>174464850</v>
      </c>
      <c r="E89" s="27"/>
      <c r="F89" s="12">
        <v>174464850</v>
      </c>
    </row>
    <row r="90" spans="1:6" ht="22.5" customHeight="1" x14ac:dyDescent="0.2">
      <c r="A90" s="26" t="s">
        <v>41</v>
      </c>
      <c r="B90" s="131"/>
      <c r="C90" s="132"/>
      <c r="D90" s="132"/>
      <c r="F90" s="12"/>
    </row>
    <row r="91" spans="1:6" ht="22.5" customHeight="1" x14ac:dyDescent="0.2">
      <c r="A91" s="26" t="s">
        <v>42</v>
      </c>
      <c r="B91" s="131"/>
      <c r="C91" s="132"/>
      <c r="D91" s="132"/>
      <c r="F91" s="12"/>
    </row>
    <row r="92" spans="1:6" ht="22.5" customHeight="1" x14ac:dyDescent="0.2">
      <c r="A92" s="26" t="s">
        <v>43</v>
      </c>
      <c r="B92" s="117"/>
      <c r="C92" s="111"/>
      <c r="D92" s="133">
        <f>+SE!H15</f>
        <v>65000000</v>
      </c>
      <c r="E92" s="38"/>
      <c r="F92" s="73">
        <f>+SE!H12</f>
        <v>65000000</v>
      </c>
    </row>
    <row r="93" spans="1:6" ht="22.5" customHeight="1" x14ac:dyDescent="0.2">
      <c r="A93" s="26" t="s">
        <v>44</v>
      </c>
      <c r="B93" s="117"/>
      <c r="C93" s="111"/>
      <c r="D93" s="133">
        <f>+SE!J20</f>
        <v>4120680913.1299982</v>
      </c>
      <c r="E93" s="39"/>
      <c r="F93" s="73">
        <v>3920885157.829998</v>
      </c>
    </row>
    <row r="94" spans="1:6" ht="22.5" customHeight="1" x14ac:dyDescent="0.2">
      <c r="A94" s="24" t="s">
        <v>45</v>
      </c>
      <c r="B94" s="115"/>
      <c r="C94" s="116"/>
      <c r="D94" s="74">
        <f>SUM(D88:D93)</f>
        <v>5010145763.1299982</v>
      </c>
      <c r="E94" s="39"/>
      <c r="F94" s="74">
        <f>SUM(F88:F93)</f>
        <v>4810350007.829998</v>
      </c>
    </row>
    <row r="95" spans="1:6" ht="22.5" customHeight="1" thickBot="1" x14ac:dyDescent="0.25">
      <c r="A95" s="24" t="s">
        <v>46</v>
      </c>
      <c r="B95" s="25"/>
      <c r="C95" s="19"/>
      <c r="D95" s="134">
        <f>+D57+D94</f>
        <v>5572489558.6299982</v>
      </c>
      <c r="E95" s="27"/>
      <c r="F95" s="75">
        <f>+F57+F94</f>
        <v>5256349556.9499979</v>
      </c>
    </row>
    <row r="96" spans="1:6" ht="22.5" customHeight="1" thickTop="1" x14ac:dyDescent="0.2">
      <c r="A96" s="15"/>
      <c r="B96" s="25"/>
      <c r="C96" s="19"/>
      <c r="D96" s="19"/>
      <c r="E96" s="27"/>
      <c r="F96" s="5"/>
    </row>
    <row r="97" spans="1:7" ht="22.5" customHeight="1" x14ac:dyDescent="0.2">
      <c r="A97" s="15"/>
      <c r="B97" s="25"/>
      <c r="C97" s="19"/>
      <c r="D97" s="19"/>
      <c r="E97" s="27"/>
      <c r="F97" s="5"/>
    </row>
    <row r="98" spans="1:7" ht="22.5" customHeight="1" x14ac:dyDescent="0.2">
      <c r="A98" s="15"/>
      <c r="B98" s="25"/>
      <c r="C98" s="19"/>
      <c r="D98" s="19"/>
      <c r="E98" s="27"/>
      <c r="F98" s="5"/>
    </row>
    <row r="99" spans="1:7" ht="22.5" customHeight="1" x14ac:dyDescent="0.2">
      <c r="A99" s="15"/>
      <c r="B99" s="25"/>
      <c r="C99" s="19"/>
      <c r="D99" s="19"/>
      <c r="E99" s="19"/>
      <c r="F99" s="19"/>
    </row>
    <row r="100" spans="1:7" ht="22.5" customHeight="1" x14ac:dyDescent="0.2">
      <c r="A100" s="15"/>
      <c r="B100" s="25"/>
      <c r="C100" s="19"/>
      <c r="D100" s="19"/>
      <c r="E100" s="27"/>
      <c r="F100" s="5"/>
    </row>
    <row r="101" spans="1:7" ht="22.5" customHeight="1" x14ac:dyDescent="0.2">
      <c r="A101" s="29" t="s">
        <v>118</v>
      </c>
      <c r="B101" s="19"/>
      <c r="C101" s="19"/>
      <c r="D101" s="19"/>
      <c r="E101" s="19"/>
      <c r="F101" s="12"/>
    </row>
    <row r="102" spans="1:7" ht="22.5" customHeight="1" x14ac:dyDescent="0.2">
      <c r="A102" s="29"/>
      <c r="B102" s="19"/>
      <c r="C102" s="19"/>
      <c r="D102" s="19"/>
      <c r="E102" s="19"/>
      <c r="F102" s="12"/>
    </row>
    <row r="103" spans="1:7" ht="22.5" customHeight="1" x14ac:dyDescent="0.2">
      <c r="A103" s="29"/>
      <c r="B103" s="19"/>
      <c r="C103" s="19"/>
      <c r="D103" s="19"/>
      <c r="E103" s="19"/>
      <c r="F103" s="12"/>
    </row>
    <row r="104" spans="1:7" ht="22.5" customHeight="1" x14ac:dyDescent="0.2">
      <c r="A104" s="29"/>
      <c r="B104" s="19"/>
      <c r="C104" s="19"/>
      <c r="D104" s="19"/>
      <c r="E104" s="19"/>
      <c r="F104" s="12"/>
    </row>
    <row r="105" spans="1:7" ht="22.5" customHeight="1" x14ac:dyDescent="0.2">
      <c r="A105" s="29"/>
      <c r="B105" s="19"/>
      <c r="C105" s="19"/>
      <c r="D105" s="19"/>
      <c r="E105" s="19"/>
      <c r="F105" s="12"/>
    </row>
    <row r="106" spans="1:7" ht="22.5" customHeight="1" x14ac:dyDescent="0.2">
      <c r="B106" s="19"/>
      <c r="C106" s="19"/>
      <c r="D106" s="19"/>
      <c r="E106" s="19"/>
      <c r="F106" s="12"/>
    </row>
    <row r="107" spans="1:7" ht="22.5" customHeight="1" x14ac:dyDescent="0.2">
      <c r="B107" s="19"/>
      <c r="C107" s="19"/>
      <c r="D107" s="19"/>
      <c r="E107" s="19"/>
      <c r="F107" s="12"/>
    </row>
    <row r="108" spans="1:7" ht="22.5" customHeight="1" x14ac:dyDescent="0.2">
      <c r="B108" s="19"/>
      <c r="C108" s="19"/>
      <c r="D108" s="19"/>
      <c r="E108" s="19"/>
      <c r="F108" s="12"/>
    </row>
    <row r="109" spans="1:7" s="31" customFormat="1" ht="22.5" customHeight="1" x14ac:dyDescent="0.2">
      <c r="A109" s="30" t="s">
        <v>22</v>
      </c>
      <c r="E109" s="30"/>
      <c r="F109" s="30"/>
      <c r="G109" s="30"/>
    </row>
    <row r="110" spans="1:7" s="31" customFormat="1" ht="22.5" customHeight="1" x14ac:dyDescent="0.2">
      <c r="A110" s="30" t="s">
        <v>23</v>
      </c>
      <c r="C110" s="30"/>
      <c r="E110" s="30"/>
      <c r="F110" s="30"/>
      <c r="G110" s="30"/>
    </row>
    <row r="111" spans="1:7" ht="22.5" customHeight="1" x14ac:dyDescent="0.2"/>
    <row r="112" spans="1:7" ht="22.5" customHeight="1" x14ac:dyDescent="0.2"/>
    <row r="113" ht="22.5" customHeight="1" x14ac:dyDescent="0.2"/>
  </sheetData>
  <mergeCells count="9">
    <mergeCell ref="A75:F75"/>
    <mergeCell ref="A76:F76"/>
    <mergeCell ref="A77:F77"/>
    <mergeCell ref="A40:F40"/>
    <mergeCell ref="A1:F1"/>
    <mergeCell ref="A2:F2"/>
    <mergeCell ref="A38:F38"/>
    <mergeCell ref="A3:F3"/>
    <mergeCell ref="A39:F39"/>
  </mergeCells>
  <phoneticPr fontId="0" type="noConversion"/>
  <pageMargins left="0.98425196850393704" right="0.27559055118110237" top="0.74803149606299213" bottom="0.59055118110236227" header="0.31496062992125984" footer="0.35433070866141736"/>
  <pageSetup paperSize="9" scale="95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5"/>
  <sheetViews>
    <sheetView tabSelected="1" view="pageBreakPreview" zoomScale="90" zoomScaleNormal="85" zoomScaleSheetLayoutView="90" workbookViewId="0">
      <selection activeCell="A10" sqref="A10"/>
    </sheetView>
  </sheetViews>
  <sheetFormatPr defaultColWidth="9.140625" defaultRowHeight="21.75" customHeight="1" x14ac:dyDescent="0.2"/>
  <cols>
    <col min="1" max="1" width="47" style="159" customWidth="1"/>
    <col min="2" max="2" width="6.85546875" style="159" customWidth="1"/>
    <col min="3" max="3" width="3.5703125" style="159" customWidth="1"/>
    <col min="4" max="4" width="18.85546875" style="159" customWidth="1"/>
    <col min="5" max="5" width="2.7109375" style="159" customWidth="1"/>
    <col min="6" max="6" width="18.85546875" style="159" customWidth="1"/>
    <col min="7" max="7" width="2.42578125" style="159" customWidth="1"/>
    <col min="8" max="16384" width="9.140625" style="159"/>
  </cols>
  <sheetData>
    <row r="1" spans="1:6" s="136" customFormat="1" ht="21.75" customHeight="1" x14ac:dyDescent="0.2">
      <c r="A1" s="171" t="s">
        <v>0</v>
      </c>
      <c r="B1" s="171"/>
      <c r="C1" s="171"/>
      <c r="D1" s="171"/>
      <c r="E1" s="171"/>
      <c r="F1" s="171"/>
    </row>
    <row r="2" spans="1:6" s="136" customFormat="1" ht="21.75" customHeight="1" x14ac:dyDescent="0.2">
      <c r="A2" s="171" t="s">
        <v>47</v>
      </c>
      <c r="B2" s="171"/>
      <c r="C2" s="171"/>
      <c r="D2" s="171"/>
      <c r="E2" s="171"/>
      <c r="F2" s="171"/>
    </row>
    <row r="3" spans="1:6" s="137" customFormat="1" ht="21.75" customHeight="1" x14ac:dyDescent="0.2">
      <c r="A3" s="171" t="s">
        <v>133</v>
      </c>
      <c r="B3" s="171"/>
      <c r="C3" s="171"/>
      <c r="D3" s="171"/>
      <c r="E3" s="171"/>
      <c r="F3" s="171"/>
    </row>
    <row r="4" spans="1:6" s="137" customFormat="1" ht="21.75" customHeight="1" x14ac:dyDescent="0.2">
      <c r="A4" s="171" t="s">
        <v>48</v>
      </c>
      <c r="B4" s="171"/>
      <c r="C4" s="171"/>
      <c r="D4" s="171"/>
      <c r="E4" s="171"/>
      <c r="F4" s="171"/>
    </row>
    <row r="5" spans="1:6" s="137" customFormat="1" ht="21.75" customHeight="1" x14ac:dyDescent="0.2">
      <c r="A5" s="135"/>
      <c r="B5" s="135"/>
      <c r="C5" s="135"/>
      <c r="D5" s="135"/>
      <c r="E5" s="135"/>
      <c r="F5" s="135"/>
    </row>
    <row r="6" spans="1:6" s="137" customFormat="1" ht="21.75" customHeight="1" x14ac:dyDescent="0.2">
      <c r="A6" s="138"/>
      <c r="B6" s="138"/>
      <c r="C6" s="138"/>
      <c r="D6" s="138"/>
      <c r="E6" s="138"/>
      <c r="F6" s="139" t="s">
        <v>2</v>
      </c>
    </row>
    <row r="7" spans="1:6" s="137" customFormat="1" ht="21.75" customHeight="1" x14ac:dyDescent="0.25">
      <c r="A7" s="138"/>
      <c r="B7" s="140" t="s">
        <v>4</v>
      </c>
      <c r="D7" s="141" t="s">
        <v>123</v>
      </c>
      <c r="E7" s="135"/>
      <c r="F7" s="141" t="s">
        <v>116</v>
      </c>
    </row>
    <row r="8" spans="1:6" s="137" customFormat="1" ht="21.75" customHeight="1" x14ac:dyDescent="0.2">
      <c r="A8" s="138"/>
      <c r="B8" s="135"/>
      <c r="D8" s="141"/>
      <c r="E8" s="135"/>
      <c r="F8" s="141"/>
    </row>
    <row r="9" spans="1:6" s="137" customFormat="1" ht="21.75" customHeight="1" x14ac:dyDescent="0.2">
      <c r="A9" s="142" t="s">
        <v>49</v>
      </c>
      <c r="B9" s="143"/>
      <c r="D9" s="144">
        <v>1044251940.04</v>
      </c>
      <c r="E9" s="144"/>
      <c r="F9" s="144">
        <v>956490223.90999973</v>
      </c>
    </row>
    <row r="10" spans="1:6" s="137" customFormat="1" ht="21.75" customHeight="1" x14ac:dyDescent="0.2">
      <c r="A10" s="142" t="s">
        <v>50</v>
      </c>
      <c r="B10" s="143"/>
      <c r="D10" s="145">
        <v>-756808333.80999994</v>
      </c>
      <c r="E10" s="144"/>
      <c r="F10" s="145">
        <v>-776281485.75</v>
      </c>
    </row>
    <row r="11" spans="1:6" s="137" customFormat="1" ht="21.75" customHeight="1" x14ac:dyDescent="0.2">
      <c r="A11" s="146" t="s">
        <v>51</v>
      </c>
      <c r="B11" s="143"/>
      <c r="D11" s="147">
        <f>SUM(D9:D10)</f>
        <v>287443606.23000002</v>
      </c>
      <c r="E11" s="144"/>
      <c r="F11" s="147">
        <f>SUM(F9:F10)</f>
        <v>180208738.15999973</v>
      </c>
    </row>
    <row r="12" spans="1:6" s="137" customFormat="1" ht="8.25" customHeight="1" x14ac:dyDescent="0.2">
      <c r="A12" s="146"/>
      <c r="B12" s="143"/>
      <c r="D12" s="144"/>
      <c r="E12" s="144"/>
      <c r="F12" s="144"/>
    </row>
    <row r="13" spans="1:6" s="137" customFormat="1" ht="21.75" customHeight="1" x14ac:dyDescent="0.2">
      <c r="A13" s="142" t="s">
        <v>52</v>
      </c>
      <c r="B13" s="143"/>
      <c r="D13" s="144">
        <v>1699518.3099999987</v>
      </c>
      <c r="E13" s="144"/>
      <c r="F13" s="144">
        <v>2948491.929999996</v>
      </c>
    </row>
    <row r="14" spans="1:6" s="137" customFormat="1" ht="16.5" customHeight="1" x14ac:dyDescent="0.2">
      <c r="A14" s="146" t="s">
        <v>53</v>
      </c>
      <c r="B14" s="143"/>
      <c r="E14" s="144"/>
    </row>
    <row r="15" spans="1:6" s="137" customFormat="1" ht="21.75" customHeight="1" x14ac:dyDescent="0.2">
      <c r="A15" s="142" t="s">
        <v>54</v>
      </c>
      <c r="B15" s="143"/>
      <c r="D15" s="144">
        <v>-1727901.12</v>
      </c>
      <c r="E15" s="144"/>
      <c r="F15" s="144">
        <v>-1450910.5999999959</v>
      </c>
    </row>
    <row r="16" spans="1:6" s="137" customFormat="1" ht="21.75" customHeight="1" x14ac:dyDescent="0.2">
      <c r="A16" s="142" t="s">
        <v>55</v>
      </c>
      <c r="B16" s="143"/>
      <c r="D16" s="145">
        <v>-17448591.940000001</v>
      </c>
      <c r="E16" s="144"/>
      <c r="F16" s="145">
        <v>-16914111.590000007</v>
      </c>
    </row>
    <row r="17" spans="1:9" s="137" customFormat="1" ht="21.75" customHeight="1" x14ac:dyDescent="0.2">
      <c r="A17" s="146" t="s">
        <v>56</v>
      </c>
      <c r="B17" s="143"/>
      <c r="D17" s="144">
        <f>D13+D11+D15+D16</f>
        <v>269966631.48000002</v>
      </c>
      <c r="E17" s="144"/>
      <c r="F17" s="144">
        <f>F13+F11+F15+F16</f>
        <v>164792207.89999974</v>
      </c>
    </row>
    <row r="18" spans="1:9" s="137" customFormat="1" ht="21.75" customHeight="1" x14ac:dyDescent="0.2">
      <c r="A18" s="142" t="s">
        <v>57</v>
      </c>
      <c r="B18" s="143"/>
      <c r="D18" s="144">
        <v>5883657.5599999912</v>
      </c>
      <c r="E18" s="144"/>
      <c r="F18" s="144">
        <v>8181571.71</v>
      </c>
    </row>
    <row r="19" spans="1:9" s="137" customFormat="1" ht="21.75" customHeight="1" x14ac:dyDescent="0.2">
      <c r="A19" s="142" t="s">
        <v>58</v>
      </c>
      <c r="B19" s="143"/>
      <c r="D19" s="145">
        <v>-50739.239999999991</v>
      </c>
      <c r="E19" s="144"/>
      <c r="F19" s="145">
        <v>-86974.31</v>
      </c>
    </row>
    <row r="20" spans="1:9" s="137" customFormat="1" ht="21.75" customHeight="1" x14ac:dyDescent="0.2">
      <c r="A20" s="146" t="s">
        <v>59</v>
      </c>
      <c r="B20" s="143"/>
      <c r="D20" s="144">
        <f>SUM(D17:D19)</f>
        <v>275799549.80000001</v>
      </c>
      <c r="E20" s="144"/>
      <c r="F20" s="144">
        <f>SUM(F17:F19)</f>
        <v>172886805.29999974</v>
      </c>
    </row>
    <row r="21" spans="1:9" s="137" customFormat="1" ht="21.75" customHeight="1" x14ac:dyDescent="0.2">
      <c r="A21" s="142" t="s">
        <v>60</v>
      </c>
      <c r="B21" s="148"/>
      <c r="D21" s="145">
        <v>-55470317.399999999</v>
      </c>
      <c r="E21" s="144"/>
      <c r="F21" s="145">
        <v>-34695310.68</v>
      </c>
    </row>
    <row r="22" spans="1:9" s="137" customFormat="1" ht="21.75" customHeight="1" x14ac:dyDescent="0.2">
      <c r="A22" s="146" t="s">
        <v>61</v>
      </c>
      <c r="B22" s="149"/>
      <c r="D22" s="147">
        <f>SUM(D20:D21)</f>
        <v>220329232.40000001</v>
      </c>
      <c r="E22" s="144"/>
      <c r="F22" s="147">
        <f>SUM(F20:F21)</f>
        <v>138191494.61999974</v>
      </c>
    </row>
    <row r="23" spans="1:9" s="137" customFormat="1" ht="8.25" customHeight="1" x14ac:dyDescent="0.2">
      <c r="A23" s="146"/>
      <c r="B23" s="149"/>
      <c r="D23" s="144"/>
      <c r="E23" s="144"/>
      <c r="F23" s="144"/>
    </row>
    <row r="24" spans="1:9" s="137" customFormat="1" ht="21.75" customHeight="1" x14ac:dyDescent="0.2">
      <c r="A24" s="150" t="s">
        <v>62</v>
      </c>
      <c r="B24" s="149"/>
      <c r="D24" s="145">
        <v>0</v>
      </c>
      <c r="E24" s="144"/>
      <c r="F24" s="145">
        <v>0</v>
      </c>
    </row>
    <row r="25" spans="1:9" s="137" customFormat="1" ht="21.75" customHeight="1" thickBot="1" x14ac:dyDescent="0.25">
      <c r="A25" s="151" t="s">
        <v>63</v>
      </c>
      <c r="B25" s="152"/>
      <c r="D25" s="153">
        <f>SUM(D22:D24)</f>
        <v>220329232.40000001</v>
      </c>
      <c r="E25" s="144"/>
      <c r="F25" s="153">
        <f>SUM(F22:F24)</f>
        <v>138191494.61999974</v>
      </c>
      <c r="I25" s="150"/>
    </row>
    <row r="26" spans="1:9" s="137" customFormat="1" ht="21.75" customHeight="1" thickTop="1" x14ac:dyDescent="0.2">
      <c r="A26" s="138"/>
      <c r="B26" s="152"/>
      <c r="D26" s="154"/>
      <c r="E26" s="154"/>
      <c r="F26" s="154"/>
    </row>
    <row r="27" spans="1:9" s="137" customFormat="1" ht="21.75" customHeight="1" x14ac:dyDescent="0.2">
      <c r="A27" s="155" t="s">
        <v>64</v>
      </c>
      <c r="B27" s="148" t="s">
        <v>135</v>
      </c>
      <c r="D27" s="156">
        <f>+D22/650000000</f>
        <v>0.33896804984615386</v>
      </c>
      <c r="E27" s="138"/>
      <c r="F27" s="156">
        <f>+F22/650000000</f>
        <v>0.21260229941538422</v>
      </c>
    </row>
    <row r="28" spans="1:9" s="137" customFormat="1" ht="21.75" customHeight="1" x14ac:dyDescent="0.2">
      <c r="A28" s="155"/>
      <c r="B28" s="148"/>
      <c r="D28" s="156"/>
      <c r="E28" s="138"/>
      <c r="F28" s="156"/>
    </row>
    <row r="29" spans="1:9" s="137" customFormat="1" ht="21.75" customHeight="1" x14ac:dyDescent="0.2">
      <c r="B29" s="138"/>
    </row>
    <row r="30" spans="1:9" s="137" customFormat="1" ht="21.75" customHeight="1" x14ac:dyDescent="0.2">
      <c r="B30" s="138"/>
    </row>
    <row r="31" spans="1:9" s="137" customFormat="1" ht="21.75" customHeight="1" x14ac:dyDescent="0.2">
      <c r="A31" s="157" t="s">
        <v>118</v>
      </c>
      <c r="B31" s="138"/>
      <c r="C31" s="138"/>
      <c r="D31" s="138"/>
    </row>
    <row r="32" spans="1:9" s="137" customFormat="1" ht="21.75" customHeight="1" x14ac:dyDescent="0.2">
      <c r="A32" s="157"/>
      <c r="B32" s="138"/>
      <c r="C32" s="138"/>
      <c r="D32" s="138"/>
    </row>
    <row r="33" spans="1:10" s="137" customFormat="1" ht="21.75" customHeight="1" x14ac:dyDescent="0.2">
      <c r="A33" s="157"/>
      <c r="B33" s="138"/>
      <c r="C33" s="138"/>
      <c r="D33" s="138"/>
    </row>
    <row r="34" spans="1:10" s="137" customFormat="1" ht="21.75" customHeight="1" x14ac:dyDescent="0.2">
      <c r="A34" s="157"/>
      <c r="B34" s="138"/>
      <c r="C34" s="138"/>
      <c r="D34" s="138"/>
    </row>
    <row r="35" spans="1:10" s="137" customFormat="1" ht="21.75" customHeight="1" x14ac:dyDescent="0.2">
      <c r="A35" s="157"/>
      <c r="B35" s="138"/>
      <c r="C35" s="138"/>
      <c r="D35" s="138"/>
    </row>
    <row r="36" spans="1:10" s="137" customFormat="1" ht="21.75" customHeight="1" x14ac:dyDescent="0.2"/>
    <row r="37" spans="1:10" s="137" customFormat="1" ht="21.75" customHeight="1" x14ac:dyDescent="0.2"/>
    <row r="38" spans="1:10" ht="21.75" customHeight="1" x14ac:dyDescent="0.2">
      <c r="A38" s="158" t="s">
        <v>22</v>
      </c>
      <c r="E38" s="158"/>
      <c r="F38" s="158"/>
      <c r="G38" s="158"/>
      <c r="H38" s="158"/>
      <c r="I38" s="158"/>
      <c r="J38" s="158"/>
    </row>
    <row r="39" spans="1:10" ht="21.75" customHeight="1" x14ac:dyDescent="0.2">
      <c r="A39" s="158" t="s">
        <v>23</v>
      </c>
      <c r="C39" s="158"/>
      <c r="E39" s="158"/>
      <c r="F39" s="158"/>
      <c r="G39" s="158"/>
      <c r="H39" s="158"/>
      <c r="I39" s="158"/>
      <c r="J39" s="158"/>
    </row>
    <row r="40" spans="1:10" ht="21.75" customHeight="1" x14ac:dyDescent="0.2">
      <c r="A40" s="171" t="s">
        <v>0</v>
      </c>
      <c r="B40" s="171"/>
      <c r="C40" s="171"/>
      <c r="D40" s="171"/>
      <c r="E40" s="171"/>
      <c r="F40" s="171"/>
      <c r="G40" s="160"/>
    </row>
    <row r="41" spans="1:10" ht="21.75" customHeight="1" x14ac:dyDescent="0.2">
      <c r="A41" s="171" t="s">
        <v>47</v>
      </c>
      <c r="B41" s="171"/>
      <c r="C41" s="171"/>
      <c r="D41" s="171"/>
      <c r="E41" s="171"/>
      <c r="F41" s="171"/>
      <c r="G41" s="160"/>
    </row>
    <row r="42" spans="1:10" ht="21.75" customHeight="1" x14ac:dyDescent="0.2">
      <c r="A42" s="171" t="s">
        <v>136</v>
      </c>
      <c r="B42" s="171"/>
      <c r="C42" s="171"/>
      <c r="D42" s="171"/>
      <c r="E42" s="171"/>
      <c r="F42" s="171"/>
      <c r="G42" s="161"/>
    </row>
    <row r="43" spans="1:10" ht="21.75" customHeight="1" x14ac:dyDescent="0.2">
      <c r="A43" s="171" t="s">
        <v>48</v>
      </c>
      <c r="B43" s="171"/>
      <c r="C43" s="171"/>
      <c r="D43" s="171"/>
      <c r="E43" s="171"/>
      <c r="F43" s="171"/>
      <c r="G43" s="161"/>
    </row>
    <row r="44" spans="1:10" ht="21.75" customHeight="1" x14ac:dyDescent="0.2">
      <c r="A44" s="135"/>
      <c r="B44" s="135"/>
      <c r="C44" s="135"/>
      <c r="D44" s="135"/>
      <c r="E44" s="135"/>
      <c r="F44" s="135"/>
      <c r="G44" s="161"/>
    </row>
    <row r="45" spans="1:10" ht="21.75" customHeight="1" x14ac:dyDescent="0.2">
      <c r="A45" s="138"/>
      <c r="B45" s="138"/>
      <c r="C45" s="138"/>
      <c r="D45" s="138"/>
      <c r="E45" s="138"/>
      <c r="F45" s="162" t="s">
        <v>2</v>
      </c>
      <c r="G45" s="161"/>
    </row>
    <row r="46" spans="1:10" ht="21.75" customHeight="1" x14ac:dyDescent="0.25">
      <c r="A46" s="138"/>
      <c r="B46" s="140" t="s">
        <v>4</v>
      </c>
      <c r="C46" s="161"/>
      <c r="D46" s="141" t="s">
        <v>123</v>
      </c>
      <c r="E46" s="135"/>
      <c r="F46" s="141" t="s">
        <v>116</v>
      </c>
      <c r="G46" s="161"/>
    </row>
    <row r="47" spans="1:10" ht="21.75" customHeight="1" x14ac:dyDescent="0.2">
      <c r="A47" s="138"/>
      <c r="B47" s="135"/>
      <c r="C47" s="161"/>
      <c r="D47" s="141"/>
      <c r="E47" s="135"/>
      <c r="F47" s="141"/>
      <c r="G47" s="161"/>
    </row>
    <row r="48" spans="1:10" ht="21.75" customHeight="1" x14ac:dyDescent="0.2">
      <c r="A48" s="142" t="s">
        <v>49</v>
      </c>
      <c r="B48" s="143"/>
      <c r="C48" s="161"/>
      <c r="D48" s="144">
        <v>2092251882.8399999</v>
      </c>
      <c r="E48" s="144"/>
      <c r="F48" s="144">
        <v>1958925776.2199998</v>
      </c>
      <c r="G48" s="161"/>
    </row>
    <row r="49" spans="1:7" ht="21.75" customHeight="1" x14ac:dyDescent="0.2">
      <c r="A49" s="142" t="s">
        <v>50</v>
      </c>
      <c r="B49" s="143"/>
      <c r="C49" s="161"/>
      <c r="D49" s="145">
        <v>-1575158165.8499999</v>
      </c>
      <c r="E49" s="144"/>
      <c r="F49" s="145">
        <v>-1600924179.25</v>
      </c>
      <c r="G49" s="161"/>
    </row>
    <row r="50" spans="1:7" ht="21.75" customHeight="1" x14ac:dyDescent="0.2">
      <c r="A50" s="146" t="s">
        <v>51</v>
      </c>
      <c r="B50" s="143"/>
      <c r="C50" s="161"/>
      <c r="D50" s="147">
        <f>SUM(D48:D49)</f>
        <v>517093716.99000001</v>
      </c>
      <c r="E50" s="144"/>
      <c r="F50" s="147">
        <f>SUM(F48:F49)</f>
        <v>358001596.96999979</v>
      </c>
      <c r="G50" s="161"/>
    </row>
    <row r="51" spans="1:7" ht="21.75" customHeight="1" x14ac:dyDescent="0.2">
      <c r="A51" s="146"/>
      <c r="B51" s="143"/>
      <c r="C51" s="161"/>
      <c r="D51" s="144"/>
      <c r="E51" s="144"/>
      <c r="F51" s="144"/>
      <c r="G51" s="161"/>
    </row>
    <row r="52" spans="1:7" ht="21.75" customHeight="1" x14ac:dyDescent="0.2">
      <c r="A52" s="142" t="s">
        <v>52</v>
      </c>
      <c r="B52" s="143"/>
      <c r="C52" s="161"/>
      <c r="D52" s="144">
        <v>4107413.3099999987</v>
      </c>
      <c r="E52" s="144"/>
      <c r="F52" s="144">
        <v>6947291.3099999987</v>
      </c>
      <c r="G52" s="161"/>
    </row>
    <row r="53" spans="1:7" ht="21.75" customHeight="1" x14ac:dyDescent="0.2">
      <c r="A53" s="146" t="s">
        <v>53</v>
      </c>
      <c r="B53" s="143"/>
      <c r="C53" s="161"/>
      <c r="D53" s="161"/>
      <c r="E53" s="144"/>
      <c r="F53" s="161"/>
      <c r="G53" s="161"/>
    </row>
    <row r="54" spans="1:7" ht="21.75" customHeight="1" x14ac:dyDescent="0.2">
      <c r="A54" s="142" t="s">
        <v>54</v>
      </c>
      <c r="B54" s="143"/>
      <c r="C54" s="161"/>
      <c r="D54" s="144">
        <v>-3436536.47</v>
      </c>
      <c r="E54" s="144"/>
      <c r="F54" s="144">
        <v>-2944886.7499999963</v>
      </c>
      <c r="G54" s="161"/>
    </row>
    <row r="55" spans="1:7" ht="21.75" customHeight="1" x14ac:dyDescent="0.2">
      <c r="A55" s="142" t="s">
        <v>55</v>
      </c>
      <c r="B55" s="143"/>
      <c r="C55" s="161"/>
      <c r="D55" s="145">
        <v>-36659528.090000004</v>
      </c>
      <c r="E55" s="144"/>
      <c r="F55" s="145">
        <v>-33725249.400000013</v>
      </c>
      <c r="G55" s="161"/>
    </row>
    <row r="56" spans="1:7" ht="21.75" customHeight="1" x14ac:dyDescent="0.2">
      <c r="A56" s="146" t="s">
        <v>56</v>
      </c>
      <c r="B56" s="143"/>
      <c r="C56" s="161"/>
      <c r="D56" s="144">
        <f>D52+D50+D54+D55</f>
        <v>481105065.74000001</v>
      </c>
      <c r="E56" s="144"/>
      <c r="F56" s="144">
        <f>F52+F50+F54+F55</f>
        <v>328278752.12999976</v>
      </c>
      <c r="G56" s="161"/>
    </row>
    <row r="57" spans="1:7" ht="21.75" customHeight="1" x14ac:dyDescent="0.2">
      <c r="A57" s="142" t="s">
        <v>57</v>
      </c>
      <c r="B57" s="143"/>
      <c r="C57" s="161"/>
      <c r="D57" s="144">
        <v>12657807.179999992</v>
      </c>
      <c r="E57" s="144"/>
      <c r="F57" s="144">
        <v>17529886.830000028</v>
      </c>
      <c r="G57" s="161"/>
    </row>
    <row r="58" spans="1:7" ht="21.75" customHeight="1" x14ac:dyDescent="0.2">
      <c r="A58" s="142" t="s">
        <v>58</v>
      </c>
      <c r="B58" s="143"/>
      <c r="C58" s="161"/>
      <c r="D58" s="145">
        <v>-110104.59999999998</v>
      </c>
      <c r="E58" s="144"/>
      <c r="F58" s="145">
        <v>-185262.40000000014</v>
      </c>
      <c r="G58" s="161"/>
    </row>
    <row r="59" spans="1:7" ht="21.75" customHeight="1" x14ac:dyDescent="0.2">
      <c r="A59" s="146" t="s">
        <v>59</v>
      </c>
      <c r="B59" s="143"/>
      <c r="C59" s="161"/>
      <c r="D59" s="144">
        <f>SUM(D56:D58)</f>
        <v>493652768.31999999</v>
      </c>
      <c r="E59" s="144"/>
      <c r="F59" s="144">
        <f>SUM(F56:F58)</f>
        <v>345623376.55999982</v>
      </c>
      <c r="G59" s="161"/>
    </row>
    <row r="60" spans="1:7" ht="21.75" customHeight="1" x14ac:dyDescent="0.45">
      <c r="A60" s="142" t="s">
        <v>60</v>
      </c>
      <c r="B60" s="163">
        <v>9</v>
      </c>
      <c r="C60" s="161"/>
      <c r="D60" s="145">
        <v>-98857013.019999996</v>
      </c>
      <c r="E60" s="144"/>
      <c r="F60" s="145">
        <v>-70088120.069999993</v>
      </c>
      <c r="G60" s="161"/>
    </row>
    <row r="61" spans="1:7" ht="21.75" customHeight="1" x14ac:dyDescent="0.2">
      <c r="A61" s="146" t="s">
        <v>61</v>
      </c>
      <c r="B61" s="149"/>
      <c r="C61" s="161"/>
      <c r="D61" s="147">
        <f>SUM(D59:D60)</f>
        <v>394795755.30000001</v>
      </c>
      <c r="E61" s="144"/>
      <c r="F61" s="147">
        <f>SUM(F59:F60)</f>
        <v>275535256.48999983</v>
      </c>
      <c r="G61" s="161"/>
    </row>
    <row r="62" spans="1:7" ht="21.75" customHeight="1" x14ac:dyDescent="0.2">
      <c r="A62" s="146"/>
      <c r="B62" s="149"/>
      <c r="C62" s="161"/>
      <c r="D62" s="144"/>
      <c r="E62" s="144"/>
      <c r="F62" s="144"/>
      <c r="G62" s="161"/>
    </row>
    <row r="63" spans="1:7" ht="21.75" customHeight="1" x14ac:dyDescent="0.2">
      <c r="A63" s="150" t="s">
        <v>134</v>
      </c>
      <c r="B63" s="149"/>
      <c r="C63" s="161"/>
      <c r="D63" s="145">
        <v>0</v>
      </c>
      <c r="E63" s="144"/>
      <c r="F63" s="145">
        <v>0</v>
      </c>
      <c r="G63" s="161"/>
    </row>
    <row r="64" spans="1:7" ht="21.75" customHeight="1" thickBot="1" x14ac:dyDescent="0.25">
      <c r="A64" s="164" t="s">
        <v>63</v>
      </c>
      <c r="B64" s="152"/>
      <c r="C64" s="161"/>
      <c r="D64" s="165">
        <f>SUM(D61:D63)</f>
        <v>394795755.30000001</v>
      </c>
      <c r="E64" s="144"/>
      <c r="F64" s="165">
        <f>SUM(F61:F63)</f>
        <v>275535256.48999983</v>
      </c>
      <c r="G64" s="161"/>
    </row>
    <row r="65" spans="1:7" ht="21.75" customHeight="1" thickTop="1" x14ac:dyDescent="0.2">
      <c r="A65" s="138"/>
      <c r="B65" s="152"/>
      <c r="C65" s="161"/>
      <c r="D65" s="154"/>
      <c r="E65" s="154"/>
      <c r="F65" s="154"/>
      <c r="G65" s="161"/>
    </row>
    <row r="66" spans="1:7" ht="21.75" customHeight="1" x14ac:dyDescent="0.2">
      <c r="A66" s="155" t="s">
        <v>64</v>
      </c>
      <c r="B66" s="148" t="s">
        <v>135</v>
      </c>
      <c r="C66" s="161"/>
      <c r="D66" s="166">
        <f>+D61/650000000</f>
        <v>0.60737808507692315</v>
      </c>
      <c r="E66" s="138"/>
      <c r="F66" s="166">
        <f>+F61/650000000</f>
        <v>0.42390039459999973</v>
      </c>
      <c r="G66" s="161"/>
    </row>
    <row r="67" spans="1:7" ht="21.75" customHeight="1" x14ac:dyDescent="0.2">
      <c r="A67" s="155"/>
      <c r="B67" s="148"/>
      <c r="C67" s="161"/>
      <c r="D67" s="166"/>
      <c r="E67" s="138"/>
      <c r="F67" s="166"/>
      <c r="G67" s="161"/>
    </row>
    <row r="68" spans="1:7" ht="21.75" customHeight="1" x14ac:dyDescent="0.2">
      <c r="A68" s="161"/>
      <c r="B68" s="138"/>
      <c r="C68" s="161"/>
      <c r="D68" s="161"/>
      <c r="E68" s="161"/>
      <c r="F68" s="161"/>
      <c r="G68" s="161"/>
    </row>
    <row r="69" spans="1:7" ht="21.75" customHeight="1" x14ac:dyDescent="0.2">
      <c r="A69" s="161"/>
      <c r="B69" s="138"/>
      <c r="C69" s="161"/>
      <c r="D69" s="161"/>
      <c r="E69" s="161"/>
      <c r="F69" s="161"/>
      <c r="G69" s="161"/>
    </row>
    <row r="70" spans="1:7" ht="21.75" customHeight="1" x14ac:dyDescent="0.2">
      <c r="A70" s="157" t="s">
        <v>118</v>
      </c>
      <c r="B70" s="138"/>
      <c r="C70" s="138"/>
      <c r="D70" s="138"/>
      <c r="E70" s="161"/>
      <c r="F70" s="161"/>
      <c r="G70" s="161"/>
    </row>
    <row r="71" spans="1:7" ht="21.75" customHeight="1" x14ac:dyDescent="0.2">
      <c r="A71" s="161"/>
      <c r="B71" s="161"/>
      <c r="C71" s="161"/>
      <c r="D71" s="161"/>
      <c r="E71" s="161"/>
      <c r="F71" s="161"/>
      <c r="G71" s="161"/>
    </row>
    <row r="72" spans="1:7" ht="21.75" customHeight="1" x14ac:dyDescent="0.2">
      <c r="A72" s="161"/>
      <c r="B72" s="161"/>
      <c r="C72" s="161"/>
      <c r="D72" s="161"/>
      <c r="E72" s="161"/>
      <c r="F72" s="161"/>
      <c r="G72" s="161"/>
    </row>
    <row r="73" spans="1:7" ht="21.75" customHeight="1" x14ac:dyDescent="0.2">
      <c r="A73" s="161"/>
      <c r="B73" s="161"/>
      <c r="C73" s="161"/>
      <c r="D73" s="161"/>
      <c r="E73" s="161"/>
      <c r="F73" s="161"/>
      <c r="G73" s="161"/>
    </row>
    <row r="74" spans="1:7" ht="21.75" customHeight="1" x14ac:dyDescent="0.2">
      <c r="A74" s="158" t="s">
        <v>22</v>
      </c>
      <c r="B74" s="167"/>
      <c r="C74" s="167"/>
      <c r="D74" s="167"/>
      <c r="E74" s="158"/>
      <c r="F74" s="158"/>
      <c r="G74" s="158"/>
    </row>
    <row r="75" spans="1:7" ht="21.75" customHeight="1" x14ac:dyDescent="0.2">
      <c r="A75" s="158" t="s">
        <v>23</v>
      </c>
      <c r="B75" s="167"/>
      <c r="C75" s="158"/>
      <c r="D75" s="167"/>
      <c r="E75" s="158"/>
      <c r="F75" s="158"/>
      <c r="G75" s="158"/>
    </row>
  </sheetData>
  <mergeCells count="8">
    <mergeCell ref="A41:F41"/>
    <mergeCell ref="A42:F42"/>
    <mergeCell ref="A43:F43"/>
    <mergeCell ref="A1:F1"/>
    <mergeCell ref="A2:F2"/>
    <mergeCell ref="A3:F3"/>
    <mergeCell ref="A4:F4"/>
    <mergeCell ref="A40:F40"/>
  </mergeCells>
  <pageMargins left="0.86614173228346458" right="0.23622047244094491" top="0.74803149606299213" bottom="0.59055118110236227" header="0.23622047244094491" footer="0.35433070866141736"/>
  <pageSetup paperSize="9" scale="95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view="pageBreakPreview" zoomScale="77" zoomScaleNormal="85" zoomScaleSheetLayoutView="90" workbookViewId="0">
      <selection activeCell="A18" sqref="A18"/>
    </sheetView>
  </sheetViews>
  <sheetFormatPr defaultColWidth="9.140625" defaultRowHeight="23.25" customHeight="1" x14ac:dyDescent="0.2"/>
  <cols>
    <col min="1" max="1" width="41.140625" style="21" customWidth="1"/>
    <col min="2" max="2" width="6.7109375" style="49" customWidth="1"/>
    <col min="3" max="3" width="3.5703125" style="21" customWidth="1"/>
    <col min="4" max="4" width="16.5703125" style="21" bestFit="1" customWidth="1"/>
    <col min="5" max="5" width="2.140625" style="21" customWidth="1"/>
    <col min="6" max="6" width="16.7109375" style="21" bestFit="1" customWidth="1"/>
    <col min="7" max="7" width="2" style="21" customWidth="1"/>
    <col min="8" max="8" width="15.7109375" style="21" customWidth="1"/>
    <col min="9" max="9" width="1.85546875" style="21" customWidth="1"/>
    <col min="10" max="10" width="18.42578125" style="21" customWidth="1"/>
    <col min="11" max="11" width="1.85546875" style="21" customWidth="1"/>
    <col min="12" max="12" width="18.42578125" style="21" bestFit="1" customWidth="1"/>
    <col min="13" max="13" width="1.85546875" style="21" customWidth="1"/>
    <col min="14" max="16384" width="9.140625" style="21"/>
  </cols>
  <sheetData>
    <row r="1" spans="1:16" ht="22.5" customHeight="1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4"/>
    </row>
    <row r="2" spans="1:16" s="41" customFormat="1" ht="22.5" customHeight="1" x14ac:dyDescent="0.2">
      <c r="A2" s="173" t="s">
        <v>65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45"/>
      <c r="N2" s="45"/>
      <c r="O2" s="45"/>
      <c r="P2" s="45"/>
    </row>
    <row r="3" spans="1:16" ht="22.5" customHeight="1" x14ac:dyDescent="0.2">
      <c r="A3" s="170" t="s">
        <v>136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6" ht="22.5" customHeight="1" x14ac:dyDescent="0.2">
      <c r="A4" s="170" t="str">
        <f>+PL!A4</f>
        <v>(UNAUDITED/REVIEWED  ONLY)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6" ht="22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6" ht="22.5" customHeight="1" x14ac:dyDescent="0.2">
      <c r="A6" s="15"/>
      <c r="B6" s="14"/>
      <c r="C6" s="15"/>
      <c r="D6" s="46"/>
      <c r="E6" s="46"/>
      <c r="F6" s="46"/>
      <c r="G6" s="46"/>
      <c r="H6" s="46"/>
      <c r="I6" s="46"/>
      <c r="J6" s="46"/>
      <c r="K6" s="46"/>
      <c r="L6" s="47" t="s">
        <v>2</v>
      </c>
      <c r="M6" s="14"/>
    </row>
    <row r="7" spans="1:16" ht="7.5" customHeight="1" x14ac:dyDescent="0.2">
      <c r="A7" s="15"/>
      <c r="B7" s="14"/>
      <c r="C7" s="15"/>
      <c r="D7" s="14"/>
      <c r="E7" s="14"/>
      <c r="F7" s="14"/>
      <c r="G7" s="14"/>
      <c r="H7" s="14"/>
      <c r="I7" s="14"/>
      <c r="J7" s="14"/>
      <c r="K7" s="14"/>
      <c r="L7" s="48"/>
      <c r="M7" s="14"/>
    </row>
    <row r="8" spans="1:16" ht="22.5" customHeight="1" x14ac:dyDescent="0.2">
      <c r="D8" s="50"/>
      <c r="H8" s="174" t="s">
        <v>66</v>
      </c>
      <c r="I8" s="174"/>
      <c r="J8" s="174"/>
      <c r="K8" s="49"/>
    </row>
    <row r="9" spans="1:16" ht="22.5" customHeight="1" x14ac:dyDescent="0.2">
      <c r="D9" s="50" t="s">
        <v>67</v>
      </c>
      <c r="F9" s="50" t="s">
        <v>68</v>
      </c>
      <c r="G9" s="49"/>
      <c r="H9" s="52" t="s">
        <v>69</v>
      </c>
      <c r="I9" s="50"/>
      <c r="J9" s="52"/>
      <c r="L9" s="53" t="s">
        <v>70</v>
      </c>
    </row>
    <row r="10" spans="1:16" ht="22.5" customHeight="1" x14ac:dyDescent="0.25">
      <c r="B10" s="140" t="s">
        <v>4</v>
      </c>
      <c r="C10" s="54"/>
      <c r="D10" s="51" t="s">
        <v>71</v>
      </c>
      <c r="F10" s="51" t="s">
        <v>72</v>
      </c>
      <c r="G10" s="49"/>
      <c r="H10" s="55" t="s">
        <v>73</v>
      </c>
      <c r="J10" s="55" t="s">
        <v>74</v>
      </c>
      <c r="L10" s="56" t="s">
        <v>75</v>
      </c>
    </row>
    <row r="11" spans="1:16" ht="9" customHeight="1" x14ac:dyDescent="0.2">
      <c r="B11" s="57"/>
      <c r="C11" s="54"/>
      <c r="D11" s="49"/>
      <c r="F11" s="49"/>
      <c r="G11" s="49"/>
      <c r="H11" s="49"/>
      <c r="J11" s="49"/>
      <c r="L11" s="49"/>
    </row>
    <row r="12" spans="1:16" ht="24" customHeight="1" x14ac:dyDescent="0.2">
      <c r="A12" s="43" t="s">
        <v>117</v>
      </c>
      <c r="C12" s="49"/>
      <c r="D12" s="76">
        <v>650000000</v>
      </c>
      <c r="E12" s="76"/>
      <c r="F12" s="76">
        <v>174464850</v>
      </c>
      <c r="G12" s="76"/>
      <c r="H12" s="76">
        <v>65000000</v>
      </c>
      <c r="I12" s="76"/>
      <c r="J12" s="77">
        <v>3799305963.7699986</v>
      </c>
      <c r="K12" s="76"/>
      <c r="L12" s="76">
        <f>SUM(D12:K12)</f>
        <v>4688770813.7699986</v>
      </c>
    </row>
    <row r="13" spans="1:16" ht="24" customHeight="1" x14ac:dyDescent="0.2">
      <c r="A13" s="21" t="s">
        <v>63</v>
      </c>
      <c r="D13" s="76">
        <v>0</v>
      </c>
      <c r="E13" s="76"/>
      <c r="F13" s="76">
        <v>0</v>
      </c>
      <c r="G13" s="76"/>
      <c r="H13" s="76">
        <v>0</v>
      </c>
      <c r="I13" s="76"/>
      <c r="J13" s="77">
        <f>PL!F61</f>
        <v>275535256.48999983</v>
      </c>
      <c r="K13" s="77"/>
      <c r="L13" s="77">
        <f>SUM(D13:J13)</f>
        <v>275535256.48999983</v>
      </c>
    </row>
    <row r="14" spans="1:16" ht="24" customHeight="1" x14ac:dyDescent="0.2">
      <c r="A14" s="109" t="s">
        <v>139</v>
      </c>
      <c r="B14" s="125">
        <v>12</v>
      </c>
      <c r="D14" s="76">
        <v>0</v>
      </c>
      <c r="E14" s="76"/>
      <c r="F14" s="76">
        <v>0</v>
      </c>
      <c r="G14" s="76"/>
      <c r="H14" s="76">
        <v>0</v>
      </c>
      <c r="I14" s="76"/>
      <c r="J14" s="42">
        <v>-195000000</v>
      </c>
      <c r="K14" s="77"/>
      <c r="L14" s="77">
        <f>SUM(D14:J14)</f>
        <v>-195000000</v>
      </c>
    </row>
    <row r="15" spans="1:16" ht="24" customHeight="1" thickBot="1" x14ac:dyDescent="0.25">
      <c r="A15" s="80" t="s">
        <v>137</v>
      </c>
      <c r="B15" s="58"/>
      <c r="C15" s="59"/>
      <c r="D15" s="78">
        <f>SUM(D12:D14)</f>
        <v>650000000</v>
      </c>
      <c r="E15" s="13"/>
      <c r="F15" s="78">
        <f>SUM(F12:F14)</f>
        <v>174464850</v>
      </c>
      <c r="G15" s="13"/>
      <c r="H15" s="78">
        <f>SUM(H12:H14)</f>
        <v>65000000</v>
      </c>
      <c r="I15" s="13"/>
      <c r="J15" s="78">
        <f>SUM(J12:J14)</f>
        <v>3879841220.2599983</v>
      </c>
      <c r="K15" s="77"/>
      <c r="L15" s="78">
        <f>SUM(L12:L14)</f>
        <v>4769306070.2599983</v>
      </c>
    </row>
    <row r="16" spans="1:16" ht="24" customHeight="1" thickTop="1" x14ac:dyDescent="0.2">
      <c r="B16" s="60"/>
      <c r="C16" s="59"/>
      <c r="J16" s="61"/>
      <c r="K16" s="61"/>
      <c r="L16" s="61"/>
    </row>
    <row r="17" spans="1:12" ht="24" customHeight="1" x14ac:dyDescent="0.2">
      <c r="A17" s="43" t="s">
        <v>124</v>
      </c>
      <c r="C17" s="49"/>
      <c r="D17" s="76">
        <v>650000000</v>
      </c>
      <c r="E17" s="76"/>
      <c r="F17" s="76">
        <v>174464850</v>
      </c>
      <c r="G17" s="76"/>
      <c r="H17" s="76">
        <v>65000000</v>
      </c>
      <c r="I17" s="76"/>
      <c r="J17" s="77">
        <v>3920885157.829998</v>
      </c>
      <c r="K17" s="77"/>
      <c r="L17" s="77">
        <f>SUM(D17:K17)</f>
        <v>4810350007.829998</v>
      </c>
    </row>
    <row r="18" spans="1:12" ht="24" customHeight="1" x14ac:dyDescent="0.2">
      <c r="A18" s="21" t="s">
        <v>63</v>
      </c>
      <c r="D18" s="76">
        <v>0</v>
      </c>
      <c r="E18" s="76"/>
      <c r="F18" s="76">
        <v>0</v>
      </c>
      <c r="G18" s="76"/>
      <c r="H18" s="76">
        <v>0</v>
      </c>
      <c r="I18" s="76"/>
      <c r="J18" s="77">
        <f>PL!D61</f>
        <v>394795755.30000001</v>
      </c>
      <c r="K18" s="77"/>
      <c r="L18" s="77">
        <f>SUM(D18:K18)</f>
        <v>394795755.30000001</v>
      </c>
    </row>
    <row r="19" spans="1:12" ht="24" customHeight="1" x14ac:dyDescent="0.2">
      <c r="A19" s="109" t="s">
        <v>139</v>
      </c>
      <c r="B19" s="125">
        <v>12</v>
      </c>
      <c r="D19" s="76">
        <v>0</v>
      </c>
      <c r="E19" s="76"/>
      <c r="F19" s="76">
        <v>0</v>
      </c>
      <c r="G19" s="76"/>
      <c r="H19" s="76">
        <v>0</v>
      </c>
      <c r="I19" s="76"/>
      <c r="J19" s="42">
        <v>-195000000</v>
      </c>
      <c r="K19" s="77"/>
      <c r="L19" s="77">
        <f>SUM(D19:K19)</f>
        <v>-195000000</v>
      </c>
    </row>
    <row r="20" spans="1:12" ht="24" customHeight="1" thickBot="1" x14ac:dyDescent="0.25">
      <c r="A20" s="80" t="s">
        <v>138</v>
      </c>
      <c r="B20" s="58"/>
      <c r="C20" s="59"/>
      <c r="D20" s="78">
        <f>SUM(D17:D19)</f>
        <v>650000000</v>
      </c>
      <c r="E20" s="13"/>
      <c r="F20" s="78">
        <f>SUM(F17:F19)</f>
        <v>174464850</v>
      </c>
      <c r="G20" s="13"/>
      <c r="H20" s="78">
        <f>SUM(H17:H19)</f>
        <v>65000000</v>
      </c>
      <c r="I20" s="13"/>
      <c r="J20" s="78">
        <f>SUM(J17:J19)</f>
        <v>4120680913.1299982</v>
      </c>
      <c r="K20" s="77"/>
      <c r="L20" s="78">
        <f>SUM(L17:L19)</f>
        <v>5010145763.1299982</v>
      </c>
    </row>
    <row r="21" spans="1:12" ht="24" customHeight="1" thickTop="1" x14ac:dyDescent="0.2">
      <c r="A21" s="43"/>
      <c r="B21" s="58"/>
      <c r="C21" s="59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4" customHeight="1" x14ac:dyDescent="0.2">
      <c r="A22" s="29" t="s">
        <v>118</v>
      </c>
      <c r="B22" s="19"/>
      <c r="C22" s="19"/>
      <c r="D22" s="19"/>
    </row>
    <row r="23" spans="1:12" ht="24" customHeight="1" x14ac:dyDescent="0.2">
      <c r="A23" s="29"/>
      <c r="B23" s="19"/>
      <c r="C23" s="19"/>
      <c r="D23" s="19"/>
    </row>
    <row r="24" spans="1:12" ht="24" customHeight="1" x14ac:dyDescent="0.2">
      <c r="A24" s="29"/>
      <c r="B24" s="19"/>
      <c r="C24" s="19"/>
      <c r="D24" s="19"/>
    </row>
    <row r="25" spans="1:12" ht="21" customHeight="1" x14ac:dyDescent="0.2"/>
    <row r="26" spans="1:12" ht="21" customHeight="1" x14ac:dyDescent="0.2">
      <c r="B26" s="62"/>
      <c r="C26" s="44"/>
      <c r="D26" s="44"/>
    </row>
    <row r="27" spans="1:12" s="31" customFormat="1" ht="21" customHeight="1" x14ac:dyDescent="0.2">
      <c r="A27" s="172" t="s">
        <v>120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</row>
    <row r="28" spans="1:12" s="31" customFormat="1" ht="21" customHeight="1" x14ac:dyDescent="0.2">
      <c r="A28" s="172" t="s">
        <v>121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12" ht="23.25" customHeight="1" x14ac:dyDescent="0.2">
      <c r="B29" s="62"/>
      <c r="C29" s="44"/>
      <c r="D29" s="44"/>
    </row>
  </sheetData>
  <mergeCells count="7">
    <mergeCell ref="A27:L27"/>
    <mergeCell ref="A28:L28"/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59055118110236227" header="0.19685039370078741" footer="0.35433070866141736"/>
  <pageSetup paperSize="9" scale="83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8"/>
  <sheetViews>
    <sheetView view="pageBreakPreview" topLeftCell="A3" zoomScaleNormal="90" zoomScaleSheetLayoutView="100" workbookViewId="0">
      <selection activeCell="B6" sqref="B6"/>
    </sheetView>
  </sheetViews>
  <sheetFormatPr defaultColWidth="9.140625" defaultRowHeight="21.95" customHeight="1" x14ac:dyDescent="0.2"/>
  <cols>
    <col min="1" max="1" width="51.5703125" style="81" customWidth="1"/>
    <col min="2" max="2" width="9.85546875" style="81" customWidth="1"/>
    <col min="3" max="3" width="2.5703125" style="81" customWidth="1"/>
    <col min="4" max="4" width="16.7109375" style="81" customWidth="1"/>
    <col min="5" max="5" width="2.5703125" style="81" customWidth="1"/>
    <col min="6" max="6" width="16.7109375" style="81" customWidth="1"/>
    <col min="7" max="7" width="2.42578125" style="81" customWidth="1"/>
    <col min="8" max="16384" width="9.140625" style="81"/>
  </cols>
  <sheetData>
    <row r="1" spans="1:8" ht="23.25" customHeight="1" x14ac:dyDescent="0.2">
      <c r="A1" s="170" t="s">
        <v>0</v>
      </c>
      <c r="B1" s="170"/>
      <c r="C1" s="170"/>
      <c r="D1" s="170"/>
      <c r="E1" s="170"/>
      <c r="F1" s="170"/>
    </row>
    <row r="2" spans="1:8" s="82" customFormat="1" ht="23.25" customHeight="1" x14ac:dyDescent="0.2">
      <c r="A2" s="170" t="s">
        <v>76</v>
      </c>
      <c r="B2" s="170"/>
      <c r="C2" s="170"/>
      <c r="D2" s="170"/>
      <c r="E2" s="170"/>
      <c r="F2" s="170"/>
    </row>
    <row r="3" spans="1:8" ht="23.25" customHeight="1" x14ac:dyDescent="0.2">
      <c r="A3" s="170" t="str">
        <f>SE!A3</f>
        <v>FOR THE SIX-MONTH PERIODS ENDED JUNE 30, 2026</v>
      </c>
      <c r="B3" s="170"/>
      <c r="C3" s="170"/>
      <c r="D3" s="170"/>
      <c r="E3" s="170"/>
      <c r="F3" s="170"/>
    </row>
    <row r="4" spans="1:8" ht="23.25" customHeight="1" x14ac:dyDescent="0.2">
      <c r="A4" s="170" t="str">
        <f>+PL!A4</f>
        <v>(UNAUDITED/REVIEWED  ONLY)</v>
      </c>
      <c r="B4" s="170"/>
      <c r="C4" s="170"/>
      <c r="D4" s="170"/>
      <c r="E4" s="170"/>
      <c r="F4" s="170"/>
    </row>
    <row r="5" spans="1:8" ht="15.75" customHeight="1" x14ac:dyDescent="0.2">
      <c r="A5" s="14"/>
      <c r="B5" s="14"/>
      <c r="C5" s="14"/>
      <c r="D5" s="14"/>
      <c r="E5" s="14"/>
      <c r="F5" s="14"/>
    </row>
    <row r="6" spans="1:8" ht="23.25" customHeight="1" x14ac:dyDescent="0.2">
      <c r="A6" s="19"/>
      <c r="B6" s="19"/>
      <c r="C6" s="19"/>
      <c r="D6" s="19"/>
      <c r="E6" s="19"/>
      <c r="F6" s="20" t="s">
        <v>2</v>
      </c>
    </row>
    <row r="7" spans="1:8" ht="23.25" customHeight="1" x14ac:dyDescent="0.2">
      <c r="A7" s="19"/>
      <c r="B7" s="19"/>
      <c r="C7" s="19"/>
      <c r="D7" s="23" t="s">
        <v>123</v>
      </c>
      <c r="E7" s="14"/>
      <c r="F7" s="23" t="s">
        <v>116</v>
      </c>
    </row>
    <row r="8" spans="1:8" ht="10.5" customHeight="1" x14ac:dyDescent="0.2">
      <c r="A8" s="19"/>
      <c r="B8" s="19"/>
      <c r="C8" s="19"/>
      <c r="D8" s="23"/>
      <c r="E8" s="14"/>
      <c r="F8" s="23"/>
    </row>
    <row r="9" spans="1:8" ht="23.25" customHeight="1" x14ac:dyDescent="0.2">
      <c r="A9" s="83" t="s">
        <v>77</v>
      </c>
      <c r="B9" s="84"/>
      <c r="C9" s="85"/>
      <c r="D9" s="86"/>
      <c r="E9" s="86"/>
      <c r="F9" s="86"/>
    </row>
    <row r="10" spans="1:8" ht="23.25" customHeight="1" x14ac:dyDescent="0.2">
      <c r="A10" s="87" t="s">
        <v>78</v>
      </c>
      <c r="B10" s="85"/>
      <c r="C10" s="85"/>
      <c r="D10" s="86">
        <f>SE!J18</f>
        <v>394795755.30000001</v>
      </c>
      <c r="E10" s="88"/>
      <c r="F10" s="86">
        <f>PL!F61</f>
        <v>275535256.48999983</v>
      </c>
    </row>
    <row r="11" spans="1:8" ht="23.25" customHeight="1" x14ac:dyDescent="0.2">
      <c r="A11" s="89" t="s">
        <v>79</v>
      </c>
      <c r="B11" s="85"/>
      <c r="C11" s="85"/>
      <c r="D11" s="86"/>
      <c r="E11" s="88"/>
      <c r="F11" s="86"/>
    </row>
    <row r="12" spans="1:8" ht="23.25" customHeight="1" x14ac:dyDescent="0.2">
      <c r="A12" s="90" t="s">
        <v>80</v>
      </c>
      <c r="B12" s="85"/>
      <c r="C12" s="85"/>
      <c r="D12" s="86"/>
      <c r="E12" s="88"/>
      <c r="F12" s="86"/>
    </row>
    <row r="13" spans="1:8" ht="23.25" customHeight="1" x14ac:dyDescent="0.2">
      <c r="A13" s="87" t="s">
        <v>81</v>
      </c>
      <c r="B13" s="85"/>
      <c r="C13" s="85"/>
      <c r="D13" s="86">
        <v>110197461.88</v>
      </c>
      <c r="E13" s="88"/>
      <c r="F13" s="86">
        <v>98052082.879999995</v>
      </c>
    </row>
    <row r="14" spans="1:8" ht="23.25" customHeight="1" x14ac:dyDescent="0.2">
      <c r="A14" s="87" t="s">
        <v>82</v>
      </c>
      <c r="B14" s="85"/>
      <c r="C14" s="85"/>
      <c r="D14" s="86">
        <v>-73537.149999999994</v>
      </c>
      <c r="E14" s="88"/>
      <c r="F14" s="86">
        <v>44687.11</v>
      </c>
      <c r="H14" s="85"/>
    </row>
    <row r="15" spans="1:8" ht="23.25" customHeight="1" x14ac:dyDescent="0.2">
      <c r="A15" s="85" t="s">
        <v>83</v>
      </c>
      <c r="B15" s="85"/>
      <c r="C15" s="85"/>
      <c r="D15" s="86">
        <v>-230271.46</v>
      </c>
      <c r="E15" s="88"/>
      <c r="F15" s="86">
        <v>-95988.09</v>
      </c>
      <c r="H15" s="85"/>
    </row>
    <row r="16" spans="1:8" ht="23.25" customHeight="1" x14ac:dyDescent="0.2">
      <c r="A16" s="87" t="s">
        <v>84</v>
      </c>
      <c r="B16" s="85"/>
      <c r="C16" s="85"/>
      <c r="D16" s="86">
        <v>1102285.9299999904</v>
      </c>
      <c r="E16" s="88"/>
      <c r="F16" s="86">
        <v>110513.56</v>
      </c>
      <c r="H16" s="87"/>
    </row>
    <row r="17" spans="1:8" ht="23.25" customHeight="1" x14ac:dyDescent="0.2">
      <c r="A17" s="87" t="s">
        <v>140</v>
      </c>
      <c r="B17" s="85"/>
      <c r="C17" s="85"/>
      <c r="D17" s="86">
        <v>0</v>
      </c>
      <c r="E17" s="88"/>
      <c r="F17" s="86">
        <v>-21283.59</v>
      </c>
      <c r="H17" s="87"/>
    </row>
    <row r="18" spans="1:8" ht="23.25" customHeight="1" x14ac:dyDescent="0.2">
      <c r="A18" s="87" t="s">
        <v>85</v>
      </c>
      <c r="B18" s="85"/>
      <c r="C18" s="85"/>
      <c r="D18" s="86">
        <v>1062090.3400000001</v>
      </c>
      <c r="E18" s="88"/>
      <c r="F18" s="86">
        <v>-313075.96000000002</v>
      </c>
    </row>
    <row r="19" spans="1:8" ht="23.25" customHeight="1" x14ac:dyDescent="0.2">
      <c r="A19" s="87" t="s">
        <v>125</v>
      </c>
      <c r="B19" s="85"/>
      <c r="C19" s="85"/>
      <c r="D19" s="86">
        <v>4341591.1900000004</v>
      </c>
      <c r="E19" s="88"/>
      <c r="F19" s="86">
        <v>0</v>
      </c>
    </row>
    <row r="20" spans="1:8" ht="23.25" customHeight="1" x14ac:dyDescent="0.2">
      <c r="A20" s="87" t="s">
        <v>86</v>
      </c>
      <c r="B20" s="85"/>
      <c r="C20" s="85"/>
      <c r="D20" s="13">
        <v>2934674</v>
      </c>
      <c r="E20" s="88"/>
      <c r="F20" s="13">
        <v>3854051</v>
      </c>
    </row>
    <row r="21" spans="1:8" ht="23.25" customHeight="1" x14ac:dyDescent="0.2">
      <c r="A21" s="87" t="s">
        <v>87</v>
      </c>
      <c r="B21" s="85"/>
      <c r="C21" s="85"/>
      <c r="D21" s="13">
        <v>-12657807.179999992</v>
      </c>
      <c r="E21" s="88"/>
      <c r="F21" s="13">
        <v>-17529886.830000028</v>
      </c>
    </row>
    <row r="22" spans="1:8" ht="23.25" customHeight="1" x14ac:dyDescent="0.2">
      <c r="A22" s="87" t="s">
        <v>88</v>
      </c>
      <c r="B22" s="85"/>
      <c r="C22" s="85"/>
      <c r="D22" s="13">
        <v>110104.59999999998</v>
      </c>
      <c r="E22" s="88"/>
      <c r="F22" s="13">
        <v>185262.40000000014</v>
      </c>
    </row>
    <row r="23" spans="1:8" ht="23.25" customHeight="1" x14ac:dyDescent="0.2">
      <c r="A23" s="87" t="s">
        <v>89</v>
      </c>
      <c r="B23" s="85"/>
      <c r="C23" s="85"/>
      <c r="D23" s="91">
        <v>98857013.019999996</v>
      </c>
      <c r="E23" s="88"/>
      <c r="F23" s="91">
        <v>70088120.069999993</v>
      </c>
    </row>
    <row r="24" spans="1:8" ht="23.25" customHeight="1" x14ac:dyDescent="0.2">
      <c r="A24" s="87" t="s">
        <v>90</v>
      </c>
      <c r="B24" s="85"/>
      <c r="C24" s="85"/>
      <c r="D24" s="81">
        <f>SUM(D10:D23)</f>
        <v>600439360.47000003</v>
      </c>
      <c r="E24" s="19"/>
      <c r="F24" s="81">
        <f>SUM(F10:F23)</f>
        <v>429909739.03999984</v>
      </c>
    </row>
    <row r="25" spans="1:8" ht="23.25" customHeight="1" x14ac:dyDescent="0.2">
      <c r="A25" s="90" t="s">
        <v>91</v>
      </c>
      <c r="B25" s="85"/>
      <c r="C25" s="85"/>
      <c r="E25" s="19"/>
    </row>
    <row r="26" spans="1:8" ht="23.25" customHeight="1" x14ac:dyDescent="0.2">
      <c r="A26" s="85" t="s">
        <v>92</v>
      </c>
      <c r="B26" s="85"/>
      <c r="C26" s="85"/>
      <c r="D26" s="13">
        <v>-188949760.06999999</v>
      </c>
      <c r="E26" s="92"/>
      <c r="F26" s="13">
        <v>-34819415.670000002</v>
      </c>
    </row>
    <row r="27" spans="1:8" ht="23.25" customHeight="1" x14ac:dyDescent="0.2">
      <c r="A27" s="87" t="s">
        <v>93</v>
      </c>
      <c r="B27" s="85"/>
      <c r="C27" s="85"/>
      <c r="D27" s="13">
        <v>-8686677.3000000007</v>
      </c>
      <c r="E27" s="92"/>
      <c r="F27" s="13">
        <v>114266590.44</v>
      </c>
    </row>
    <row r="28" spans="1:8" ht="23.25" customHeight="1" x14ac:dyDescent="0.2">
      <c r="A28" s="87" t="s">
        <v>94</v>
      </c>
      <c r="B28" s="85"/>
      <c r="C28" s="85"/>
      <c r="D28" s="13">
        <v>-14251771.390000001</v>
      </c>
      <c r="E28" s="92"/>
      <c r="F28" s="13">
        <v>-9785930.0999999996</v>
      </c>
    </row>
    <row r="29" spans="1:8" ht="23.25" customHeight="1" x14ac:dyDescent="0.2">
      <c r="A29" s="87" t="s">
        <v>126</v>
      </c>
      <c r="B29" s="85"/>
      <c r="C29" s="85"/>
      <c r="D29" s="13">
        <v>-5000</v>
      </c>
      <c r="E29" s="92"/>
      <c r="F29" s="13">
        <v>0</v>
      </c>
    </row>
    <row r="30" spans="1:8" ht="23.25" customHeight="1" x14ac:dyDescent="0.2">
      <c r="A30" s="90" t="s">
        <v>95</v>
      </c>
      <c r="B30" s="85"/>
      <c r="C30" s="85"/>
      <c r="D30" s="93"/>
      <c r="E30" s="92"/>
      <c r="F30" s="93"/>
    </row>
    <row r="31" spans="1:8" ht="23.25" customHeight="1" x14ac:dyDescent="0.2">
      <c r="A31" s="87" t="s">
        <v>96</v>
      </c>
      <c r="B31" s="85"/>
      <c r="C31" s="85"/>
      <c r="D31" s="13">
        <v>71132375.539597973</v>
      </c>
      <c r="E31" s="92"/>
      <c r="F31" s="13">
        <v>-65853479.979999997</v>
      </c>
    </row>
    <row r="32" spans="1:8" ht="23.25" customHeight="1" x14ac:dyDescent="0.2">
      <c r="A32" s="87" t="s">
        <v>97</v>
      </c>
      <c r="B32" s="85"/>
      <c r="C32" s="85"/>
      <c r="D32" s="13">
        <v>5000</v>
      </c>
      <c r="E32" s="92"/>
      <c r="F32" s="13">
        <v>714974.13000000012</v>
      </c>
    </row>
    <row r="33" spans="1:7" ht="23.25" customHeight="1" x14ac:dyDescent="0.2">
      <c r="A33" s="94" t="s">
        <v>98</v>
      </c>
      <c r="C33" s="85"/>
      <c r="D33" s="95">
        <f>SUM(D24:D32)</f>
        <v>459683527.24959803</v>
      </c>
      <c r="E33" s="92"/>
      <c r="F33" s="95">
        <f>SUM(F24:F32)</f>
        <v>434432477.85999978</v>
      </c>
    </row>
    <row r="34" spans="1:7" ht="12.75" x14ac:dyDescent="0.2">
      <c r="A34" s="85"/>
      <c r="B34" s="85"/>
      <c r="C34" s="85"/>
      <c r="E34" s="19"/>
    </row>
    <row r="35" spans="1:7" ht="23.25" customHeight="1" x14ac:dyDescent="0.2">
      <c r="A35" s="29" t="s">
        <v>118</v>
      </c>
      <c r="B35" s="19"/>
      <c r="C35" s="19"/>
      <c r="D35" s="19"/>
      <c r="E35" s="19"/>
      <c r="F35" s="96"/>
    </row>
    <row r="36" spans="1:7" ht="23.25" customHeight="1" x14ac:dyDescent="0.2">
      <c r="A36" s="29"/>
      <c r="B36" s="19"/>
      <c r="C36" s="19"/>
      <c r="D36" s="19"/>
      <c r="E36" s="19"/>
      <c r="F36" s="96"/>
    </row>
    <row r="37" spans="1:7" ht="17.25" customHeight="1" x14ac:dyDescent="0.2">
      <c r="A37" s="29"/>
      <c r="B37" s="19"/>
      <c r="C37" s="85"/>
      <c r="E37" s="19"/>
      <c r="F37" s="96"/>
    </row>
    <row r="38" spans="1:7" s="31" customFormat="1" ht="23.25" customHeight="1" x14ac:dyDescent="0.2">
      <c r="A38" s="30" t="s">
        <v>22</v>
      </c>
      <c r="E38" s="30"/>
      <c r="F38" s="30"/>
      <c r="G38" s="30"/>
    </row>
    <row r="39" spans="1:7" s="31" customFormat="1" ht="23.25" customHeight="1" x14ac:dyDescent="0.2">
      <c r="A39" s="30" t="s">
        <v>23</v>
      </c>
      <c r="C39" s="30"/>
      <c r="E39" s="30"/>
      <c r="F39" s="30"/>
      <c r="G39" s="30"/>
    </row>
    <row r="40" spans="1:7" ht="23.25" customHeight="1" x14ac:dyDescent="0.2">
      <c r="A40" s="170" t="s">
        <v>0</v>
      </c>
      <c r="B40" s="170"/>
      <c r="C40" s="170"/>
      <c r="D40" s="170"/>
      <c r="E40" s="170"/>
      <c r="F40" s="170"/>
    </row>
    <row r="41" spans="1:7" s="82" customFormat="1" ht="23.25" customHeight="1" x14ac:dyDescent="0.2">
      <c r="A41" s="170" t="s">
        <v>99</v>
      </c>
      <c r="B41" s="170"/>
      <c r="C41" s="170"/>
      <c r="D41" s="170"/>
      <c r="E41" s="170"/>
      <c r="F41" s="170"/>
    </row>
    <row r="42" spans="1:7" ht="23.25" customHeight="1" x14ac:dyDescent="0.2">
      <c r="A42" s="170" t="str">
        <f>+A3</f>
        <v>FOR THE SIX-MONTH PERIODS ENDED JUNE 30, 2026</v>
      </c>
      <c r="B42" s="170"/>
      <c r="C42" s="170"/>
      <c r="D42" s="170"/>
      <c r="E42" s="170"/>
      <c r="F42" s="170"/>
    </row>
    <row r="43" spans="1:7" ht="23.25" customHeight="1" x14ac:dyDescent="0.2">
      <c r="A43" s="170" t="str">
        <f>+A4</f>
        <v>(UNAUDITED/REVIEWED  ONLY)</v>
      </c>
      <c r="B43" s="170"/>
      <c r="C43" s="170"/>
      <c r="D43" s="170"/>
      <c r="E43" s="170"/>
      <c r="F43" s="170"/>
    </row>
    <row r="44" spans="1:7" ht="23.25" customHeight="1" x14ac:dyDescent="0.2">
      <c r="A44" s="14"/>
      <c r="B44" s="14"/>
      <c r="C44" s="14"/>
      <c r="D44" s="14"/>
      <c r="E44" s="14"/>
      <c r="F44" s="14"/>
    </row>
    <row r="45" spans="1:7" ht="23.25" customHeight="1" x14ac:dyDescent="0.2">
      <c r="A45" s="19"/>
      <c r="B45" s="19"/>
      <c r="C45" s="19"/>
      <c r="D45" s="19"/>
      <c r="E45" s="19"/>
      <c r="F45" s="20" t="s">
        <v>2</v>
      </c>
    </row>
    <row r="46" spans="1:7" ht="23.25" customHeight="1" x14ac:dyDescent="0.2">
      <c r="A46" s="19"/>
      <c r="B46" s="19"/>
      <c r="C46" s="19"/>
      <c r="D46" s="23" t="str">
        <f>+D7</f>
        <v>2026</v>
      </c>
      <c r="E46" s="14"/>
      <c r="F46" s="23" t="str">
        <f>+F7</f>
        <v>2025</v>
      </c>
    </row>
    <row r="47" spans="1:7" ht="10.5" customHeight="1" x14ac:dyDescent="0.2">
      <c r="A47" s="19"/>
      <c r="B47" s="19"/>
      <c r="C47" s="19"/>
      <c r="D47" s="23"/>
      <c r="E47" s="14"/>
      <c r="F47" s="23"/>
    </row>
    <row r="48" spans="1:7" ht="22.5" customHeight="1" x14ac:dyDescent="0.2">
      <c r="A48" s="85" t="s">
        <v>100</v>
      </c>
      <c r="B48" s="85"/>
      <c r="C48" s="85"/>
      <c r="D48" s="13">
        <v>-110104.59999999998</v>
      </c>
      <c r="E48" s="97"/>
      <c r="F48" s="13">
        <v>-185262.40000000014</v>
      </c>
    </row>
    <row r="49" spans="1:6" ht="22.5" customHeight="1" x14ac:dyDescent="0.2">
      <c r="A49" s="85" t="s">
        <v>101</v>
      </c>
      <c r="B49" s="85"/>
      <c r="C49" s="85"/>
      <c r="D49" s="13">
        <v>-57979822.560000025</v>
      </c>
      <c r="E49" s="97"/>
      <c r="F49" s="13">
        <v>-38780820.140000001</v>
      </c>
    </row>
    <row r="50" spans="1:6" ht="22.5" customHeight="1" x14ac:dyDescent="0.2">
      <c r="A50" s="98" t="s">
        <v>102</v>
      </c>
      <c r="B50" s="82"/>
      <c r="D50" s="99">
        <f>SUM(D48:D49)+D33</f>
        <v>401593600.089598</v>
      </c>
      <c r="E50" s="92"/>
      <c r="F50" s="99">
        <f>SUM(F48:F49)+F33</f>
        <v>395466395.31999975</v>
      </c>
    </row>
    <row r="51" spans="1:6" ht="22.5" customHeight="1" x14ac:dyDescent="0.2">
      <c r="A51" s="98" t="s">
        <v>103</v>
      </c>
      <c r="B51" s="82"/>
      <c r="E51" s="19"/>
    </row>
    <row r="52" spans="1:6" ht="22.5" customHeight="1" x14ac:dyDescent="0.2">
      <c r="A52" s="87" t="s">
        <v>104</v>
      </c>
      <c r="B52" s="85"/>
      <c r="D52" s="100">
        <v>12766081.170000004</v>
      </c>
      <c r="E52" s="92"/>
      <c r="F52" s="100">
        <v>18726634.539999999</v>
      </c>
    </row>
    <row r="53" spans="1:6" ht="22.5" customHeight="1" x14ac:dyDescent="0.2">
      <c r="A53" s="87" t="s">
        <v>105</v>
      </c>
      <c r="B53" s="85"/>
      <c r="D53" s="100">
        <v>-150000000</v>
      </c>
      <c r="E53" s="92"/>
      <c r="F53" s="100">
        <v>0</v>
      </c>
    </row>
    <row r="54" spans="1:6" ht="22.5" customHeight="1" x14ac:dyDescent="0.2">
      <c r="A54" s="87" t="s">
        <v>141</v>
      </c>
      <c r="B54" s="85"/>
      <c r="D54" s="100">
        <v>200000000</v>
      </c>
      <c r="E54" s="92"/>
      <c r="F54" s="100">
        <v>103571043.16</v>
      </c>
    </row>
    <row r="55" spans="1:6" ht="22.5" customHeight="1" x14ac:dyDescent="0.2">
      <c r="A55" s="87" t="s">
        <v>106</v>
      </c>
      <c r="B55" s="85"/>
      <c r="D55" s="100">
        <v>-32036065.290000003</v>
      </c>
      <c r="E55" s="92"/>
      <c r="F55" s="100">
        <v>-82676464.700000003</v>
      </c>
    </row>
    <row r="56" spans="1:6" ht="22.5" customHeight="1" x14ac:dyDescent="0.2">
      <c r="A56" s="87" t="s">
        <v>142</v>
      </c>
      <c r="B56" s="85"/>
      <c r="D56" s="100">
        <v>0</v>
      </c>
      <c r="E56" s="92"/>
      <c r="F56" s="100">
        <v>21341.59</v>
      </c>
    </row>
    <row r="57" spans="1:6" ht="22.5" customHeight="1" x14ac:dyDescent="0.2">
      <c r="A57" s="98" t="s">
        <v>107</v>
      </c>
      <c r="B57" s="84"/>
      <c r="C57" s="85"/>
      <c r="D57" s="99">
        <f>SUM(D52:D56)</f>
        <v>30730015.880000014</v>
      </c>
      <c r="E57" s="92"/>
      <c r="F57" s="101">
        <f>SUM(F52:F56)</f>
        <v>39642554.589999989</v>
      </c>
    </row>
    <row r="58" spans="1:6" ht="22.5" customHeight="1" x14ac:dyDescent="0.2">
      <c r="A58" s="98" t="s">
        <v>108</v>
      </c>
      <c r="B58" s="84"/>
      <c r="C58" s="85"/>
      <c r="D58" s="102"/>
      <c r="E58" s="92"/>
      <c r="F58" s="102"/>
    </row>
    <row r="59" spans="1:6" ht="22.5" customHeight="1" x14ac:dyDescent="0.2">
      <c r="A59" s="87" t="s">
        <v>109</v>
      </c>
      <c r="B59" s="84"/>
      <c r="C59" s="85"/>
      <c r="D59" s="100">
        <v>-1797895.4</v>
      </c>
      <c r="E59" s="92"/>
      <c r="F59" s="100">
        <v>-1800737.6</v>
      </c>
    </row>
    <row r="60" spans="1:6" ht="22.5" customHeight="1" x14ac:dyDescent="0.2">
      <c r="A60" s="87" t="s">
        <v>143</v>
      </c>
      <c r="B60" s="84"/>
      <c r="C60" s="85"/>
      <c r="D60" s="100">
        <v>-195000000</v>
      </c>
      <c r="E60" s="92"/>
      <c r="F60" s="100">
        <v>-195000000</v>
      </c>
    </row>
    <row r="61" spans="1:6" ht="22.5" customHeight="1" x14ac:dyDescent="0.2">
      <c r="A61" s="98" t="s">
        <v>110</v>
      </c>
      <c r="B61" s="84"/>
      <c r="C61" s="85"/>
      <c r="D61" s="168">
        <f>SUM(D59:D60)</f>
        <v>-196797895.40000001</v>
      </c>
      <c r="E61" s="104"/>
      <c r="F61" s="103">
        <f>SUM(F59:F60)</f>
        <v>-196800737.59999999</v>
      </c>
    </row>
    <row r="62" spans="1:6" ht="22.5" customHeight="1" x14ac:dyDescent="0.2">
      <c r="A62" s="98"/>
      <c r="B62" s="84"/>
      <c r="C62" s="85"/>
      <c r="D62" s="105"/>
      <c r="E62" s="104"/>
      <c r="F62" s="105"/>
    </row>
    <row r="63" spans="1:6" ht="22.5" customHeight="1" x14ac:dyDescent="0.2">
      <c r="A63" s="98" t="s">
        <v>111</v>
      </c>
      <c r="B63" s="84"/>
      <c r="C63" s="85"/>
      <c r="D63" s="102">
        <f>D50+D57+D61</f>
        <v>235525720.56959799</v>
      </c>
      <c r="E63" s="104"/>
      <c r="F63" s="102">
        <f>F50+F57+F61</f>
        <v>238308212.30999973</v>
      </c>
    </row>
    <row r="64" spans="1:6" ht="22.5" customHeight="1" x14ac:dyDescent="0.2">
      <c r="A64" s="98" t="s">
        <v>112</v>
      </c>
      <c r="B64" s="84"/>
      <c r="C64" s="85"/>
      <c r="D64" s="93">
        <f>BS!F10</f>
        <v>1574171102.46</v>
      </c>
      <c r="E64" s="92"/>
      <c r="F64" s="93">
        <v>1181849066.8600023</v>
      </c>
    </row>
    <row r="65" spans="1:6" ht="22.5" customHeight="1" thickBot="1" x14ac:dyDescent="0.25">
      <c r="A65" s="98" t="s">
        <v>113</v>
      </c>
      <c r="B65" s="84"/>
      <c r="C65" s="85"/>
      <c r="D65" s="106">
        <f>SUM(D63:D64)</f>
        <v>1809696823.029598</v>
      </c>
      <c r="E65" s="92"/>
      <c r="F65" s="106">
        <f>SUM(F63:F64)</f>
        <v>1420157279.170002</v>
      </c>
    </row>
    <row r="66" spans="1:6" ht="22.5" customHeight="1" thickTop="1" x14ac:dyDescent="0.2">
      <c r="D66" s="107"/>
      <c r="E66" s="107"/>
      <c r="F66" s="107"/>
    </row>
    <row r="67" spans="1:6" ht="22.5" customHeight="1" x14ac:dyDescent="0.2">
      <c r="A67" s="108" t="s">
        <v>127</v>
      </c>
    </row>
    <row r="68" spans="1:6" ht="22.5" customHeight="1" x14ac:dyDescent="0.2">
      <c r="A68" s="108" t="s">
        <v>128</v>
      </c>
    </row>
    <row r="69" spans="1:6" ht="22.5" customHeight="1" x14ac:dyDescent="0.2">
      <c r="A69" s="87" t="s">
        <v>146</v>
      </c>
      <c r="D69" s="81">
        <v>15236867.57</v>
      </c>
      <c r="F69" s="81">
        <v>15059529.300000001</v>
      </c>
    </row>
    <row r="70" spans="1:6" ht="22.5" customHeight="1" x14ac:dyDescent="0.2">
      <c r="A70" s="87" t="s">
        <v>130</v>
      </c>
      <c r="D70" s="81">
        <v>805353.35</v>
      </c>
      <c r="F70" s="169">
        <v>0</v>
      </c>
    </row>
    <row r="71" spans="1:6" ht="22.5" customHeight="1" x14ac:dyDescent="0.2">
      <c r="A71" s="87" t="s">
        <v>147</v>
      </c>
      <c r="D71" s="81">
        <v>9549700.5999999996</v>
      </c>
      <c r="F71" s="169">
        <v>0</v>
      </c>
    </row>
    <row r="72" spans="1:6" ht="22.5" customHeight="1" x14ac:dyDescent="0.2">
      <c r="A72" s="87" t="s">
        <v>129</v>
      </c>
      <c r="D72" s="169">
        <v>0</v>
      </c>
      <c r="F72" s="81">
        <v>8423132.1400000006</v>
      </c>
    </row>
    <row r="73" spans="1:6" ht="22.5" customHeight="1" x14ac:dyDescent="0.2"/>
    <row r="74" spans="1:6" ht="22.5" customHeight="1" x14ac:dyDescent="0.2">
      <c r="A74" s="29" t="s">
        <v>118</v>
      </c>
      <c r="B74" s="19"/>
      <c r="C74" s="19"/>
      <c r="D74" s="19"/>
    </row>
    <row r="75" spans="1:6" ht="22.5" customHeight="1" x14ac:dyDescent="0.2"/>
    <row r="76" spans="1:6" ht="22.5" customHeight="1" x14ac:dyDescent="0.2"/>
    <row r="77" spans="1:6" ht="22.5" customHeight="1" x14ac:dyDescent="0.2">
      <c r="A77" s="30" t="s">
        <v>22</v>
      </c>
    </row>
    <row r="78" spans="1:6" ht="22.5" customHeight="1" x14ac:dyDescent="0.2">
      <c r="A78" s="30" t="s">
        <v>23</v>
      </c>
    </row>
  </sheetData>
  <mergeCells count="8">
    <mergeCell ref="A1:F1"/>
    <mergeCell ref="A2:F2"/>
    <mergeCell ref="A3:F3"/>
    <mergeCell ref="A4:F4"/>
    <mergeCell ref="A43:F43"/>
    <mergeCell ref="A42:F42"/>
    <mergeCell ref="A40:F40"/>
    <mergeCell ref="A41:F41"/>
  </mergeCells>
  <pageMargins left="0.98425196850393704" right="0.27559055118110237" top="0.74803149606299213" bottom="0.49" header="0.23622047244094491" footer="0.35433070866141736"/>
  <pageSetup paperSize="9" scale="92" fitToWidth="0" fitToHeight="0" orientation="portrait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8751b72-14c3-40e4-ae11-817f08deb08d" xsi:nil="true"/>
    <Preparer_x0020_Sign_x002d_off xmlns="b8751b72-14c3-40e4-ae11-817f08deb08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B64958B32A0B42A861F92AEBACF108" ma:contentTypeVersion="5" ma:contentTypeDescription="Create a new document." ma:contentTypeScope="" ma:versionID="f63a430d5c50202a27b2566891bf4bf6">
  <xsd:schema xmlns:xsd="http://www.w3.org/2001/XMLSchema" xmlns:xs="http://www.w3.org/2001/XMLSchema" xmlns:p="http://schemas.microsoft.com/office/2006/metadata/properties" xmlns:ns2="b8751b72-14c3-40e4-ae11-817f08deb08d" targetNamespace="http://schemas.microsoft.com/office/2006/metadata/properties" ma:root="true" ma:fieldsID="1e1bb47c81573ec5b02de8d3314620c8" ns2:_="">
    <xsd:import namespace="b8751b72-14c3-40e4-ae11-817f08deb08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51b72-14c3-40e4-ae11-817f08deb08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00435-9941-4BFC-9299-D200970923D1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51b72-14c3-40e4-ae11-817f08deb08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9C1867-13F8-4469-A3B8-D4C1BD6A5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751b72-14c3-40e4-ae11-817f08deb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2026-08-11T06:24:59Z</cp:lastPrinted>
  <dcterms:created xsi:type="dcterms:W3CDTF">1998-09-16T09:49:24Z</dcterms:created>
  <dcterms:modified xsi:type="dcterms:W3CDTF">2026-08-11T06:25:08Z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0x01010058B64958B32A0B42A861F92AEBACF108</vt:lpwstr>
  </property>
  <property fmtid="{D5CDD505-2E9C-101B-9397-08002B2CF9AE}" pid="3" name="MediaServiceImageTags">
    <vt:lpwstr/>
  </property>
</Properties>
</file>