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-6" sheetId="27" r:id="rId5"/>
    <sheet name="7-8" sheetId="31" r:id="rId6"/>
    <sheet name="9" sheetId="25" r:id="rId7"/>
    <sheet name="10" sheetId="24" r:id="rId8"/>
    <sheet name="11-12" sheetId="18" r:id="rId9"/>
    <sheet name="13" sheetId="26" r:id="rId10"/>
  </sheets>
  <externalReferences>
    <externalReference r:id="rId11"/>
    <externalReference r:id="rId12"/>
  </externalReferences>
  <definedNames>
    <definedName name="_xlnm.Print_Area" localSheetId="7">'10'!$A$1:$I$28</definedName>
    <definedName name="_xlnm.Print_Area" localSheetId="8">'11-12'!$A$1:$I$98</definedName>
    <definedName name="_xlnm.Print_Area" localSheetId="9">'13'!$A$1:$H$46</definedName>
    <definedName name="_xlnm.Print_Area" localSheetId="2">'3'!$A$1:$G$42</definedName>
    <definedName name="_xlnm.Print_Area" localSheetId="3">'4'!$A$1:$G$51</definedName>
    <definedName name="_xlnm.Print_Area" localSheetId="4">'5-6'!$A$1:$H$95</definedName>
    <definedName name="_xlnm.Print_Area" localSheetId="5">'7-8'!$A$1:$H$94</definedName>
    <definedName name="_xlnm.Print_Area" localSheetId="6">'9'!$A$1:$N$39</definedName>
    <definedName name="_xlnm.Print_Titles" localSheetId="3">'4'!$1:$9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30"/>
  <c r="F38" i="23"/>
  <c r="F22"/>
  <c r="F39" s="1"/>
  <c r="F28" i="30" l="1"/>
  <c r="F29" s="1"/>
  <c r="E20" i="26"/>
  <c r="G28" i="30"/>
  <c r="E28"/>
  <c r="D28"/>
  <c r="G22"/>
  <c r="G29" s="1"/>
  <c r="E22"/>
  <c r="D22"/>
  <c r="G38" i="23"/>
  <c r="E38"/>
  <c r="D38"/>
  <c r="G22"/>
  <c r="G39" s="1"/>
  <c r="E22"/>
  <c r="D22"/>
  <c r="D39" s="1"/>
  <c r="E25" i="26"/>
  <c r="H20"/>
  <c r="G20"/>
  <c r="F20"/>
  <c r="I79" i="18"/>
  <c r="H79"/>
  <c r="G79"/>
  <c r="F79"/>
  <c r="E47" i="30"/>
  <c r="G44"/>
  <c r="E44"/>
  <c r="M23" i="25"/>
  <c r="M25" s="1"/>
  <c r="M26" s="1"/>
  <c r="K23"/>
  <c r="F35" i="31"/>
  <c r="E35"/>
  <c r="E45" i="30"/>
  <c r="I19" i="24"/>
  <c r="I21"/>
  <c r="L22" i="25"/>
  <c r="N22" s="1"/>
  <c r="E16" i="31"/>
  <c r="E12"/>
  <c r="E35" i="27"/>
  <c r="E16"/>
  <c r="E12"/>
  <c r="E39" i="23" l="1"/>
  <c r="D29" i="30"/>
  <c r="E29"/>
  <c r="D47"/>
  <c r="E17" i="27"/>
  <c r="E24" s="1"/>
  <c r="E26" s="1"/>
  <c r="E28" s="1"/>
  <c r="E60" s="1"/>
  <c r="E58" s="1"/>
  <c r="E68" s="1"/>
  <c r="E17" i="31"/>
  <c r="E22" s="1"/>
  <c r="E24" s="1"/>
  <c r="E26" s="1"/>
  <c r="E28" s="1"/>
  <c r="F10" i="18" s="1"/>
  <c r="G25" i="26"/>
  <c r="A4" i="24"/>
  <c r="A4" i="18" s="1"/>
  <c r="A53" s="1"/>
  <c r="A4" i="26" s="1"/>
  <c r="M17" i="25"/>
  <c r="M19" s="1"/>
  <c r="M20" s="1"/>
  <c r="L16"/>
  <c r="N16" s="1"/>
  <c r="L15"/>
  <c r="N15" s="1"/>
  <c r="K15"/>
  <c r="F32" i="18" l="1"/>
  <c r="F69" s="1"/>
  <c r="F71" s="1"/>
  <c r="E24" i="26" s="1"/>
  <c r="E26" s="1"/>
  <c r="E27" s="1"/>
  <c r="E36" i="27"/>
  <c r="E65" s="1"/>
  <c r="E63" s="1"/>
  <c r="E36" i="31"/>
  <c r="E64" s="1"/>
  <c r="E62" s="1"/>
  <c r="E59"/>
  <c r="E57" s="1"/>
  <c r="H35"/>
  <c r="G35"/>
  <c r="I18" i="25"/>
  <c r="H16" i="31"/>
  <c r="H12"/>
  <c r="G12"/>
  <c r="F12"/>
  <c r="G16"/>
  <c r="F16"/>
  <c r="G6"/>
  <c r="E6"/>
  <c r="F35" i="27"/>
  <c r="H16"/>
  <c r="F16"/>
  <c r="H12"/>
  <c r="F12"/>
  <c r="G16"/>
  <c r="G12"/>
  <c r="G17" s="1"/>
  <c r="G22" s="1"/>
  <c r="G24" s="1"/>
  <c r="G26" s="1"/>
  <c r="G28" s="1"/>
  <c r="G36" s="1"/>
  <c r="F7" i="30"/>
  <c r="D7"/>
  <c r="A4"/>
  <c r="H17" i="31" l="1"/>
  <c r="H22" s="1"/>
  <c r="H24" s="1"/>
  <c r="H26" s="1"/>
  <c r="H28" s="1"/>
  <c r="I10" i="18" s="1"/>
  <c r="I32" s="1"/>
  <c r="I69" s="1"/>
  <c r="I71" s="1"/>
  <c r="H24" i="26"/>
  <c r="H26" s="1"/>
  <c r="F17" i="27"/>
  <c r="F22" s="1"/>
  <c r="F24" s="1"/>
  <c r="F26" s="1"/>
  <c r="F28" s="1"/>
  <c r="F60" s="1"/>
  <c r="F58" s="1"/>
  <c r="F68" s="1"/>
  <c r="G60"/>
  <c r="G58" s="1"/>
  <c r="G68" s="1"/>
  <c r="G65"/>
  <c r="G63" s="1"/>
  <c r="H59" i="31"/>
  <c r="H57" s="1"/>
  <c r="H67" s="1"/>
  <c r="H36"/>
  <c r="H64" s="1"/>
  <c r="H62" s="1"/>
  <c r="H23" i="25"/>
  <c r="E67" i="31"/>
  <c r="F17"/>
  <c r="F22" s="1"/>
  <c r="F24" s="1"/>
  <c r="F26" s="1"/>
  <c r="F28" s="1"/>
  <c r="G10" i="18" s="1"/>
  <c r="G32" s="1"/>
  <c r="G69" s="1"/>
  <c r="G71" s="1"/>
  <c r="F24" i="26" s="1"/>
  <c r="F26" s="1"/>
  <c r="G17" i="31"/>
  <c r="G22" s="1"/>
  <c r="G24" s="1"/>
  <c r="G26" s="1"/>
  <c r="G28" s="1"/>
  <c r="H10" i="18" s="1"/>
  <c r="H32" s="1"/>
  <c r="H69" s="1"/>
  <c r="H71" s="1"/>
  <c r="H17" i="27"/>
  <c r="H22" s="1"/>
  <c r="H24" s="1"/>
  <c r="H26" s="1"/>
  <c r="H28" s="1"/>
  <c r="H60" s="1"/>
  <c r="H58" s="1"/>
  <c r="H68" s="1"/>
  <c r="H14" i="24"/>
  <c r="K18" i="25"/>
  <c r="I19"/>
  <c r="I20" s="1"/>
  <c r="L18"/>
  <c r="N18" s="1"/>
  <c r="A2"/>
  <c r="A2" i="30"/>
  <c r="G24" i="26" l="1"/>
  <c r="G26" s="1"/>
  <c r="F36" i="27"/>
  <c r="F65" s="1"/>
  <c r="F63" s="1"/>
  <c r="H20" i="24"/>
  <c r="G36" i="31"/>
  <c r="G64" s="1"/>
  <c r="G62" s="1"/>
  <c r="G59"/>
  <c r="G57" s="1"/>
  <c r="G67" s="1"/>
  <c r="F36"/>
  <c r="F64" s="1"/>
  <c r="F62" s="1"/>
  <c r="F59"/>
  <c r="F57" s="1"/>
  <c r="H17" i="25" s="1"/>
  <c r="L23"/>
  <c r="H25"/>
  <c r="H16" i="24"/>
  <c r="H17" s="1"/>
  <c r="I14"/>
  <c r="J19" i="25"/>
  <c r="J20" s="1"/>
  <c r="F67" i="31" l="1"/>
  <c r="H26" i="25"/>
  <c r="D44" i="30" s="1"/>
  <c r="N23" i="25"/>
  <c r="I20" i="24"/>
  <c r="I22" s="1"/>
  <c r="I23" s="1"/>
  <c r="H22"/>
  <c r="H23" s="1"/>
  <c r="F44" i="30" s="1"/>
  <c r="L17" i="25"/>
  <c r="H19"/>
  <c r="H20" s="1"/>
  <c r="G43" i="30"/>
  <c r="G40"/>
  <c r="G39"/>
  <c r="G38"/>
  <c r="G37"/>
  <c r="E43"/>
  <c r="E40"/>
  <c r="E39"/>
  <c r="E38"/>
  <c r="E37"/>
  <c r="A19" i="24"/>
  <c r="A23"/>
  <c r="K16" i="25"/>
  <c r="K17"/>
  <c r="K19" s="1"/>
  <c r="K20" s="1"/>
  <c r="F55" i="27"/>
  <c r="E55"/>
  <c r="A52"/>
  <c r="G46" i="30" l="1"/>
  <c r="G48" s="1"/>
  <c r="G49" s="1"/>
  <c r="E46"/>
  <c r="E48" s="1"/>
  <c r="E49" s="1"/>
  <c r="L19" i="25"/>
  <c r="L20" s="1"/>
  <c r="N17"/>
  <c r="N19" s="1"/>
  <c r="N20" s="1"/>
  <c r="G7" i="23"/>
  <c r="K22" i="25" l="1"/>
  <c r="I24" l="1"/>
  <c r="K24" s="1"/>
  <c r="K25" s="1"/>
  <c r="K26" s="1"/>
  <c r="C20"/>
  <c r="F20"/>
  <c r="G20"/>
  <c r="L24" l="1"/>
  <c r="L25" s="1"/>
  <c r="L26" s="1"/>
  <c r="I25"/>
  <c r="I26" s="1"/>
  <c r="N24" l="1"/>
  <c r="N25" s="1"/>
  <c r="N26" s="1"/>
  <c r="D45" i="30"/>
  <c r="C22" i="24"/>
  <c r="C23" s="1"/>
  <c r="C16"/>
  <c r="C17" s="1"/>
  <c r="D16"/>
  <c r="D17" s="1"/>
  <c r="G16"/>
  <c r="G17" s="1"/>
  <c r="F25" i="25" l="1"/>
  <c r="F26" s="1"/>
  <c r="F22" i="24"/>
  <c r="F37" i="30"/>
  <c r="F23" i="24" l="1"/>
  <c r="F40" i="30" s="1"/>
  <c r="D40"/>
  <c r="F16" i="24"/>
  <c r="F17" s="1"/>
  <c r="D22" l="1"/>
  <c r="E22"/>
  <c r="G22"/>
  <c r="G23" s="1"/>
  <c r="F43" i="30" s="1"/>
  <c r="I13" i="24"/>
  <c r="I12"/>
  <c r="G7" i="27"/>
  <c r="G55" s="1"/>
  <c r="C25" i="25" l="1"/>
  <c r="C26" s="1"/>
  <c r="D25"/>
  <c r="D26" s="1"/>
  <c r="E25"/>
  <c r="E26" s="1"/>
  <c r="G25"/>
  <c r="G26" s="1"/>
  <c r="J25"/>
  <c r="J26" s="1"/>
  <c r="D39" i="30" l="1"/>
  <c r="D43"/>
  <c r="D38"/>
  <c r="D37"/>
  <c r="A3"/>
  <c r="D46" l="1"/>
  <c r="D48" s="1"/>
  <c r="D49" s="1"/>
  <c r="G7"/>
  <c r="E7"/>
  <c r="E19" i="25" l="1"/>
  <c r="D19"/>
  <c r="C19"/>
  <c r="A3" i="26"/>
  <c r="I54" i="18"/>
  <c r="H55"/>
  <c r="F55"/>
  <c r="A52"/>
  <c r="G6" i="27"/>
  <c r="E6"/>
  <c r="I15" i="24"/>
  <c r="I16" s="1"/>
  <c r="I17" s="1"/>
  <c r="E16"/>
  <c r="E17" s="1"/>
  <c r="H7" i="27"/>
  <c r="H55" s="1"/>
  <c r="E20" i="25" l="1"/>
  <c r="D20"/>
  <c r="D23" i="24"/>
  <c r="F38" i="30" s="1"/>
  <c r="F46" s="1"/>
  <c r="F48" s="1"/>
  <c r="F49" s="1"/>
  <c r="E23" i="24"/>
  <c r="F39" i="30" s="1"/>
  <c r="A2" i="18"/>
  <c r="A51" s="1"/>
  <c r="A2" i="26" s="1"/>
  <c r="F61" i="27" l="1"/>
  <c r="H61"/>
  <c r="G35"/>
  <c r="H63"/>
  <c r="H65"/>
  <c r="H36"/>
  <c r="H35"/>
</calcChain>
</file>

<file path=xl/sharedStrings.xml><?xml version="1.0" encoding="utf-8"?>
<sst xmlns="http://schemas.openxmlformats.org/spreadsheetml/2006/main" count="397" uniqueCount="239">
  <si>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</si>
  <si>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</si>
  <si>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</si>
  <si>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</si>
  <si>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</si>
  <si>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</si>
  <si>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</si>
  <si>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</si>
  <si>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</si>
  <si>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</si>
  <si>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</si>
  <si>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</si>
  <si>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</si>
  <si>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</si>
  <si>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</si>
  <si>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</si>
  <si>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</si>
  <si>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</si>
  <si>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</si>
  <si>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</si>
  <si>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</si>
  <si>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</si>
  <si>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</si>
  <si>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</si>
  <si>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</si>
  <si>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</si>
  <si>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</si>
  <si>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</si>
  <si>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</si>
  <si>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</si>
  <si>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</si>
  <si>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</si>
  <si>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</si>
  <si>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</si>
  <si>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</si>
  <si>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</si>
  <si>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</si>
  <si>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</si>
  <si>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</si>
  <si>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</si>
  <si>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</si>
  <si>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</si>
  <si>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</si>
  <si>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</si>
  <si>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</si>
  <si>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</si>
  <si>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</si>
  <si>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</si>
  <si>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</si>
  <si>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</si>
  <si>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</si>
  <si>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</si>
  <si>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</si>
  <si>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</si>
  <si>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</si>
  <si>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</si>
  <si>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</si>
  <si>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</si>
  <si>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</si>
  <si>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</si>
  <si>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</si>
  <si>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</si>
  <si>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</si>
  <si>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</si>
  <si>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</si>
  <si>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</si>
  <si>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</si>
  <si>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</si>
  <si>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</si>
  <si>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</si>
  <si>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</si>
  <si>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</si>
  <si>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</si>
  <si>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</si>
  <si>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</si>
  <si>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</si>
  <si>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</si>
  <si>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</si>
  <si>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</si>
  <si>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</si>
  <si>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</si>
  <si>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</si>
  <si>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</si>
  <si>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</si>
  <si>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</si>
  <si>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</si>
  <si>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</si>
  <si>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</si>
  <si>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</si>
  <si>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</si>
  <si>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</si>
  <si>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</si>
  <si>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</si>
  <si>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</si>
  <si>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</si>
  <si>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</si>
  <si>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</si>
  <si>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</si>
  <si>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</si>
  <si>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</si>
  <si>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</si>
  <si>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</si>
  <si>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</si>
  <si>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</si>
  <si>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</si>
  <si>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</si>
  <si>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</si>
  <si>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</si>
  <si>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</si>
  <si>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</si>
  <si>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</si>
  <si>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Current portion of long-term liabilities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</si>
  <si>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</si>
  <si>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</si>
  <si>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</si>
  <si>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</si>
  <si>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Other comprehensive income for the period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</si>
  <si>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</si>
  <si>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</si>
  <si>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</si>
  <si>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</si>
  <si>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</si>
  <si>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</si>
  <si>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</si>
  <si>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</si>
  <si>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</si>
  <si>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</si>
  <si>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</si>
  <si>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</si>
  <si>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</si>
  <si>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</si>
  <si>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</si>
  <si>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</si>
  <si>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</si>
  <si>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</si>
  <si>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Shareholders' equity</t>
  </si>
  <si>
    <t>Cash payment for short-term loans from other parties</t>
  </si>
  <si>
    <t>Profit (loss) for the period</t>
  </si>
  <si>
    <t>Profit (loss) for the period attributable to :</t>
  </si>
  <si>
    <t>Convertible debentures</t>
  </si>
  <si>
    <t>Discount on ordinary shares</t>
  </si>
  <si>
    <t>Discount on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</si>
  <si>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</si>
  <si>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</si>
  <si>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</si>
  <si>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</si>
  <si>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</si>
  <si>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</si>
  <si>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</si>
  <si>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</si>
  <si>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Previous tax assets</t>
  </si>
  <si>
    <t>Short-term loans from other persons and parties</t>
  </si>
  <si>
    <t>Non-current provisions for employee benefits</t>
  </si>
  <si>
    <t>Current tax assets</t>
  </si>
  <si>
    <t>- Exercise of convertible bonds to ordinary shares</t>
  </si>
  <si>
    <t>Trade and other current payables</t>
  </si>
  <si>
    <t>Cash received from interest income</t>
  </si>
  <si>
    <t>Cash received from short-term loans from other parties</t>
  </si>
  <si>
    <t>4,930,446,159 ordinary shares @ Baht 0.50</t>
  </si>
  <si>
    <t>Note</t>
  </si>
  <si>
    <t>Loss before income tax</t>
  </si>
  <si>
    <t>Loss before share of loss on investment in associate and income tax</t>
  </si>
  <si>
    <t>Loss for the period</t>
  </si>
  <si>
    <t>Income tax payable</t>
  </si>
  <si>
    <t>Balance as at January 1, 2025</t>
  </si>
  <si>
    <t>Loss  for the period</t>
  </si>
  <si>
    <t>2025</t>
  </si>
  <si>
    <t>Transfer of construction in progress to expenses</t>
  </si>
  <si>
    <t xml:space="preserve">3,736,577,699 ordinary shares @ Baht 0.50 </t>
  </si>
  <si>
    <t>Basic Profit (loss) per share</t>
  </si>
  <si>
    <t>Share of other comprehensive income on investment in associate accounted</t>
  </si>
  <si>
    <t xml:space="preserve">   for using equity method</t>
  </si>
  <si>
    <t>Gross profit (loss)</t>
  </si>
  <si>
    <t>Cash received from operation activities</t>
  </si>
  <si>
    <t>Share of other</t>
  </si>
  <si>
    <t xml:space="preserve">comprehensive income </t>
  </si>
  <si>
    <t>on investment in associated</t>
  </si>
  <si>
    <t xml:space="preserve"> for using equity method</t>
  </si>
  <si>
    <t>Long-term loans from other parties</t>
  </si>
  <si>
    <t>Net cash received from operating activities</t>
  </si>
  <si>
    <t>Effects of exchange rates in cash and cash equivalents</t>
  </si>
  <si>
    <t>Cash received (paid) from income tax</t>
  </si>
  <si>
    <t>Increase in other non-current financial assets</t>
  </si>
  <si>
    <t>December 31, 2025</t>
  </si>
  <si>
    <t>Long-term loan to related parties</t>
  </si>
  <si>
    <t>Balance as at January 1, 2026</t>
  </si>
  <si>
    <t>2026</t>
  </si>
  <si>
    <t>Share of profit on investment in associate</t>
  </si>
  <si>
    <t>Change in operating assets and liabilities</t>
  </si>
  <si>
    <t>Loss from operating activities before changes in operating assets and liabilities</t>
  </si>
  <si>
    <t>Cash and cash equivalent items increase  - net</t>
  </si>
  <si>
    <t>Income tax revenue (expense)</t>
  </si>
  <si>
    <t>Weighted average of ordinary shares (Unit : Thousand share)</t>
  </si>
  <si>
    <t>C.I.GROUP PUBLIC COMPANY LIMITED AND ITS SUBSIDIARIES</t>
  </si>
  <si>
    <t>Net cash used in financing activites</t>
  </si>
  <si>
    <t>June 30, 2026</t>
  </si>
  <si>
    <t>AS AT JUNE 30, 2026</t>
  </si>
  <si>
    <t>FOR THE THREE-MONTH PERIOD ENDED JUNE 30, 2026</t>
  </si>
  <si>
    <t>C.I.GROUP PUBLIC COMPANY LIMITED AND SUBSIDIARIES</t>
  </si>
  <si>
    <t>Income tax revenues (expenses)</t>
  </si>
  <si>
    <t>The number of issued and paid-up ordinary shares (Unit : Thousand share)</t>
  </si>
  <si>
    <t>FOR THE SIX-MONTH PERIOD ENDED JUNE 30, 2026</t>
  </si>
  <si>
    <t>Balance as at June 30, 2025</t>
  </si>
  <si>
    <t>Balance as at June 30, 2026</t>
  </si>
  <si>
    <t>Amortiztion of intangible assets</t>
  </si>
  <si>
    <t xml:space="preserve">Direct expense in issuing convertible debentures </t>
  </si>
  <si>
    <t xml:space="preserve">Income (revenue) tax expense </t>
  </si>
  <si>
    <t>(Increase) decrease in short-term loans from financial institutions</t>
  </si>
  <si>
    <t xml:space="preserve">- Transferred from short-term loans from other parties </t>
  </si>
  <si>
    <t>9</t>
  </si>
  <si>
    <t>10</t>
  </si>
  <si>
    <t>-</t>
  </si>
  <si>
    <t>Long-term loan to other parties</t>
  </si>
  <si>
    <t>4,120,144,327 ordinary shares @ Baht 0.50</t>
  </si>
  <si>
    <t>4.1 and 5</t>
  </si>
  <si>
    <t>4.1 and 22</t>
  </si>
  <si>
    <t xml:space="preserve">Profit (loss) from operating activities </t>
  </si>
  <si>
    <t>(Profit) loss from unrealized on exchange rate</t>
  </si>
  <si>
    <t>Gain from disposal/written-off of property, plant and equipment</t>
  </si>
  <si>
    <t>Gain from disposal investment property</t>
  </si>
  <si>
    <t>Allowance for expected credit loss-income tax assets of prior periods</t>
  </si>
  <si>
    <t>Loss from declining in value of  inventories (reversal)</t>
  </si>
  <si>
    <t>Cash received from disposal of investment property</t>
  </si>
  <si>
    <t>Cash received from short-term loans from related parties</t>
  </si>
  <si>
    <t>Cash payment for short-term loans from related parties</t>
  </si>
  <si>
    <t>- Offsetting between short-term loans and short-term borrowings</t>
  </si>
  <si>
    <t>- Transferred advance payment of purchase assets to intangible assets</t>
  </si>
  <si>
    <t xml:space="preserve">Increase in provision in maintenance cost </t>
  </si>
  <si>
    <t>Share of loss on investment in associate</t>
  </si>
  <si>
    <t xml:space="preserve">- Short-term loans from other persons and parties decrease from sales </t>
  </si>
  <si>
    <t>Gain on sale of investment in a subsidiary</t>
  </si>
  <si>
    <t>Allowance for expected credit loss-trade and other current receivables</t>
  </si>
  <si>
    <t>Allowance for expected credit loss-short-term loan to other persons</t>
  </si>
  <si>
    <t>Share of gain on investment in associate</t>
  </si>
  <si>
    <t>Net cash received from investing activities</t>
  </si>
  <si>
    <t>Effects of sale of investment in a subsidiary on cash and cash equivalents</t>
  </si>
  <si>
    <t>- Transferred of investment property to non-current assets held for sale</t>
  </si>
  <si>
    <t>to long-term loans from other parties</t>
  </si>
  <si>
    <t>of investment in a subsidiary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</si>
</sst>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  <numFmt numFmtId="176" formatCode="#,##0.00;\(#,##0.00\);\-\ \ 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theme="1" tint="4.9989318521683403E-2"/>
      <name val="Angsana New"/>
      <family val="1"/>
    </font>
    <font>
      <sz val="12.5"/>
      <name val="Angsana New"/>
      <family val="1"/>
    </font>
    <font>
      <sz val="14"/>
      <name val="Angsana New"/>
      <family val="1"/>
      <charset val="222"/>
    </font>
    <font>
      <b/>
      <sz val="14"/>
      <color rgb="FFC00000"/>
      <name val="Angsana New"/>
      <family val="1"/>
    </font>
    <font>
      <b/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</cellStyleXfs>
  <cellXfs count="239">
    <xf numFmtId="0" fontId="0" fillId="0" borderId="0" xfId="0"/>
    <xf numFmtId="0" fontId="15" fillId="0" borderId="0" xfId="1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5" fontId="15" fillId="0" borderId="0" xfId="1" applyNumberFormat="1" applyFont="1" applyFill="1"/>
    <xf numFmtId="165" fontId="15" fillId="0" borderId="0" xfId="1" applyNumberFormat="1" applyFont="1" applyFill="1" applyBorder="1"/>
    <xf numFmtId="170" fontId="15" fillId="0" borderId="0" xfId="1" applyNumberFormat="1" applyFont="1" applyFill="1" applyBorder="1"/>
    <xf numFmtId="41" fontId="15" fillId="0" borderId="0" xfId="1" applyNumberFormat="1" applyFont="1" applyFill="1" applyBorder="1"/>
    <xf numFmtId="170" fontId="15" fillId="0" borderId="6" xfId="1" applyNumberFormat="1" applyFont="1" applyFill="1" applyBorder="1"/>
    <xf numFmtId="170" fontId="15" fillId="0" borderId="5" xfId="1" applyNumberFormat="1" applyFont="1" applyFill="1" applyBorder="1"/>
    <xf numFmtId="0" fontId="15" fillId="0" borderId="3" xfId="0" applyFont="1" applyBorder="1"/>
    <xf numFmtId="165" fontId="15" fillId="0" borderId="0" xfId="1" applyNumberFormat="1" applyFont="1" applyFill="1" applyBorder="1" applyAlignment="1">
      <alignment horizontal="right"/>
    </xf>
    <xf numFmtId="41" fontId="15" fillId="0" borderId="3" xfId="1" applyNumberFormat="1" applyFont="1" applyFill="1" applyBorder="1"/>
    <xf numFmtId="164" fontId="16" fillId="0" borderId="0" xfId="1" applyFont="1" applyFill="1"/>
    <xf numFmtId="164" fontId="15" fillId="0" borderId="0" xfId="1" applyFont="1" applyFill="1" applyBorder="1"/>
    <xf numFmtId="0" fontId="15" fillId="0" borderId="4" xfId="0" applyFont="1" applyBorder="1"/>
    <xf numFmtId="164" fontId="16" fillId="0" borderId="4" xfId="1" applyFont="1" applyFill="1" applyBorder="1" applyAlignment="1">
      <alignment horizontal="centerContinuous"/>
    </xf>
    <xf numFmtId="49" fontId="16" fillId="0" borderId="3" xfId="0" quotePrefix="1" applyNumberFormat="1" applyFont="1" applyBorder="1" applyAlignment="1">
      <alignment horizontal="center"/>
    </xf>
    <xf numFmtId="166" fontId="15" fillId="0" borderId="0" xfId="0" applyNumberFormat="1" applyFont="1"/>
    <xf numFmtId="170" fontId="15" fillId="0" borderId="0" xfId="1" applyNumberFormat="1" applyFont="1" applyFill="1" applyBorder="1" applyAlignment="1"/>
    <xf numFmtId="0" fontId="15" fillId="0" borderId="0" xfId="12" applyFont="1"/>
    <xf numFmtId="164" fontId="16" fillId="0" borderId="0" xfId="1" applyFont="1" applyFill="1" applyBorder="1" applyAlignment="1">
      <alignment horizontal="left"/>
    </xf>
    <xf numFmtId="166" fontId="16" fillId="0" borderId="0" xfId="0" applyNumberFormat="1" applyFont="1"/>
    <xf numFmtId="165" fontId="16" fillId="0" borderId="0" xfId="1" applyNumberFormat="1" applyFont="1" applyFill="1" applyBorder="1"/>
    <xf numFmtId="165" fontId="17" fillId="0" borderId="0" xfId="1" applyNumberFormat="1" applyFont="1" applyFill="1" applyBorder="1" applyAlignment="1">
      <alignment horizontal="right"/>
    </xf>
    <xf numFmtId="0" fontId="13" fillId="0" borderId="0" xfId="10" applyFont="1"/>
    <xf numFmtId="1" fontId="13" fillId="0" borderId="0" xfId="10" applyNumberFormat="1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165" fontId="12" fillId="0" borderId="3" xfId="10" applyNumberFormat="1" applyFont="1" applyBorder="1"/>
    <xf numFmtId="15" fontId="12" fillId="0" borderId="3" xfId="0" applyNumberFormat="1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2" fillId="0" borderId="0" xfId="0" applyFont="1"/>
    <xf numFmtId="165" fontId="13" fillId="0" borderId="0" xfId="1" applyNumberFormat="1" applyFont="1" applyFill="1"/>
    <xf numFmtId="165" fontId="13" fillId="0" borderId="0" xfId="1" applyNumberFormat="1" applyFont="1"/>
    <xf numFmtId="41" fontId="13" fillId="0" borderId="0" xfId="1" applyNumberFormat="1" applyFont="1" applyFill="1"/>
    <xf numFmtId="165" fontId="13" fillId="0" borderId="6" xfId="1" applyNumberFormat="1" applyFont="1" applyFill="1" applyBorder="1"/>
    <xf numFmtId="165" fontId="13" fillId="0" borderId="0" xfId="10" applyNumberFormat="1" applyFont="1"/>
    <xf numFmtId="43" fontId="13" fillId="0" borderId="0" xfId="10" applyNumberFormat="1" applyFont="1"/>
    <xf numFmtId="165" fontId="13" fillId="0" borderId="3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0" xfId="0" applyFont="1"/>
    <xf numFmtId="165" fontId="13" fillId="0" borderId="0" xfId="1" applyNumberFormat="1" applyFont="1" applyFill="1" applyBorder="1"/>
    <xf numFmtId="165" fontId="13" fillId="0" borderId="3" xfId="1" applyNumberFormat="1" applyFont="1" applyFill="1" applyBorder="1" applyAlignment="1"/>
    <xf numFmtId="170" fontId="13" fillId="0" borderId="0" xfId="1" applyNumberFormat="1" applyFont="1" applyFill="1"/>
    <xf numFmtId="170" fontId="13" fillId="0" borderId="0" xfId="1" applyNumberFormat="1" applyFont="1" applyFill="1" applyBorder="1"/>
    <xf numFmtId="170" fontId="13" fillId="0" borderId="4" xfId="1" applyNumberFormat="1" applyFont="1" applyFill="1" applyBorder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0" fontId="21" fillId="0" borderId="0" xfId="10" applyFont="1"/>
    <xf numFmtId="165" fontId="12" fillId="0" borderId="0" xfId="1" applyNumberFormat="1" applyFont="1"/>
    <xf numFmtId="165" fontId="12" fillId="0" borderId="0" xfId="1" applyNumberFormat="1" applyFont="1" applyFill="1"/>
    <xf numFmtId="43" fontId="13" fillId="0" borderId="0" xfId="1" applyNumberFormat="1" applyFont="1" applyFill="1"/>
    <xf numFmtId="41" fontId="13" fillId="0" borderId="0" xfId="1" applyNumberFormat="1" applyFont="1" applyFill="1" applyBorder="1"/>
    <xf numFmtId="37" fontId="13" fillId="0" borderId="0" xfId="1" applyNumberFormat="1" applyFont="1" applyFill="1" applyBorder="1"/>
    <xf numFmtId="170" fontId="13" fillId="0" borderId="6" xfId="1" applyNumberFormat="1" applyFont="1" applyFill="1" applyBorder="1" applyAlignment="1">
      <alignment vertical="center"/>
    </xf>
    <xf numFmtId="37" fontId="13" fillId="0" borderId="6" xfId="1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170" fontId="13" fillId="0" borderId="5" xfId="1" applyNumberFormat="1" applyFont="1" applyFill="1" applyBorder="1" applyAlignment="1">
      <alignment vertical="center"/>
    </xf>
    <xf numFmtId="37" fontId="22" fillId="0" borderId="0" xfId="1" applyNumberFormat="1" applyFont="1" applyFill="1" applyBorder="1"/>
    <xf numFmtId="164" fontId="13" fillId="0" borderId="0" xfId="1" applyFont="1" applyFill="1"/>
    <xf numFmtId="0" fontId="13" fillId="0" borderId="3" xfId="0" applyFont="1" applyBorder="1"/>
    <xf numFmtId="0" fontId="12" fillId="0" borderId="3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164" fontId="13" fillId="0" borderId="0" xfId="1" applyFont="1" applyFill="1" applyAlignment="1">
      <alignment horizontal="centerContinuous"/>
    </xf>
    <xf numFmtId="164" fontId="12" fillId="0" borderId="0" xfId="1" applyFont="1" applyFill="1" applyAlignment="1">
      <alignment horizontal="right"/>
    </xf>
    <xf numFmtId="0" fontId="12" fillId="0" borderId="4" xfId="0" applyFont="1" applyBorder="1"/>
    <xf numFmtId="0" fontId="12" fillId="0" borderId="4" xfId="0" applyFont="1" applyBorder="1" applyAlignment="1">
      <alignment horizontal="centerContinuous"/>
    </xf>
    <xf numFmtId="164" fontId="12" fillId="0" borderId="0" xfId="1" applyFont="1"/>
    <xf numFmtId="0" fontId="12" fillId="0" borderId="3" xfId="0" applyFont="1" applyBorder="1"/>
    <xf numFmtId="0" fontId="13" fillId="0" borderId="0" xfId="0" applyFont="1" applyAlignment="1">
      <alignment horizontal="center"/>
    </xf>
    <xf numFmtId="37" fontId="13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164" fontId="12" fillId="0" borderId="0" xfId="1" applyFont="1" applyFill="1"/>
    <xf numFmtId="37" fontId="13" fillId="0" borderId="0" xfId="0" applyNumberFormat="1" applyFont="1" applyAlignment="1">
      <alignment horizontal="center"/>
    </xf>
    <xf numFmtId="37" fontId="23" fillId="0" borderId="0" xfId="1" applyNumberFormat="1" applyFont="1" applyFill="1" applyBorder="1"/>
    <xf numFmtId="37" fontId="20" fillId="0" borderId="0" xfId="1" applyNumberFormat="1" applyFont="1" applyFill="1" applyBorder="1"/>
    <xf numFmtId="41" fontId="13" fillId="0" borderId="4" xfId="1" applyNumberFormat="1" applyFont="1" applyFill="1" applyBorder="1"/>
    <xf numFmtId="172" fontId="13" fillId="0" borderId="0" xfId="1" applyNumberFormat="1" applyFont="1" applyFill="1" applyBorder="1"/>
    <xf numFmtId="0" fontId="23" fillId="0" borderId="0" xfId="0" applyFont="1"/>
    <xf numFmtId="37" fontId="20" fillId="0" borderId="0" xfId="1" applyNumberFormat="1" applyFont="1" applyFill="1" applyAlignment="1">
      <alignment horizontal="right"/>
    </xf>
    <xf numFmtId="37" fontId="12" fillId="0" borderId="0" xfId="1" applyNumberFormat="1" applyFont="1" applyFill="1"/>
    <xf numFmtId="37" fontId="13" fillId="0" borderId="0" xfId="1" applyNumberFormat="1" applyFont="1" applyFill="1"/>
    <xf numFmtId="41" fontId="13" fillId="0" borderId="3" xfId="1" applyNumberFormat="1" applyFont="1" applyFill="1" applyBorder="1"/>
    <xf numFmtId="41" fontId="13" fillId="0" borderId="5" xfId="1" applyNumberFormat="1" applyFont="1" applyFill="1" applyBorder="1"/>
    <xf numFmtId="165" fontId="13" fillId="0" borderId="6" xfId="1" applyNumberFormat="1" applyFont="1" applyFill="1" applyBorder="1" applyAlignment="1">
      <alignment horizontal="right"/>
    </xf>
    <xf numFmtId="37" fontId="13" fillId="0" borderId="0" xfId="0" applyNumberFormat="1" applyFont="1"/>
    <xf numFmtId="170" fontId="13" fillId="0" borderId="3" xfId="1" applyNumberFormat="1" applyFont="1" applyFill="1" applyBorder="1"/>
    <xf numFmtId="170" fontId="13" fillId="0" borderId="5" xfId="1" applyNumberFormat="1" applyFont="1" applyFill="1" applyBorder="1"/>
    <xf numFmtId="165" fontId="13" fillId="0" borderId="4" xfId="1" applyNumberFormat="1" applyFont="1" applyFill="1" applyBorder="1"/>
    <xf numFmtId="164" fontId="12" fillId="0" borderId="0" xfId="0" applyNumberFormat="1" applyFont="1" applyAlignment="1">
      <alignment horizontal="center"/>
    </xf>
    <xf numFmtId="170" fontId="15" fillId="0" borderId="4" xfId="1" applyNumberFormat="1" applyFont="1" applyFill="1" applyBorder="1"/>
    <xf numFmtId="170" fontId="15" fillId="0" borderId="4" xfId="1" applyNumberFormat="1" applyFont="1" applyFill="1" applyBorder="1" applyAlignment="1"/>
    <xf numFmtId="170" fontId="15" fillId="0" borderId="6" xfId="1" applyNumberFormat="1" applyFont="1" applyFill="1" applyBorder="1" applyAlignment="1"/>
    <xf numFmtId="170" fontId="16" fillId="0" borderId="0" xfId="1" applyNumberFormat="1" applyFont="1" applyFill="1" applyBorder="1"/>
    <xf numFmtId="170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70" fontId="13" fillId="0" borderId="0" xfId="1" applyNumberFormat="1" applyFont="1" applyFill="1" applyBorder="1" applyAlignment="1">
      <alignment horizontal="center"/>
    </xf>
    <xf numFmtId="170" fontId="13" fillId="0" borderId="0" xfId="11" applyNumberFormat="1" applyFont="1"/>
    <xf numFmtId="170" fontId="13" fillId="0" borderId="3" xfId="11" applyNumberFormat="1" applyFont="1" applyBorder="1"/>
    <xf numFmtId="41" fontId="13" fillId="0" borderId="4" xfId="0" applyNumberFormat="1" applyFont="1" applyBorder="1"/>
    <xf numFmtId="41" fontId="13" fillId="0" borderId="0" xfId="0" applyNumberFormat="1" applyFont="1"/>
    <xf numFmtId="164" fontId="13" fillId="0" borderId="0" xfId="1" applyFont="1" applyFill="1" applyAlignment="1">
      <alignment horizontal="right"/>
    </xf>
    <xf numFmtId="174" fontId="13" fillId="0" borderId="0" xfId="1" applyNumberFormat="1" applyFont="1" applyFill="1" applyBorder="1"/>
    <xf numFmtId="41" fontId="13" fillId="0" borderId="6" xfId="1" applyNumberFormat="1" applyFont="1" applyFill="1" applyBorder="1"/>
    <xf numFmtId="0" fontId="13" fillId="0" borderId="4" xfId="0" applyFont="1" applyBorder="1"/>
    <xf numFmtId="0" fontId="12" fillId="0" borderId="0" xfId="0" applyFont="1" applyAlignment="1">
      <alignment horizontal="center" wrapText="1"/>
    </xf>
    <xf numFmtId="164" fontId="12" fillId="0" borderId="4" xfId="1" applyFont="1" applyFill="1" applyBorder="1" applyAlignment="1">
      <alignment horizontal="center"/>
    </xf>
    <xf numFmtId="0" fontId="12" fillId="0" borderId="3" xfId="1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right" textRotation="180"/>
    </xf>
    <xf numFmtId="0" fontId="12" fillId="0" borderId="3" xfId="0" applyFont="1" applyBorder="1" applyAlignment="1">
      <alignment horizontal="right"/>
    </xf>
    <xf numFmtId="164" fontId="12" fillId="0" borderId="3" xfId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71" fontId="12" fillId="0" borderId="0" xfId="0" applyNumberFormat="1" applyFont="1" applyAlignment="1">
      <alignment horizontal="center" vertical="center"/>
    </xf>
    <xf numFmtId="0" fontId="24" fillId="0" borderId="0" xfId="0" applyFont="1"/>
    <xf numFmtId="37" fontId="13" fillId="0" borderId="5" xfId="1" applyNumberFormat="1" applyFont="1" applyFill="1" applyBorder="1"/>
    <xf numFmtId="164" fontId="13" fillId="0" borderId="0" xfId="1" applyFont="1" applyFill="1" applyBorder="1"/>
    <xf numFmtId="0" fontId="13" fillId="0" borderId="0" xfId="0" applyFont="1" applyAlignment="1">
      <alignment textRotation="180"/>
    </xf>
    <xf numFmtId="164" fontId="12" fillId="0" borderId="0" xfId="1" applyFont="1" applyFill="1" applyAlignment="1">
      <alignment horizontal="left"/>
    </xf>
    <xf numFmtId="41" fontId="15" fillId="0" borderId="6" xfId="1" applyNumberFormat="1" applyFont="1" applyFill="1" applyBorder="1"/>
    <xf numFmtId="170" fontId="16" fillId="0" borderId="0" xfId="1" applyNumberFormat="1" applyFont="1" applyFill="1" applyBorder="1" applyAlignment="1">
      <alignment horizontal="right"/>
    </xf>
    <xf numFmtId="170" fontId="13" fillId="0" borderId="6" xfId="1" applyNumberFormat="1" applyFont="1" applyFill="1" applyBorder="1"/>
    <xf numFmtId="170" fontId="15" fillId="0" borderId="3" xfId="1" applyNumberFormat="1" applyFont="1" applyFill="1" applyBorder="1"/>
    <xf numFmtId="170" fontId="16" fillId="0" borderId="0" xfId="0" applyNumberFormat="1" applyFont="1"/>
    <xf numFmtId="170" fontId="25" fillId="0" borderId="0" xfId="1" applyNumberFormat="1" applyFont="1" applyFill="1" applyAlignment="1">
      <alignment horizontal="right"/>
    </xf>
    <xf numFmtId="164" fontId="15" fillId="0" borderId="0" xfId="1" applyFont="1" applyFill="1"/>
    <xf numFmtId="175" fontId="15" fillId="0" borderId="0" xfId="1" applyNumberFormat="1" applyFont="1" applyFill="1" applyBorder="1" applyAlignment="1"/>
    <xf numFmtId="43" fontId="19" fillId="0" borderId="0" xfId="1" applyNumberFormat="1" applyFont="1" applyFill="1" applyBorder="1" applyAlignment="1">
      <alignment vertical="center"/>
    </xf>
    <xf numFmtId="41" fontId="27" fillId="0" borderId="0" xfId="1" applyNumberFormat="1" applyFont="1" applyFill="1"/>
    <xf numFmtId="165" fontId="27" fillId="0" borderId="0" xfId="1" applyNumberFormat="1" applyFont="1" applyFill="1"/>
    <xf numFmtId="41" fontId="27" fillId="0" borderId="0" xfId="1" applyNumberFormat="1" applyFont="1" applyFill="1" applyBorder="1"/>
    <xf numFmtId="41" fontId="27" fillId="0" borderId="3" xfId="1" applyNumberFormat="1" applyFont="1" applyFill="1" applyBorder="1"/>
    <xf numFmtId="165" fontId="27" fillId="0" borderId="3" xfId="1" applyNumberFormat="1" applyFont="1" applyFill="1" applyBorder="1"/>
    <xf numFmtId="165" fontId="27" fillId="0" borderId="0" xfId="1" applyNumberFormat="1" applyFont="1" applyFill="1" applyAlignment="1"/>
    <xf numFmtId="37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0" fontId="13" fillId="0" borderId="0" xfId="46" applyFont="1"/>
    <xf numFmtId="0" fontId="12" fillId="0" borderId="0" xfId="46" applyFont="1" applyAlignment="1">
      <alignment horizontal="center"/>
    </xf>
    <xf numFmtId="0" fontId="13" fillId="0" borderId="3" xfId="46" applyFont="1" applyBorder="1"/>
    <xf numFmtId="0" fontId="12" fillId="0" borderId="3" xfId="46" applyFont="1" applyBorder="1" applyAlignment="1">
      <alignment horizontal="centerContinuous"/>
    </xf>
    <xf numFmtId="0" fontId="13" fillId="0" borderId="0" xfId="46" applyFont="1" applyAlignment="1">
      <alignment horizontal="centerContinuous"/>
    </xf>
    <xf numFmtId="0" fontId="12" fillId="0" borderId="4" xfId="46" applyFont="1" applyBorder="1"/>
    <xf numFmtId="0" fontId="12" fillId="0" borderId="4" xfId="46" applyFont="1" applyBorder="1" applyAlignment="1">
      <alignment horizontal="centerContinuous"/>
    </xf>
    <xf numFmtId="0" fontId="12" fillId="0" borderId="0" xfId="46" applyFont="1"/>
    <xf numFmtId="0" fontId="12" fillId="0" borderId="3" xfId="46" applyFont="1" applyBorder="1"/>
    <xf numFmtId="0" fontId="12" fillId="0" borderId="3" xfId="46" applyFont="1" applyBorder="1" applyAlignment="1">
      <alignment horizontal="center"/>
    </xf>
    <xf numFmtId="0" fontId="13" fillId="0" borderId="0" xfId="46" applyFont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37" fontId="13" fillId="0" borderId="0" xfId="46" applyNumberFormat="1" applyFont="1"/>
    <xf numFmtId="165" fontId="13" fillId="0" borderId="0" xfId="1" applyNumberFormat="1" applyFont="1" applyFill="1" applyAlignment="1">
      <alignment horizontal="right"/>
    </xf>
    <xf numFmtId="0" fontId="13" fillId="0" borderId="0" xfId="46" quotePrefix="1" applyFont="1" applyAlignment="1">
      <alignment horizontal="center"/>
    </xf>
    <xf numFmtId="41" fontId="13" fillId="0" borderId="0" xfId="46" applyNumberFormat="1" applyFont="1"/>
    <xf numFmtId="0" fontId="13" fillId="0" borderId="0" xfId="46" applyFont="1" applyAlignment="1">
      <alignment horizontal="left"/>
    </xf>
    <xf numFmtId="49" fontId="13" fillId="0" borderId="0" xfId="46" applyNumberFormat="1" applyFont="1" applyAlignment="1">
      <alignment vertical="center"/>
    </xf>
    <xf numFmtId="41" fontId="13" fillId="0" borderId="3" xfId="46" applyNumberFormat="1" applyFont="1" applyBorder="1"/>
    <xf numFmtId="37" fontId="13" fillId="0" borderId="0" xfId="1" applyNumberFormat="1" applyFont="1" applyFill="1" applyAlignment="1">
      <alignment horizontal="right"/>
    </xf>
    <xf numFmtId="170" fontId="13" fillId="0" borderId="0" xfId="1" applyNumberFormat="1" applyFont="1" applyFill="1" applyAlignment="1">
      <alignment horizontal="right"/>
    </xf>
    <xf numFmtId="37" fontId="28" fillId="0" borderId="0" xfId="1" applyNumberFormat="1" applyFont="1" applyFill="1" applyAlignment="1">
      <alignment horizontal="right"/>
    </xf>
    <xf numFmtId="41" fontId="27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right"/>
    </xf>
    <xf numFmtId="165" fontId="13" fillId="0" borderId="7" xfId="1" applyNumberFormat="1" applyFont="1" applyFill="1" applyBorder="1" applyAlignment="1">
      <alignment horizontal="right"/>
    </xf>
    <xf numFmtId="165" fontId="13" fillId="0" borderId="7" xfId="1" applyNumberFormat="1" applyFont="1" applyFill="1" applyBorder="1"/>
    <xf numFmtId="41" fontId="13" fillId="0" borderId="0" xfId="1" applyNumberFormat="1" applyFont="1" applyFill="1" applyBorder="1" applyAlignment="1">
      <alignment horizontal="right"/>
    </xf>
    <xf numFmtId="41" fontId="13" fillId="0" borderId="8" xfId="1" applyNumberFormat="1" applyFont="1" applyFill="1" applyBorder="1"/>
    <xf numFmtId="170" fontId="29" fillId="0" borderId="0" xfId="1" applyNumberFormat="1" applyFont="1" applyFill="1" applyBorder="1" applyAlignment="1">
      <alignment horizontal="right"/>
    </xf>
    <xf numFmtId="0" fontId="13" fillId="0" borderId="0" xfId="10" applyFont="1" applyFill="1"/>
    <xf numFmtId="173" fontId="13" fillId="0" borderId="0" xfId="1" applyNumberFormat="1" applyFont="1" applyFill="1" applyBorder="1"/>
    <xf numFmtId="165" fontId="12" fillId="0" borderId="0" xfId="10" applyNumberFormat="1" applyFont="1" applyFill="1"/>
    <xf numFmtId="0" fontId="12" fillId="0" borderId="0" xfId="10" applyFont="1" applyFill="1"/>
    <xf numFmtId="0" fontId="13" fillId="0" borderId="0" xfId="0" applyFont="1" applyFill="1"/>
    <xf numFmtId="165" fontId="13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46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4" xfId="1" applyFont="1" applyFill="1" applyBorder="1" applyAlignment="1">
      <alignment horizontal="center"/>
    </xf>
    <xf numFmtId="1" fontId="13" fillId="0" borderId="0" xfId="1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4" xfId="1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65" fontId="12" fillId="0" borderId="3" xfId="10" applyNumberFormat="1" applyFont="1" applyFill="1" applyBorder="1"/>
    <xf numFmtId="0" fontId="12" fillId="0" borderId="3" xfId="0" applyFont="1" applyFill="1" applyBorder="1" applyAlignment="1">
      <alignment horizontal="center"/>
    </xf>
    <xf numFmtId="15" fontId="12" fillId="0" borderId="3" xfId="0" quotePrefix="1" applyNumberFormat="1" applyFont="1" applyFill="1" applyBorder="1" applyAlignment="1">
      <alignment horizontal="center"/>
    </xf>
    <xf numFmtId="15" fontId="12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41" fontId="13" fillId="0" borderId="0" xfId="10" applyNumberFormat="1" applyFont="1" applyFill="1"/>
    <xf numFmtId="0" fontId="27" fillId="0" borderId="0" xfId="10" quotePrefix="1" applyFont="1" applyFill="1" applyAlignment="1">
      <alignment horizontal="center" vertical="center"/>
    </xf>
    <xf numFmtId="165" fontId="27" fillId="0" borderId="0" xfId="10" applyNumberFormat="1" applyFont="1" applyFill="1" applyAlignment="1">
      <alignment horizontal="center"/>
    </xf>
    <xf numFmtId="165" fontId="13" fillId="0" borderId="0" xfId="10" applyNumberFormat="1" applyFont="1" applyFill="1"/>
    <xf numFmtId="0" fontId="13" fillId="0" borderId="0" xfId="10" quotePrefix="1" applyFont="1" applyFill="1" applyAlignment="1">
      <alignment horizontal="center" vertical="center"/>
    </xf>
    <xf numFmtId="1" fontId="19" fillId="0" borderId="0" xfId="10" applyNumberFormat="1" applyFont="1" applyFill="1"/>
    <xf numFmtId="0" fontId="19" fillId="0" borderId="0" xfId="10" applyFont="1" applyFill="1"/>
    <xf numFmtId="43" fontId="13" fillId="0" borderId="0" xfId="10" applyNumberFormat="1" applyFont="1" applyFill="1"/>
    <xf numFmtId="0" fontId="15" fillId="0" borderId="0" xfId="0" applyFont="1" applyFill="1"/>
    <xf numFmtId="0" fontId="15" fillId="0" borderId="0" xfId="10" applyFont="1" applyFill="1"/>
    <xf numFmtId="0" fontId="16" fillId="0" borderId="0" xfId="0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15" fillId="0" borderId="4" xfId="0" applyFont="1" applyFill="1" applyBorder="1"/>
    <xf numFmtId="0" fontId="15" fillId="0" borderId="3" xfId="0" applyFont="1" applyFill="1" applyBorder="1"/>
    <xf numFmtId="49" fontId="16" fillId="0" borderId="3" xfId="0" quotePrefix="1" applyNumberFormat="1" applyFont="1" applyFill="1" applyBorder="1" applyAlignment="1">
      <alignment horizontal="center"/>
    </xf>
    <xf numFmtId="0" fontId="16" fillId="0" borderId="0" xfId="0" applyFont="1" applyFill="1"/>
    <xf numFmtId="166" fontId="16" fillId="0" borderId="0" xfId="0" applyNumberFormat="1" applyFont="1" applyFill="1"/>
    <xf numFmtId="166" fontId="15" fillId="0" borderId="0" xfId="0" applyNumberFormat="1" applyFont="1" applyFill="1"/>
    <xf numFmtId="0" fontId="18" fillId="0" borderId="0" xfId="13" applyFont="1" applyFill="1"/>
    <xf numFmtId="0" fontId="16" fillId="0" borderId="0" xfId="13" applyFont="1" applyFill="1"/>
    <xf numFmtId="0" fontId="15" fillId="0" borderId="0" xfId="13" applyFont="1" applyFill="1"/>
    <xf numFmtId="0" fontId="15" fillId="0" borderId="0" xfId="13" quotePrefix="1" applyFont="1" applyFill="1"/>
    <xf numFmtId="0" fontId="15" fillId="0" borderId="0" xfId="0" quotePrefix="1" applyFont="1" applyFill="1"/>
    <xf numFmtId="0" fontId="26" fillId="0" borderId="0" xfId="0" quotePrefix="1" applyFont="1" applyFill="1"/>
    <xf numFmtId="0" fontId="15" fillId="0" borderId="0" xfId="12" applyFont="1" applyFill="1"/>
  </cellXfs>
  <cellStyles count="53">
    <cellStyle name="Comma" xfId="1" builtinId="3"/>
    <cellStyle name="Comma 12 16" xfId="51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6 2" xfId="52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38</xdr:row>
      <xdr:rowOff>0</xdr:rowOff>
    </xdr:from>
    <xdr:to>
      <xdr:col>11</xdr:col>
      <xdr:colOff>104775</xdr:colOff>
      <xdr:row>38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38</xdr:row>
      <xdr:rowOff>0</xdr:rowOff>
    </xdr:from>
    <xdr:to>
      <xdr:col>11</xdr:col>
      <xdr:colOff>104775</xdr:colOff>
      <xdr:row>38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23</xdr:row>
      <xdr:rowOff>0</xdr:rowOff>
    </xdr:from>
    <xdr:to>
      <xdr:col>7</xdr:col>
      <xdr:colOff>95248</xdr:colOff>
      <xdr:row>24</xdr:row>
      <xdr:rowOff>53589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2"/>
  <sheetViews>
    <sheetView tabSelected="1" zoomScaleNormal="100" zoomScaleSheetLayoutView="100" zoomScalePageLayoutView="85" workbookViewId="0"/>
  </sheetViews>
  <sheetFormatPr defaultColWidth="9.140625" defaultRowHeight="24" customHeight="1"/>
  <cols>
    <col min="1" max="1" width="2.140625" style="182" customWidth="1"/>
    <col min="2" max="2" width="33.140625" style="182" customWidth="1"/>
    <col min="3" max="3" width="8.7109375" style="182" customWidth="1"/>
    <col min="4" max="4" width="15.7109375" style="199" customWidth="1"/>
    <col min="5" max="7" width="15.7109375" style="182" customWidth="1"/>
    <col min="8" max="8" width="9.140625" style="182"/>
    <col min="9" max="9" width="11" style="182" bestFit="1" customWidth="1"/>
    <col min="10" max="16384" width="9.140625" style="182"/>
  </cols>
  <sheetData>
    <row r="1" spans="1:9" ht="21">
      <c r="G1" s="182">
        <v>3</v>
      </c>
    </row>
    <row r="2" spans="1:9" ht="21">
      <c r="A2" s="191" t="s">
        <v>193</v>
      </c>
      <c r="B2" s="191"/>
      <c r="C2" s="191"/>
      <c r="D2" s="191"/>
      <c r="E2" s="191"/>
      <c r="F2" s="191"/>
      <c r="G2" s="191"/>
      <c r="H2" s="191"/>
    </row>
    <row r="3" spans="1:9" ht="21">
      <c r="A3" s="200" t="s">
        <v>134</v>
      </c>
      <c r="B3" s="200"/>
      <c r="C3" s="200"/>
      <c r="D3" s="200"/>
      <c r="E3" s="200"/>
      <c r="F3" s="200"/>
      <c r="G3" s="200"/>
      <c r="H3" s="200"/>
    </row>
    <row r="4" spans="1:9" ht="21">
      <c r="A4" s="191" t="s">
        <v>196</v>
      </c>
      <c r="B4" s="191"/>
      <c r="C4" s="191"/>
      <c r="D4" s="191"/>
      <c r="E4" s="191"/>
      <c r="F4" s="191"/>
      <c r="G4" s="191"/>
      <c r="H4" s="191"/>
    </row>
    <row r="5" spans="1:9" ht="21">
      <c r="A5" s="188"/>
      <c r="B5" s="188"/>
      <c r="C5" s="188"/>
      <c r="D5" s="188"/>
      <c r="G5" s="201" t="s">
        <v>0</v>
      </c>
    </row>
    <row r="6" spans="1:9" ht="21">
      <c r="A6" s="202"/>
      <c r="B6" s="202"/>
      <c r="C6" s="203"/>
      <c r="D6" s="204" t="s">
        <v>1</v>
      </c>
      <c r="E6" s="204"/>
      <c r="F6" s="204" t="s">
        <v>2</v>
      </c>
      <c r="G6" s="204"/>
    </row>
    <row r="7" spans="1:9" ht="21">
      <c r="A7" s="205"/>
      <c r="B7" s="205"/>
      <c r="C7" s="206" t="s">
        <v>3</v>
      </c>
      <c r="D7" s="207" t="s">
        <v>195</v>
      </c>
      <c r="E7" s="208" t="s">
        <v>183</v>
      </c>
      <c r="F7" s="207" t="s">
        <v>195</v>
      </c>
      <c r="G7" s="208" t="str">
        <f>E7</f>
        <v>December 31, 2025</v>
      </c>
    </row>
    <row r="8" spans="1:9" ht="21">
      <c r="A8" s="185"/>
      <c r="B8" s="185"/>
      <c r="C8" s="186"/>
      <c r="D8" s="209" t="s">
        <v>4</v>
      </c>
      <c r="E8" s="210" t="s">
        <v>5</v>
      </c>
      <c r="F8" s="209" t="s">
        <v>4</v>
      </c>
      <c r="G8" s="210" t="s">
        <v>5</v>
      </c>
    </row>
    <row r="9" spans="1:9" ht="21">
      <c r="A9" s="185"/>
      <c r="B9" s="185"/>
      <c r="C9" s="186"/>
      <c r="D9" s="209" t="s">
        <v>6</v>
      </c>
      <c r="E9" s="210"/>
      <c r="F9" s="209" t="s">
        <v>6</v>
      </c>
      <c r="G9" s="210"/>
    </row>
    <row r="10" spans="1:9" ht="21">
      <c r="A10" s="185" t="s">
        <v>117</v>
      </c>
      <c r="E10" s="199"/>
    </row>
    <row r="11" spans="1:9" ht="21">
      <c r="A11" s="211" t="s">
        <v>7</v>
      </c>
      <c r="D11" s="212"/>
      <c r="E11" s="212"/>
    </row>
    <row r="12" spans="1:9" ht="21">
      <c r="A12" s="182" t="s">
        <v>8</v>
      </c>
      <c r="C12" s="213"/>
      <c r="D12" s="144">
        <v>9613</v>
      </c>
      <c r="E12" s="144">
        <v>9925</v>
      </c>
      <c r="F12" s="145">
        <v>5869</v>
      </c>
      <c r="G12" s="145">
        <v>3122</v>
      </c>
      <c r="I12" s="39"/>
    </row>
    <row r="13" spans="1:9" ht="21">
      <c r="A13" s="182" t="s">
        <v>142</v>
      </c>
      <c r="C13" s="214" t="s">
        <v>214</v>
      </c>
      <c r="D13" s="144">
        <v>163284</v>
      </c>
      <c r="E13" s="144">
        <v>166353</v>
      </c>
      <c r="F13" s="145">
        <v>68203</v>
      </c>
      <c r="G13" s="145">
        <v>90566</v>
      </c>
      <c r="I13" s="39"/>
    </row>
    <row r="14" spans="1:9" ht="21">
      <c r="A14" s="182" t="s">
        <v>9</v>
      </c>
      <c r="C14" s="213">
        <v>6.1</v>
      </c>
      <c r="D14" s="144">
        <v>19050</v>
      </c>
      <c r="E14" s="144">
        <v>475</v>
      </c>
      <c r="F14" s="145">
        <v>19050</v>
      </c>
      <c r="G14" s="145">
        <v>475</v>
      </c>
      <c r="I14" s="39"/>
    </row>
    <row r="15" spans="1:9" ht="21">
      <c r="A15" s="182" t="s">
        <v>10</v>
      </c>
      <c r="C15" s="213">
        <v>4.0999999999999996</v>
      </c>
      <c r="D15" s="144">
        <v>0</v>
      </c>
      <c r="E15" s="144">
        <v>0</v>
      </c>
      <c r="F15" s="144">
        <v>440054</v>
      </c>
      <c r="G15" s="145">
        <v>441304</v>
      </c>
      <c r="H15" s="215"/>
      <c r="I15" s="39"/>
    </row>
    <row r="16" spans="1:9" ht="21">
      <c r="A16" s="182" t="s">
        <v>11</v>
      </c>
      <c r="C16" s="213">
        <v>7</v>
      </c>
      <c r="D16" s="144">
        <v>0</v>
      </c>
      <c r="E16" s="144">
        <v>0</v>
      </c>
      <c r="F16" s="175">
        <v>0</v>
      </c>
      <c r="G16" s="144">
        <v>0</v>
      </c>
      <c r="I16" s="39"/>
    </row>
    <row r="17" spans="1:9" ht="21">
      <c r="A17" s="182" t="s">
        <v>113</v>
      </c>
      <c r="C17" s="213">
        <v>8</v>
      </c>
      <c r="D17" s="144">
        <v>0</v>
      </c>
      <c r="E17" s="144">
        <v>0</v>
      </c>
      <c r="F17" s="175">
        <v>0</v>
      </c>
      <c r="G17" s="144">
        <v>0</v>
      </c>
      <c r="I17" s="39"/>
    </row>
    <row r="18" spans="1:9" ht="21">
      <c r="A18" s="182" t="s">
        <v>12</v>
      </c>
      <c r="C18" s="213">
        <v>9</v>
      </c>
      <c r="D18" s="144">
        <v>81106</v>
      </c>
      <c r="E18" s="144">
        <v>77337</v>
      </c>
      <c r="F18" s="145">
        <v>53051</v>
      </c>
      <c r="G18" s="145">
        <v>48613</v>
      </c>
      <c r="I18" s="39"/>
    </row>
    <row r="19" spans="1:9" ht="21">
      <c r="A19" s="182" t="s">
        <v>13</v>
      </c>
      <c r="C19" s="213">
        <v>10</v>
      </c>
      <c r="D19" s="144">
        <v>0</v>
      </c>
      <c r="E19" s="144">
        <v>0</v>
      </c>
      <c r="F19" s="175">
        <v>0</v>
      </c>
      <c r="G19" s="144">
        <v>0</v>
      </c>
      <c r="I19" s="39"/>
    </row>
    <row r="20" spans="1:9" ht="21">
      <c r="A20" s="182" t="s">
        <v>153</v>
      </c>
      <c r="C20" s="213"/>
      <c r="D20" s="146">
        <v>4161</v>
      </c>
      <c r="E20" s="144">
        <v>2662</v>
      </c>
      <c r="F20" s="144">
        <v>4161</v>
      </c>
      <c r="G20" s="145">
        <v>2656</v>
      </c>
      <c r="I20" s="39"/>
    </row>
    <row r="21" spans="1:9" ht="21">
      <c r="A21" s="182" t="s">
        <v>14</v>
      </c>
      <c r="C21" s="213"/>
      <c r="D21" s="147">
        <v>3375</v>
      </c>
      <c r="E21" s="147">
        <v>3256</v>
      </c>
      <c r="F21" s="148">
        <v>3234</v>
      </c>
      <c r="G21" s="148">
        <v>2731</v>
      </c>
      <c r="I21" s="39"/>
    </row>
    <row r="22" spans="1:9" ht="21">
      <c r="A22" s="182" t="s">
        <v>118</v>
      </c>
      <c r="C22" s="215"/>
      <c r="D22" s="42">
        <f>SUM(D12:D21)</f>
        <v>280589</v>
      </c>
      <c r="E22" s="42">
        <f>SUM(E12:E21)</f>
        <v>260008</v>
      </c>
      <c r="F22" s="42">
        <f>SUM(F12:F21)</f>
        <v>593622</v>
      </c>
      <c r="G22" s="42">
        <f>SUM(G12:G21)</f>
        <v>589467</v>
      </c>
    </row>
    <row r="23" spans="1:9" ht="21">
      <c r="A23" s="185" t="s">
        <v>15</v>
      </c>
      <c r="D23" s="182"/>
    </row>
    <row r="24" spans="1:9" ht="21">
      <c r="A24" s="182" t="s">
        <v>16</v>
      </c>
      <c r="C24" s="216">
        <v>11</v>
      </c>
      <c r="D24" s="51">
        <v>644</v>
      </c>
      <c r="E24" s="146">
        <v>644</v>
      </c>
      <c r="F24" s="145">
        <v>644</v>
      </c>
      <c r="G24" s="145">
        <v>644</v>
      </c>
      <c r="I24" s="39"/>
    </row>
    <row r="25" spans="1:9" ht="21">
      <c r="A25" s="182" t="s">
        <v>107</v>
      </c>
      <c r="C25" s="216">
        <v>12</v>
      </c>
      <c r="D25" s="41">
        <v>0</v>
      </c>
      <c r="E25" s="144">
        <v>0</v>
      </c>
      <c r="F25" s="149">
        <v>187</v>
      </c>
      <c r="G25" s="149">
        <v>187</v>
      </c>
      <c r="I25" s="39"/>
    </row>
    <row r="26" spans="1:9" ht="21">
      <c r="A26" s="182" t="s">
        <v>143</v>
      </c>
      <c r="C26" s="216">
        <v>13</v>
      </c>
      <c r="D26" s="41">
        <v>0</v>
      </c>
      <c r="E26" s="144">
        <v>0</v>
      </c>
      <c r="F26" s="144">
        <v>0</v>
      </c>
      <c r="G26" s="144">
        <v>0</v>
      </c>
      <c r="I26" s="39"/>
    </row>
    <row r="27" spans="1:9" ht="21">
      <c r="A27" s="182" t="s">
        <v>184</v>
      </c>
      <c r="C27" s="216">
        <v>4.0999999999999996</v>
      </c>
      <c r="D27" s="41">
        <v>0</v>
      </c>
      <c r="E27" s="144">
        <v>0</v>
      </c>
      <c r="F27" s="144">
        <v>0</v>
      </c>
      <c r="G27" s="144">
        <v>0</v>
      </c>
      <c r="I27" s="39"/>
    </row>
    <row r="28" spans="1:9" ht="21">
      <c r="A28" s="182" t="s">
        <v>212</v>
      </c>
      <c r="C28" s="216">
        <v>14</v>
      </c>
      <c r="D28" s="41">
        <v>0</v>
      </c>
      <c r="E28" s="144">
        <v>0</v>
      </c>
      <c r="F28" s="144">
        <v>0</v>
      </c>
      <c r="G28" s="144">
        <v>0</v>
      </c>
      <c r="I28" s="39"/>
    </row>
    <row r="29" spans="1:9" ht="21">
      <c r="A29" s="182" t="s">
        <v>17</v>
      </c>
      <c r="C29" s="216">
        <v>6.1</v>
      </c>
      <c r="D29" s="41">
        <v>32571</v>
      </c>
      <c r="E29" s="39">
        <v>25299</v>
      </c>
      <c r="F29" s="144">
        <v>32571</v>
      </c>
      <c r="G29" s="41">
        <v>25299</v>
      </c>
      <c r="I29" s="39"/>
    </row>
    <row r="30" spans="1:9" ht="21">
      <c r="A30" s="182" t="s">
        <v>144</v>
      </c>
      <c r="C30" s="216">
        <v>15</v>
      </c>
      <c r="D30" s="41">
        <v>236</v>
      </c>
      <c r="E30" s="39">
        <v>440236</v>
      </c>
      <c r="F30" s="41">
        <v>236</v>
      </c>
      <c r="G30" s="39">
        <v>236</v>
      </c>
      <c r="I30" s="39"/>
    </row>
    <row r="31" spans="1:9" ht="21">
      <c r="A31" s="182" t="s">
        <v>18</v>
      </c>
      <c r="C31" s="216">
        <v>16</v>
      </c>
      <c r="D31" s="41">
        <v>0</v>
      </c>
      <c r="E31" s="39">
        <v>133</v>
      </c>
      <c r="F31" s="144">
        <v>0</v>
      </c>
      <c r="G31" s="39">
        <v>133</v>
      </c>
      <c r="I31" s="39"/>
    </row>
    <row r="32" spans="1:9" ht="21">
      <c r="A32" s="182" t="s">
        <v>19</v>
      </c>
      <c r="C32" s="216">
        <v>17</v>
      </c>
      <c r="D32" s="39">
        <v>127861</v>
      </c>
      <c r="E32" s="39">
        <v>133242</v>
      </c>
      <c r="F32" s="46">
        <v>127394</v>
      </c>
      <c r="G32" s="39">
        <v>133250</v>
      </c>
      <c r="I32" s="39"/>
    </row>
    <row r="33" spans="1:9" ht="21">
      <c r="A33" s="182" t="s">
        <v>20</v>
      </c>
      <c r="C33" s="216">
        <v>18</v>
      </c>
      <c r="D33" s="39">
        <v>3162</v>
      </c>
      <c r="E33" s="39">
        <v>3699</v>
      </c>
      <c r="F33" s="46">
        <v>1571</v>
      </c>
      <c r="G33" s="39">
        <v>1911</v>
      </c>
      <c r="I33" s="39"/>
    </row>
    <row r="34" spans="1:9" ht="21">
      <c r="A34" s="182" t="s">
        <v>21</v>
      </c>
      <c r="C34" s="216">
        <v>19</v>
      </c>
      <c r="D34" s="39">
        <v>440000</v>
      </c>
      <c r="E34" s="41">
        <v>0</v>
      </c>
      <c r="F34" s="41">
        <v>0</v>
      </c>
      <c r="G34" s="41">
        <v>0</v>
      </c>
      <c r="I34" s="39"/>
    </row>
    <row r="35" spans="1:9" ht="21">
      <c r="A35" s="182" t="s">
        <v>22</v>
      </c>
      <c r="C35" s="216"/>
      <c r="D35" s="39">
        <v>18888</v>
      </c>
      <c r="E35" s="39">
        <v>19012</v>
      </c>
      <c r="F35" s="46">
        <v>18330</v>
      </c>
      <c r="G35" s="39">
        <v>18071</v>
      </c>
      <c r="I35" s="39"/>
    </row>
    <row r="36" spans="1:9" ht="21">
      <c r="A36" s="182" t="s">
        <v>150</v>
      </c>
      <c r="C36" s="216"/>
      <c r="D36" s="39">
        <v>4365</v>
      </c>
      <c r="E36" s="39">
        <v>1709</v>
      </c>
      <c r="F36" s="46">
        <v>4337</v>
      </c>
      <c r="G36" s="39">
        <v>1680</v>
      </c>
      <c r="I36" s="39"/>
    </row>
    <row r="37" spans="1:9" ht="21">
      <c r="A37" s="182" t="s">
        <v>23</v>
      </c>
      <c r="C37" s="216"/>
      <c r="D37" s="45">
        <v>4387</v>
      </c>
      <c r="E37" s="39">
        <v>3828</v>
      </c>
      <c r="F37" s="52">
        <v>2887</v>
      </c>
      <c r="G37" s="39">
        <v>2887</v>
      </c>
      <c r="I37" s="39"/>
    </row>
    <row r="38" spans="1:9" ht="21">
      <c r="A38" s="182" t="s">
        <v>119</v>
      </c>
      <c r="D38" s="39">
        <f>SUM(D24:D37)</f>
        <v>632114</v>
      </c>
      <c r="E38" s="42">
        <f>SUM(E24:E37)</f>
        <v>627802</v>
      </c>
      <c r="F38" s="39">
        <f>SUM(F24:F37)</f>
        <v>188157</v>
      </c>
      <c r="G38" s="42">
        <f>SUM(G24:G37)</f>
        <v>184298</v>
      </c>
    </row>
    <row r="39" spans="1:9" ht="21.75" thickBot="1">
      <c r="A39" s="182" t="s">
        <v>120</v>
      </c>
      <c r="C39" s="215"/>
      <c r="D39" s="47">
        <f>D22+D38</f>
        <v>912703</v>
      </c>
      <c r="E39" s="47">
        <f>E22+E38</f>
        <v>887810</v>
      </c>
      <c r="F39" s="47">
        <f>F22+F38</f>
        <v>781779</v>
      </c>
      <c r="G39" s="47">
        <f>G22+G38</f>
        <v>773765</v>
      </c>
    </row>
    <row r="40" spans="1:9" ht="21.75" thickTop="1">
      <c r="C40" s="215"/>
      <c r="D40" s="51"/>
      <c r="E40" s="51"/>
      <c r="F40" s="51"/>
      <c r="G40" s="51"/>
    </row>
    <row r="41" spans="1:9" ht="21">
      <c r="C41" s="215"/>
      <c r="D41" s="51"/>
      <c r="E41" s="51"/>
      <c r="F41" s="51"/>
      <c r="G41" s="51"/>
    </row>
    <row r="42" spans="1:9" ht="21">
      <c r="A42" s="182" t="s">
        <v>24</v>
      </c>
      <c r="C42" s="215"/>
      <c r="D42" s="51"/>
      <c r="E42" s="51"/>
      <c r="F42" s="51"/>
      <c r="G42" s="51"/>
    </row>
    <row r="43" spans="1:9" ht="21">
      <c r="A43" s="215"/>
      <c r="B43" s="215"/>
      <c r="C43" s="215"/>
      <c r="D43" s="215"/>
      <c r="F43" s="215"/>
    </row>
    <row r="44" spans="1:9" ht="21">
      <c r="B44" s="215"/>
      <c r="C44" s="215"/>
      <c r="D44" s="215"/>
    </row>
    <row r="45" spans="1:9" ht="21">
      <c r="A45" s="215"/>
      <c r="B45" s="215"/>
      <c r="C45" s="215"/>
      <c r="D45" s="215"/>
    </row>
    <row r="46" spans="1:9" ht="24" customHeight="1">
      <c r="B46" s="215"/>
      <c r="C46" s="215"/>
      <c r="D46" s="215"/>
    </row>
    <row r="47" spans="1:9" ht="24" customHeight="1">
      <c r="A47" s="215"/>
      <c r="B47" s="215"/>
      <c r="C47" s="215"/>
      <c r="D47" s="215"/>
    </row>
    <row r="48" spans="1:9" ht="24" customHeight="1">
      <c r="A48" s="215"/>
      <c r="B48" s="215"/>
      <c r="C48" s="215"/>
      <c r="D48" s="215"/>
    </row>
    <row r="49" spans="1:7" ht="24" customHeight="1">
      <c r="A49" s="215"/>
      <c r="B49" s="215"/>
      <c r="C49" s="215"/>
      <c r="D49" s="215"/>
    </row>
    <row r="50" spans="1:7" ht="24" customHeight="1">
      <c r="A50" s="215"/>
      <c r="B50" s="215"/>
      <c r="C50" s="215"/>
      <c r="D50" s="215"/>
    </row>
    <row r="51" spans="1:7" ht="24" customHeight="1">
      <c r="A51" s="215"/>
      <c r="B51" s="215"/>
      <c r="C51" s="215"/>
      <c r="D51" s="215"/>
    </row>
    <row r="52" spans="1:7" ht="24" customHeight="1">
      <c r="A52" s="215"/>
      <c r="B52" s="215"/>
      <c r="C52" s="215"/>
      <c r="D52" s="215"/>
    </row>
    <row r="53" spans="1:7" ht="24" customHeight="1">
      <c r="A53" s="215"/>
      <c r="B53" s="215"/>
      <c r="C53" s="215"/>
      <c r="D53" s="215"/>
    </row>
    <row r="54" spans="1:7" ht="24" customHeight="1">
      <c r="A54" s="215"/>
      <c r="B54" s="215"/>
      <c r="C54" s="215"/>
      <c r="D54" s="215"/>
    </row>
    <row r="55" spans="1:7" ht="24" customHeight="1">
      <c r="A55" s="215"/>
      <c r="B55" s="215"/>
      <c r="C55" s="215"/>
      <c r="D55" s="215"/>
    </row>
    <row r="56" spans="1:7" ht="24" customHeight="1">
      <c r="A56" s="215"/>
      <c r="B56" s="215"/>
      <c r="C56" s="215"/>
      <c r="D56" s="215"/>
    </row>
    <row r="57" spans="1:7" ht="20.85" customHeight="1">
      <c r="A57" s="215"/>
      <c r="B57" s="215"/>
      <c r="C57" s="215"/>
      <c r="D57" s="215"/>
    </row>
    <row r="58" spans="1:7" ht="24" customHeight="1">
      <c r="B58" s="215"/>
      <c r="C58" s="215"/>
      <c r="D58" s="215"/>
    </row>
    <row r="59" spans="1:7" ht="24" customHeight="1">
      <c r="D59" s="217"/>
      <c r="E59" s="218"/>
      <c r="F59" s="218"/>
      <c r="G59" s="218"/>
    </row>
    <row r="60" spans="1:7" ht="24" customHeight="1">
      <c r="D60" s="39"/>
    </row>
    <row r="64" spans="1:7" ht="24" customHeight="1">
      <c r="D64" s="219"/>
      <c r="E64" s="219"/>
    </row>
    <row r="92" ht="22.35" customHeight="1"/>
  </sheetData>
  <mergeCells count="5">
    <mergeCell ref="D6:E6"/>
    <mergeCell ref="F6:G6"/>
    <mergeCell ref="A3:H3"/>
    <mergeCell ref="A2:H2"/>
    <mergeCell ref="A4:H4"/>
  </mergeCells>
  <phoneticPr fontId="9" type="noConversion"/>
  <pageMargins left="0.78740157480314998" right="0.39370078740157499" top="0.55118110236220497" bottom="0.62992125984252001" header="0.118110236220472" footer="0.11811023622047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7"/>
  <sheetViews>
    <sheetView zoomScaleNormal="100" zoomScaleSheetLayoutView="100" zoomScalePageLayoutView="85" workbookViewId="0"/>
  </sheetViews>
  <sheetFormatPr defaultColWidth="9.140625" defaultRowHeight="20.85" customHeight="1"/>
  <cols>
    <col min="1" max="1" width="2.140625" style="28" customWidth="1"/>
    <col min="2" max="2" width="39.85546875" style="28" customWidth="1"/>
    <col min="3" max="3" width="12.42578125" style="28" customWidth="1"/>
    <col min="4" max="4" width="18.140625" style="29" customWidth="1"/>
    <col min="5" max="7" width="18.140625" style="28" customWidth="1"/>
    <col min="8" max="8" width="9.140625" style="28"/>
    <col min="9" max="9" width="10.140625" style="182" bestFit="1" customWidth="1"/>
    <col min="10" max="10" width="9.140625" style="28"/>
    <col min="11" max="11" width="10.140625" style="28" bestFit="1" customWidth="1"/>
    <col min="12" max="16384" width="9.140625" style="28"/>
  </cols>
  <sheetData>
    <row r="1" spans="1:11" ht="21">
      <c r="G1" s="28">
        <v>4</v>
      </c>
    </row>
    <row r="2" spans="1:11" ht="21">
      <c r="A2" s="191" t="str">
        <f>'3'!A2:H2</f>
        <v>C.I.GROUP PUBLIC COMPANY LIMITED AND ITS SUBSIDIARIES</v>
      </c>
      <c r="B2" s="191"/>
      <c r="C2" s="191"/>
      <c r="D2" s="191"/>
      <c r="E2" s="191"/>
      <c r="F2" s="191"/>
      <c r="G2" s="191"/>
      <c r="H2" s="191"/>
    </row>
    <row r="3" spans="1:11" ht="21">
      <c r="A3" s="190" t="str">
        <f>'3'!A3:H3</f>
        <v>STATEMENTS OF FINANCIAL POSITION</v>
      </c>
      <c r="B3" s="190"/>
      <c r="C3" s="190"/>
      <c r="D3" s="190"/>
      <c r="E3" s="190"/>
      <c r="F3" s="190"/>
      <c r="G3" s="190"/>
      <c r="H3" s="190"/>
    </row>
    <row r="4" spans="1:11" ht="21">
      <c r="A4" s="192" t="str">
        <f>'3'!A4:H4</f>
        <v>AS AT JUNE 30, 2026</v>
      </c>
      <c r="B4" s="192"/>
      <c r="C4" s="192"/>
      <c r="D4" s="192"/>
      <c r="E4" s="192"/>
      <c r="F4" s="192"/>
      <c r="G4" s="192"/>
      <c r="H4" s="192"/>
    </row>
    <row r="5" spans="1:11" ht="21">
      <c r="A5" s="30"/>
      <c r="B5" s="30"/>
      <c r="C5" s="30"/>
      <c r="D5" s="30"/>
      <c r="G5" s="32" t="s">
        <v>0</v>
      </c>
    </row>
    <row r="6" spans="1:11" ht="21">
      <c r="A6" s="33"/>
      <c r="B6" s="33"/>
      <c r="C6" s="48"/>
      <c r="D6" s="189" t="s">
        <v>1</v>
      </c>
      <c r="E6" s="189"/>
      <c r="F6" s="189" t="s">
        <v>2</v>
      </c>
      <c r="G6" s="189"/>
    </row>
    <row r="7" spans="1:11" ht="21">
      <c r="A7" s="34"/>
      <c r="B7" s="34"/>
      <c r="C7" s="49" t="s">
        <v>3</v>
      </c>
      <c r="D7" s="35" t="str">
        <f>+'3'!D7</f>
        <v>June 30, 2026</v>
      </c>
      <c r="E7" s="36" t="str">
        <f>'3'!E7</f>
        <v>December 31, 2025</v>
      </c>
      <c r="F7" s="36" t="str">
        <f>'3'!F7</f>
        <v>June 30, 2026</v>
      </c>
      <c r="G7" s="36" t="str">
        <f>'3'!G7</f>
        <v>December 31, 2025</v>
      </c>
    </row>
    <row r="8" spans="1:11" ht="21">
      <c r="A8" s="37"/>
      <c r="B8" s="37"/>
      <c r="C8" s="50"/>
      <c r="D8" s="111" t="s">
        <v>4</v>
      </c>
      <c r="E8" s="31" t="s">
        <v>5</v>
      </c>
      <c r="F8" s="111" t="s">
        <v>4</v>
      </c>
      <c r="G8" s="31" t="s">
        <v>5</v>
      </c>
    </row>
    <row r="9" spans="1:11" ht="21">
      <c r="A9" s="37"/>
      <c r="B9" s="37"/>
      <c r="C9" s="50"/>
      <c r="D9" s="111" t="s">
        <v>6</v>
      </c>
      <c r="E9" s="31"/>
      <c r="F9" s="111" t="s">
        <v>6</v>
      </c>
      <c r="G9" s="31"/>
    </row>
    <row r="10" spans="1:11" ht="21">
      <c r="A10" s="37" t="s">
        <v>125</v>
      </c>
      <c r="D10" s="39"/>
      <c r="I10" s="183"/>
    </row>
    <row r="11" spans="1:11" ht="21">
      <c r="A11" s="37" t="s">
        <v>25</v>
      </c>
      <c r="D11" s="56"/>
    </row>
    <row r="12" spans="1:11" ht="21">
      <c r="A12" s="28" t="s">
        <v>26</v>
      </c>
      <c r="C12" s="57">
        <v>20</v>
      </c>
      <c r="D12" s="53">
        <v>19749</v>
      </c>
      <c r="E12" s="53">
        <v>27904</v>
      </c>
      <c r="F12" s="39">
        <v>469</v>
      </c>
      <c r="G12" s="39">
        <v>2667</v>
      </c>
      <c r="I12" s="39"/>
      <c r="K12" s="40"/>
    </row>
    <row r="13" spans="1:11" ht="21">
      <c r="A13" s="28" t="s">
        <v>27</v>
      </c>
      <c r="C13" s="57">
        <v>4.0999999999999996</v>
      </c>
      <c r="D13" s="41">
        <v>0</v>
      </c>
      <c r="E13" s="41">
        <v>0</v>
      </c>
      <c r="F13" s="39">
        <v>236</v>
      </c>
      <c r="G13" s="39">
        <v>1486</v>
      </c>
      <c r="I13" s="39"/>
      <c r="K13" s="40"/>
    </row>
    <row r="14" spans="1:11" ht="21">
      <c r="A14" s="28" t="s">
        <v>151</v>
      </c>
      <c r="C14" s="57">
        <v>21</v>
      </c>
      <c r="D14" s="53">
        <v>92182</v>
      </c>
      <c r="E14" s="39">
        <v>93466</v>
      </c>
      <c r="F14" s="39">
        <v>85744</v>
      </c>
      <c r="G14" s="39">
        <v>90844</v>
      </c>
      <c r="I14" s="39"/>
      <c r="K14" s="40"/>
    </row>
    <row r="15" spans="1:11" ht="21">
      <c r="A15" s="28" t="s">
        <v>145</v>
      </c>
      <c r="C15" s="57" t="s">
        <v>215</v>
      </c>
      <c r="D15" s="53">
        <v>412482</v>
      </c>
      <c r="E15" s="39">
        <v>386797</v>
      </c>
      <c r="F15" s="39">
        <v>337203</v>
      </c>
      <c r="G15" s="39">
        <v>323085</v>
      </c>
      <c r="I15" s="39"/>
      <c r="K15" s="40"/>
    </row>
    <row r="16" spans="1:11" ht="21">
      <c r="A16" s="28" t="s">
        <v>28</v>
      </c>
      <c r="C16" s="57">
        <v>6.1</v>
      </c>
      <c r="D16" s="53">
        <v>4226</v>
      </c>
      <c r="E16" s="39">
        <v>2302</v>
      </c>
      <c r="F16" s="39">
        <v>4226</v>
      </c>
      <c r="G16" s="39">
        <v>2302</v>
      </c>
      <c r="I16" s="39"/>
      <c r="K16" s="40"/>
    </row>
    <row r="17" spans="1:12" ht="21">
      <c r="A17" s="28" t="s">
        <v>115</v>
      </c>
      <c r="C17" s="57"/>
      <c r="D17" s="53">
        <v>3875</v>
      </c>
      <c r="E17" s="39">
        <v>1920</v>
      </c>
      <c r="F17" s="39">
        <v>3875</v>
      </c>
      <c r="G17" s="39">
        <v>1920</v>
      </c>
      <c r="I17" s="39"/>
      <c r="K17" s="40"/>
    </row>
    <row r="18" spans="1:12" ht="21">
      <c r="A18" s="28" t="s">
        <v>29</v>
      </c>
      <c r="C18" s="57"/>
      <c r="D18" s="53">
        <v>42386</v>
      </c>
      <c r="E18" s="39">
        <v>7157</v>
      </c>
      <c r="F18" s="39">
        <v>42386</v>
      </c>
      <c r="G18" s="39">
        <v>7157</v>
      </c>
      <c r="I18" s="39"/>
      <c r="K18" s="40"/>
    </row>
    <row r="19" spans="1:12" ht="21">
      <c r="A19" s="28" t="s">
        <v>111</v>
      </c>
      <c r="C19" s="57"/>
      <c r="D19" s="44"/>
      <c r="E19" s="43"/>
      <c r="F19" s="41"/>
      <c r="G19" s="41"/>
      <c r="I19" s="39"/>
      <c r="K19" s="40"/>
    </row>
    <row r="20" spans="1:12" ht="21">
      <c r="B20" s="28" t="s">
        <v>31</v>
      </c>
      <c r="C20" s="57">
        <v>24</v>
      </c>
      <c r="D20" s="53">
        <v>1004</v>
      </c>
      <c r="E20" s="39">
        <v>1033</v>
      </c>
      <c r="F20" s="39">
        <v>659</v>
      </c>
      <c r="G20" s="39">
        <v>708</v>
      </c>
      <c r="I20" s="39"/>
      <c r="K20" s="40"/>
    </row>
    <row r="21" spans="1:12" ht="21">
      <c r="A21" s="59" t="s">
        <v>163</v>
      </c>
      <c r="C21" s="58"/>
      <c r="D21" s="41">
        <v>3929</v>
      </c>
      <c r="E21" s="39">
        <v>3775</v>
      </c>
      <c r="F21" s="41">
        <v>0</v>
      </c>
      <c r="G21" s="41">
        <v>0</v>
      </c>
      <c r="I21" s="39"/>
      <c r="K21" s="40"/>
    </row>
    <row r="22" spans="1:12" s="37" customFormat="1" ht="21">
      <c r="A22" s="28" t="s">
        <v>121</v>
      </c>
      <c r="C22" s="28"/>
      <c r="D22" s="119">
        <f>SUM(D12:D21)</f>
        <v>579833</v>
      </c>
      <c r="E22" s="42">
        <f>SUM(E12:E21)</f>
        <v>524354</v>
      </c>
      <c r="F22" s="42">
        <f>SUM(F12:F21)</f>
        <v>474798</v>
      </c>
      <c r="G22" s="42">
        <f>SUM(G12:G21)</f>
        <v>430169</v>
      </c>
      <c r="I22" s="184"/>
      <c r="K22" s="60"/>
    </row>
    <row r="23" spans="1:12" s="37" customFormat="1" ht="21">
      <c r="A23" s="37" t="s">
        <v>30</v>
      </c>
      <c r="B23" s="28"/>
      <c r="D23" s="61"/>
      <c r="E23" s="61"/>
      <c r="F23" s="61"/>
      <c r="G23" s="60"/>
      <c r="I23" s="185"/>
      <c r="K23" s="60"/>
    </row>
    <row r="24" spans="1:12" s="37" customFormat="1" ht="21">
      <c r="A24" s="28" t="s">
        <v>178</v>
      </c>
      <c r="B24" s="28"/>
      <c r="C24" s="57">
        <v>23</v>
      </c>
      <c r="D24" s="41">
        <v>0</v>
      </c>
      <c r="E24" s="41">
        <v>15000</v>
      </c>
      <c r="F24" s="41">
        <v>0</v>
      </c>
      <c r="G24" s="41">
        <v>0</v>
      </c>
      <c r="I24" s="183"/>
      <c r="J24" s="60"/>
      <c r="K24" s="60"/>
      <c r="L24" s="60"/>
    </row>
    <row r="25" spans="1:12" ht="21">
      <c r="A25" s="50" t="s">
        <v>31</v>
      </c>
      <c r="C25" s="58">
        <v>24</v>
      </c>
      <c r="D25" s="53">
        <v>1634</v>
      </c>
      <c r="E25" s="53">
        <v>2112</v>
      </c>
      <c r="F25" s="39">
        <v>294</v>
      </c>
      <c r="G25" s="39">
        <v>594</v>
      </c>
      <c r="I25" s="183"/>
      <c r="J25" s="40"/>
      <c r="K25" s="40"/>
      <c r="L25" s="40"/>
    </row>
    <row r="26" spans="1:12" ht="21">
      <c r="A26" s="28" t="s">
        <v>152</v>
      </c>
      <c r="C26" s="58">
        <v>25</v>
      </c>
      <c r="D26" s="53">
        <v>43789</v>
      </c>
      <c r="E26" s="53">
        <v>45302</v>
      </c>
      <c r="F26" s="39">
        <v>43259</v>
      </c>
      <c r="G26" s="39">
        <v>44790</v>
      </c>
      <c r="I26" s="183"/>
      <c r="J26" s="40"/>
      <c r="K26" s="40"/>
      <c r="L26" s="40"/>
    </row>
    <row r="27" spans="1:12" ht="21">
      <c r="A27" s="28" t="s">
        <v>33</v>
      </c>
      <c r="D27" s="41">
        <v>3</v>
      </c>
      <c r="E27" s="41">
        <v>0</v>
      </c>
      <c r="F27" s="39">
        <v>3</v>
      </c>
      <c r="G27" s="39">
        <v>3</v>
      </c>
      <c r="I27" s="39"/>
      <c r="J27" s="40"/>
      <c r="K27" s="40"/>
      <c r="L27" s="40"/>
    </row>
    <row r="28" spans="1:12" ht="21">
      <c r="A28" s="28" t="s">
        <v>122</v>
      </c>
      <c r="D28" s="119">
        <f>SUM(D24:D27)</f>
        <v>45426</v>
      </c>
      <c r="E28" s="42">
        <f>SUM(E24:E27)</f>
        <v>62414</v>
      </c>
      <c r="F28" s="42">
        <f>SUM(F24:F27)</f>
        <v>43556</v>
      </c>
      <c r="G28" s="42">
        <f>SUM(G24:G27)</f>
        <v>45387</v>
      </c>
      <c r="I28" s="39"/>
      <c r="J28" s="40"/>
      <c r="K28" s="40"/>
      <c r="L28" s="40"/>
    </row>
    <row r="29" spans="1:12" s="37" customFormat="1" ht="21">
      <c r="A29" s="28" t="s">
        <v>123</v>
      </c>
      <c r="C29" s="28"/>
      <c r="D29" s="119">
        <f>SUM(D22+D28)</f>
        <v>625259</v>
      </c>
      <c r="E29" s="42">
        <f>SUM(E22+E28)</f>
        <v>586768</v>
      </c>
      <c r="F29" s="42">
        <f>SUM(F22+F28)</f>
        <v>518354</v>
      </c>
      <c r="G29" s="42">
        <f>SUM(G22+G28)</f>
        <v>475556</v>
      </c>
      <c r="I29" s="61"/>
      <c r="J29" s="60"/>
      <c r="K29" s="60"/>
      <c r="L29" s="60"/>
    </row>
    <row r="30" spans="1:12" s="37" customFormat="1" ht="21">
      <c r="A30" s="28"/>
      <c r="C30" s="28"/>
      <c r="D30" s="63"/>
      <c r="E30" s="51"/>
      <c r="F30" s="51"/>
      <c r="G30" s="51"/>
      <c r="I30" s="61"/>
      <c r="J30" s="60"/>
      <c r="K30" s="60"/>
      <c r="L30" s="60"/>
    </row>
    <row r="31" spans="1:12" ht="21">
      <c r="A31" s="37" t="s">
        <v>135</v>
      </c>
      <c r="D31" s="39"/>
    </row>
    <row r="32" spans="1:12" ht="21">
      <c r="A32" s="28" t="s">
        <v>34</v>
      </c>
      <c r="C32" s="57"/>
      <c r="D32" s="62"/>
    </row>
    <row r="33" spans="1:10" ht="21">
      <c r="A33" s="28" t="s">
        <v>124</v>
      </c>
      <c r="D33" s="54"/>
    </row>
    <row r="34" spans="1:10" ht="21">
      <c r="B34" s="28" t="s">
        <v>213</v>
      </c>
      <c r="C34" s="57">
        <v>27</v>
      </c>
      <c r="D34" s="54">
        <v>2060072</v>
      </c>
      <c r="E34" s="176" t="s">
        <v>211</v>
      </c>
      <c r="F34" s="51">
        <v>2060072</v>
      </c>
      <c r="G34" s="163" t="s">
        <v>211</v>
      </c>
    </row>
    <row r="35" spans="1:10" ht="21">
      <c r="B35" s="28" t="s">
        <v>158</v>
      </c>
      <c r="C35" s="57"/>
      <c r="D35" s="177" t="s">
        <v>211</v>
      </c>
      <c r="E35" s="178">
        <v>2465223</v>
      </c>
      <c r="F35" s="177" t="s">
        <v>211</v>
      </c>
      <c r="G35" s="178">
        <v>2465223</v>
      </c>
    </row>
    <row r="36" spans="1:10" ht="21">
      <c r="A36" s="28" t="s">
        <v>126</v>
      </c>
      <c r="D36" s="51"/>
      <c r="E36" s="43"/>
      <c r="F36" s="43"/>
      <c r="G36" s="43"/>
    </row>
    <row r="37" spans="1:10" ht="21">
      <c r="B37" s="28" t="s">
        <v>168</v>
      </c>
      <c r="D37" s="39">
        <f>'9'!C26</f>
        <v>1868289</v>
      </c>
      <c r="E37" s="41">
        <f>'9'!C22</f>
        <v>1868289</v>
      </c>
      <c r="F37" s="43">
        <f>'10'!C23</f>
        <v>1868289</v>
      </c>
      <c r="G37" s="41">
        <f>'10'!C19</f>
        <v>1868289</v>
      </c>
    </row>
    <row r="38" spans="1:10" ht="21">
      <c r="A38" s="28" t="s">
        <v>35</v>
      </c>
      <c r="D38" s="41">
        <f>'9'!D26</f>
        <v>565028</v>
      </c>
      <c r="E38" s="43">
        <f>'9'!D22</f>
        <v>565028</v>
      </c>
      <c r="F38" s="41">
        <f>'10'!D23</f>
        <v>565028</v>
      </c>
      <c r="G38" s="43">
        <f>'10'!D19</f>
        <v>565028</v>
      </c>
    </row>
    <row r="39" spans="1:10" ht="21">
      <c r="A39" s="28" t="s">
        <v>36</v>
      </c>
      <c r="C39" s="57"/>
      <c r="D39" s="39">
        <f>'9'!E26</f>
        <v>15535</v>
      </c>
      <c r="E39" s="39">
        <f>'9'!E22</f>
        <v>15535</v>
      </c>
      <c r="F39" s="39">
        <f>'10'!E23</f>
        <v>15535</v>
      </c>
      <c r="G39" s="39">
        <f>'10'!E19</f>
        <v>15535</v>
      </c>
    </row>
    <row r="40" spans="1:10" ht="21">
      <c r="A40" s="59" t="s">
        <v>140</v>
      </c>
      <c r="C40" s="57"/>
      <c r="D40" s="41">
        <f>'9'!F26</f>
        <v>-660780</v>
      </c>
      <c r="E40" s="41">
        <f>'9'!F22</f>
        <v>-660780</v>
      </c>
      <c r="F40" s="41">
        <f>'10'!F23</f>
        <v>-660780</v>
      </c>
      <c r="G40" s="41">
        <f>'10'!F19</f>
        <v>-660780</v>
      </c>
    </row>
    <row r="41" spans="1:10" ht="21">
      <c r="A41" s="59" t="s">
        <v>37</v>
      </c>
      <c r="C41" s="57"/>
      <c r="D41" s="41"/>
      <c r="E41" s="41"/>
      <c r="F41" s="41"/>
      <c r="G41" s="41"/>
    </row>
    <row r="42" spans="1:10" ht="21">
      <c r="A42" s="28" t="s">
        <v>59</v>
      </c>
      <c r="C42" s="57"/>
      <c r="D42" s="51"/>
      <c r="E42" s="51"/>
      <c r="F42" s="51"/>
      <c r="G42" s="51"/>
    </row>
    <row r="43" spans="1:10" ht="21">
      <c r="B43" s="28" t="s">
        <v>127</v>
      </c>
      <c r="C43" s="57"/>
      <c r="D43" s="51">
        <f>'9'!G26</f>
        <v>12707</v>
      </c>
      <c r="E43" s="64">
        <f>'9'!G22</f>
        <v>12707</v>
      </c>
      <c r="F43" s="64">
        <f>'10'!G23</f>
        <v>12707</v>
      </c>
      <c r="G43" s="64">
        <f>'10'!G19</f>
        <v>12707</v>
      </c>
    </row>
    <row r="44" spans="1:10" ht="21">
      <c r="A44" s="28" t="s">
        <v>128</v>
      </c>
      <c r="D44" s="63">
        <f>'9'!H26</f>
        <v>-1497083</v>
      </c>
      <c r="E44" s="63">
        <f>'9'!H22</f>
        <v>-1483130</v>
      </c>
      <c r="F44" s="63">
        <f>'10'!H23</f>
        <v>-1537354</v>
      </c>
      <c r="G44" s="63">
        <f>'10'!H19</f>
        <v>-1502570</v>
      </c>
    </row>
    <row r="45" spans="1:10" ht="21">
      <c r="A45" s="28" t="s">
        <v>103</v>
      </c>
      <c r="D45" s="63">
        <f>'9'!I26</f>
        <v>-22212</v>
      </c>
      <c r="E45" s="63">
        <f>'9'!I22</f>
        <v>-22212</v>
      </c>
      <c r="F45" s="41">
        <v>0</v>
      </c>
      <c r="G45" s="41">
        <v>0</v>
      </c>
    </row>
    <row r="46" spans="1:10" ht="21">
      <c r="A46" s="28" t="s">
        <v>129</v>
      </c>
      <c r="D46" s="55">
        <f>SUM(D37:D45)</f>
        <v>281484</v>
      </c>
      <c r="E46" s="55">
        <f>SUM(E37:E45)</f>
        <v>295437</v>
      </c>
      <c r="F46" s="55">
        <f>SUM(F37:F45)</f>
        <v>263425</v>
      </c>
      <c r="G46" s="55">
        <f>SUM(G37:G45)</f>
        <v>298209</v>
      </c>
      <c r="J46" s="41"/>
    </row>
    <row r="47" spans="1:10" ht="21">
      <c r="A47" s="28" t="s">
        <v>38</v>
      </c>
      <c r="D47" s="63">
        <f>'9'!M26</f>
        <v>5960</v>
      </c>
      <c r="E47" s="63">
        <f>'9'!M22</f>
        <v>5605</v>
      </c>
      <c r="F47" s="41">
        <v>0</v>
      </c>
      <c r="G47" s="41">
        <v>0</v>
      </c>
    </row>
    <row r="48" spans="1:10" ht="21">
      <c r="A48" s="28" t="s">
        <v>130</v>
      </c>
      <c r="D48" s="65">
        <f>SUM(D46:D47)</f>
        <v>287444</v>
      </c>
      <c r="E48" s="66">
        <f>SUM(E46:E47)</f>
        <v>301042</v>
      </c>
      <c r="F48" s="65">
        <f>SUM(F46:F47)</f>
        <v>263425</v>
      </c>
      <c r="G48" s="66">
        <f>SUM(G46:G47)</f>
        <v>298209</v>
      </c>
    </row>
    <row r="49" spans="1:7" ht="21.75" thickBot="1">
      <c r="A49" s="67" t="s">
        <v>131</v>
      </c>
      <c r="D49" s="68">
        <f>D29+D48</f>
        <v>912703</v>
      </c>
      <c r="E49" s="68">
        <f>E29+E48</f>
        <v>887810</v>
      </c>
      <c r="F49" s="69">
        <f>F29+F48</f>
        <v>781779</v>
      </c>
      <c r="G49" s="68">
        <f>G29+G48</f>
        <v>773765</v>
      </c>
    </row>
    <row r="50" spans="1:7" ht="21.75" thickTop="1">
      <c r="A50" s="67"/>
      <c r="D50" s="150"/>
      <c r="E50" s="150"/>
      <c r="F50" s="151"/>
      <c r="G50" s="150"/>
    </row>
    <row r="51" spans="1:7" ht="21">
      <c r="A51" s="28" t="s">
        <v>24</v>
      </c>
      <c r="D51" s="70"/>
      <c r="E51" s="70"/>
      <c r="F51" s="70"/>
      <c r="G51" s="70"/>
    </row>
    <row r="52" spans="1:7" ht="21">
      <c r="D52" s="143"/>
      <c r="E52" s="143"/>
      <c r="F52" s="143"/>
      <c r="G52" s="143"/>
    </row>
    <row r="53" spans="1:7" ht="21">
      <c r="D53" s="70"/>
      <c r="E53" s="70"/>
      <c r="F53" s="70"/>
      <c r="G53" s="70"/>
    </row>
    <row r="54" spans="1:7" ht="21">
      <c r="D54" s="70"/>
      <c r="E54" s="70"/>
      <c r="F54" s="70"/>
      <c r="G54" s="70"/>
    </row>
    <row r="55" spans="1:7" ht="21"/>
    <row r="56" spans="1:7" ht="20.85" customHeight="1">
      <c r="D56" s="39"/>
    </row>
    <row r="60" spans="1:7" ht="20.85" customHeight="1">
      <c r="D60" s="44"/>
      <c r="E60" s="44"/>
    </row>
    <row r="87" ht="22.35" customHeight="1"/>
  </sheetData>
  <mergeCells count="5">
    <mergeCell ref="D6:E6"/>
    <mergeCell ref="F6:G6"/>
    <mergeCell ref="A2:H2"/>
    <mergeCell ref="A3:H3"/>
    <mergeCell ref="A4:H4"/>
  </mergeCells>
  <phoneticPr fontId="14" type="noConversion"/>
  <pageMargins left="0.90551181102362199" right="0.511811023622047" top="0.55118110236220497" bottom="0.62992125984252001" header="0.118110236220472" footer="0.118110236220472"/>
  <pageSetup paperSize="9" scale="75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on.......................August 14,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95"/>
  <sheetViews>
    <sheetView zoomScaleNormal="100" zoomScaleSheetLayoutView="100" zoomScalePageLayoutView="85" workbookViewId="0"/>
  </sheetViews>
  <sheetFormatPr defaultColWidth="11.42578125" defaultRowHeight="25.35" customHeight="1"/>
  <cols>
    <col min="1" max="2" width="3.7109375" style="50" customWidth="1"/>
    <col min="3" max="3" width="47.140625" style="50" customWidth="1"/>
    <col min="4" max="4" width="9.85546875" style="50" customWidth="1"/>
    <col min="5" max="6" width="14" style="71" customWidth="1"/>
    <col min="7" max="8" width="13.140625" style="71" customWidth="1"/>
    <col min="9" max="9" width="11.42578125" style="71"/>
    <col min="10" max="16384" width="11.42578125" style="50"/>
  </cols>
  <sheetData>
    <row r="1" spans="1:9" ht="21">
      <c r="H1" s="39">
        <v>5</v>
      </c>
    </row>
    <row r="2" spans="1:9" ht="21">
      <c r="A2" s="190" t="s">
        <v>193</v>
      </c>
      <c r="B2" s="190"/>
      <c r="C2" s="190"/>
      <c r="D2" s="190"/>
      <c r="E2" s="190"/>
      <c r="F2" s="190"/>
      <c r="G2" s="190"/>
      <c r="H2" s="190"/>
    </row>
    <row r="3" spans="1:9" ht="21">
      <c r="A3" s="190" t="s">
        <v>39</v>
      </c>
      <c r="B3" s="190"/>
      <c r="C3" s="190"/>
      <c r="D3" s="190"/>
      <c r="E3" s="190"/>
      <c r="F3" s="190"/>
      <c r="G3" s="190"/>
      <c r="H3" s="190"/>
    </row>
    <row r="4" spans="1:9" ht="21">
      <c r="A4" s="190" t="s">
        <v>197</v>
      </c>
      <c r="B4" s="190"/>
      <c r="C4" s="190"/>
      <c r="D4" s="190"/>
      <c r="E4" s="190"/>
      <c r="F4" s="190"/>
      <c r="G4" s="190"/>
      <c r="H4" s="190"/>
    </row>
    <row r="5" spans="1:9" ht="21">
      <c r="A5" s="72"/>
      <c r="B5" s="72"/>
      <c r="C5" s="73"/>
      <c r="D5" s="74"/>
      <c r="E5" s="75"/>
      <c r="F5" s="75"/>
      <c r="G5" s="75"/>
      <c r="H5" s="76" t="s">
        <v>0</v>
      </c>
    </row>
    <row r="6" spans="1:9" s="38" customFormat="1" ht="21">
      <c r="A6" s="77"/>
      <c r="B6" s="77"/>
      <c r="C6" s="77"/>
      <c r="D6" s="77"/>
      <c r="E6" s="78" t="str">
        <f>+'[1]7-8'!E6:F6</f>
        <v>Consolidated financial statements</v>
      </c>
      <c r="F6" s="78"/>
      <c r="G6" s="78" t="str">
        <f>+'[1]7-8'!G6:H6</f>
        <v>Separate financial statements</v>
      </c>
      <c r="H6" s="78"/>
      <c r="I6" s="79"/>
    </row>
    <row r="7" spans="1:9" s="38" customFormat="1" ht="21">
      <c r="A7" s="80"/>
      <c r="B7" s="80"/>
      <c r="C7" s="80"/>
      <c r="D7" s="49" t="s">
        <v>159</v>
      </c>
      <c r="E7" s="49">
        <v>2026</v>
      </c>
      <c r="F7" s="49">
        <v>2025</v>
      </c>
      <c r="G7" s="49">
        <f>+E7</f>
        <v>2026</v>
      </c>
      <c r="H7" s="49">
        <f>+F7</f>
        <v>2025</v>
      </c>
      <c r="I7" s="79"/>
    </row>
    <row r="8" spans="1:9" s="38" customFormat="1" ht="21">
      <c r="D8" s="31"/>
      <c r="E8" s="31"/>
      <c r="F8" s="31"/>
      <c r="G8" s="31"/>
      <c r="H8" s="31"/>
      <c r="I8" s="79"/>
    </row>
    <row r="9" spans="1:9" ht="21">
      <c r="A9" s="50" t="s">
        <v>40</v>
      </c>
      <c r="B9" s="38"/>
      <c r="C9" s="38"/>
      <c r="D9" s="81"/>
      <c r="E9" s="82"/>
      <c r="F9" s="82"/>
      <c r="G9" s="82"/>
      <c r="H9" s="82"/>
    </row>
    <row r="10" spans="1:9" ht="21">
      <c r="A10" s="50" t="s">
        <v>41</v>
      </c>
      <c r="E10" s="53">
        <v>153599</v>
      </c>
      <c r="F10" s="54">
        <v>114478</v>
      </c>
      <c r="G10" s="54">
        <v>107031</v>
      </c>
      <c r="H10" s="51">
        <v>52991</v>
      </c>
    </row>
    <row r="11" spans="1:9" ht="21">
      <c r="A11" s="50" t="s">
        <v>42</v>
      </c>
      <c r="E11" s="53">
        <v>51965</v>
      </c>
      <c r="F11" s="100">
        <v>4161</v>
      </c>
      <c r="G11" s="54">
        <v>69240</v>
      </c>
      <c r="H11" s="51">
        <v>12018</v>
      </c>
    </row>
    <row r="12" spans="1:9" ht="21">
      <c r="A12" s="50" t="s">
        <v>132</v>
      </c>
      <c r="E12" s="98">
        <f>SUM(E10:E11)</f>
        <v>205564</v>
      </c>
      <c r="F12" s="98">
        <f>SUM(F10:F11)</f>
        <v>118639</v>
      </c>
      <c r="G12" s="98">
        <f>SUM(G10:G11)</f>
        <v>176271</v>
      </c>
      <c r="H12" s="98">
        <f>SUM(H10:H11)</f>
        <v>65009</v>
      </c>
    </row>
    <row r="13" spans="1:9" ht="21">
      <c r="A13" s="50" t="s">
        <v>43</v>
      </c>
      <c r="B13" s="38"/>
      <c r="D13" s="81"/>
      <c r="E13" s="99"/>
      <c r="F13" s="99"/>
      <c r="G13" s="99"/>
      <c r="H13" s="99"/>
    </row>
    <row r="14" spans="1:9" ht="21">
      <c r="A14" s="50" t="s">
        <v>44</v>
      </c>
      <c r="D14" s="81"/>
      <c r="E14" s="54">
        <v>-144021</v>
      </c>
      <c r="F14" s="113">
        <v>-108605</v>
      </c>
      <c r="G14" s="54">
        <v>-113736</v>
      </c>
      <c r="H14" s="113">
        <v>-50730</v>
      </c>
    </row>
    <row r="15" spans="1:9" ht="21">
      <c r="A15" s="50" t="s">
        <v>45</v>
      </c>
      <c r="D15" s="81"/>
      <c r="E15" s="100">
        <v>-45408</v>
      </c>
      <c r="F15" s="114">
        <v>-5437</v>
      </c>
      <c r="G15" s="100">
        <v>-58906</v>
      </c>
      <c r="H15" s="114">
        <v>-16136</v>
      </c>
    </row>
    <row r="16" spans="1:9" ht="21">
      <c r="A16" s="50" t="s">
        <v>133</v>
      </c>
      <c r="D16" s="81"/>
      <c r="E16" s="96">
        <f>SUM(E14:E15)</f>
        <v>-189429</v>
      </c>
      <c r="F16" s="96">
        <f>SUM(F14:F15)</f>
        <v>-114042</v>
      </c>
      <c r="G16" s="96">
        <f>SUM(G14:G15)</f>
        <v>-172642</v>
      </c>
      <c r="H16" s="96">
        <f>SUM(H14:H15)</f>
        <v>-66866</v>
      </c>
    </row>
    <row r="17" spans="1:8" ht="21">
      <c r="A17" s="50" t="s">
        <v>172</v>
      </c>
      <c r="E17" s="63">
        <f>+E12+E16</f>
        <v>16135</v>
      </c>
      <c r="F17" s="102">
        <f>+F12+F16</f>
        <v>4597</v>
      </c>
      <c r="G17" s="55">
        <f>+G12+G16</f>
        <v>3629</v>
      </c>
      <c r="H17" s="113">
        <f>+H12+H16</f>
        <v>-1857</v>
      </c>
    </row>
    <row r="18" spans="1:8" ht="21">
      <c r="A18" s="50" t="s">
        <v>230</v>
      </c>
      <c r="D18" s="81">
        <v>12</v>
      </c>
      <c r="E18" s="63">
        <v>21258</v>
      </c>
      <c r="F18" s="179">
        <v>0</v>
      </c>
      <c r="G18" s="179">
        <v>0</v>
      </c>
      <c r="H18" s="63">
        <v>0</v>
      </c>
    </row>
    <row r="19" spans="1:8" ht="21">
      <c r="A19" s="50" t="s">
        <v>46</v>
      </c>
      <c r="E19" s="54">
        <v>122</v>
      </c>
      <c r="F19" s="54">
        <v>7390</v>
      </c>
      <c r="G19" s="54">
        <v>50</v>
      </c>
      <c r="H19" s="51">
        <v>16264</v>
      </c>
    </row>
    <row r="20" spans="1:8" ht="21">
      <c r="A20" s="50" t="s">
        <v>112</v>
      </c>
      <c r="D20" s="81"/>
      <c r="E20" s="54">
        <v>-13181</v>
      </c>
      <c r="F20" s="113">
        <v>-11223</v>
      </c>
      <c r="G20" s="54">
        <v>-5119</v>
      </c>
      <c r="H20" s="113">
        <v>-5741</v>
      </c>
    </row>
    <row r="21" spans="1:8" ht="21">
      <c r="A21" s="50" t="s">
        <v>47</v>
      </c>
      <c r="D21" s="81"/>
      <c r="E21" s="54">
        <v>-24084</v>
      </c>
      <c r="F21" s="113">
        <v>-28604</v>
      </c>
      <c r="G21" s="54">
        <v>-21471</v>
      </c>
      <c r="H21" s="113">
        <v>-26093</v>
      </c>
    </row>
    <row r="22" spans="1:8" ht="21">
      <c r="A22" s="50" t="s">
        <v>216</v>
      </c>
      <c r="D22" s="83"/>
      <c r="E22" s="115">
        <v>250</v>
      </c>
      <c r="F22" s="115">
        <f>SUM(F17:F21)</f>
        <v>-27840</v>
      </c>
      <c r="G22" s="115">
        <f>SUM(G17:G21)</f>
        <v>-22911</v>
      </c>
      <c r="H22" s="115">
        <f>SUM(H17:H21)</f>
        <v>-17427</v>
      </c>
    </row>
    <row r="23" spans="1:8" ht="21">
      <c r="A23" s="84" t="s">
        <v>48</v>
      </c>
      <c r="B23" s="84"/>
      <c r="D23" s="81"/>
      <c r="E23" s="100">
        <v>-9947</v>
      </c>
      <c r="F23" s="100">
        <v>-5974</v>
      </c>
      <c r="G23" s="100">
        <v>-8210</v>
      </c>
      <c r="H23" s="100">
        <v>-5433</v>
      </c>
    </row>
    <row r="24" spans="1:8" ht="21">
      <c r="A24" s="85" t="s">
        <v>161</v>
      </c>
      <c r="B24" s="84"/>
      <c r="D24" s="81"/>
      <c r="E24" s="63">
        <f>SUM(E22:E23)</f>
        <v>-9697</v>
      </c>
      <c r="F24" s="116">
        <f>SUM(F22:F23)</f>
        <v>-33814</v>
      </c>
      <c r="G24" s="63">
        <f>SUM(G22:G23)</f>
        <v>-31121</v>
      </c>
      <c r="H24" s="116">
        <f>SUM(H22:H23)</f>
        <v>-22860</v>
      </c>
    </row>
    <row r="25" spans="1:8" ht="21">
      <c r="A25" s="85" t="s">
        <v>228</v>
      </c>
      <c r="B25" s="84"/>
      <c r="D25" s="81"/>
      <c r="E25" s="96">
        <v>0</v>
      </c>
      <c r="F25" s="96">
        <v>-576</v>
      </c>
      <c r="G25" s="96">
        <v>0</v>
      </c>
      <c r="H25" s="96">
        <v>0</v>
      </c>
    </row>
    <row r="26" spans="1:8" ht="21">
      <c r="A26" s="84" t="s">
        <v>160</v>
      </c>
      <c r="B26" s="84"/>
      <c r="E26" s="63">
        <f>SUM(E24:E25)</f>
        <v>-9697</v>
      </c>
      <c r="F26" s="63">
        <f>SUM(F24:F25)</f>
        <v>-34390</v>
      </c>
      <c r="G26" s="63">
        <f>SUM(G24:G25)</f>
        <v>-31121</v>
      </c>
      <c r="H26" s="63">
        <f>SUM(H24:H25)</f>
        <v>-22860</v>
      </c>
    </row>
    <row r="27" spans="1:8" ht="21">
      <c r="A27" s="50" t="s">
        <v>191</v>
      </c>
      <c r="D27" s="81"/>
      <c r="E27" s="100">
        <v>61</v>
      </c>
      <c r="F27" s="54">
        <v>-875</v>
      </c>
      <c r="G27" s="54">
        <v>177</v>
      </c>
      <c r="H27" s="54">
        <v>-281</v>
      </c>
    </row>
    <row r="28" spans="1:8" s="38" customFormat="1" ht="21">
      <c r="A28" s="50" t="s">
        <v>162</v>
      </c>
      <c r="D28" s="31"/>
      <c r="E28" s="119">
        <f>SUM(E26:E27)</f>
        <v>-9636</v>
      </c>
      <c r="F28" s="137">
        <f>SUM(F26:F27)</f>
        <v>-35265</v>
      </c>
      <c r="G28" s="137">
        <f>SUM(G26:G27)</f>
        <v>-30944</v>
      </c>
      <c r="H28" s="137">
        <f>SUM(H26:H27)</f>
        <v>-23141</v>
      </c>
    </row>
    <row r="29" spans="1:8" s="38" customFormat="1" ht="21">
      <c r="D29" s="31"/>
      <c r="E29" s="31"/>
      <c r="F29" s="31"/>
      <c r="G29" s="31"/>
      <c r="H29" s="31"/>
    </row>
    <row r="30" spans="1:8" s="38" customFormat="1" ht="21">
      <c r="A30" s="38" t="s">
        <v>146</v>
      </c>
      <c r="B30" s="50"/>
      <c r="D30" s="31"/>
      <c r="E30" s="31"/>
      <c r="F30" s="31"/>
      <c r="G30" s="31"/>
      <c r="H30" s="31"/>
    </row>
    <row r="31" spans="1:8" s="38" customFormat="1" ht="21">
      <c r="A31" s="50" t="s">
        <v>147</v>
      </c>
      <c r="B31" s="50"/>
      <c r="D31" s="31"/>
      <c r="E31" s="31"/>
      <c r="F31" s="31"/>
      <c r="G31" s="31"/>
      <c r="H31" s="31"/>
    </row>
    <row r="32" spans="1:8" s="38" customFormat="1" ht="21">
      <c r="A32" s="50"/>
      <c r="B32" s="50" t="s">
        <v>148</v>
      </c>
      <c r="D32" s="81"/>
      <c r="E32" s="63">
        <v>0</v>
      </c>
      <c r="F32" s="63">
        <v>0</v>
      </c>
      <c r="G32" s="63">
        <v>0</v>
      </c>
      <c r="H32" s="63">
        <v>0</v>
      </c>
    </row>
    <row r="33" spans="1:8" s="38" customFormat="1" ht="21">
      <c r="A33" s="50"/>
      <c r="B33" s="50" t="s">
        <v>170</v>
      </c>
      <c r="D33" s="81"/>
      <c r="E33" s="112"/>
      <c r="F33" s="63"/>
      <c r="G33" s="63"/>
      <c r="H33" s="63"/>
    </row>
    <row r="34" spans="1:8" s="38" customFormat="1" ht="21">
      <c r="A34" s="50"/>
      <c r="B34" s="50" t="s">
        <v>171</v>
      </c>
      <c r="D34" s="81"/>
      <c r="E34" s="96">
        <v>0</v>
      </c>
      <c r="F34" s="96">
        <v>404</v>
      </c>
      <c r="G34" s="96">
        <v>0</v>
      </c>
      <c r="H34" s="96">
        <v>0</v>
      </c>
    </row>
    <row r="35" spans="1:8" s="38" customFormat="1" ht="21">
      <c r="A35" s="50" t="s">
        <v>149</v>
      </c>
      <c r="D35" s="31"/>
      <c r="E35" s="96">
        <f>SUM(E32:E34)</f>
        <v>0</v>
      </c>
      <c r="F35" s="96">
        <f>SUM(F32:F34)</f>
        <v>404</v>
      </c>
      <c r="G35" s="96">
        <f ca="1">SUM(G32:G35)</f>
        <v>0</v>
      </c>
      <c r="H35" s="96">
        <f ca="1">SUM(H32:H35)</f>
        <v>0</v>
      </c>
    </row>
    <row r="36" spans="1:8" s="38" customFormat="1" ht="21.75" thickBot="1">
      <c r="A36" s="50" t="s">
        <v>54</v>
      </c>
      <c r="D36" s="31"/>
      <c r="E36" s="101">
        <f>+E28+E35</f>
        <v>-9636</v>
      </c>
      <c r="F36" s="101">
        <f>+F28+F35</f>
        <v>-34861</v>
      </c>
      <c r="G36" s="101">
        <f>+G28+G34</f>
        <v>-30944</v>
      </c>
      <c r="H36" s="101">
        <f ca="1">+H28+H35</f>
        <v>-23141</v>
      </c>
    </row>
    <row r="37" spans="1:8" ht="21.75" thickTop="1">
      <c r="E37" s="86"/>
      <c r="G37" s="86"/>
    </row>
    <row r="38" spans="1:8" ht="21">
      <c r="E38" s="86"/>
      <c r="G38" s="134" t="s">
        <v>49</v>
      </c>
    </row>
    <row r="39" spans="1:8" ht="21">
      <c r="E39" s="86"/>
      <c r="G39" s="134" t="s">
        <v>50</v>
      </c>
    </row>
    <row r="40" spans="1:8" ht="21">
      <c r="E40" s="86"/>
      <c r="G40" s="134"/>
    </row>
    <row r="41" spans="1:8" ht="21">
      <c r="E41" s="86"/>
      <c r="G41" s="134"/>
    </row>
    <row r="42" spans="1:8" ht="21">
      <c r="E42" s="86"/>
      <c r="G42" s="134"/>
    </row>
    <row r="43" spans="1:8" ht="21">
      <c r="E43" s="86"/>
      <c r="G43" s="134"/>
    </row>
    <row r="44" spans="1:8" ht="21">
      <c r="E44" s="86"/>
      <c r="G44" s="134"/>
    </row>
    <row r="45" spans="1:8" ht="21">
      <c r="E45" s="86"/>
      <c r="G45" s="134"/>
    </row>
    <row r="46" spans="1:8" ht="21">
      <c r="E46" s="86"/>
      <c r="G46" s="134"/>
    </row>
    <row r="47" spans="1:8" ht="21">
      <c r="E47" s="86"/>
      <c r="G47" s="134"/>
    </row>
    <row r="48" spans="1:8" ht="21">
      <c r="A48" s="43" t="s">
        <v>24</v>
      </c>
      <c r="E48" s="86"/>
      <c r="G48" s="117"/>
    </row>
    <row r="49" spans="1:8" ht="21">
      <c r="H49" s="39">
        <v>6</v>
      </c>
    </row>
    <row r="50" spans="1:8" ht="21">
      <c r="A50" s="190" t="s">
        <v>193</v>
      </c>
      <c r="B50" s="190"/>
      <c r="C50" s="190"/>
      <c r="D50" s="190"/>
      <c r="E50" s="190"/>
      <c r="F50" s="190"/>
      <c r="G50" s="190"/>
      <c r="H50" s="190"/>
    </row>
    <row r="51" spans="1:8" ht="21">
      <c r="A51" s="190" t="s">
        <v>39</v>
      </c>
      <c r="B51" s="190"/>
      <c r="C51" s="190"/>
      <c r="D51" s="190"/>
      <c r="E51" s="190"/>
      <c r="F51" s="190"/>
      <c r="G51" s="190"/>
      <c r="H51" s="190"/>
    </row>
    <row r="52" spans="1:8" ht="21">
      <c r="A52" s="190" t="str">
        <f>A4</f>
        <v>FOR THE THREE-MONTH PERIOD ENDED JUNE 30, 2026</v>
      </c>
      <c r="B52" s="190"/>
      <c r="C52" s="190"/>
      <c r="D52" s="190"/>
      <c r="E52" s="190"/>
      <c r="F52" s="190"/>
      <c r="G52" s="190"/>
      <c r="H52" s="190"/>
    </row>
    <row r="53" spans="1:8" ht="21">
      <c r="A53" s="72"/>
      <c r="B53" s="72"/>
      <c r="C53" s="73"/>
      <c r="D53" s="74"/>
      <c r="E53" s="75"/>
      <c r="F53" s="75"/>
      <c r="G53" s="75"/>
      <c r="H53" s="76" t="s">
        <v>0</v>
      </c>
    </row>
    <row r="54" spans="1:8" ht="21">
      <c r="A54" s="77"/>
      <c r="B54" s="77"/>
      <c r="C54" s="77"/>
      <c r="D54" s="77"/>
      <c r="E54" s="78" t="s">
        <v>1</v>
      </c>
      <c r="F54" s="78"/>
      <c r="G54" s="78" t="s">
        <v>2</v>
      </c>
      <c r="H54" s="78"/>
    </row>
    <row r="55" spans="1:8" ht="21">
      <c r="A55" s="80"/>
      <c r="B55" s="80"/>
      <c r="C55" s="80"/>
      <c r="D55" s="49"/>
      <c r="E55" s="49">
        <f>E7</f>
        <v>2026</v>
      </c>
      <c r="F55" s="49">
        <f>F7</f>
        <v>2025</v>
      </c>
      <c r="G55" s="49">
        <f>G7</f>
        <v>2026</v>
      </c>
      <c r="H55" s="49">
        <f>H7</f>
        <v>2025</v>
      </c>
    </row>
    <row r="56" spans="1:8" ht="21">
      <c r="A56" s="38"/>
      <c r="B56" s="38"/>
      <c r="C56" s="38"/>
      <c r="D56" s="31"/>
      <c r="E56" s="31"/>
      <c r="F56" s="31"/>
      <c r="G56" s="31"/>
      <c r="H56" s="31"/>
    </row>
    <row r="57" spans="1:8" ht="21">
      <c r="A57" s="38" t="s">
        <v>138</v>
      </c>
      <c r="E57" s="87"/>
      <c r="F57" s="87"/>
      <c r="G57" s="64"/>
      <c r="H57" s="64"/>
    </row>
    <row r="58" spans="1:8" ht="21">
      <c r="A58" s="50" t="s">
        <v>51</v>
      </c>
      <c r="E58" s="63">
        <f>+E60-E59</f>
        <v>-9771</v>
      </c>
      <c r="F58" s="63">
        <f>+F60-F59</f>
        <v>-35536</v>
      </c>
      <c r="G58" s="63">
        <f>+G60-G59</f>
        <v>-30944</v>
      </c>
      <c r="H58" s="63">
        <f>+H60-H59</f>
        <v>-23141</v>
      </c>
    </row>
    <row r="59" spans="1:8" ht="21">
      <c r="A59" s="50" t="s">
        <v>52</v>
      </c>
      <c r="E59" s="96">
        <v>135</v>
      </c>
      <c r="F59" s="100">
        <v>271</v>
      </c>
      <c r="G59" s="96">
        <v>0</v>
      </c>
      <c r="H59" s="96">
        <v>0</v>
      </c>
    </row>
    <row r="60" spans="1:8" ht="21.75" thickBot="1">
      <c r="A60" s="50" t="s">
        <v>137</v>
      </c>
      <c r="E60" s="97">
        <f>+E28</f>
        <v>-9636</v>
      </c>
      <c r="F60" s="97">
        <f>+F28</f>
        <v>-35265</v>
      </c>
      <c r="G60" s="97">
        <f>+G28</f>
        <v>-30944</v>
      </c>
      <c r="H60" s="97">
        <f>+H28</f>
        <v>-23141</v>
      </c>
    </row>
    <row r="61" spans="1:8" ht="21.75" thickTop="1">
      <c r="E61" s="70"/>
      <c r="F61" s="88" t="e">
        <f>+#REF!-F60</f>
        <v>#REF!</v>
      </c>
      <c r="G61" s="89"/>
      <c r="H61" s="89" t="e">
        <f>+#REF!-H60</f>
        <v>#REF!</v>
      </c>
    </row>
    <row r="62" spans="1:8" ht="21">
      <c r="A62" s="38" t="s">
        <v>53</v>
      </c>
      <c r="E62" s="87"/>
      <c r="F62" s="87"/>
      <c r="G62" s="64"/>
      <c r="H62" s="64"/>
    </row>
    <row r="63" spans="1:8" ht="21">
      <c r="A63" s="50" t="s">
        <v>51</v>
      </c>
      <c r="E63" s="63">
        <f>+E65-E64</f>
        <v>-9771</v>
      </c>
      <c r="F63" s="63">
        <f>+F65-F64</f>
        <v>-35132</v>
      </c>
      <c r="G63" s="63">
        <f>+G65-G64</f>
        <v>-30944</v>
      </c>
      <c r="H63" s="63">
        <f ca="1">+H65-H64</f>
        <v>-23141</v>
      </c>
    </row>
    <row r="64" spans="1:8" ht="21">
      <c r="A64" s="50" t="s">
        <v>52</v>
      </c>
      <c r="E64" s="96">
        <v>135</v>
      </c>
      <c r="F64" s="63">
        <v>271</v>
      </c>
      <c r="G64" s="63">
        <v>0</v>
      </c>
      <c r="H64" s="63">
        <v>0</v>
      </c>
    </row>
    <row r="65" spans="1:8" ht="21.75" thickBot="1">
      <c r="A65" s="50" t="s">
        <v>54</v>
      </c>
      <c r="E65" s="97">
        <f>E36</f>
        <v>-9636</v>
      </c>
      <c r="F65" s="97">
        <f>F36</f>
        <v>-34861</v>
      </c>
      <c r="G65" s="97">
        <f>G36</f>
        <v>-30944</v>
      </c>
      <c r="H65" s="97">
        <f ca="1">H36</f>
        <v>-23141</v>
      </c>
    </row>
    <row r="66" spans="1:8" ht="21.75" thickTop="1">
      <c r="E66" s="64"/>
      <c r="F66" s="64"/>
      <c r="G66" s="90"/>
      <c r="H66" s="90"/>
    </row>
    <row r="67" spans="1:8" ht="21">
      <c r="A67" s="38" t="s">
        <v>169</v>
      </c>
      <c r="D67" s="81"/>
      <c r="E67" s="91"/>
      <c r="F67" s="91"/>
      <c r="G67" s="91"/>
      <c r="H67" s="91"/>
    </row>
    <row r="68" spans="1:8" ht="21">
      <c r="A68" s="50" t="s">
        <v>55</v>
      </c>
      <c r="D68" s="81"/>
      <c r="E68" s="118">
        <f>E58/E69</f>
        <v>-2.6149594629096464E-3</v>
      </c>
      <c r="F68" s="118">
        <f>F58/F69</f>
        <v>-9.5103059537362793E-3</v>
      </c>
      <c r="G68" s="118">
        <f>G58/G69</f>
        <v>-8.2813740272516725E-3</v>
      </c>
      <c r="H68" s="118">
        <f>H58/H69</f>
        <v>-6.1930996756925719E-3</v>
      </c>
    </row>
    <row r="69" spans="1:8" ht="21">
      <c r="A69" s="50" t="s">
        <v>192</v>
      </c>
      <c r="B69" s="92"/>
      <c r="E69" s="140">
        <v>3736578</v>
      </c>
      <c r="F69" s="140">
        <v>3736578</v>
      </c>
      <c r="G69" s="140">
        <v>3736578</v>
      </c>
      <c r="H69" s="140">
        <v>3736578</v>
      </c>
    </row>
    <row r="70" spans="1:8" ht="21">
      <c r="A70" s="92"/>
      <c r="B70" s="92"/>
      <c r="E70" s="93"/>
      <c r="F70" s="93"/>
      <c r="G70" s="93"/>
      <c r="H70" s="93"/>
    </row>
    <row r="71" spans="1:8" ht="21">
      <c r="E71" s="94"/>
      <c r="F71" s="95"/>
      <c r="G71" s="134" t="s">
        <v>49</v>
      </c>
      <c r="H71" s="95"/>
    </row>
    <row r="72" spans="1:8" ht="21">
      <c r="E72" s="86"/>
      <c r="G72" s="134" t="s">
        <v>50</v>
      </c>
    </row>
    <row r="73" spans="1:8" ht="21">
      <c r="E73" s="86"/>
      <c r="G73" s="86"/>
    </row>
    <row r="74" spans="1:8" ht="21">
      <c r="E74" s="86"/>
      <c r="G74" s="86"/>
    </row>
    <row r="75" spans="1:8" ht="21">
      <c r="E75" s="86"/>
      <c r="G75" s="86"/>
    </row>
    <row r="76" spans="1:8" ht="21">
      <c r="E76" s="86"/>
      <c r="G76" s="86"/>
    </row>
    <row r="77" spans="1:8" ht="21">
      <c r="E77" s="86"/>
      <c r="G77" s="86"/>
    </row>
    <row r="78" spans="1:8" ht="21">
      <c r="E78" s="86"/>
      <c r="G78" s="86"/>
    </row>
    <row r="79" spans="1:8" ht="21">
      <c r="E79" s="86"/>
      <c r="G79" s="86"/>
    </row>
    <row r="80" spans="1:8" ht="21">
      <c r="E80" s="86"/>
      <c r="G80" s="86"/>
    </row>
    <row r="81" spans="1:7" ht="21">
      <c r="E81" s="86"/>
      <c r="G81" s="86"/>
    </row>
    <row r="82" spans="1:7" ht="21">
      <c r="E82" s="86"/>
      <c r="G82" s="86"/>
    </row>
    <row r="83" spans="1:7" ht="21">
      <c r="E83" s="86"/>
      <c r="G83" s="86"/>
    </row>
    <row r="84" spans="1:7" ht="21">
      <c r="E84" s="86"/>
      <c r="G84" s="86"/>
    </row>
    <row r="85" spans="1:7" ht="21">
      <c r="E85" s="86"/>
      <c r="G85" s="86"/>
    </row>
    <row r="86" spans="1:7" ht="21">
      <c r="E86" s="86"/>
      <c r="G86" s="86"/>
    </row>
    <row r="87" spans="1:7" ht="21">
      <c r="E87" s="86"/>
      <c r="G87" s="86"/>
    </row>
    <row r="88" spans="1:7" ht="21">
      <c r="E88" s="86"/>
      <c r="G88" s="86"/>
    </row>
    <row r="89" spans="1:7" ht="21">
      <c r="E89" s="86"/>
      <c r="G89" s="86"/>
    </row>
    <row r="90" spans="1:7" ht="21">
      <c r="E90" s="86"/>
      <c r="G90" s="86"/>
    </row>
    <row r="91" spans="1:7" ht="21">
      <c r="E91" s="86"/>
      <c r="G91" s="86"/>
    </row>
    <row r="92" spans="1:7" ht="21">
      <c r="E92" s="86"/>
      <c r="G92" s="86"/>
    </row>
    <row r="93" spans="1:7" ht="21">
      <c r="E93" s="86"/>
      <c r="G93" s="86"/>
    </row>
    <row r="94" spans="1:7" ht="21">
      <c r="E94" s="86"/>
      <c r="G94" s="86"/>
    </row>
    <row r="95" spans="1:7" ht="21">
      <c r="A95" s="43" t="s">
        <v>24</v>
      </c>
      <c r="E95" s="86"/>
      <c r="G95" s="86"/>
    </row>
  </sheetData>
  <mergeCells count="6">
    <mergeCell ref="A52:H52"/>
    <mergeCell ref="A2:H2"/>
    <mergeCell ref="A3:H3"/>
    <mergeCell ref="A4:H4"/>
    <mergeCell ref="A50:H50"/>
    <mergeCell ref="A51:H51"/>
  </mergeCells>
  <pageMargins left="0.90551181102362199" right="0.511811023622047" top="0.55118110236220497" bottom="0.62992125984252001" header="0.118110236220472" footer="0.118110236220472"/>
  <pageSetup paperSize="9" scale="80" fitToWidth="0" fitToHeight="0" orientation="portrait" r:id="rId1"/>
  <headerFooter alignWithMargins="0"/>
  <rowBreaks count="1" manualBreakCount="1">
    <brk id="4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94"/>
  <sheetViews>
    <sheetView zoomScaleNormal="100" zoomScaleSheetLayoutView="100" zoomScalePageLayoutView="85" workbookViewId="0"/>
  </sheetViews>
  <sheetFormatPr defaultColWidth="11.42578125" defaultRowHeight="24.75" customHeight="1"/>
  <cols>
    <col min="1" max="2" width="3.7109375" style="152" customWidth="1"/>
    <col min="3" max="3" width="48.140625" style="152" customWidth="1"/>
    <col min="4" max="4" width="8.140625" style="152" customWidth="1"/>
    <col min="5" max="8" width="13.42578125" style="71" customWidth="1"/>
    <col min="9" max="9" width="11.42578125" style="71"/>
    <col min="10" max="16384" width="11.42578125" style="152"/>
  </cols>
  <sheetData>
    <row r="1" spans="1:9" ht="21">
      <c r="H1" s="39">
        <v>7</v>
      </c>
    </row>
    <row r="2" spans="1:9" ht="21">
      <c r="A2" s="193" t="s">
        <v>198</v>
      </c>
      <c r="B2" s="193"/>
      <c r="C2" s="193"/>
      <c r="D2" s="193"/>
      <c r="E2" s="193"/>
      <c r="F2" s="193"/>
      <c r="G2" s="193"/>
      <c r="H2" s="193"/>
    </row>
    <row r="3" spans="1:9" ht="21">
      <c r="A3" s="193" t="s">
        <v>39</v>
      </c>
      <c r="B3" s="193"/>
      <c r="C3" s="193"/>
      <c r="D3" s="193"/>
      <c r="E3" s="193"/>
      <c r="F3" s="193"/>
      <c r="G3" s="193"/>
      <c r="H3" s="193"/>
    </row>
    <row r="4" spans="1:9" ht="21">
      <c r="A4" s="193" t="s">
        <v>201</v>
      </c>
      <c r="B4" s="193"/>
      <c r="C4" s="193"/>
      <c r="D4" s="193"/>
      <c r="E4" s="193"/>
      <c r="F4" s="193"/>
      <c r="G4" s="193"/>
      <c r="H4" s="193"/>
    </row>
    <row r="5" spans="1:9" ht="21">
      <c r="A5" s="154"/>
      <c r="B5" s="154"/>
      <c r="C5" s="155"/>
      <c r="D5" s="156"/>
      <c r="E5" s="75"/>
      <c r="F5" s="75"/>
      <c r="G5" s="75"/>
      <c r="H5" s="76" t="s">
        <v>0</v>
      </c>
    </row>
    <row r="6" spans="1:9" s="159" customFormat="1" ht="21">
      <c r="A6" s="157"/>
      <c r="B6" s="157"/>
      <c r="C6" s="157"/>
      <c r="D6" s="157"/>
      <c r="E6" s="158" t="str">
        <f>+'[2]7-8'!E6:F6</f>
        <v>Consolidated financial statements</v>
      </c>
      <c r="F6" s="158"/>
      <c r="G6" s="158" t="str">
        <f>+'[2]7-8'!G6:H6</f>
        <v>Separate financial statements</v>
      </c>
      <c r="H6" s="158"/>
      <c r="I6" s="79"/>
    </row>
    <row r="7" spans="1:9" s="159" customFormat="1" ht="21">
      <c r="A7" s="160"/>
      <c r="B7" s="160"/>
      <c r="C7" s="160"/>
      <c r="D7" s="161" t="s">
        <v>159</v>
      </c>
      <c r="E7" s="161">
        <v>2026</v>
      </c>
      <c r="F7" s="161">
        <v>2025</v>
      </c>
      <c r="G7" s="161">
        <v>2026</v>
      </c>
      <c r="H7" s="161">
        <v>2025</v>
      </c>
      <c r="I7" s="79"/>
    </row>
    <row r="8" spans="1:9" s="159" customFormat="1" ht="21">
      <c r="D8" s="153"/>
      <c r="E8" s="153"/>
      <c r="F8" s="31"/>
      <c r="G8" s="153"/>
      <c r="H8" s="153"/>
      <c r="I8" s="79"/>
    </row>
    <row r="9" spans="1:9" ht="21">
      <c r="A9" s="152" t="s">
        <v>40</v>
      </c>
      <c r="B9" s="159"/>
      <c r="C9" s="159"/>
      <c r="D9" s="162"/>
      <c r="E9" s="82"/>
      <c r="F9" s="82"/>
      <c r="G9" s="82"/>
      <c r="H9" s="82"/>
    </row>
    <row r="10" spans="1:9" ht="21">
      <c r="A10" s="152" t="s">
        <v>41</v>
      </c>
      <c r="E10" s="163">
        <v>310636</v>
      </c>
      <c r="F10" s="163">
        <v>220091</v>
      </c>
      <c r="G10" s="54">
        <v>216300</v>
      </c>
      <c r="H10" s="164">
        <v>107155</v>
      </c>
    </row>
    <row r="11" spans="1:9" ht="21">
      <c r="A11" s="152" t="s">
        <v>42</v>
      </c>
      <c r="D11" s="162"/>
      <c r="E11" s="163">
        <v>132032</v>
      </c>
      <c r="F11" s="163">
        <v>6100</v>
      </c>
      <c r="G11" s="54">
        <v>171032</v>
      </c>
      <c r="H11" s="164">
        <v>22656</v>
      </c>
    </row>
    <row r="12" spans="1:9" ht="21">
      <c r="A12" s="152" t="s">
        <v>132</v>
      </c>
      <c r="E12" s="98">
        <f>SUM(E10:E11)</f>
        <v>442668</v>
      </c>
      <c r="F12" s="98">
        <f>SUM(F10:F11)</f>
        <v>226191</v>
      </c>
      <c r="G12" s="98">
        <f>SUM(G10:G11)</f>
        <v>387332</v>
      </c>
      <c r="H12" s="98">
        <f>SUM(H10:H11)</f>
        <v>129811</v>
      </c>
    </row>
    <row r="13" spans="1:9" ht="21">
      <c r="A13" s="152" t="s">
        <v>43</v>
      </c>
      <c r="B13" s="159"/>
      <c r="D13" s="162"/>
      <c r="E13" s="165"/>
      <c r="F13" s="165"/>
      <c r="G13" s="165"/>
      <c r="H13" s="165"/>
    </row>
    <row r="14" spans="1:9" ht="21">
      <c r="A14" s="152" t="s">
        <v>44</v>
      </c>
      <c r="D14" s="162"/>
      <c r="E14" s="54">
        <v>-282759</v>
      </c>
      <c r="F14" s="54">
        <v>-205849</v>
      </c>
      <c r="G14" s="54">
        <v>-224011</v>
      </c>
      <c r="H14" s="54">
        <v>-99682</v>
      </c>
    </row>
    <row r="15" spans="1:9" ht="21">
      <c r="A15" s="152" t="s">
        <v>45</v>
      </c>
      <c r="D15" s="162"/>
      <c r="E15" s="100">
        <v>-114021</v>
      </c>
      <c r="F15" s="100">
        <v>-11688</v>
      </c>
      <c r="G15" s="100">
        <v>-141362</v>
      </c>
      <c r="H15" s="100">
        <v>-35470</v>
      </c>
    </row>
    <row r="16" spans="1:9" ht="21">
      <c r="A16" s="152" t="s">
        <v>133</v>
      </c>
      <c r="D16" s="162"/>
      <c r="E16" s="96">
        <f>SUM(E14:E15)</f>
        <v>-396780</v>
      </c>
      <c r="F16" s="96">
        <f>SUM(F14:F15)</f>
        <v>-217537</v>
      </c>
      <c r="G16" s="96">
        <f>SUM(G14:G15)</f>
        <v>-365373</v>
      </c>
      <c r="H16" s="96">
        <f>SUM(H14:H15)</f>
        <v>-135152</v>
      </c>
    </row>
    <row r="17" spans="1:8" ht="21">
      <c r="A17" s="152" t="s">
        <v>172</v>
      </c>
      <c r="E17" s="63">
        <f>E12+E16</f>
        <v>45888</v>
      </c>
      <c r="F17" s="63">
        <f>F12+F16</f>
        <v>8654</v>
      </c>
      <c r="G17" s="63">
        <f>G12+G16</f>
        <v>21959</v>
      </c>
      <c r="H17" s="63">
        <f>H12+H16</f>
        <v>-5341</v>
      </c>
    </row>
    <row r="18" spans="1:8" ht="21">
      <c r="A18" s="50" t="s">
        <v>230</v>
      </c>
      <c r="B18" s="50"/>
      <c r="C18" s="50"/>
      <c r="D18" s="81">
        <v>12</v>
      </c>
      <c r="E18" s="63">
        <v>21258</v>
      </c>
      <c r="F18" s="179">
        <v>0</v>
      </c>
      <c r="G18" s="179">
        <v>0</v>
      </c>
      <c r="H18" s="63">
        <v>0</v>
      </c>
    </row>
    <row r="19" spans="1:8" ht="21">
      <c r="A19" s="152" t="s">
        <v>46</v>
      </c>
      <c r="E19" s="54">
        <v>11249</v>
      </c>
      <c r="F19" s="166">
        <v>9161</v>
      </c>
      <c r="G19" s="54">
        <v>11136</v>
      </c>
      <c r="H19" s="166">
        <v>29152</v>
      </c>
    </row>
    <row r="20" spans="1:8" ht="21">
      <c r="A20" s="152" t="s">
        <v>112</v>
      </c>
      <c r="D20" s="162"/>
      <c r="E20" s="54">
        <v>-25460</v>
      </c>
      <c r="F20" s="54">
        <v>-20901</v>
      </c>
      <c r="G20" s="54">
        <v>-10663</v>
      </c>
      <c r="H20" s="54">
        <v>-10895</v>
      </c>
    </row>
    <row r="21" spans="1:8" ht="21">
      <c r="A21" s="152" t="s">
        <v>47</v>
      </c>
      <c r="D21" s="162"/>
      <c r="E21" s="100">
        <v>-51822</v>
      </c>
      <c r="F21" s="100">
        <v>-51243</v>
      </c>
      <c r="G21" s="100">
        <v>-45100</v>
      </c>
      <c r="H21" s="100">
        <v>-48358</v>
      </c>
    </row>
    <row r="22" spans="1:8" ht="21">
      <c r="A22" s="152" t="s">
        <v>216</v>
      </c>
      <c r="D22" s="167"/>
      <c r="E22" s="168">
        <f>SUM(E17:E21)</f>
        <v>1113</v>
      </c>
      <c r="F22" s="168">
        <f>SUM(F17:F21)</f>
        <v>-54329</v>
      </c>
      <c r="G22" s="168">
        <f>SUM(G17:G21)</f>
        <v>-22668</v>
      </c>
      <c r="H22" s="168">
        <f>SUM(H17:H21)</f>
        <v>-35442</v>
      </c>
    </row>
    <row r="23" spans="1:8" ht="21">
      <c r="A23" s="169" t="s">
        <v>48</v>
      </c>
      <c r="B23" s="169"/>
      <c r="D23" s="162"/>
      <c r="E23" s="100">
        <v>-14500</v>
      </c>
      <c r="F23" s="100">
        <v>-13891</v>
      </c>
      <c r="G23" s="100">
        <v>-12375</v>
      </c>
      <c r="H23" s="100">
        <v>-13110</v>
      </c>
    </row>
    <row r="24" spans="1:8" ht="21">
      <c r="A24" s="170" t="s">
        <v>161</v>
      </c>
      <c r="B24" s="169"/>
      <c r="D24" s="162"/>
      <c r="E24" s="63">
        <f>SUM(E22:E23)</f>
        <v>-13387</v>
      </c>
      <c r="F24" s="63">
        <f>SUM(F22:F23)</f>
        <v>-68220</v>
      </c>
      <c r="G24" s="63">
        <f>SUM(G22:G23)</f>
        <v>-35043</v>
      </c>
      <c r="H24" s="63">
        <f>SUM(H22:H23)</f>
        <v>-48552</v>
      </c>
    </row>
    <row r="25" spans="1:8" ht="21">
      <c r="A25" s="170" t="s">
        <v>187</v>
      </c>
      <c r="B25" s="169"/>
      <c r="D25" s="162"/>
      <c r="E25" s="96">
        <v>0</v>
      </c>
      <c r="F25" s="100">
        <v>2167</v>
      </c>
      <c r="G25" s="96">
        <v>0</v>
      </c>
      <c r="H25" s="96">
        <v>0</v>
      </c>
    </row>
    <row r="26" spans="1:8" ht="21">
      <c r="A26" s="169" t="s">
        <v>160</v>
      </c>
      <c r="B26" s="169"/>
      <c r="E26" s="63">
        <f>SUM(E24:E25)</f>
        <v>-13387</v>
      </c>
      <c r="F26" s="63">
        <f>SUM(F24:F25)</f>
        <v>-66053</v>
      </c>
      <c r="G26" s="63">
        <f>SUM(G24:G25)</f>
        <v>-35043</v>
      </c>
      <c r="H26" s="63">
        <f>SUM(H24:H25)</f>
        <v>-48552</v>
      </c>
    </row>
    <row r="27" spans="1:8" ht="21">
      <c r="A27" s="152" t="s">
        <v>199</v>
      </c>
      <c r="D27" s="162"/>
      <c r="E27" s="171">
        <v>-211</v>
      </c>
      <c r="F27" s="171">
        <v>-1856</v>
      </c>
      <c r="G27" s="54">
        <v>259</v>
      </c>
      <c r="H27" s="171">
        <v>-585</v>
      </c>
    </row>
    <row r="28" spans="1:8" ht="21">
      <c r="A28" s="152" t="s">
        <v>162</v>
      </c>
      <c r="D28" s="162"/>
      <c r="E28" s="119">
        <f>SUM(E26:E27)</f>
        <v>-13598</v>
      </c>
      <c r="F28" s="119">
        <f>SUM(F26:F27)</f>
        <v>-67909</v>
      </c>
      <c r="G28" s="119">
        <f>SUM(G26:G27)</f>
        <v>-34784</v>
      </c>
      <c r="H28" s="119">
        <f>SUM(H26:H27)</f>
        <v>-49137</v>
      </c>
    </row>
    <row r="29" spans="1:8" ht="21">
      <c r="D29" s="162"/>
      <c r="E29" s="63"/>
      <c r="F29" s="63"/>
      <c r="G29" s="64"/>
      <c r="H29" s="64"/>
    </row>
    <row r="30" spans="1:8" ht="21">
      <c r="A30" s="38" t="s">
        <v>146</v>
      </c>
      <c r="B30" s="50"/>
      <c r="C30" s="38"/>
      <c r="D30" s="31"/>
      <c r="E30" s="31"/>
      <c r="F30" s="31"/>
      <c r="G30" s="31"/>
      <c r="H30" s="31"/>
    </row>
    <row r="31" spans="1:8" ht="21">
      <c r="A31" s="50" t="s">
        <v>147</v>
      </c>
      <c r="B31" s="50"/>
      <c r="C31" s="38"/>
      <c r="D31" s="31"/>
      <c r="E31" s="31"/>
      <c r="F31" s="31"/>
      <c r="G31" s="31"/>
      <c r="H31" s="31"/>
    </row>
    <row r="32" spans="1:8" ht="21">
      <c r="A32" s="50"/>
      <c r="B32" s="50" t="s">
        <v>148</v>
      </c>
      <c r="C32" s="38"/>
      <c r="D32" s="81"/>
      <c r="E32" s="63">
        <v>0</v>
      </c>
      <c r="F32" s="63">
        <v>0</v>
      </c>
      <c r="G32" s="63">
        <v>0</v>
      </c>
      <c r="H32" s="63">
        <v>0</v>
      </c>
    </row>
    <row r="33" spans="1:8" ht="21">
      <c r="A33" s="50"/>
      <c r="B33" s="50" t="s">
        <v>170</v>
      </c>
      <c r="C33" s="38"/>
      <c r="D33" s="81"/>
      <c r="E33" s="112"/>
      <c r="F33" s="63"/>
      <c r="G33" s="63"/>
      <c r="H33" s="63"/>
    </row>
    <row r="34" spans="1:8" ht="21">
      <c r="A34" s="50"/>
      <c r="B34" s="50" t="s">
        <v>171</v>
      </c>
      <c r="C34" s="38"/>
      <c r="D34" s="81"/>
      <c r="E34" s="96">
        <v>0</v>
      </c>
      <c r="F34" s="96">
        <v>-2019</v>
      </c>
      <c r="G34" s="96">
        <v>0</v>
      </c>
      <c r="H34" s="96">
        <v>0</v>
      </c>
    </row>
    <row r="35" spans="1:8" ht="21">
      <c r="A35" s="50" t="s">
        <v>149</v>
      </c>
      <c r="B35" s="38"/>
      <c r="C35" s="38"/>
      <c r="D35" s="31"/>
      <c r="E35" s="96">
        <f>SUM(E32:E34)</f>
        <v>0</v>
      </c>
      <c r="F35" s="96">
        <f>SUM(F32:F34)</f>
        <v>-2019</v>
      </c>
      <c r="G35" s="96">
        <f>SUM(G32:G34)</f>
        <v>0</v>
      </c>
      <c r="H35" s="96">
        <f>SUM(H32:H34)</f>
        <v>0</v>
      </c>
    </row>
    <row r="36" spans="1:8" ht="21.75" thickBot="1">
      <c r="A36" s="50" t="s">
        <v>54</v>
      </c>
      <c r="B36" s="38"/>
      <c r="C36" s="38"/>
      <c r="D36" s="31"/>
      <c r="E36" s="97">
        <f>+E28+E35</f>
        <v>-13598</v>
      </c>
      <c r="F36" s="101">
        <f>+F28+F35</f>
        <v>-69928</v>
      </c>
      <c r="G36" s="101">
        <f>+G28+G35</f>
        <v>-34784</v>
      </c>
      <c r="H36" s="101">
        <f>+H28+H35</f>
        <v>-49137</v>
      </c>
    </row>
    <row r="37" spans="1:8" ht="21.75" thickTop="1">
      <c r="E37" s="172"/>
      <c r="F37" s="172"/>
      <c r="G37" s="172"/>
      <c r="H37" s="172"/>
    </row>
    <row r="38" spans="1:8" ht="21">
      <c r="E38" s="94"/>
      <c r="F38" s="95"/>
      <c r="G38" s="134" t="s">
        <v>49</v>
      </c>
      <c r="H38" s="95"/>
    </row>
    <row r="39" spans="1:8" ht="21">
      <c r="E39" s="86"/>
      <c r="G39" s="134" t="s">
        <v>50</v>
      </c>
    </row>
    <row r="40" spans="1:8" ht="21">
      <c r="E40" s="86"/>
      <c r="G40" s="134"/>
    </row>
    <row r="41" spans="1:8" ht="21">
      <c r="E41" s="86"/>
      <c r="G41" s="134"/>
    </row>
    <row r="42" spans="1:8" ht="21">
      <c r="E42" s="86"/>
      <c r="G42" s="134"/>
    </row>
    <row r="43" spans="1:8" ht="21">
      <c r="E43" s="86"/>
      <c r="G43" s="134"/>
    </row>
    <row r="44" spans="1:8" ht="21">
      <c r="E44" s="86"/>
      <c r="G44" s="134"/>
    </row>
    <row r="45" spans="1:8" ht="21">
      <c r="E45" s="86"/>
      <c r="G45" s="134"/>
    </row>
    <row r="46" spans="1:8" ht="21">
      <c r="E46" s="86"/>
      <c r="G46" s="134"/>
    </row>
    <row r="47" spans="1:8" ht="21">
      <c r="A47" s="43" t="s">
        <v>24</v>
      </c>
      <c r="E47" s="86"/>
      <c r="G47" s="86"/>
    </row>
    <row r="48" spans="1:8" ht="21">
      <c r="A48" s="50"/>
      <c r="B48" s="50"/>
      <c r="C48" s="50"/>
      <c r="D48" s="50"/>
      <c r="H48" s="39">
        <v>8</v>
      </c>
    </row>
    <row r="49" spans="1:8" ht="21">
      <c r="A49" s="190" t="s">
        <v>198</v>
      </c>
      <c r="B49" s="190"/>
      <c r="C49" s="190"/>
      <c r="D49" s="190"/>
      <c r="E49" s="190"/>
      <c r="F49" s="190"/>
      <c r="G49" s="190"/>
      <c r="H49" s="190"/>
    </row>
    <row r="50" spans="1:8" ht="21">
      <c r="A50" s="190" t="s">
        <v>39</v>
      </c>
      <c r="B50" s="190"/>
      <c r="C50" s="190"/>
      <c r="D50" s="190"/>
      <c r="E50" s="190"/>
      <c r="F50" s="190"/>
      <c r="G50" s="190"/>
      <c r="H50" s="190"/>
    </row>
    <row r="51" spans="1:8" ht="21">
      <c r="A51" s="190" t="s">
        <v>201</v>
      </c>
      <c r="B51" s="190"/>
      <c r="C51" s="190"/>
      <c r="D51" s="190"/>
      <c r="E51" s="190"/>
      <c r="F51" s="190"/>
      <c r="G51" s="190"/>
      <c r="H51" s="190"/>
    </row>
    <row r="52" spans="1:8" ht="21">
      <c r="A52" s="72"/>
      <c r="B52" s="72"/>
      <c r="C52" s="73"/>
      <c r="D52" s="74"/>
      <c r="E52" s="75"/>
      <c r="F52" s="75"/>
      <c r="G52" s="75"/>
      <c r="H52" s="76" t="s">
        <v>0</v>
      </c>
    </row>
    <row r="53" spans="1:8" ht="21">
      <c r="A53" s="77"/>
      <c r="B53" s="77"/>
      <c r="C53" s="77"/>
      <c r="D53" s="77"/>
      <c r="E53" s="78" t="s">
        <v>1</v>
      </c>
      <c r="F53" s="78"/>
      <c r="G53" s="78" t="s">
        <v>2</v>
      </c>
      <c r="H53" s="78"/>
    </row>
    <row r="54" spans="1:8" ht="21">
      <c r="A54" s="80"/>
      <c r="B54" s="80"/>
      <c r="C54" s="80"/>
      <c r="D54" s="49"/>
      <c r="E54" s="49">
        <v>2026</v>
      </c>
      <c r="F54" s="49">
        <v>2025</v>
      </c>
      <c r="G54" s="49">
        <v>2026</v>
      </c>
      <c r="H54" s="49">
        <v>2025</v>
      </c>
    </row>
    <row r="55" spans="1:8" ht="21">
      <c r="A55" s="38"/>
      <c r="B55" s="38"/>
      <c r="C55" s="38"/>
      <c r="D55" s="31"/>
      <c r="E55" s="31"/>
      <c r="F55" s="31"/>
      <c r="G55" s="31"/>
      <c r="H55" s="31"/>
    </row>
    <row r="56" spans="1:8" ht="21">
      <c r="A56" s="38" t="s">
        <v>138</v>
      </c>
      <c r="B56" s="50"/>
      <c r="C56" s="50"/>
      <c r="D56" s="50"/>
      <c r="E56" s="87"/>
      <c r="F56" s="87"/>
      <c r="G56" s="64"/>
      <c r="H56" s="64"/>
    </row>
    <row r="57" spans="1:8" ht="21">
      <c r="A57" s="50" t="s">
        <v>51</v>
      </c>
      <c r="B57" s="50"/>
      <c r="C57" s="50"/>
      <c r="D57" s="50"/>
      <c r="E57" s="63">
        <f>+E59-E58</f>
        <v>-13953</v>
      </c>
      <c r="F57" s="63">
        <f>+F59-F58</f>
        <v>-69012</v>
      </c>
      <c r="G57" s="63">
        <f>+G59-G58</f>
        <v>-34784</v>
      </c>
      <c r="H57" s="63">
        <f>+H59-H58</f>
        <v>-49137</v>
      </c>
    </row>
    <row r="58" spans="1:8" ht="21">
      <c r="A58" s="50" t="s">
        <v>52</v>
      </c>
      <c r="B58" s="50"/>
      <c r="C58" s="50"/>
      <c r="D58" s="50"/>
      <c r="E58" s="63">
        <v>355</v>
      </c>
      <c r="F58" s="63">
        <v>1103</v>
      </c>
      <c r="G58" s="96">
        <v>0</v>
      </c>
      <c r="H58" s="96">
        <v>0</v>
      </c>
    </row>
    <row r="59" spans="1:8" ht="21.75" thickBot="1">
      <c r="A59" s="50" t="s">
        <v>137</v>
      </c>
      <c r="B59" s="50"/>
      <c r="C59" s="50"/>
      <c r="D59" s="50"/>
      <c r="E59" s="97">
        <f>E28</f>
        <v>-13598</v>
      </c>
      <c r="F59" s="97">
        <f>F28</f>
        <v>-67909</v>
      </c>
      <c r="G59" s="97">
        <f>G28</f>
        <v>-34784</v>
      </c>
      <c r="H59" s="97">
        <f>H28</f>
        <v>-49137</v>
      </c>
    </row>
    <row r="60" spans="1:8" ht="21.75" thickTop="1">
      <c r="A60" s="50"/>
      <c r="B60" s="50"/>
      <c r="C60" s="50"/>
      <c r="D60" s="50"/>
      <c r="E60" s="70" t="e">
        <v>#REF!</v>
      </c>
      <c r="F60" s="88" t="e">
        <v>#REF!</v>
      </c>
      <c r="G60" s="89" t="e">
        <v>#REF!</v>
      </c>
      <c r="H60" s="89" t="e">
        <v>#REF!</v>
      </c>
    </row>
    <row r="61" spans="1:8" ht="21">
      <c r="A61" s="38" t="s">
        <v>53</v>
      </c>
      <c r="B61" s="50"/>
      <c r="C61" s="50"/>
      <c r="D61" s="50"/>
      <c r="E61" s="87"/>
      <c r="F61" s="87"/>
      <c r="G61" s="64"/>
      <c r="H61" s="64"/>
    </row>
    <row r="62" spans="1:8" ht="21">
      <c r="A62" s="50" t="s">
        <v>51</v>
      </c>
      <c r="B62" s="50"/>
      <c r="C62" s="50"/>
      <c r="D62" s="50"/>
      <c r="E62" s="63">
        <f>+E64-E63</f>
        <v>-13953</v>
      </c>
      <c r="F62" s="63">
        <f>+F64-F63</f>
        <v>-71031</v>
      </c>
      <c r="G62" s="63">
        <f>+G64-G63</f>
        <v>-34784</v>
      </c>
      <c r="H62" s="63">
        <f>+H64-H63</f>
        <v>-49137</v>
      </c>
    </row>
    <row r="63" spans="1:8" ht="21">
      <c r="A63" s="50" t="s">
        <v>52</v>
      </c>
      <c r="B63" s="50"/>
      <c r="C63" s="50"/>
      <c r="D63" s="50"/>
      <c r="E63" s="63">
        <v>355</v>
      </c>
      <c r="F63" s="63">
        <v>1103</v>
      </c>
      <c r="G63" s="63">
        <v>0</v>
      </c>
      <c r="H63" s="63">
        <v>0</v>
      </c>
    </row>
    <row r="64" spans="1:8" ht="21.75" thickBot="1">
      <c r="A64" s="50" t="s">
        <v>54</v>
      </c>
      <c r="B64" s="50"/>
      <c r="C64" s="50"/>
      <c r="D64" s="50"/>
      <c r="E64" s="97">
        <f>E36</f>
        <v>-13598</v>
      </c>
      <c r="F64" s="97">
        <f>F36</f>
        <v>-69928</v>
      </c>
      <c r="G64" s="97">
        <f>G36</f>
        <v>-34784</v>
      </c>
      <c r="H64" s="97">
        <f>H36</f>
        <v>-49137</v>
      </c>
    </row>
    <row r="65" spans="1:8" ht="21.75" thickTop="1">
      <c r="A65" s="50"/>
      <c r="B65" s="50"/>
      <c r="C65" s="50"/>
      <c r="D65" s="50"/>
      <c r="E65" s="64"/>
      <c r="F65" s="64"/>
      <c r="G65" s="90"/>
      <c r="H65" s="90"/>
    </row>
    <row r="66" spans="1:8" ht="21">
      <c r="A66" s="38" t="s">
        <v>169</v>
      </c>
      <c r="B66" s="50"/>
      <c r="C66" s="50"/>
      <c r="D66" s="81"/>
      <c r="E66" s="91"/>
      <c r="F66" s="91"/>
      <c r="G66" s="91"/>
      <c r="H66" s="91"/>
    </row>
    <row r="67" spans="1:8" ht="21">
      <c r="A67" s="50" t="s">
        <v>55</v>
      </c>
      <c r="B67" s="50"/>
      <c r="C67" s="50"/>
      <c r="D67" s="81"/>
      <c r="E67" s="118">
        <f>E57/E68</f>
        <v>-3.7341653245295562E-3</v>
      </c>
      <c r="F67" s="118">
        <f>F57/F68</f>
        <v>-1.8493234930701284E-2</v>
      </c>
      <c r="G67" s="118">
        <f>G57/G68</f>
        <v>-9.3090522933015184E-3</v>
      </c>
      <c r="H67" s="118">
        <f>H57/H68</f>
        <v>-1.3167305465569306E-2</v>
      </c>
    </row>
    <row r="68" spans="1:8" ht="21">
      <c r="A68" s="50" t="s">
        <v>200</v>
      </c>
      <c r="B68" s="92"/>
      <c r="C68" s="50"/>
      <c r="D68" s="50"/>
      <c r="E68" s="173">
        <v>3736578</v>
      </c>
      <c r="F68" s="173">
        <v>3731743</v>
      </c>
      <c r="G68" s="173">
        <v>3736578</v>
      </c>
      <c r="H68" s="173">
        <v>3731743</v>
      </c>
    </row>
    <row r="69" spans="1:8" ht="21">
      <c r="A69" s="92"/>
      <c r="B69" s="92"/>
      <c r="C69" s="50"/>
      <c r="D69" s="50"/>
      <c r="E69" s="174"/>
      <c r="F69" s="174"/>
      <c r="G69" s="174"/>
      <c r="H69" s="174"/>
    </row>
    <row r="70" spans="1:8" ht="21">
      <c r="A70" s="92"/>
      <c r="B70" s="92"/>
      <c r="C70" s="50"/>
      <c r="D70" s="50"/>
      <c r="E70" s="174"/>
      <c r="F70" s="174"/>
      <c r="G70" s="174"/>
      <c r="H70" s="174"/>
    </row>
    <row r="71" spans="1:8" ht="21">
      <c r="A71" s="50"/>
      <c r="B71" s="50"/>
      <c r="C71" s="50"/>
      <c r="D71" s="50"/>
      <c r="E71" s="94"/>
      <c r="F71" s="95"/>
      <c r="G71" s="134" t="s">
        <v>49</v>
      </c>
      <c r="H71" s="95"/>
    </row>
    <row r="72" spans="1:8" ht="21">
      <c r="A72" s="50"/>
      <c r="B72" s="50"/>
      <c r="C72" s="50"/>
      <c r="D72" s="50"/>
      <c r="E72" s="86"/>
      <c r="G72" s="134" t="s">
        <v>50</v>
      </c>
    </row>
    <row r="73" spans="1:8" ht="21">
      <c r="A73" s="50"/>
      <c r="B73" s="50"/>
      <c r="C73" s="50"/>
      <c r="D73" s="50"/>
      <c r="E73" s="86"/>
      <c r="G73" s="86"/>
    </row>
    <row r="74" spans="1:8" ht="21">
      <c r="A74" s="50"/>
      <c r="B74" s="50"/>
      <c r="C74" s="50"/>
      <c r="D74" s="50"/>
      <c r="E74" s="86"/>
      <c r="G74" s="86"/>
    </row>
    <row r="75" spans="1:8" ht="21">
      <c r="A75" s="50"/>
      <c r="B75" s="50"/>
      <c r="C75" s="50"/>
      <c r="D75" s="50"/>
      <c r="E75" s="86"/>
      <c r="G75" s="86"/>
    </row>
    <row r="76" spans="1:8" ht="21">
      <c r="A76" s="50"/>
      <c r="B76" s="50"/>
      <c r="C76" s="50"/>
      <c r="D76" s="50"/>
      <c r="E76" s="86"/>
      <c r="G76" s="86"/>
    </row>
    <row r="77" spans="1:8" ht="21">
      <c r="A77" s="50"/>
      <c r="B77" s="50"/>
      <c r="C77" s="50"/>
      <c r="D77" s="50"/>
      <c r="E77" s="86"/>
      <c r="G77" s="86"/>
    </row>
    <row r="78" spans="1:8" ht="21">
      <c r="A78" s="50"/>
      <c r="B78" s="50"/>
      <c r="C78" s="50"/>
      <c r="D78" s="50"/>
      <c r="E78" s="86"/>
      <c r="G78" s="86"/>
    </row>
    <row r="79" spans="1:8" ht="21">
      <c r="A79" s="50"/>
      <c r="B79" s="50"/>
      <c r="C79" s="50"/>
      <c r="D79" s="50"/>
      <c r="E79" s="86"/>
      <c r="G79" s="86"/>
    </row>
    <row r="80" spans="1:8" ht="21">
      <c r="A80" s="50"/>
      <c r="B80" s="50"/>
      <c r="C80" s="50"/>
      <c r="D80" s="50"/>
      <c r="E80" s="86"/>
      <c r="G80" s="86"/>
    </row>
    <row r="81" spans="1:7" ht="21">
      <c r="A81" s="50"/>
      <c r="B81" s="50"/>
      <c r="C81" s="50"/>
      <c r="D81" s="50"/>
      <c r="E81" s="86"/>
      <c r="G81" s="86"/>
    </row>
    <row r="82" spans="1:7" ht="21">
      <c r="A82" s="50"/>
      <c r="B82" s="50"/>
      <c r="C82" s="50"/>
      <c r="D82" s="50"/>
      <c r="E82" s="86"/>
      <c r="G82" s="86"/>
    </row>
    <row r="83" spans="1:7" ht="21">
      <c r="A83" s="50"/>
      <c r="B83" s="50"/>
      <c r="C83" s="50"/>
      <c r="D83" s="50"/>
      <c r="E83" s="86"/>
      <c r="G83" s="86"/>
    </row>
    <row r="84" spans="1:7" ht="21">
      <c r="A84" s="50"/>
      <c r="B84" s="50"/>
      <c r="C84" s="50"/>
      <c r="D84" s="50"/>
      <c r="E84" s="86"/>
      <c r="G84" s="86"/>
    </row>
    <row r="85" spans="1:7" ht="21">
      <c r="A85" s="50"/>
      <c r="B85" s="50"/>
      <c r="C85" s="50"/>
      <c r="D85" s="50"/>
      <c r="E85" s="86"/>
      <c r="G85" s="86"/>
    </row>
    <row r="86" spans="1:7" ht="21">
      <c r="A86" s="50"/>
      <c r="B86" s="50"/>
      <c r="C86" s="50"/>
      <c r="D86" s="50"/>
      <c r="E86" s="86"/>
      <c r="G86" s="86"/>
    </row>
    <row r="87" spans="1:7" ht="21">
      <c r="A87" s="50"/>
      <c r="B87" s="50"/>
      <c r="C87" s="50"/>
      <c r="D87" s="50"/>
      <c r="E87" s="86"/>
      <c r="G87" s="86"/>
    </row>
    <row r="88" spans="1:7" ht="21">
      <c r="A88" s="50"/>
      <c r="B88" s="50"/>
      <c r="C88" s="50"/>
      <c r="D88" s="50"/>
      <c r="E88" s="86"/>
      <c r="G88" s="86"/>
    </row>
    <row r="89" spans="1:7" ht="21">
      <c r="A89" s="50"/>
      <c r="B89" s="50"/>
      <c r="C89" s="50"/>
      <c r="D89" s="50"/>
      <c r="E89" s="86"/>
      <c r="G89" s="86"/>
    </row>
    <row r="90" spans="1:7" ht="21">
      <c r="A90" s="50"/>
      <c r="B90" s="50"/>
      <c r="C90" s="50"/>
      <c r="D90" s="50"/>
      <c r="E90" s="86"/>
      <c r="G90" s="86"/>
    </row>
    <row r="91" spans="1:7" ht="21">
      <c r="A91" s="50"/>
      <c r="B91" s="50"/>
      <c r="C91" s="50"/>
      <c r="D91" s="50"/>
      <c r="E91" s="86"/>
      <c r="G91" s="86"/>
    </row>
    <row r="92" spans="1:7" ht="21">
      <c r="A92" s="50"/>
      <c r="B92" s="50"/>
      <c r="C92" s="50"/>
      <c r="D92" s="50"/>
      <c r="E92" s="86"/>
      <c r="G92" s="86"/>
    </row>
    <row r="93" spans="1:7" ht="21">
      <c r="A93" s="50"/>
      <c r="B93" s="50"/>
      <c r="C93" s="50"/>
      <c r="D93" s="50"/>
      <c r="E93" s="86"/>
      <c r="G93" s="86"/>
    </row>
    <row r="94" spans="1:7" ht="21">
      <c r="A94" s="43" t="s">
        <v>24</v>
      </c>
      <c r="B94" s="50"/>
      <c r="C94" s="50"/>
      <c r="D94" s="50"/>
    </row>
  </sheetData>
  <mergeCells count="6">
    <mergeCell ref="A51:H51"/>
    <mergeCell ref="A2:H2"/>
    <mergeCell ref="A3:H3"/>
    <mergeCell ref="A4:H4"/>
    <mergeCell ref="A49:H49"/>
    <mergeCell ref="A50:H50"/>
  </mergeCells>
  <pageMargins left="0.90551181102362199" right="0.511811023622047" top="0.511811023622047" bottom="0.62992125984252001" header="0.118110236220472" footer="0.118110236220472"/>
  <pageSetup paperSize="9" scale="81" fitToWidth="0" fitToHeight="0" orientation="portrait" r:id="rId1"/>
  <headerFooter alignWithMargins="0"/>
  <rowBreaks count="1" manualBreakCount="1">
    <brk id="4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96"/>
  <sheetViews>
    <sheetView zoomScaleNormal="100" zoomScaleSheetLayoutView="100" zoomScalePageLayoutView="85" workbookViewId="0"/>
  </sheetViews>
  <sheetFormatPr defaultColWidth="9.140625" defaultRowHeight="24" customHeight="1"/>
  <cols>
    <col min="1" max="1" width="37.42578125" style="50" customWidth="1"/>
    <col min="2" max="2" width="6.140625" style="50" customWidth="1"/>
    <col min="3" max="3" width="12" style="50" customWidth="1"/>
    <col min="4" max="4" width="13.5703125" style="50" customWidth="1"/>
    <col min="5" max="5" width="12" style="50" customWidth="1"/>
    <col min="6" max="6" width="12.7109375" style="50" customWidth="1"/>
    <col min="7" max="7" width="13.140625" style="50" customWidth="1"/>
    <col min="8" max="8" width="14.140625" style="50" customWidth="1"/>
    <col min="9" max="9" width="21.85546875" style="50" customWidth="1"/>
    <col min="10" max="10" width="18.140625" style="50" customWidth="1"/>
    <col min="11" max="11" width="17.42578125" style="50" customWidth="1"/>
    <col min="12" max="12" width="16.85546875" style="50" customWidth="1"/>
    <col min="13" max="13" width="15.140625" style="50" customWidth="1"/>
    <col min="14" max="14" width="9.5703125" style="50" customWidth="1"/>
    <col min="15" max="15" width="6.85546875" style="50" customWidth="1"/>
    <col min="16" max="16" width="9.140625" style="50"/>
    <col min="17" max="17" width="11.5703125" style="50" bestFit="1" customWidth="1"/>
    <col min="18" max="16384" width="9.140625" style="50"/>
  </cols>
  <sheetData>
    <row r="1" spans="1:14" ht="21"/>
    <row r="2" spans="1:14" ht="21">
      <c r="A2" s="192" t="str">
        <f>+'5-6'!A2:H2</f>
        <v>C.I.GROUP PUBLIC COMPANY LIMITED AND ITS SUBSIDIARIES</v>
      </c>
      <c r="B2" s="192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ht="21">
      <c r="A3" s="190" t="s">
        <v>56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21">
      <c r="A4" s="192" t="s">
        <v>201</v>
      </c>
      <c r="B4" s="192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2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2"/>
      <c r="N5" s="32"/>
    </row>
    <row r="6" spans="1:14" ht="21">
      <c r="A6" s="190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2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126"/>
      <c r="M7" s="72"/>
      <c r="N7" s="127" t="s">
        <v>0</v>
      </c>
    </row>
    <row r="8" spans="1:14" ht="21">
      <c r="A8" s="31"/>
      <c r="B8" s="31"/>
      <c r="C8" s="31"/>
      <c r="D8" s="31"/>
      <c r="E8" s="31"/>
      <c r="F8" s="31"/>
      <c r="G8" s="31"/>
      <c r="H8" s="31"/>
      <c r="I8" s="190" t="s">
        <v>103</v>
      </c>
      <c r="J8" s="190"/>
      <c r="K8" s="190"/>
      <c r="L8" s="32"/>
      <c r="N8" s="128"/>
    </row>
    <row r="9" spans="1:14" ht="21">
      <c r="A9" s="31"/>
      <c r="B9" s="31"/>
      <c r="C9" s="31"/>
      <c r="D9" s="31"/>
      <c r="E9" s="31"/>
      <c r="F9" s="31"/>
      <c r="G9" s="194" t="s">
        <v>37</v>
      </c>
      <c r="H9" s="194"/>
      <c r="I9" s="194" t="s">
        <v>106</v>
      </c>
      <c r="J9" s="194"/>
      <c r="K9" s="194"/>
      <c r="L9" s="32"/>
      <c r="N9" s="32"/>
    </row>
    <row r="10" spans="1:14" ht="21">
      <c r="A10" s="31"/>
      <c r="B10" s="31"/>
      <c r="C10" s="31"/>
      <c r="D10" s="31"/>
      <c r="E10" s="31"/>
      <c r="F10" s="31"/>
      <c r="G10" s="31"/>
      <c r="H10" s="31"/>
      <c r="I10" s="31" t="s">
        <v>174</v>
      </c>
      <c r="J10" s="31"/>
      <c r="K10" s="31"/>
      <c r="L10" s="32"/>
      <c r="N10" s="32"/>
    </row>
    <row r="11" spans="1:14" ht="21">
      <c r="C11" s="31" t="s">
        <v>57</v>
      </c>
      <c r="D11" s="31"/>
      <c r="E11" s="31" t="s">
        <v>58</v>
      </c>
      <c r="F11" s="31"/>
      <c r="G11" s="129" t="s">
        <v>59</v>
      </c>
      <c r="H11" s="129" t="s">
        <v>60</v>
      </c>
      <c r="I11" s="129" t="s">
        <v>175</v>
      </c>
      <c r="J11" s="129" t="s">
        <v>108</v>
      </c>
      <c r="K11" s="129" t="s">
        <v>69</v>
      </c>
      <c r="L11" s="31" t="s">
        <v>61</v>
      </c>
      <c r="M11" s="31"/>
    </row>
    <row r="12" spans="1:14" ht="21">
      <c r="C12" s="31" t="s">
        <v>62</v>
      </c>
      <c r="D12" s="31" t="s">
        <v>58</v>
      </c>
      <c r="E12" s="30" t="s">
        <v>73</v>
      </c>
      <c r="F12" s="31" t="s">
        <v>141</v>
      </c>
      <c r="G12" s="30" t="s">
        <v>63</v>
      </c>
      <c r="H12" s="30"/>
      <c r="I12" s="30" t="s">
        <v>176</v>
      </c>
      <c r="J12" s="30" t="s">
        <v>109</v>
      </c>
      <c r="K12" s="30" t="s">
        <v>105</v>
      </c>
      <c r="L12" s="31" t="s">
        <v>64</v>
      </c>
      <c r="M12" s="31" t="s">
        <v>65</v>
      </c>
      <c r="N12" s="31"/>
    </row>
    <row r="13" spans="1:14" ht="21">
      <c r="A13" s="72"/>
      <c r="B13" s="49" t="s">
        <v>159</v>
      </c>
      <c r="C13" s="49" t="s">
        <v>66</v>
      </c>
      <c r="D13" s="49" t="s">
        <v>74</v>
      </c>
      <c r="E13" s="49" t="s">
        <v>75</v>
      </c>
      <c r="F13" s="49" t="s">
        <v>74</v>
      </c>
      <c r="G13" s="49"/>
      <c r="H13" s="49"/>
      <c r="I13" s="49" t="s">
        <v>177</v>
      </c>
      <c r="J13" s="49" t="s">
        <v>110</v>
      </c>
      <c r="K13" s="49" t="s">
        <v>104</v>
      </c>
      <c r="L13" s="49" t="s">
        <v>67</v>
      </c>
      <c r="M13" s="49" t="s">
        <v>68</v>
      </c>
      <c r="N13" s="49" t="s">
        <v>69</v>
      </c>
    </row>
    <row r="14" spans="1:14" s="130" customFormat="1" ht="21">
      <c r="A14" s="120"/>
      <c r="B14" s="5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38" customFormat="1" ht="21">
      <c r="A15" s="50" t="s">
        <v>164</v>
      </c>
      <c r="B15" s="50"/>
      <c r="C15" s="64">
        <v>1805789</v>
      </c>
      <c r="D15" s="64">
        <v>565028</v>
      </c>
      <c r="E15" s="64">
        <v>15535</v>
      </c>
      <c r="F15" s="63">
        <v>-603280</v>
      </c>
      <c r="G15" s="64">
        <v>12707</v>
      </c>
      <c r="H15" s="54">
        <v>-1329423</v>
      </c>
      <c r="I15" s="63">
        <v>-19385</v>
      </c>
      <c r="J15" s="54">
        <v>-27</v>
      </c>
      <c r="K15" s="54">
        <f>+J15+I15</f>
        <v>-19412</v>
      </c>
      <c r="L15" s="64">
        <f>SUM(C15:J15)</f>
        <v>446944</v>
      </c>
      <c r="M15" s="54">
        <v>2214</v>
      </c>
      <c r="N15" s="64">
        <f>SUM(L15:M15)</f>
        <v>449158</v>
      </c>
    </row>
    <row r="16" spans="1:14" s="38" customFormat="1" ht="21">
      <c r="A16" s="50" t="s">
        <v>139</v>
      </c>
      <c r="B16" s="81">
        <v>26</v>
      </c>
      <c r="C16" s="51">
        <v>62500</v>
      </c>
      <c r="D16" s="63">
        <v>0</v>
      </c>
      <c r="E16" s="63">
        <v>0</v>
      </c>
      <c r="F16" s="63">
        <v>-57500</v>
      </c>
      <c r="G16" s="63">
        <v>0</v>
      </c>
      <c r="H16" s="63">
        <v>0</v>
      </c>
      <c r="I16" s="63">
        <v>0</v>
      </c>
      <c r="J16" s="63">
        <v>0</v>
      </c>
      <c r="K16" s="63">
        <f t="shared" ref="K16:K17" si="0">+J16+I16</f>
        <v>0</v>
      </c>
      <c r="L16" s="64">
        <f>SUM(C16:J16)</f>
        <v>5000</v>
      </c>
      <c r="M16" s="63">
        <v>0</v>
      </c>
      <c r="N16" s="64">
        <f>SUM(L16:M16)</f>
        <v>5000</v>
      </c>
    </row>
    <row r="17" spans="1:16" s="38" customFormat="1" ht="21">
      <c r="A17" s="50" t="s">
        <v>137</v>
      </c>
      <c r="B17" s="81"/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54">
        <f>'7-8'!F57</f>
        <v>-69012</v>
      </c>
      <c r="I17" s="63">
        <v>0</v>
      </c>
      <c r="J17" s="63">
        <v>0</v>
      </c>
      <c r="K17" s="63">
        <f t="shared" si="0"/>
        <v>0</v>
      </c>
      <c r="L17" s="63">
        <f>SUM(C17:J17)</f>
        <v>-69012</v>
      </c>
      <c r="M17" s="63">
        <f>'7-8'!F63</f>
        <v>1103</v>
      </c>
      <c r="N17" s="63">
        <f>SUM(L17:M17)</f>
        <v>-67909</v>
      </c>
    </row>
    <row r="18" spans="1:16" s="38" customFormat="1" ht="21">
      <c r="A18" s="50" t="s">
        <v>116</v>
      </c>
      <c r="B18" s="50"/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f>'7-8'!F35</f>
        <v>-2019</v>
      </c>
      <c r="J18" s="96">
        <v>0</v>
      </c>
      <c r="K18" s="96">
        <f>+J18+I18</f>
        <v>-2019</v>
      </c>
      <c r="L18" s="96">
        <f>SUM(C18:J18)</f>
        <v>-2019</v>
      </c>
      <c r="M18" s="96">
        <v>0</v>
      </c>
      <c r="N18" s="96">
        <f>SUM(L18:M18)</f>
        <v>-2019</v>
      </c>
    </row>
    <row r="19" spans="1:16" s="38" customFormat="1" ht="21">
      <c r="A19" s="50" t="s">
        <v>54</v>
      </c>
      <c r="B19" s="50"/>
      <c r="C19" s="96">
        <f>SUM(C17:C18)</f>
        <v>0</v>
      </c>
      <c r="D19" s="96">
        <f>SUM(D17:D18)</f>
        <v>0</v>
      </c>
      <c r="E19" s="96">
        <f>SUM(E17:E18)</f>
        <v>0</v>
      </c>
      <c r="F19" s="96">
        <v>0</v>
      </c>
      <c r="G19" s="96">
        <v>0</v>
      </c>
      <c r="H19" s="54">
        <f t="shared" ref="H19:N19" si="1">SUM(H17:H18)</f>
        <v>-69012</v>
      </c>
      <c r="I19" s="63">
        <f t="shared" si="1"/>
        <v>-2019</v>
      </c>
      <c r="J19" s="96">
        <f t="shared" si="1"/>
        <v>0</v>
      </c>
      <c r="K19" s="96">
        <f t="shared" si="1"/>
        <v>-2019</v>
      </c>
      <c r="L19" s="54">
        <f t="shared" si="1"/>
        <v>-71031</v>
      </c>
      <c r="M19" s="54">
        <f t="shared" si="1"/>
        <v>1103</v>
      </c>
      <c r="N19" s="54">
        <f t="shared" si="1"/>
        <v>-69928</v>
      </c>
    </row>
    <row r="20" spans="1:16" ht="21.75" thickBot="1">
      <c r="A20" s="50" t="s">
        <v>202</v>
      </c>
      <c r="C20" s="131">
        <f>+C15+C16</f>
        <v>1868289</v>
      </c>
      <c r="D20" s="131">
        <f>+D15+D19</f>
        <v>565028</v>
      </c>
      <c r="E20" s="131">
        <f>+E15+E19</f>
        <v>15535</v>
      </c>
      <c r="F20" s="97">
        <f>+F15+F19+F16</f>
        <v>-660780</v>
      </c>
      <c r="G20" s="131">
        <f>+G15+G19</f>
        <v>12707</v>
      </c>
      <c r="H20" s="101">
        <f>+H15+H19</f>
        <v>-1398435</v>
      </c>
      <c r="I20" s="97">
        <f>+I15+I19</f>
        <v>-21404</v>
      </c>
      <c r="J20" s="101">
        <f>+J15+J19</f>
        <v>-27</v>
      </c>
      <c r="K20" s="101">
        <f>+K15+K19</f>
        <v>-21431</v>
      </c>
      <c r="L20" s="131">
        <f>+L15+L16+L19</f>
        <v>380913</v>
      </c>
      <c r="M20" s="101">
        <f>+M15+M19</f>
        <v>3317</v>
      </c>
      <c r="N20" s="131">
        <f>+N15+N16+N19</f>
        <v>384230</v>
      </c>
    </row>
    <row r="21" spans="1:16" ht="21.75" thickTop="1"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s="38" customFormat="1" ht="21">
      <c r="A22" s="50" t="s">
        <v>185</v>
      </c>
      <c r="B22" s="50"/>
      <c r="C22" s="64">
        <v>1868289</v>
      </c>
      <c r="D22" s="64">
        <v>565028</v>
      </c>
      <c r="E22" s="64">
        <v>15535</v>
      </c>
      <c r="F22" s="54">
        <v>-660780</v>
      </c>
      <c r="G22" s="64">
        <v>12707</v>
      </c>
      <c r="H22" s="54">
        <v>-1483130</v>
      </c>
      <c r="I22" s="63">
        <v>-22212</v>
      </c>
      <c r="J22" s="63">
        <v>0</v>
      </c>
      <c r="K22" s="54">
        <f>SUM(I22:J22)</f>
        <v>-22212</v>
      </c>
      <c r="L22" s="64">
        <f>SUM(C22:J22)</f>
        <v>295437</v>
      </c>
      <c r="M22" s="54">
        <v>5605</v>
      </c>
      <c r="N22" s="64">
        <f>SUM(L22:M22)</f>
        <v>301042</v>
      </c>
    </row>
    <row r="23" spans="1:16" s="38" customFormat="1" ht="21">
      <c r="A23" s="50" t="s">
        <v>137</v>
      </c>
      <c r="B23" s="50"/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54">
        <f>'7-8'!E57</f>
        <v>-13953</v>
      </c>
      <c r="I23" s="63">
        <v>0</v>
      </c>
      <c r="J23" s="63">
        <v>0</v>
      </c>
      <c r="K23" s="63">
        <f>SUM(I23:J23)</f>
        <v>0</v>
      </c>
      <c r="L23" s="63">
        <f>SUM(C23:J23)</f>
        <v>-13953</v>
      </c>
      <c r="M23" s="63">
        <f>'7-8'!E58</f>
        <v>355</v>
      </c>
      <c r="N23" s="63">
        <f>SUM(L23:M23)</f>
        <v>-13598</v>
      </c>
    </row>
    <row r="24" spans="1:16" s="38" customFormat="1" ht="21">
      <c r="A24" s="50" t="s">
        <v>116</v>
      </c>
      <c r="B24" s="50"/>
      <c r="C24" s="96">
        <v>0</v>
      </c>
      <c r="D24" s="96">
        <v>0</v>
      </c>
      <c r="E24" s="96">
        <v>0</v>
      </c>
      <c r="F24" s="96">
        <v>0</v>
      </c>
      <c r="G24" s="96">
        <v>0</v>
      </c>
      <c r="H24" s="96">
        <v>0</v>
      </c>
      <c r="I24" s="96">
        <f>'5-6'!E35</f>
        <v>0</v>
      </c>
      <c r="J24" s="96">
        <v>0</v>
      </c>
      <c r="K24" s="96">
        <f>SUM(I24:J24)</f>
        <v>0</v>
      </c>
      <c r="L24" s="96">
        <f>SUM(C24:J24)</f>
        <v>0</v>
      </c>
      <c r="M24" s="96">
        <v>0</v>
      </c>
      <c r="N24" s="96">
        <f>SUM(L24:M24)</f>
        <v>0</v>
      </c>
    </row>
    <row r="25" spans="1:16" s="38" customFormat="1" ht="21">
      <c r="A25" s="50" t="s">
        <v>54</v>
      </c>
      <c r="B25" s="50"/>
      <c r="C25" s="63">
        <f t="shared" ref="C25:K25" si="2">SUM(C23:C24)</f>
        <v>0</v>
      </c>
      <c r="D25" s="63">
        <f t="shared" si="2"/>
        <v>0</v>
      </c>
      <c r="E25" s="63">
        <f t="shared" si="2"/>
        <v>0</v>
      </c>
      <c r="F25" s="63">
        <f t="shared" si="2"/>
        <v>0</v>
      </c>
      <c r="G25" s="63">
        <f t="shared" si="2"/>
        <v>0</v>
      </c>
      <c r="H25" s="54">
        <f>SUM(H23:H24)</f>
        <v>-13953</v>
      </c>
      <c r="I25" s="63">
        <f t="shared" ref="I25" si="3">SUM(I23:I24)</f>
        <v>0</v>
      </c>
      <c r="J25" s="119">
        <f t="shared" si="2"/>
        <v>0</v>
      </c>
      <c r="K25" s="63">
        <f t="shared" si="2"/>
        <v>0</v>
      </c>
      <c r="L25" s="63">
        <f>SUM(L23:L24)</f>
        <v>-13953</v>
      </c>
      <c r="M25" s="63">
        <f>SUM(M23:M24)</f>
        <v>355</v>
      </c>
      <c r="N25" s="63">
        <f>SUM(N23:N24)</f>
        <v>-13598</v>
      </c>
    </row>
    <row r="26" spans="1:16" ht="21.75" thickBot="1">
      <c r="A26" s="50" t="s">
        <v>203</v>
      </c>
      <c r="C26" s="131">
        <f>+C22+C25</f>
        <v>1868289</v>
      </c>
      <c r="D26" s="131">
        <f t="shared" ref="D26:N26" si="4">+D22+D25</f>
        <v>565028</v>
      </c>
      <c r="E26" s="131">
        <f t="shared" si="4"/>
        <v>15535</v>
      </c>
      <c r="F26" s="97">
        <f t="shared" si="4"/>
        <v>-660780</v>
      </c>
      <c r="G26" s="131">
        <f t="shared" si="4"/>
        <v>12707</v>
      </c>
      <c r="H26" s="97">
        <f t="shared" si="4"/>
        <v>-1497083</v>
      </c>
      <c r="I26" s="97">
        <f t="shared" si="4"/>
        <v>-22212</v>
      </c>
      <c r="J26" s="180">
        <f t="shared" si="4"/>
        <v>0</v>
      </c>
      <c r="K26" s="97">
        <f t="shared" si="4"/>
        <v>-22212</v>
      </c>
      <c r="L26" s="131">
        <f t="shared" si="4"/>
        <v>281484</v>
      </c>
      <c r="M26" s="131">
        <f t="shared" si="4"/>
        <v>5960</v>
      </c>
      <c r="N26" s="131">
        <f t="shared" si="4"/>
        <v>287444</v>
      </c>
      <c r="P26" s="99"/>
    </row>
    <row r="27" spans="1:16" ht="21.75" thickTop="1">
      <c r="C27" s="132"/>
      <c r="D27" s="132"/>
      <c r="E27" s="132"/>
      <c r="F27" s="132"/>
      <c r="G27" s="132"/>
      <c r="H27" s="132"/>
      <c r="I27" s="132"/>
      <c r="J27" s="132"/>
      <c r="K27" s="132"/>
      <c r="L27" s="51"/>
      <c r="M27" s="132"/>
      <c r="N27" s="132"/>
    </row>
    <row r="28" spans="1:16" ht="21">
      <c r="C28" s="132"/>
      <c r="D28" s="132"/>
      <c r="E28" s="132"/>
      <c r="F28" s="132"/>
      <c r="G28" s="132"/>
      <c r="H28" s="132"/>
      <c r="I28" s="132"/>
      <c r="J28" s="132"/>
      <c r="K28" s="132"/>
      <c r="L28" s="51"/>
      <c r="M28" s="132"/>
      <c r="N28" s="132"/>
    </row>
    <row r="29" spans="1:16" ht="21">
      <c r="C29" s="132"/>
      <c r="D29" s="132"/>
      <c r="E29" s="132"/>
      <c r="F29" s="132"/>
      <c r="G29" s="132"/>
      <c r="J29" s="132"/>
      <c r="K29" s="132"/>
      <c r="L29" s="132"/>
      <c r="M29" s="134" t="s">
        <v>70</v>
      </c>
      <c r="N29" s="51"/>
    </row>
    <row r="30" spans="1:16" ht="21"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4" t="s">
        <v>71</v>
      </c>
      <c r="N30" s="51"/>
    </row>
    <row r="31" spans="1:16" ht="21"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4"/>
      <c r="N31" s="51"/>
    </row>
    <row r="32" spans="1:16" ht="21"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4"/>
      <c r="N32" s="51"/>
    </row>
    <row r="33" spans="1:14" ht="21"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4"/>
      <c r="N33" s="51"/>
    </row>
    <row r="34" spans="1:14" ht="21"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4"/>
      <c r="N34" s="51"/>
    </row>
    <row r="35" spans="1:14" ht="21"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4"/>
      <c r="N35" s="51"/>
    </row>
    <row r="36" spans="1:14" ht="21"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4"/>
      <c r="N36" s="51"/>
    </row>
    <row r="37" spans="1:14" ht="21"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4"/>
      <c r="N37" s="51"/>
    </row>
    <row r="38" spans="1:14" ht="21"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4"/>
      <c r="N38" s="51"/>
    </row>
    <row r="39" spans="1:14" ht="21">
      <c r="A39" s="43" t="s">
        <v>24</v>
      </c>
      <c r="N39" s="125" t="s">
        <v>209</v>
      </c>
    </row>
    <row r="40" spans="1:14" ht="24" customHeight="1"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86"/>
      <c r="N40" s="51"/>
    </row>
    <row r="42" spans="1:14" ht="110.1" customHeight="1"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86"/>
      <c r="N42" s="51"/>
    </row>
    <row r="44" spans="1:14" ht="24" customHeight="1">
      <c r="D44" s="133"/>
    </row>
    <row r="46" spans="1:14" ht="111" customHeight="1"/>
    <row r="49" ht="90" customHeight="1"/>
    <row r="61" ht="20.85" customHeight="1"/>
    <row r="96" ht="22.35" customHeight="1"/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honeticPr fontId="7" type="noConversion"/>
  <pageMargins left="0.90551181102362199" right="0.511811023622047" top="0.55118110236220497" bottom="0.62992125984252001" header="0.118110236220472" footer="0.118110236220472"/>
  <pageSetup paperSize="9" scale="65" firstPageNumber="1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K91"/>
  <sheetViews>
    <sheetView zoomScaleNormal="100" zoomScaleSheetLayoutView="100" zoomScalePageLayoutView="85" workbookViewId="0"/>
  </sheetViews>
  <sheetFormatPr defaultColWidth="9.140625" defaultRowHeight="21"/>
  <cols>
    <col min="1" max="1" width="34.7109375" style="50" customWidth="1"/>
    <col min="2" max="2" width="7.7109375" style="50" customWidth="1"/>
    <col min="3" max="3" width="17.140625" style="50" customWidth="1"/>
    <col min="4" max="4" width="16.5703125" style="50" customWidth="1"/>
    <col min="5" max="5" width="15.5703125" style="50" customWidth="1"/>
    <col min="6" max="6" width="16.140625" style="50" customWidth="1"/>
    <col min="7" max="7" width="19.5703125" style="50" customWidth="1"/>
    <col min="8" max="8" width="17.5703125" style="50" customWidth="1"/>
    <col min="9" max="9" width="13.7109375" style="50" customWidth="1"/>
    <col min="10" max="16384" width="9.140625" style="50"/>
  </cols>
  <sheetData>
    <row r="2" spans="1:9">
      <c r="A2" s="192" t="s">
        <v>193</v>
      </c>
      <c r="B2" s="192"/>
      <c r="C2" s="190"/>
      <c r="D2" s="190"/>
      <c r="E2" s="190"/>
      <c r="F2" s="190"/>
      <c r="G2" s="190"/>
      <c r="H2" s="190"/>
      <c r="I2" s="190"/>
    </row>
    <row r="3" spans="1:9">
      <c r="A3" s="190" t="s">
        <v>56</v>
      </c>
      <c r="B3" s="190"/>
      <c r="C3" s="190"/>
      <c r="D3" s="190"/>
      <c r="E3" s="190"/>
      <c r="F3" s="190"/>
      <c r="G3" s="190"/>
      <c r="H3" s="190"/>
      <c r="I3" s="190"/>
    </row>
    <row r="4" spans="1:9">
      <c r="A4" s="192" t="str">
        <f>+'9'!A4:N4</f>
        <v>FOR THE SIX-MONTH PERIOD ENDED JUNE 30, 2026</v>
      </c>
      <c r="B4" s="192"/>
      <c r="C4" s="190"/>
      <c r="D4" s="190"/>
      <c r="E4" s="190"/>
      <c r="F4" s="190"/>
      <c r="G4" s="190"/>
      <c r="H4" s="190"/>
      <c r="I4" s="190"/>
    </row>
    <row r="5" spans="1:9">
      <c r="A5" s="103"/>
      <c r="B5" s="103"/>
      <c r="C5" s="31"/>
      <c r="D5" s="31"/>
      <c r="E5" s="31"/>
      <c r="F5" s="31"/>
      <c r="G5" s="31"/>
      <c r="H5" s="31"/>
      <c r="I5" s="31"/>
    </row>
    <row r="6" spans="1:9">
      <c r="A6" s="190" t="s">
        <v>2</v>
      </c>
      <c r="B6" s="190"/>
      <c r="C6" s="190"/>
      <c r="D6" s="190"/>
      <c r="E6" s="190"/>
      <c r="F6" s="190"/>
      <c r="G6" s="190"/>
      <c r="H6" s="190"/>
      <c r="I6" s="190"/>
    </row>
    <row r="7" spans="1:9">
      <c r="A7" s="31"/>
      <c r="B7" s="31"/>
      <c r="C7" s="31"/>
      <c r="D7" s="31"/>
      <c r="E7" s="31"/>
      <c r="F7" s="31"/>
      <c r="G7" s="31"/>
      <c r="H7" s="31"/>
      <c r="I7" s="32" t="s">
        <v>0</v>
      </c>
    </row>
    <row r="8" spans="1:9">
      <c r="A8" s="120"/>
      <c r="B8" s="120"/>
      <c r="C8" s="48"/>
      <c r="D8" s="48"/>
      <c r="E8" s="48" t="s">
        <v>58</v>
      </c>
      <c r="F8" s="48"/>
      <c r="G8" s="195" t="s">
        <v>37</v>
      </c>
      <c r="H8" s="195"/>
      <c r="I8" s="120"/>
    </row>
    <row r="9" spans="1:9">
      <c r="C9" s="31" t="s">
        <v>72</v>
      </c>
      <c r="D9" s="31" t="s">
        <v>58</v>
      </c>
      <c r="E9" s="31" t="s">
        <v>73</v>
      </c>
      <c r="F9" s="121" t="s">
        <v>141</v>
      </c>
      <c r="G9" s="122" t="s">
        <v>59</v>
      </c>
      <c r="H9" s="48" t="s">
        <v>60</v>
      </c>
      <c r="I9" s="31"/>
    </row>
    <row r="10" spans="1:9">
      <c r="A10" s="72"/>
      <c r="B10" s="123" t="s">
        <v>159</v>
      </c>
      <c r="C10" s="49" t="s">
        <v>66</v>
      </c>
      <c r="D10" s="49" t="s">
        <v>74</v>
      </c>
      <c r="E10" s="49" t="s">
        <v>75</v>
      </c>
      <c r="F10" s="124" t="s">
        <v>74</v>
      </c>
      <c r="G10" s="49" t="s">
        <v>63</v>
      </c>
      <c r="H10" s="49"/>
      <c r="I10" s="49" t="s">
        <v>69</v>
      </c>
    </row>
    <row r="11" spans="1:9">
      <c r="C11" s="31"/>
      <c r="D11" s="31"/>
      <c r="E11" s="31"/>
      <c r="F11" s="31"/>
      <c r="G11" s="31"/>
      <c r="H11" s="31"/>
      <c r="I11" s="31"/>
    </row>
    <row r="12" spans="1:9">
      <c r="A12" s="50" t="s">
        <v>164</v>
      </c>
      <c r="C12" s="64">
        <v>1805789</v>
      </c>
      <c r="D12" s="64">
        <v>565028</v>
      </c>
      <c r="E12" s="64">
        <v>15535</v>
      </c>
      <c r="F12" s="63">
        <v>-603280</v>
      </c>
      <c r="G12" s="64">
        <v>12707</v>
      </c>
      <c r="H12" s="63">
        <v>-1272220</v>
      </c>
      <c r="I12" s="64">
        <f>SUM(C12:H12)</f>
        <v>523559</v>
      </c>
    </row>
    <row r="13" spans="1:9">
      <c r="A13" s="50" t="s">
        <v>139</v>
      </c>
      <c r="B13" s="81">
        <v>26</v>
      </c>
      <c r="C13" s="64">
        <v>62500</v>
      </c>
      <c r="D13" s="63">
        <v>0</v>
      </c>
      <c r="E13" s="63">
        <v>0</v>
      </c>
      <c r="F13" s="63">
        <v>-57500</v>
      </c>
      <c r="G13" s="63">
        <v>0</v>
      </c>
      <c r="H13" s="63">
        <v>0</v>
      </c>
      <c r="I13" s="64">
        <f>SUM(C13:H13)</f>
        <v>5000</v>
      </c>
    </row>
    <row r="14" spans="1:9">
      <c r="A14" s="50" t="s">
        <v>165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f>'7-8'!H28</f>
        <v>-49137</v>
      </c>
      <c r="I14" s="63">
        <f>SUM(C14:H14)</f>
        <v>-49137</v>
      </c>
    </row>
    <row r="15" spans="1:9">
      <c r="A15" s="50" t="s">
        <v>116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f>SUM(C15:H15)</f>
        <v>0</v>
      </c>
    </row>
    <row r="16" spans="1:9">
      <c r="A16" s="50" t="s">
        <v>54</v>
      </c>
      <c r="C16" s="96">
        <f>SUM(C14:C15)</f>
        <v>0</v>
      </c>
      <c r="D16" s="96">
        <f>SUM(D14:D15)</f>
        <v>0</v>
      </c>
      <c r="E16" s="96">
        <f t="shared" ref="E16:F16" si="0">SUM(E14:E15)</f>
        <v>0</v>
      </c>
      <c r="F16" s="96">
        <f t="shared" si="0"/>
        <v>0</v>
      </c>
      <c r="G16" s="96">
        <f>SUM(G14:G15)</f>
        <v>0</v>
      </c>
      <c r="H16" s="63">
        <f>SUM(H14:H15)</f>
        <v>-49137</v>
      </c>
      <c r="I16" s="63">
        <f>SUM(I14:I15)</f>
        <v>-49137</v>
      </c>
    </row>
    <row r="17" spans="1:11" ht="21.75" thickBot="1">
      <c r="A17" s="50" t="s">
        <v>202</v>
      </c>
      <c r="C17" s="97">
        <f>SUM(C16+C13+C12)</f>
        <v>1868289</v>
      </c>
      <c r="D17" s="97">
        <f t="shared" ref="D17:G17" si="1">SUM(D16+D13+D12)</f>
        <v>565028</v>
      </c>
      <c r="E17" s="97">
        <f t="shared" si="1"/>
        <v>15535</v>
      </c>
      <c r="F17" s="97">
        <f t="shared" si="1"/>
        <v>-660780</v>
      </c>
      <c r="G17" s="97">
        <f t="shared" si="1"/>
        <v>12707</v>
      </c>
      <c r="H17" s="97">
        <f>SUM(H16+H13+H12)</f>
        <v>-1321357</v>
      </c>
      <c r="I17" s="97">
        <f>SUM(I16+I13+I12)</f>
        <v>479422</v>
      </c>
    </row>
    <row r="18" spans="1:11" ht="21.75" thickTop="1">
      <c r="C18" s="64"/>
      <c r="D18" s="64"/>
      <c r="E18" s="64"/>
      <c r="F18" s="64"/>
      <c r="G18" s="64"/>
      <c r="H18" s="64"/>
      <c r="I18" s="64"/>
    </row>
    <row r="19" spans="1:11">
      <c r="A19" s="50" t="str">
        <f>+'9'!A22</f>
        <v>Balance as at January 1, 2026</v>
      </c>
      <c r="C19" s="64">
        <v>1868289</v>
      </c>
      <c r="D19" s="64">
        <v>565028</v>
      </c>
      <c r="E19" s="64">
        <v>15535</v>
      </c>
      <c r="F19" s="63">
        <v>-660780</v>
      </c>
      <c r="G19" s="64">
        <v>12707</v>
      </c>
      <c r="H19" s="63">
        <v>-1502570</v>
      </c>
      <c r="I19" s="64">
        <f>SUM(C19:H19)</f>
        <v>298209</v>
      </c>
    </row>
    <row r="20" spans="1:11" s="186" customFormat="1">
      <c r="A20" s="186" t="s">
        <v>162</v>
      </c>
      <c r="C20" s="41">
        <v>0</v>
      </c>
      <c r="D20" s="41">
        <v>0</v>
      </c>
      <c r="E20" s="41">
        <v>0</v>
      </c>
      <c r="F20" s="63">
        <v>0</v>
      </c>
      <c r="G20" s="63">
        <v>0</v>
      </c>
      <c r="H20" s="63">
        <f>'7-8'!G28</f>
        <v>-34784</v>
      </c>
      <c r="I20" s="63">
        <f>SUM(C20:H20)</f>
        <v>-34784</v>
      </c>
    </row>
    <row r="21" spans="1:11" s="186" customFormat="1">
      <c r="A21" s="186" t="s">
        <v>116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f>SUM(C21:H21)</f>
        <v>0</v>
      </c>
    </row>
    <row r="22" spans="1:11" s="186" customFormat="1">
      <c r="A22" s="186" t="s">
        <v>54</v>
      </c>
      <c r="C22" s="96">
        <f t="shared" ref="C22:G22" si="2">SUM(C20:C21)</f>
        <v>0</v>
      </c>
      <c r="D22" s="96">
        <f t="shared" si="2"/>
        <v>0</v>
      </c>
      <c r="E22" s="96">
        <f t="shared" si="2"/>
        <v>0</v>
      </c>
      <c r="F22" s="96">
        <f t="shared" si="2"/>
        <v>0</v>
      </c>
      <c r="G22" s="96">
        <f t="shared" si="2"/>
        <v>0</v>
      </c>
      <c r="H22" s="54">
        <f>SUM(H20:H21)</f>
        <v>-34784</v>
      </c>
      <c r="I22" s="100">
        <f>SUM(I20:I21)</f>
        <v>-34784</v>
      </c>
    </row>
    <row r="23" spans="1:11" s="186" customFormat="1" ht="21.75" thickBot="1">
      <c r="A23" s="186" t="str">
        <f>+'9'!A26</f>
        <v>Balance as at June 30, 2026</v>
      </c>
      <c r="C23" s="47">
        <f t="shared" ref="C23:G23" si="3">SUM(C22+C19)</f>
        <v>1868289</v>
      </c>
      <c r="D23" s="47">
        <f t="shared" si="3"/>
        <v>565028</v>
      </c>
      <c r="E23" s="47">
        <f t="shared" si="3"/>
        <v>15535</v>
      </c>
      <c r="F23" s="101">
        <f t="shared" si="3"/>
        <v>-660780</v>
      </c>
      <c r="G23" s="47">
        <f t="shared" si="3"/>
        <v>12707</v>
      </c>
      <c r="H23" s="101">
        <f>SUM(H22+H19)</f>
        <v>-1537354</v>
      </c>
      <c r="I23" s="47">
        <f>SUM(I22+I19)</f>
        <v>263425</v>
      </c>
      <c r="K23" s="187"/>
    </row>
    <row r="24" spans="1:11" ht="21.75" thickTop="1">
      <c r="C24" s="51"/>
      <c r="D24" s="51"/>
      <c r="E24" s="51"/>
      <c r="F24" s="51"/>
      <c r="G24" s="51"/>
      <c r="H24" s="86"/>
      <c r="I24" s="51"/>
    </row>
    <row r="25" spans="1:11" ht="21.75" thickTop="1">
      <c r="C25" s="51"/>
      <c r="D25" s="51"/>
      <c r="E25" s="51"/>
      <c r="F25" s="51"/>
      <c r="G25" s="51"/>
      <c r="H25" s="134" t="s">
        <v>70</v>
      </c>
      <c r="I25" s="51"/>
    </row>
    <row r="26" spans="1:11">
      <c r="C26" s="51"/>
      <c r="D26" s="51"/>
      <c r="E26" s="51"/>
      <c r="F26" s="51"/>
      <c r="G26" s="51"/>
      <c r="H26" s="134" t="s">
        <v>71</v>
      </c>
      <c r="I26" s="51"/>
    </row>
    <row r="27" spans="1:11">
      <c r="C27" s="51"/>
      <c r="D27" s="51"/>
      <c r="E27" s="51"/>
      <c r="F27" s="51"/>
      <c r="G27" s="51"/>
      <c r="H27" s="134"/>
      <c r="I27" s="51"/>
    </row>
    <row r="28" spans="1:11">
      <c r="A28" s="28" t="s">
        <v>24</v>
      </c>
      <c r="C28" s="51"/>
      <c r="D28" s="51"/>
      <c r="E28" s="51"/>
      <c r="F28" s="51"/>
      <c r="G28" s="51"/>
      <c r="H28" s="51"/>
      <c r="I28" s="125" t="s">
        <v>210</v>
      </c>
    </row>
    <row r="29" spans="1:11" ht="23.25" customHeight="1">
      <c r="C29" s="51"/>
      <c r="D29" s="51"/>
      <c r="E29" s="51"/>
      <c r="F29" s="51"/>
      <c r="G29" s="51"/>
      <c r="H29" s="51"/>
      <c r="I29" s="51"/>
    </row>
    <row r="30" spans="1:11" ht="23.25" customHeight="1">
      <c r="C30" s="51"/>
      <c r="D30" s="51"/>
      <c r="E30" s="51"/>
      <c r="F30" s="51"/>
      <c r="G30" s="51"/>
      <c r="H30" s="51"/>
      <c r="I30" s="51"/>
    </row>
    <row r="31" spans="1:11" ht="23.25" customHeight="1">
      <c r="C31" s="51"/>
      <c r="D31" s="51"/>
      <c r="E31" s="51"/>
      <c r="F31" s="51"/>
      <c r="G31" s="51"/>
      <c r="H31" s="51"/>
      <c r="I31" s="51"/>
    </row>
    <row r="32" spans="1:11" ht="23.25" customHeight="1">
      <c r="C32" s="51"/>
      <c r="D32" s="51"/>
      <c r="E32" s="51"/>
      <c r="F32" s="51"/>
      <c r="G32" s="51"/>
      <c r="H32" s="51"/>
      <c r="I32" s="51"/>
    </row>
    <row r="33" spans="1:9" ht="23.25" customHeight="1">
      <c r="C33" s="51"/>
      <c r="D33" s="51"/>
      <c r="E33" s="51"/>
      <c r="F33" s="51"/>
      <c r="G33" s="51"/>
      <c r="H33" s="51"/>
      <c r="I33" s="51"/>
    </row>
    <row r="34" spans="1:9" ht="23.25" customHeight="1">
      <c r="C34" s="51"/>
      <c r="D34" s="51"/>
      <c r="E34" s="51"/>
      <c r="F34" s="51"/>
      <c r="G34" s="51"/>
      <c r="H34" s="51"/>
      <c r="I34" s="51"/>
    </row>
    <row r="35" spans="1:9" ht="23.25" customHeight="1">
      <c r="C35" s="51"/>
      <c r="D35" s="51"/>
      <c r="E35" s="51"/>
      <c r="F35" s="51"/>
      <c r="G35" s="51"/>
      <c r="H35" s="51"/>
      <c r="I35" s="51"/>
    </row>
    <row r="36" spans="1:9" ht="23.25" customHeight="1">
      <c r="C36" s="51"/>
      <c r="D36" s="51"/>
      <c r="E36" s="51"/>
      <c r="F36" s="51"/>
      <c r="G36" s="51"/>
      <c r="H36" s="51"/>
      <c r="I36" s="51"/>
    </row>
    <row r="37" spans="1:9" ht="23.25" customHeight="1">
      <c r="C37" s="51"/>
      <c r="D37" s="51"/>
      <c r="E37" s="51"/>
      <c r="F37" s="51"/>
      <c r="G37" s="51"/>
      <c r="H37" s="51"/>
      <c r="I37" s="51"/>
    </row>
    <row r="38" spans="1:9" ht="23.25" customHeight="1">
      <c r="C38" s="51"/>
      <c r="D38" s="51"/>
      <c r="E38" s="51"/>
      <c r="F38" s="51"/>
      <c r="G38" s="51"/>
      <c r="H38" s="51"/>
      <c r="I38" s="51"/>
    </row>
    <row r="39" spans="1:9" ht="23.25" customHeight="1">
      <c r="C39" s="51"/>
      <c r="D39" s="51"/>
      <c r="E39" s="51"/>
      <c r="F39" s="51"/>
      <c r="G39" s="51"/>
      <c r="H39" s="51"/>
      <c r="I39" s="51"/>
    </row>
    <row r="40" spans="1:9" ht="23.25" customHeight="1">
      <c r="C40" s="51"/>
      <c r="D40" s="51"/>
      <c r="E40" s="51"/>
      <c r="F40" s="51"/>
      <c r="G40" s="51"/>
      <c r="H40" s="51"/>
      <c r="I40" s="51"/>
    </row>
    <row r="41" spans="1:9" ht="110.1" customHeight="1">
      <c r="C41" s="51"/>
      <c r="D41" s="51"/>
      <c r="E41" s="51"/>
      <c r="F41" s="51"/>
      <c r="G41" s="51"/>
      <c r="H41" s="51"/>
      <c r="I41" s="51"/>
    </row>
    <row r="42" spans="1:9" ht="23.25" customHeight="1">
      <c r="C42" s="51"/>
      <c r="D42" s="51"/>
      <c r="E42" s="51"/>
      <c r="F42" s="51"/>
      <c r="G42" s="51"/>
      <c r="H42" s="51"/>
      <c r="I42" s="51"/>
    </row>
    <row r="43" spans="1:9" ht="23.25" customHeight="1">
      <c r="C43" s="51"/>
      <c r="D43" s="51"/>
      <c r="E43" s="51"/>
      <c r="F43" s="51"/>
      <c r="G43" s="51"/>
      <c r="H43" s="51"/>
      <c r="I43" s="51"/>
    </row>
    <row r="44" spans="1:9" ht="90" customHeight="1">
      <c r="C44" s="51"/>
      <c r="D44" s="51"/>
      <c r="E44" s="51"/>
      <c r="F44" s="51"/>
      <c r="G44" s="51"/>
      <c r="H44" s="51"/>
      <c r="I44" s="51"/>
    </row>
    <row r="45" spans="1:9">
      <c r="C45" s="51"/>
      <c r="D45" s="51"/>
      <c r="E45" s="51"/>
      <c r="F45" s="51"/>
      <c r="G45" s="51"/>
      <c r="H45" s="51"/>
      <c r="I45" s="51"/>
    </row>
    <row r="46" spans="1:9" ht="28.35" customHeight="1">
      <c r="A46" s="28"/>
      <c r="I46" s="125"/>
    </row>
    <row r="56" ht="20.85" customHeight="1"/>
    <row r="91" ht="22.3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7" type="noConversion"/>
  <pageMargins left="0.90551181102362199" right="0.511811023622047" top="0.55118110236220497" bottom="0.62992125984252001" header="0.118110236220472" footer="0.118110236220472"/>
  <pageSetup paperSize="9" scale="90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P101"/>
  <sheetViews>
    <sheetView zoomScaleNormal="100" zoomScaleSheetLayoutView="100" zoomScalePageLayoutView="70" workbookViewId="0"/>
  </sheetViews>
  <sheetFormatPr defaultColWidth="9.140625" defaultRowHeight="24" customHeight="1"/>
  <cols>
    <col min="1" max="1" width="2.85546875" style="5" customWidth="1"/>
    <col min="2" max="3" width="3.140625" style="5" customWidth="1"/>
    <col min="4" max="4" width="55.85546875" style="5" customWidth="1"/>
    <col min="5" max="5" width="4.7109375" style="5" customWidth="1"/>
    <col min="6" max="6" width="15" style="17" customWidth="1"/>
    <col min="7" max="7" width="18" style="141" customWidth="1"/>
    <col min="8" max="9" width="15" style="141" customWidth="1"/>
    <col min="10" max="16384" width="9.140625" style="5"/>
  </cols>
  <sheetData>
    <row r="1" spans="1:9" ht="23.25">
      <c r="I1" s="1">
        <v>11</v>
      </c>
    </row>
    <row r="2" spans="1:9" ht="23.25">
      <c r="A2" s="196" t="str">
        <f>+'10'!A2:I2</f>
        <v>C.I.GROUP PUBLIC COMPANY LIMITED AND ITS SUBSIDIARIES</v>
      </c>
      <c r="B2" s="196"/>
      <c r="C2" s="196"/>
      <c r="D2" s="196"/>
      <c r="E2" s="196"/>
      <c r="F2" s="196"/>
      <c r="G2" s="196"/>
      <c r="H2" s="196"/>
      <c r="I2" s="196"/>
    </row>
    <row r="3" spans="1:9" ht="23.25">
      <c r="A3" s="196" t="s">
        <v>76</v>
      </c>
      <c r="B3" s="196"/>
      <c r="C3" s="196"/>
      <c r="D3" s="196"/>
      <c r="E3" s="196"/>
      <c r="F3" s="196"/>
      <c r="G3" s="196"/>
      <c r="H3" s="196"/>
      <c r="I3" s="196"/>
    </row>
    <row r="4" spans="1:9" ht="23.25">
      <c r="A4" s="197" t="str">
        <f>+'10'!A4:I4</f>
        <v>FOR THE SIX-MONTH PERIOD ENDED JUNE 30, 2026</v>
      </c>
      <c r="B4" s="197"/>
      <c r="C4" s="197"/>
      <c r="D4" s="196"/>
      <c r="E4" s="196"/>
      <c r="F4" s="196"/>
      <c r="G4" s="196"/>
      <c r="H4" s="196"/>
      <c r="I4" s="196"/>
    </row>
    <row r="5" spans="1:9" ht="23.25">
      <c r="A5" s="2"/>
      <c r="B5" s="2"/>
      <c r="C5" s="2"/>
      <c r="D5" s="2"/>
      <c r="E5" s="2"/>
      <c r="F5" s="2"/>
      <c r="G5" s="2"/>
      <c r="H5" s="2"/>
      <c r="I5" s="3" t="s">
        <v>0</v>
      </c>
    </row>
    <row r="6" spans="1:9" ht="23.25">
      <c r="A6" s="18"/>
      <c r="B6" s="18"/>
      <c r="C6" s="18"/>
      <c r="D6" s="18"/>
      <c r="E6" s="18"/>
      <c r="F6" s="198" t="s">
        <v>1</v>
      </c>
      <c r="G6" s="198"/>
      <c r="H6" s="19" t="s">
        <v>2</v>
      </c>
      <c r="I6" s="19"/>
    </row>
    <row r="7" spans="1:9" ht="23.25">
      <c r="A7" s="13"/>
      <c r="B7" s="13"/>
      <c r="C7" s="13"/>
      <c r="D7" s="13"/>
      <c r="E7" s="4"/>
      <c r="F7" s="20" t="s">
        <v>186</v>
      </c>
      <c r="G7" s="20" t="s">
        <v>166</v>
      </c>
      <c r="H7" s="20" t="s">
        <v>186</v>
      </c>
      <c r="I7" s="20" t="s">
        <v>166</v>
      </c>
    </row>
    <row r="8" spans="1:9" ht="23.25">
      <c r="F8" s="6"/>
      <c r="G8" s="2"/>
      <c r="H8" s="6"/>
      <c r="I8" s="6"/>
    </row>
    <row r="9" spans="1:9" ht="23.25">
      <c r="A9" s="6" t="s">
        <v>77</v>
      </c>
      <c r="B9" s="6"/>
      <c r="C9" s="6"/>
      <c r="D9" s="6"/>
      <c r="E9" s="6"/>
      <c r="G9" s="7"/>
      <c r="H9" s="7"/>
      <c r="I9" s="7"/>
    </row>
    <row r="10" spans="1:9" ht="23.25">
      <c r="A10" s="21" t="s">
        <v>162</v>
      </c>
      <c r="C10" s="21"/>
      <c r="D10" s="21"/>
      <c r="E10" s="21"/>
      <c r="F10" s="9">
        <f>'7-8'!E28</f>
        <v>-13598</v>
      </c>
      <c r="G10" s="22">
        <f>'7-8'!F28</f>
        <v>-67909</v>
      </c>
      <c r="H10" s="22">
        <f>'7-8'!G28</f>
        <v>-34784</v>
      </c>
      <c r="I10" s="22">
        <f>'7-8'!H28</f>
        <v>-49137</v>
      </c>
    </row>
    <row r="11" spans="1:9" ht="23.25">
      <c r="A11" s="21" t="s">
        <v>78</v>
      </c>
      <c r="C11" s="21"/>
      <c r="D11" s="21"/>
      <c r="E11" s="21"/>
      <c r="F11" s="9"/>
      <c r="G11" s="22"/>
      <c r="H11" s="22"/>
      <c r="I11" s="22"/>
    </row>
    <row r="12" spans="1:9" ht="23.25">
      <c r="A12" s="21" t="s">
        <v>79</v>
      </c>
      <c r="C12" s="21"/>
      <c r="D12" s="21"/>
      <c r="E12" s="21"/>
      <c r="F12" s="22">
        <v>6454</v>
      </c>
      <c r="G12" s="22">
        <v>11710</v>
      </c>
      <c r="H12" s="22">
        <v>6420</v>
      </c>
      <c r="I12" s="22">
        <v>11390</v>
      </c>
    </row>
    <row r="13" spans="1:9" ht="23.25">
      <c r="A13" s="21" t="s">
        <v>80</v>
      </c>
      <c r="C13" s="21"/>
      <c r="D13" s="21"/>
      <c r="E13" s="21"/>
      <c r="F13" s="22">
        <v>537</v>
      </c>
      <c r="G13" s="22">
        <v>488</v>
      </c>
      <c r="H13" s="22">
        <v>340</v>
      </c>
      <c r="I13" s="22">
        <v>488</v>
      </c>
    </row>
    <row r="14" spans="1:9" ht="23.25">
      <c r="A14" s="21" t="s">
        <v>204</v>
      </c>
      <c r="D14" s="21"/>
      <c r="E14" s="21"/>
      <c r="F14" s="10">
        <v>0</v>
      </c>
      <c r="G14" s="22">
        <v>38</v>
      </c>
      <c r="H14" s="10">
        <v>0</v>
      </c>
      <c r="I14" s="22">
        <v>38</v>
      </c>
    </row>
    <row r="15" spans="1:9" ht="23.25">
      <c r="A15" s="21" t="s">
        <v>219</v>
      </c>
      <c r="D15" s="21"/>
      <c r="E15" s="21"/>
      <c r="F15" s="10">
        <v>-10867</v>
      </c>
      <c r="G15" s="10">
        <v>0</v>
      </c>
      <c r="H15" s="10">
        <v>-10867</v>
      </c>
      <c r="I15" s="10">
        <v>0</v>
      </c>
    </row>
    <row r="16" spans="1:9" ht="23.25">
      <c r="A16" s="21" t="s">
        <v>218</v>
      </c>
      <c r="D16" s="21"/>
      <c r="E16" s="21"/>
      <c r="F16" s="10">
        <v>0</v>
      </c>
      <c r="G16" s="10">
        <v>-2888</v>
      </c>
      <c r="H16" s="10">
        <v>0</v>
      </c>
      <c r="I16" s="10">
        <v>-569</v>
      </c>
    </row>
    <row r="17" spans="1:16" ht="23.25">
      <c r="A17" s="21" t="s">
        <v>231</v>
      </c>
      <c r="D17" s="21"/>
      <c r="E17" s="21"/>
      <c r="F17" s="10">
        <v>202</v>
      </c>
      <c r="G17" s="10">
        <v>6912</v>
      </c>
      <c r="H17" s="10">
        <v>224</v>
      </c>
      <c r="I17" s="22">
        <v>5587</v>
      </c>
    </row>
    <row r="18" spans="1:16" ht="23.25">
      <c r="A18" s="21" t="s">
        <v>220</v>
      </c>
      <c r="D18" s="21"/>
      <c r="E18" s="21"/>
      <c r="F18" s="10">
        <v>0</v>
      </c>
      <c r="G18" s="10">
        <v>99</v>
      </c>
      <c r="H18" s="10">
        <v>0</v>
      </c>
      <c r="I18" s="10">
        <v>0</v>
      </c>
    </row>
    <row r="19" spans="1:16" ht="23.25">
      <c r="A19" s="21" t="s">
        <v>232</v>
      </c>
      <c r="D19" s="21"/>
      <c r="E19" s="21"/>
      <c r="F19" s="10">
        <v>0</v>
      </c>
      <c r="G19" s="22">
        <v>1250</v>
      </c>
      <c r="H19" s="10">
        <v>0</v>
      </c>
      <c r="I19" s="10">
        <v>0</v>
      </c>
    </row>
    <row r="20" spans="1:16" ht="23.25">
      <c r="A20" s="21" t="s">
        <v>167</v>
      </c>
      <c r="D20" s="21"/>
      <c r="E20" s="21"/>
      <c r="F20" s="10">
        <v>0</v>
      </c>
      <c r="G20" s="22">
        <v>91</v>
      </c>
      <c r="H20" s="10">
        <v>0</v>
      </c>
      <c r="I20" s="10">
        <v>91</v>
      </c>
    </row>
    <row r="21" spans="1:16" ht="23.25">
      <c r="A21" s="21" t="s">
        <v>221</v>
      </c>
      <c r="D21" s="21"/>
      <c r="E21" s="21"/>
      <c r="F21" s="10">
        <v>-3184</v>
      </c>
      <c r="G21" s="10">
        <v>1619</v>
      </c>
      <c r="H21" s="10">
        <v>-1184</v>
      </c>
      <c r="I21" s="10">
        <v>292</v>
      </c>
    </row>
    <row r="22" spans="1:16" ht="23.25">
      <c r="A22" s="21" t="s">
        <v>227</v>
      </c>
      <c r="D22" s="21"/>
      <c r="E22" s="21"/>
      <c r="F22" s="9">
        <v>1955</v>
      </c>
      <c r="G22" s="10">
        <v>59</v>
      </c>
      <c r="H22" s="10">
        <v>1955</v>
      </c>
      <c r="I22" s="10">
        <v>59</v>
      </c>
    </row>
    <row r="23" spans="1:16" ht="23.25">
      <c r="A23" s="21" t="s">
        <v>217</v>
      </c>
      <c r="D23" s="21"/>
      <c r="E23" s="21"/>
      <c r="F23" s="9">
        <v>2681</v>
      </c>
      <c r="G23" s="10">
        <v>-1027</v>
      </c>
      <c r="H23" s="10">
        <v>2561</v>
      </c>
      <c r="I23" s="10">
        <v>0</v>
      </c>
    </row>
    <row r="24" spans="1:16" ht="23.25">
      <c r="A24" s="21" t="s">
        <v>230</v>
      </c>
      <c r="D24" s="21"/>
      <c r="E24" s="21"/>
      <c r="F24" s="9">
        <v>-21258</v>
      </c>
      <c r="G24" s="10">
        <v>0</v>
      </c>
      <c r="H24" s="10">
        <v>0</v>
      </c>
      <c r="I24" s="10">
        <v>0</v>
      </c>
    </row>
    <row r="25" spans="1:16" ht="23.25">
      <c r="A25" s="21" t="s">
        <v>233</v>
      </c>
      <c r="D25" s="21"/>
      <c r="E25" s="21"/>
      <c r="F25" s="10">
        <v>0</v>
      </c>
      <c r="G25" s="10">
        <v>-2167</v>
      </c>
      <c r="H25" s="10">
        <v>0</v>
      </c>
      <c r="I25" s="10">
        <v>0</v>
      </c>
    </row>
    <row r="26" spans="1:16" ht="23.25">
      <c r="A26" s="21" t="s">
        <v>81</v>
      </c>
      <c r="D26" s="21"/>
      <c r="E26" s="21"/>
      <c r="F26" s="10">
        <v>1726</v>
      </c>
      <c r="G26" s="10">
        <v>1273</v>
      </c>
      <c r="H26" s="10">
        <v>1708</v>
      </c>
      <c r="I26" s="10">
        <v>1244</v>
      </c>
    </row>
    <row r="27" spans="1:16" ht="23.25">
      <c r="A27" s="21" t="s">
        <v>82</v>
      </c>
      <c r="D27" s="21"/>
      <c r="E27" s="21"/>
      <c r="F27" s="10">
        <v>-12</v>
      </c>
      <c r="G27" s="10">
        <v>-20</v>
      </c>
      <c r="H27" s="10">
        <v>-10</v>
      </c>
      <c r="I27" s="10">
        <v>-25909</v>
      </c>
    </row>
    <row r="28" spans="1:16" ht="23.25">
      <c r="A28" s="21" t="s">
        <v>83</v>
      </c>
      <c r="D28" s="21"/>
      <c r="E28" s="21"/>
      <c r="F28" s="10">
        <v>132</v>
      </c>
      <c r="G28" s="10">
        <v>173</v>
      </c>
      <c r="H28" s="10">
        <v>26</v>
      </c>
      <c r="I28" s="10">
        <v>173</v>
      </c>
    </row>
    <row r="29" spans="1:16" ht="23.25">
      <c r="A29" s="21" t="s">
        <v>84</v>
      </c>
      <c r="D29" s="21"/>
      <c r="E29" s="21"/>
      <c r="F29" s="10">
        <v>14368</v>
      </c>
      <c r="G29" s="10">
        <v>13381</v>
      </c>
      <c r="H29" s="10">
        <v>12349</v>
      </c>
      <c r="I29" s="10">
        <v>12600</v>
      </c>
    </row>
    <row r="30" spans="1:16" ht="23.25">
      <c r="A30" s="21" t="s">
        <v>205</v>
      </c>
      <c r="D30" s="21"/>
      <c r="E30" s="21"/>
      <c r="F30" s="10">
        <v>0</v>
      </c>
      <c r="G30" s="10">
        <v>337</v>
      </c>
      <c r="H30" s="10">
        <v>0</v>
      </c>
      <c r="I30" s="10">
        <v>337</v>
      </c>
    </row>
    <row r="31" spans="1:16" ht="23.25">
      <c r="A31" s="21" t="s">
        <v>206</v>
      </c>
      <c r="D31" s="21"/>
      <c r="E31" s="21"/>
      <c r="F31" s="10">
        <v>211</v>
      </c>
      <c r="G31" s="10">
        <v>1856</v>
      </c>
      <c r="H31" s="10">
        <v>-259</v>
      </c>
      <c r="I31" s="10">
        <v>585</v>
      </c>
    </row>
    <row r="32" spans="1:16" ht="23.25">
      <c r="A32" s="21" t="s">
        <v>189</v>
      </c>
      <c r="E32" s="21"/>
      <c r="F32" s="104">
        <f>SUM(F10:F31)</f>
        <v>-20653</v>
      </c>
      <c r="G32" s="104">
        <f>SUM(G10:G31)</f>
        <v>-34725</v>
      </c>
      <c r="H32" s="104">
        <f>SUM(H10:H31)</f>
        <v>-21521</v>
      </c>
      <c r="I32" s="104">
        <f>SUM(I10:I31)</f>
        <v>-42731</v>
      </c>
      <c r="P32" s="21"/>
    </row>
    <row r="33" spans="1:16" ht="23.25">
      <c r="A33" s="21"/>
      <c r="B33" s="21"/>
      <c r="C33" s="21"/>
      <c r="D33" s="21"/>
      <c r="E33" s="21"/>
      <c r="F33" s="5"/>
      <c r="G33" s="5"/>
      <c r="H33" s="5"/>
      <c r="I33" s="5"/>
      <c r="N33" s="21"/>
      <c r="O33" s="21"/>
      <c r="P33" s="21"/>
    </row>
    <row r="34" spans="1:16" ht="23.25">
      <c r="A34" s="21"/>
      <c r="B34" s="21"/>
      <c r="C34" s="21"/>
      <c r="D34" s="21"/>
      <c r="E34" s="21"/>
      <c r="F34" s="14"/>
      <c r="G34" s="14"/>
      <c r="H34" s="16" t="s">
        <v>85</v>
      </c>
      <c r="I34" s="23"/>
    </row>
    <row r="35" spans="1:16" ht="23.25">
      <c r="A35" s="21"/>
      <c r="B35" s="21"/>
      <c r="C35" s="21"/>
      <c r="D35" s="21"/>
      <c r="E35" s="21"/>
      <c r="F35" s="14"/>
      <c r="G35" s="14"/>
      <c r="H35" s="16" t="s">
        <v>86</v>
      </c>
      <c r="I35" s="23"/>
    </row>
    <row r="36" spans="1:16" ht="23.25">
      <c r="A36" s="21"/>
      <c r="B36" s="21"/>
      <c r="C36" s="21"/>
      <c r="D36" s="21"/>
      <c r="E36" s="21"/>
      <c r="F36" s="14"/>
      <c r="G36" s="14"/>
      <c r="H36" s="16"/>
      <c r="I36" s="23"/>
    </row>
    <row r="37" spans="1:16" ht="23.25">
      <c r="A37" s="21"/>
      <c r="B37" s="21"/>
      <c r="C37" s="21"/>
      <c r="D37" s="21"/>
      <c r="E37" s="21"/>
      <c r="F37" s="14"/>
      <c r="G37" s="14"/>
      <c r="H37" s="16"/>
      <c r="I37" s="23"/>
    </row>
    <row r="38" spans="1:16" ht="23.25">
      <c r="A38" s="21"/>
      <c r="B38" s="21"/>
      <c r="C38" s="21"/>
      <c r="D38" s="21"/>
      <c r="E38" s="21"/>
      <c r="F38" s="14"/>
      <c r="G38" s="14"/>
      <c r="H38" s="16"/>
      <c r="I38" s="23"/>
    </row>
    <row r="39" spans="1:16" ht="23.25">
      <c r="A39" s="21"/>
      <c r="B39" s="21"/>
      <c r="C39" s="21"/>
      <c r="D39" s="21"/>
      <c r="E39" s="21"/>
      <c r="F39" s="14"/>
      <c r="G39" s="14"/>
      <c r="H39" s="16"/>
      <c r="I39" s="23"/>
    </row>
    <row r="40" spans="1:16" ht="23.25">
      <c r="A40" s="21"/>
      <c r="B40" s="21"/>
      <c r="C40" s="21"/>
      <c r="D40" s="21"/>
      <c r="E40" s="21"/>
      <c r="F40" s="14"/>
      <c r="G40" s="14"/>
      <c r="H40" s="16"/>
      <c r="I40" s="23"/>
    </row>
    <row r="41" spans="1:16" ht="23.25">
      <c r="A41" s="21"/>
      <c r="B41" s="21"/>
      <c r="C41" s="21"/>
      <c r="D41" s="21"/>
      <c r="E41" s="21"/>
      <c r="F41" s="14"/>
      <c r="G41" s="14"/>
      <c r="H41" s="16"/>
      <c r="I41" s="23"/>
    </row>
    <row r="42" spans="1:16" ht="23.25">
      <c r="A42" s="21"/>
      <c r="B42" s="21"/>
      <c r="C42" s="21"/>
      <c r="D42" s="21"/>
      <c r="E42" s="21"/>
      <c r="F42" s="14"/>
      <c r="G42" s="14"/>
      <c r="H42" s="16"/>
      <c r="I42" s="23"/>
    </row>
    <row r="43" spans="1:16" ht="23.25">
      <c r="A43" s="21"/>
      <c r="B43" s="21"/>
      <c r="C43" s="21"/>
      <c r="D43" s="21"/>
      <c r="E43" s="21"/>
      <c r="F43" s="14"/>
      <c r="G43" s="14"/>
      <c r="H43" s="16"/>
      <c r="I43" s="23"/>
    </row>
    <row r="44" spans="1:16" ht="23.25">
      <c r="A44" s="21"/>
      <c r="B44" s="21"/>
      <c r="C44" s="21"/>
      <c r="D44" s="21"/>
      <c r="E44" s="21"/>
      <c r="F44" s="14"/>
      <c r="G44" s="14"/>
      <c r="H44" s="16"/>
      <c r="I44" s="23"/>
    </row>
    <row r="45" spans="1:16" ht="23.25">
      <c r="A45" s="21"/>
      <c r="B45" s="21"/>
      <c r="C45" s="21"/>
      <c r="D45" s="21"/>
      <c r="E45" s="21"/>
      <c r="F45" s="14"/>
      <c r="G45" s="14"/>
      <c r="H45" s="16"/>
      <c r="I45" s="23"/>
    </row>
    <row r="46" spans="1:16" ht="23.25">
      <c r="A46" s="21"/>
      <c r="B46" s="21"/>
      <c r="C46" s="21"/>
      <c r="D46" s="21"/>
      <c r="E46" s="21"/>
      <c r="F46" s="14"/>
      <c r="G46" s="14"/>
      <c r="H46" s="16"/>
      <c r="I46" s="23"/>
    </row>
    <row r="47" spans="1:16" ht="23.25">
      <c r="A47" s="21"/>
      <c r="B47" s="21"/>
      <c r="C47" s="21"/>
      <c r="D47" s="21"/>
      <c r="E47" s="21"/>
      <c r="F47" s="14"/>
      <c r="G47" s="14"/>
      <c r="H47" s="16"/>
      <c r="I47" s="23"/>
    </row>
    <row r="48" spans="1:16" ht="23.25">
      <c r="A48" s="21"/>
      <c r="B48" s="21"/>
      <c r="C48" s="21"/>
      <c r="D48" s="21"/>
      <c r="E48" s="21"/>
      <c r="F48" s="14"/>
      <c r="G48" s="14"/>
      <c r="H48" s="16"/>
      <c r="I48" s="23"/>
    </row>
    <row r="49" spans="1:9" ht="23.25">
      <c r="A49" s="21" t="s">
        <v>24</v>
      </c>
      <c r="B49" s="21"/>
      <c r="C49" s="21"/>
      <c r="D49" s="21"/>
      <c r="E49" s="21"/>
      <c r="F49" s="14"/>
      <c r="G49" s="14"/>
      <c r="H49" s="24"/>
      <c r="I49" s="14"/>
    </row>
    <row r="50" spans="1:9" ht="23.25">
      <c r="I50" s="1">
        <v>12</v>
      </c>
    </row>
    <row r="51" spans="1:9" ht="23.25">
      <c r="A51" s="196" t="str">
        <f>+A2</f>
        <v>C.I.GROUP PUBLIC COMPANY LIMITED AND ITS SUBSIDIARIES</v>
      </c>
      <c r="B51" s="196"/>
      <c r="C51" s="196"/>
      <c r="D51" s="196"/>
      <c r="E51" s="196"/>
      <c r="F51" s="196"/>
      <c r="G51" s="196"/>
      <c r="H51" s="196"/>
      <c r="I51" s="196"/>
    </row>
    <row r="52" spans="1:9" ht="23.25">
      <c r="A52" s="196" t="str">
        <f>+A3</f>
        <v>STATEMENTS OF CASH FLOW</v>
      </c>
      <c r="B52" s="196"/>
      <c r="C52" s="196"/>
      <c r="D52" s="196"/>
      <c r="E52" s="196"/>
      <c r="F52" s="196"/>
      <c r="G52" s="196"/>
      <c r="H52" s="196"/>
      <c r="I52" s="196"/>
    </row>
    <row r="53" spans="1:9" ht="23.25">
      <c r="A53" s="197" t="str">
        <f>+A4</f>
        <v>FOR THE SIX-MONTH PERIOD ENDED JUNE 30, 2026</v>
      </c>
      <c r="B53" s="197"/>
      <c r="C53" s="197"/>
      <c r="D53" s="197"/>
      <c r="E53" s="197"/>
      <c r="F53" s="197"/>
      <c r="G53" s="197"/>
      <c r="H53" s="197"/>
      <c r="I53" s="197"/>
    </row>
    <row r="54" spans="1:9" ht="23.25">
      <c r="A54" s="2"/>
      <c r="B54" s="2"/>
      <c r="C54" s="2"/>
      <c r="D54" s="2"/>
      <c r="E54" s="2"/>
      <c r="F54" s="2"/>
      <c r="G54" s="2"/>
      <c r="H54" s="2"/>
      <c r="I54" s="3" t="str">
        <f>+I5</f>
        <v>(Unit : Thousand Baht)</v>
      </c>
    </row>
    <row r="55" spans="1:9" ht="23.25">
      <c r="A55" s="18"/>
      <c r="B55" s="18"/>
      <c r="C55" s="18"/>
      <c r="D55" s="18"/>
      <c r="E55" s="18"/>
      <c r="F55" s="198" t="str">
        <f>+F6</f>
        <v>Consolidated financial statements</v>
      </c>
      <c r="G55" s="198"/>
      <c r="H55" s="19" t="str">
        <f>+H6</f>
        <v>Separate financial statements</v>
      </c>
      <c r="I55" s="19"/>
    </row>
    <row r="56" spans="1:9" ht="23.25">
      <c r="A56" s="13"/>
      <c r="B56" s="13"/>
      <c r="C56" s="13"/>
      <c r="D56" s="13"/>
      <c r="E56" s="4"/>
      <c r="F56" s="20" t="s">
        <v>186</v>
      </c>
      <c r="G56" s="20" t="s">
        <v>166</v>
      </c>
      <c r="H56" s="20" t="s">
        <v>186</v>
      </c>
      <c r="I56" s="20" t="s">
        <v>166</v>
      </c>
    </row>
    <row r="57" spans="1:9" ht="23.25">
      <c r="A57" s="6"/>
      <c r="B57" s="6"/>
      <c r="C57" s="6"/>
      <c r="D57" s="21"/>
      <c r="E57" s="21"/>
      <c r="F57" s="14"/>
      <c r="G57" s="2"/>
      <c r="H57" s="14"/>
      <c r="I57" s="14"/>
    </row>
    <row r="58" spans="1:9" ht="23.25">
      <c r="A58" s="6" t="s">
        <v>188</v>
      </c>
      <c r="C58" s="6"/>
      <c r="D58" s="21"/>
      <c r="E58" s="21"/>
      <c r="F58" s="14"/>
      <c r="G58" s="22"/>
      <c r="H58" s="22"/>
      <c r="I58" s="22"/>
    </row>
    <row r="59" spans="1:9" ht="23.25">
      <c r="A59" s="21" t="s">
        <v>142</v>
      </c>
      <c r="D59" s="21"/>
      <c r="E59" s="21"/>
      <c r="F59" s="142">
        <v>-10198</v>
      </c>
      <c r="G59" s="142">
        <v>-16987</v>
      </c>
      <c r="H59" s="142">
        <v>22084</v>
      </c>
      <c r="I59" s="142">
        <v>-3122</v>
      </c>
    </row>
    <row r="60" spans="1:9" ht="23.25">
      <c r="A60" s="21" t="s">
        <v>87</v>
      </c>
      <c r="D60" s="21"/>
      <c r="E60" s="21"/>
      <c r="F60" s="142">
        <v>-25847</v>
      </c>
      <c r="G60" s="142">
        <v>8105</v>
      </c>
      <c r="H60" s="142">
        <v>-25847</v>
      </c>
      <c r="I60" s="142">
        <v>8105</v>
      </c>
    </row>
    <row r="61" spans="1:9" ht="23.25">
      <c r="A61" s="21" t="s">
        <v>88</v>
      </c>
      <c r="B61" s="21"/>
      <c r="D61" s="21"/>
      <c r="E61" s="21"/>
      <c r="F61" s="142">
        <v>-585</v>
      </c>
      <c r="G61" s="142">
        <v>3157</v>
      </c>
      <c r="H61" s="142">
        <v>-3254</v>
      </c>
      <c r="I61" s="142">
        <v>7279</v>
      </c>
    </row>
    <row r="62" spans="1:9" ht="23.25">
      <c r="A62" s="21" t="s">
        <v>14</v>
      </c>
      <c r="B62" s="21"/>
      <c r="D62" s="21"/>
      <c r="E62" s="21"/>
      <c r="F62" s="142">
        <v>-224</v>
      </c>
      <c r="G62" s="10">
        <v>-2357</v>
      </c>
      <c r="H62" s="142">
        <v>-502</v>
      </c>
      <c r="I62" s="10">
        <v>-722</v>
      </c>
    </row>
    <row r="63" spans="1:9" ht="23.25">
      <c r="A63" s="21" t="s">
        <v>23</v>
      </c>
      <c r="B63" s="21"/>
      <c r="D63" s="21"/>
      <c r="E63" s="21"/>
      <c r="F63" s="142">
        <v>-569</v>
      </c>
      <c r="G63" s="142">
        <v>494</v>
      </c>
      <c r="H63" s="142">
        <v>0</v>
      </c>
      <c r="I63" s="142">
        <v>775</v>
      </c>
    </row>
    <row r="64" spans="1:9" ht="23.25">
      <c r="A64" s="21" t="s">
        <v>155</v>
      </c>
      <c r="B64" s="21"/>
      <c r="D64" s="21"/>
      <c r="E64" s="21"/>
      <c r="F64" s="142">
        <v>35059</v>
      </c>
      <c r="G64" s="142">
        <v>51881</v>
      </c>
      <c r="H64" s="142">
        <v>4584</v>
      </c>
      <c r="I64" s="142">
        <v>44027</v>
      </c>
    </row>
    <row r="65" spans="1:11" ht="23.25">
      <c r="A65" s="21" t="s">
        <v>89</v>
      </c>
      <c r="B65" s="21"/>
      <c r="D65" s="21"/>
      <c r="E65" s="21"/>
      <c r="F65" s="142">
        <v>1924</v>
      </c>
      <c r="G65" s="142">
        <v>1678</v>
      </c>
      <c r="H65" s="142">
        <v>1924</v>
      </c>
      <c r="I65" s="142">
        <v>406</v>
      </c>
    </row>
    <row r="66" spans="1:11" ht="23.25">
      <c r="A66" s="21" t="s">
        <v>29</v>
      </c>
      <c r="B66" s="21"/>
      <c r="D66" s="21"/>
      <c r="E66" s="21"/>
      <c r="F66" s="142">
        <v>35229</v>
      </c>
      <c r="G66" s="142">
        <v>-191</v>
      </c>
      <c r="H66" s="142">
        <v>35229</v>
      </c>
      <c r="I66" s="142">
        <v>-202</v>
      </c>
    </row>
    <row r="67" spans="1:11" ht="23.25">
      <c r="A67" s="21" t="s">
        <v>32</v>
      </c>
      <c r="B67" s="21"/>
      <c r="D67" s="21"/>
      <c r="E67" s="21"/>
      <c r="F67" s="142">
        <v>-3239</v>
      </c>
      <c r="G67" s="142">
        <v>-1210</v>
      </c>
      <c r="H67" s="142">
        <v>-3239</v>
      </c>
      <c r="I67" s="142">
        <v>-1210</v>
      </c>
    </row>
    <row r="68" spans="1:11" ht="23.25">
      <c r="A68" s="21" t="s">
        <v>33</v>
      </c>
      <c r="B68" s="21"/>
      <c r="D68" s="21"/>
      <c r="E68" s="21"/>
      <c r="F68" s="15">
        <v>3</v>
      </c>
      <c r="G68" s="142">
        <v>0</v>
      </c>
      <c r="H68" s="142">
        <v>0</v>
      </c>
      <c r="I68" s="142">
        <v>0</v>
      </c>
    </row>
    <row r="69" spans="1:11" ht="23.25">
      <c r="A69" s="21" t="s">
        <v>173</v>
      </c>
      <c r="C69" s="21"/>
      <c r="D69" s="21"/>
      <c r="E69" s="21"/>
      <c r="F69" s="10">
        <f>SUM(F59:F68)+F32</f>
        <v>10900</v>
      </c>
      <c r="G69" s="104">
        <f>SUM(G59:G67)+G32</f>
        <v>9845</v>
      </c>
      <c r="H69" s="105">
        <f>SUM(H59:H67)+H32</f>
        <v>9458</v>
      </c>
      <c r="I69" s="105">
        <f>SUM(I59:I67)+I32</f>
        <v>12605</v>
      </c>
    </row>
    <row r="70" spans="1:11" ht="23.25">
      <c r="A70" s="21" t="s">
        <v>181</v>
      </c>
      <c r="C70" s="21"/>
      <c r="D70" s="21"/>
      <c r="E70" s="21"/>
      <c r="F70" s="9">
        <v>-4095</v>
      </c>
      <c r="G70" s="9">
        <v>1286</v>
      </c>
      <c r="H70" s="22">
        <v>-4163</v>
      </c>
      <c r="I70" s="22">
        <v>1399</v>
      </c>
    </row>
    <row r="71" spans="1:11" s="6" customFormat="1" ht="23.25">
      <c r="A71" s="21" t="s">
        <v>179</v>
      </c>
      <c r="B71" s="25"/>
      <c r="C71" s="25"/>
      <c r="D71" s="25"/>
      <c r="E71" s="25"/>
      <c r="F71" s="135">
        <f>SUM(F69:F70)</f>
        <v>6805</v>
      </c>
      <c r="G71" s="106">
        <f>SUM(G69:G70)</f>
        <v>11131</v>
      </c>
      <c r="H71" s="106">
        <f>SUM(H69:H70)</f>
        <v>5295</v>
      </c>
      <c r="I71" s="106">
        <f>SUM(I69:I70)</f>
        <v>14004</v>
      </c>
    </row>
    <row r="72" spans="1:11" s="6" customFormat="1" ht="23.25">
      <c r="A72" s="21"/>
      <c r="B72" s="25"/>
      <c r="C72" s="25"/>
      <c r="D72" s="25"/>
      <c r="E72" s="25"/>
      <c r="F72" s="107"/>
      <c r="G72" s="26"/>
      <c r="H72" s="26"/>
      <c r="I72" s="26"/>
    </row>
    <row r="73" spans="1:11" ht="23.25">
      <c r="A73" s="6" t="s">
        <v>90</v>
      </c>
      <c r="B73" s="25"/>
      <c r="C73" s="25"/>
      <c r="D73" s="25"/>
      <c r="E73" s="25"/>
      <c r="F73" s="108"/>
      <c r="G73" s="109"/>
      <c r="H73" s="110"/>
      <c r="I73" s="110"/>
    </row>
    <row r="74" spans="1:11" ht="23.25">
      <c r="A74" s="5" t="s">
        <v>182</v>
      </c>
      <c r="B74" s="25"/>
      <c r="C74" s="25"/>
      <c r="D74" s="25"/>
      <c r="E74" s="25"/>
      <c r="F74" s="10">
        <v>0</v>
      </c>
      <c r="G74" s="10">
        <v>105</v>
      </c>
      <c r="H74" s="10">
        <v>0</v>
      </c>
      <c r="I74" s="10">
        <v>0</v>
      </c>
    </row>
    <row r="75" spans="1:11" ht="23.25">
      <c r="A75" s="21" t="s">
        <v>156</v>
      </c>
      <c r="C75" s="21"/>
      <c r="D75" s="21"/>
      <c r="E75" s="21"/>
      <c r="F75" s="10">
        <v>12</v>
      </c>
      <c r="G75" s="10">
        <v>721</v>
      </c>
      <c r="H75" s="10">
        <v>65</v>
      </c>
      <c r="I75" s="10">
        <v>719</v>
      </c>
    </row>
    <row r="76" spans="1:11" ht="23.25">
      <c r="A76" s="21" t="s">
        <v>91</v>
      </c>
      <c r="C76" s="21"/>
      <c r="D76" s="21"/>
      <c r="E76" s="21"/>
      <c r="F76" s="10">
        <v>-720</v>
      </c>
      <c r="G76" s="10">
        <v>-46</v>
      </c>
      <c r="H76" s="10">
        <v>-469</v>
      </c>
      <c r="I76" s="10">
        <v>-36</v>
      </c>
    </row>
    <row r="77" spans="1:11" ht="23.25">
      <c r="A77" s="21" t="s">
        <v>222</v>
      </c>
      <c r="C77" s="21"/>
      <c r="D77" s="21"/>
      <c r="E77" s="21"/>
      <c r="F77" s="10">
        <v>11000</v>
      </c>
      <c r="G77" s="10">
        <v>0</v>
      </c>
      <c r="H77" s="10">
        <v>11000</v>
      </c>
      <c r="I77" s="10">
        <v>0</v>
      </c>
    </row>
    <row r="78" spans="1:11" ht="23.25">
      <c r="A78" s="21" t="s">
        <v>92</v>
      </c>
      <c r="C78" s="21"/>
      <c r="D78" s="21"/>
      <c r="E78" s="21"/>
      <c r="F78" s="10">
        <v>0</v>
      </c>
      <c r="G78" s="10">
        <v>3376</v>
      </c>
      <c r="H78" s="10">
        <v>0</v>
      </c>
      <c r="I78" s="10">
        <v>576</v>
      </c>
    </row>
    <row r="79" spans="1:11" s="6" customFormat="1" ht="23.25">
      <c r="A79" s="5" t="s">
        <v>234</v>
      </c>
      <c r="B79" s="21"/>
      <c r="C79" s="21"/>
      <c r="D79" s="21"/>
      <c r="E79" s="21"/>
      <c r="F79" s="135">
        <f>SUM(F74:F78)</f>
        <v>10292</v>
      </c>
      <c r="G79" s="11">
        <f>SUM(G74:G78)</f>
        <v>4156</v>
      </c>
      <c r="H79" s="135">
        <f>SUM(H74:H78)</f>
        <v>10596</v>
      </c>
      <c r="I79" s="11">
        <f>SUM(I74:I78)</f>
        <v>1259</v>
      </c>
      <c r="K79" s="139"/>
    </row>
    <row r="80" spans="1:11" s="6" customFormat="1" ht="23.25">
      <c r="A80" s="25"/>
      <c r="B80" s="25"/>
      <c r="C80" s="25"/>
      <c r="D80" s="25"/>
      <c r="E80" s="25"/>
      <c r="G80" s="26"/>
      <c r="H80" s="26"/>
      <c r="I80" s="26"/>
    </row>
    <row r="81" spans="1:9" ht="23.25">
      <c r="A81" s="21"/>
      <c r="B81" s="21"/>
      <c r="C81" s="21"/>
      <c r="D81" s="21"/>
      <c r="E81" s="21"/>
      <c r="F81" s="26"/>
      <c r="G81" s="14"/>
      <c r="H81" s="16"/>
      <c r="I81" s="5"/>
    </row>
    <row r="82" spans="1:9" ht="23.25">
      <c r="A82" s="21"/>
      <c r="B82" s="21"/>
      <c r="C82" s="21"/>
      <c r="D82" s="21"/>
      <c r="E82" s="21"/>
      <c r="F82" s="14"/>
      <c r="G82" s="14"/>
      <c r="H82" s="16"/>
      <c r="I82" s="5"/>
    </row>
    <row r="83" spans="1:9" ht="23.25">
      <c r="A83" s="21"/>
      <c r="B83" s="21"/>
      <c r="C83" s="21"/>
      <c r="D83" s="21"/>
      <c r="E83" s="21"/>
      <c r="F83" s="14"/>
      <c r="G83" s="14"/>
      <c r="H83" s="16" t="s">
        <v>85</v>
      </c>
      <c r="I83" s="5"/>
    </row>
    <row r="84" spans="1:9" ht="23.25">
      <c r="A84" s="21"/>
      <c r="B84" s="21"/>
      <c r="C84" s="21"/>
      <c r="D84" s="21"/>
      <c r="E84" s="21"/>
      <c r="F84" s="14"/>
      <c r="G84" s="14"/>
      <c r="H84" s="16" t="s">
        <v>86</v>
      </c>
      <c r="I84" s="5"/>
    </row>
    <row r="85" spans="1:9" ht="23.25">
      <c r="A85" s="21"/>
      <c r="B85" s="21"/>
      <c r="C85" s="21"/>
      <c r="D85" s="21"/>
      <c r="E85" s="21"/>
      <c r="F85" s="14"/>
      <c r="G85" s="14"/>
      <c r="H85" s="16"/>
      <c r="I85" s="5"/>
    </row>
    <row r="86" spans="1:9" ht="23.25">
      <c r="A86" s="21"/>
      <c r="B86" s="21"/>
      <c r="C86" s="21"/>
      <c r="D86" s="21"/>
      <c r="E86" s="21"/>
      <c r="F86" s="14"/>
      <c r="G86" s="14"/>
      <c r="H86" s="16"/>
      <c r="I86" s="5"/>
    </row>
    <row r="87" spans="1:9" ht="23.25">
      <c r="A87" s="21"/>
      <c r="B87" s="21"/>
      <c r="C87" s="21"/>
      <c r="D87" s="21"/>
      <c r="E87" s="21"/>
      <c r="F87" s="14"/>
      <c r="G87" s="14"/>
      <c r="H87" s="16"/>
      <c r="I87" s="5"/>
    </row>
    <row r="88" spans="1:9" ht="23.25">
      <c r="A88" s="21"/>
      <c r="B88" s="21"/>
      <c r="C88" s="21"/>
      <c r="D88" s="21"/>
      <c r="E88" s="21"/>
      <c r="F88" s="14"/>
      <c r="G88" s="14"/>
      <c r="H88" s="16"/>
      <c r="I88" s="5"/>
    </row>
    <row r="89" spans="1:9" ht="23.25">
      <c r="A89" s="21"/>
      <c r="B89" s="21"/>
      <c r="C89" s="21"/>
      <c r="D89" s="21"/>
      <c r="E89" s="21"/>
      <c r="F89" s="14"/>
      <c r="G89" s="14"/>
      <c r="H89" s="16"/>
      <c r="I89" s="5"/>
    </row>
    <row r="90" spans="1:9" ht="23.25">
      <c r="A90" s="21"/>
      <c r="B90" s="21"/>
      <c r="C90" s="21"/>
      <c r="D90" s="21"/>
      <c r="E90" s="21"/>
      <c r="F90" s="14"/>
      <c r="G90" s="14"/>
      <c r="H90" s="16"/>
      <c r="I90" s="5"/>
    </row>
    <row r="91" spans="1:9" ht="23.25">
      <c r="A91" s="21"/>
      <c r="B91" s="21"/>
      <c r="C91" s="21"/>
      <c r="D91" s="21"/>
      <c r="E91" s="21"/>
      <c r="F91" s="14"/>
      <c r="G91" s="14"/>
      <c r="H91" s="16"/>
      <c r="I91" s="5"/>
    </row>
    <row r="92" spans="1:9" ht="23.25">
      <c r="A92" s="21"/>
      <c r="B92" s="21"/>
      <c r="C92" s="21"/>
      <c r="D92" s="21"/>
      <c r="E92" s="21"/>
      <c r="F92" s="14"/>
      <c r="G92" s="14"/>
      <c r="H92" s="16"/>
      <c r="I92" s="5"/>
    </row>
    <row r="93" spans="1:9" ht="23.25">
      <c r="A93" s="21"/>
      <c r="B93" s="21"/>
      <c r="C93" s="21"/>
      <c r="D93" s="21"/>
      <c r="E93" s="21"/>
      <c r="F93" s="14"/>
      <c r="G93" s="14"/>
      <c r="H93" s="16"/>
      <c r="I93" s="5"/>
    </row>
    <row r="94" spans="1:9" ht="23.25">
      <c r="A94" s="21"/>
      <c r="B94" s="21"/>
      <c r="C94" s="21"/>
      <c r="D94" s="21"/>
      <c r="E94" s="21"/>
      <c r="F94" s="14"/>
      <c r="G94" s="14"/>
      <c r="H94" s="16"/>
      <c r="I94" s="5"/>
    </row>
    <row r="95" spans="1:9" ht="23.25">
      <c r="A95" s="21"/>
      <c r="B95" s="21"/>
      <c r="C95" s="21"/>
      <c r="D95" s="21"/>
      <c r="E95" s="21"/>
      <c r="F95" s="14"/>
      <c r="G95" s="14"/>
      <c r="H95" s="16"/>
      <c r="I95" s="5"/>
    </row>
    <row r="96" spans="1:9" ht="23.25">
      <c r="A96" s="21"/>
      <c r="B96" s="21"/>
      <c r="C96" s="21"/>
      <c r="D96" s="21"/>
      <c r="E96" s="21"/>
      <c r="F96" s="14"/>
      <c r="G96" s="14"/>
      <c r="H96" s="16"/>
      <c r="I96" s="5"/>
    </row>
    <row r="97" spans="1:9" ht="23.25">
      <c r="A97" s="21"/>
      <c r="B97" s="21"/>
      <c r="C97" s="21"/>
      <c r="D97" s="21"/>
      <c r="E97" s="21"/>
      <c r="F97" s="14"/>
      <c r="G97" s="14"/>
      <c r="H97" s="16"/>
      <c r="I97" s="5"/>
    </row>
    <row r="98" spans="1:9" s="6" customFormat="1" ht="23.25">
      <c r="A98" s="21" t="s">
        <v>24</v>
      </c>
      <c r="B98" s="25"/>
      <c r="C98" s="25"/>
      <c r="D98" s="25"/>
      <c r="E98" s="25"/>
      <c r="F98" s="26"/>
      <c r="G98" s="26"/>
      <c r="H98" s="24"/>
      <c r="I98" s="26"/>
    </row>
    <row r="99" spans="1:9" ht="23.25"/>
    <row r="100" spans="1:9" s="6" customFormat="1" ht="23.25">
      <c r="B100" s="25"/>
      <c r="C100" s="25"/>
      <c r="D100" s="25"/>
      <c r="E100" s="25"/>
      <c r="F100" s="26"/>
      <c r="G100" s="26"/>
      <c r="H100" s="24"/>
      <c r="I100" s="26"/>
    </row>
    <row r="101" spans="1:9" s="6" customFormat="1" ht="23.25">
      <c r="B101" s="25"/>
      <c r="C101" s="25"/>
      <c r="D101" s="25"/>
      <c r="E101" s="25"/>
      <c r="F101" s="26"/>
      <c r="G101" s="26"/>
      <c r="H101" s="24"/>
      <c r="I101" s="26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0.90551181102362199" right="0.511811023622047" top="0.55118110236220497" bottom="0.59055118110236204" header="0.118110236220472" footer="0.118110236220472"/>
  <pageSetup paperSize="9" scale="71" firstPageNumber="12" fitToHeight="0" orientation="portrait" r:id="rId1"/>
  <headerFooter alignWithMargins="0"/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73"/>
  <sheetViews>
    <sheetView zoomScaleNormal="100" zoomScaleSheetLayoutView="100" workbookViewId="0"/>
  </sheetViews>
  <sheetFormatPr defaultColWidth="9.140625" defaultRowHeight="23.25"/>
  <cols>
    <col min="1" max="1" width="2.85546875" style="220" customWidth="1"/>
    <col min="2" max="3" width="3.140625" style="220" customWidth="1"/>
    <col min="4" max="4" width="56" style="220" customWidth="1"/>
    <col min="5" max="5" width="15.42578125" style="17" customWidth="1"/>
    <col min="6" max="8" width="15.42578125" style="141" customWidth="1"/>
    <col min="9" max="9" width="15.7109375" style="220" customWidth="1"/>
    <col min="10" max="16384" width="9.140625" style="220"/>
  </cols>
  <sheetData>
    <row r="1" spans="1:8">
      <c r="H1" s="221">
        <v>13</v>
      </c>
    </row>
    <row r="2" spans="1:8">
      <c r="A2" s="222" t="str">
        <f>+'11-12'!A51:I51</f>
        <v>C.I.GROUP PUBLIC COMPANY LIMITED AND ITS SUBSIDIARIES</v>
      </c>
      <c r="B2" s="222"/>
      <c r="C2" s="222"/>
      <c r="D2" s="222"/>
      <c r="E2" s="222"/>
      <c r="F2" s="222"/>
      <c r="G2" s="222"/>
      <c r="H2" s="222"/>
    </row>
    <row r="3" spans="1:8">
      <c r="A3" s="222" t="str">
        <f>+'11-12'!A3:I3</f>
        <v>STATEMENTS OF CASH FLOW</v>
      </c>
      <c r="B3" s="222"/>
      <c r="C3" s="222"/>
      <c r="D3" s="222"/>
      <c r="E3" s="222"/>
      <c r="F3" s="222"/>
      <c r="G3" s="222"/>
      <c r="H3" s="222"/>
    </row>
    <row r="4" spans="1:8">
      <c r="A4" s="223" t="str">
        <f>+'11-12'!A53:I53</f>
        <v>FOR THE SIX-MONTH PERIOD ENDED JUNE 30, 2026</v>
      </c>
      <c r="B4" s="223"/>
      <c r="C4" s="223"/>
      <c r="D4" s="223"/>
      <c r="E4" s="223"/>
      <c r="F4" s="223"/>
      <c r="G4" s="223"/>
      <c r="H4" s="223"/>
    </row>
    <row r="5" spans="1:8">
      <c r="A5" s="224"/>
      <c r="B5" s="224"/>
      <c r="C5" s="224"/>
      <c r="D5" s="224"/>
      <c r="E5" s="224"/>
      <c r="F5" s="224"/>
      <c r="G5" s="224"/>
      <c r="H5" s="225" t="s">
        <v>0</v>
      </c>
    </row>
    <row r="6" spans="1:8">
      <c r="A6" s="226"/>
      <c r="B6" s="226"/>
      <c r="C6" s="226"/>
      <c r="D6" s="226"/>
      <c r="E6" s="198" t="s">
        <v>1</v>
      </c>
      <c r="F6" s="198"/>
      <c r="G6" s="19" t="s">
        <v>2</v>
      </c>
      <c r="H6" s="19"/>
    </row>
    <row r="7" spans="1:8">
      <c r="A7" s="227"/>
      <c r="B7" s="227"/>
      <c r="C7" s="227"/>
      <c r="D7" s="227"/>
      <c r="E7" s="228" t="s">
        <v>186</v>
      </c>
      <c r="F7" s="228" t="s">
        <v>166</v>
      </c>
      <c r="G7" s="228" t="s">
        <v>186</v>
      </c>
      <c r="H7" s="228" t="s">
        <v>166</v>
      </c>
    </row>
    <row r="8" spans="1:8">
      <c r="E8" s="229"/>
      <c r="F8" s="224"/>
      <c r="G8" s="229"/>
      <c r="H8" s="229"/>
    </row>
    <row r="9" spans="1:8">
      <c r="A9" s="230" t="s">
        <v>93</v>
      </c>
      <c r="B9" s="230"/>
      <c r="C9" s="230"/>
      <c r="D9" s="230"/>
      <c r="E9" s="8"/>
      <c r="F9" s="7"/>
      <c r="G9" s="7"/>
      <c r="H9" s="7"/>
    </row>
    <row r="10" spans="1:8">
      <c r="A10" s="231" t="s">
        <v>207</v>
      </c>
      <c r="B10" s="230"/>
      <c r="C10" s="230"/>
      <c r="D10" s="230"/>
      <c r="E10" s="10">
        <v>-8336</v>
      </c>
      <c r="F10" s="9">
        <v>3990</v>
      </c>
      <c r="G10" s="9">
        <v>-2198</v>
      </c>
      <c r="H10" s="22">
        <v>-2000</v>
      </c>
    </row>
    <row r="11" spans="1:8">
      <c r="A11" s="231" t="s">
        <v>223</v>
      </c>
      <c r="B11" s="230"/>
      <c r="C11" s="230"/>
      <c r="D11" s="230"/>
      <c r="E11" s="10">
        <v>628</v>
      </c>
      <c r="F11" s="10">
        <v>0</v>
      </c>
      <c r="G11" s="9">
        <v>628</v>
      </c>
      <c r="H11" s="10">
        <v>0</v>
      </c>
    </row>
    <row r="12" spans="1:8">
      <c r="A12" s="231" t="s">
        <v>224</v>
      </c>
      <c r="B12" s="230"/>
      <c r="C12" s="230"/>
      <c r="D12" s="230"/>
      <c r="E12" s="10">
        <v>-628</v>
      </c>
      <c r="F12" s="10">
        <v>0</v>
      </c>
      <c r="G12" s="9">
        <v>-628</v>
      </c>
      <c r="H12" s="10">
        <v>0</v>
      </c>
    </row>
    <row r="13" spans="1:8">
      <c r="A13" s="231" t="s">
        <v>94</v>
      </c>
      <c r="B13" s="230"/>
      <c r="C13" s="230"/>
      <c r="D13" s="230"/>
      <c r="E13" s="10">
        <v>0</v>
      </c>
      <c r="F13" s="10">
        <v>2111</v>
      </c>
      <c r="G13" s="10">
        <v>0</v>
      </c>
      <c r="H13" s="10">
        <v>699</v>
      </c>
    </row>
    <row r="14" spans="1:8">
      <c r="A14" s="231" t="s">
        <v>95</v>
      </c>
      <c r="B14" s="230"/>
      <c r="C14" s="230"/>
      <c r="D14" s="230"/>
      <c r="E14" s="10">
        <v>-4700</v>
      </c>
      <c r="F14" s="10">
        <v>-3833</v>
      </c>
      <c r="G14" s="9">
        <v>-4700</v>
      </c>
      <c r="H14" s="10">
        <v>-1199</v>
      </c>
    </row>
    <row r="15" spans="1:8">
      <c r="A15" s="231" t="s">
        <v>157</v>
      </c>
      <c r="B15" s="230"/>
      <c r="C15" s="230"/>
      <c r="D15" s="230"/>
      <c r="E15" s="10">
        <v>7196</v>
      </c>
      <c r="F15" s="10">
        <v>8308</v>
      </c>
      <c r="G15" s="10">
        <v>2000</v>
      </c>
      <c r="H15" s="10">
        <v>5500</v>
      </c>
    </row>
    <row r="16" spans="1:8">
      <c r="A16" s="231" t="s">
        <v>136</v>
      </c>
      <c r="C16" s="230"/>
      <c r="D16" s="230"/>
      <c r="E16" s="10">
        <v>-3400</v>
      </c>
      <c r="F16" s="22">
        <v>-6871</v>
      </c>
      <c r="G16" s="10">
        <v>-2400</v>
      </c>
      <c r="H16" s="22">
        <v>-6853</v>
      </c>
    </row>
    <row r="17" spans="1:9">
      <c r="A17" s="231" t="s">
        <v>114</v>
      </c>
      <c r="C17" s="230"/>
      <c r="D17" s="230"/>
      <c r="E17" s="10">
        <v>0</v>
      </c>
      <c r="F17" s="22">
        <v>-122</v>
      </c>
      <c r="G17" s="10">
        <v>0</v>
      </c>
      <c r="H17" s="10">
        <v>0</v>
      </c>
      <c r="I17" s="22"/>
    </row>
    <row r="18" spans="1:9">
      <c r="A18" s="231" t="s">
        <v>96</v>
      </c>
      <c r="C18" s="230"/>
      <c r="D18" s="230"/>
      <c r="E18" s="10">
        <v>-639</v>
      </c>
      <c r="F18" s="22">
        <v>-640</v>
      </c>
      <c r="G18" s="10">
        <v>-375</v>
      </c>
      <c r="H18" s="10">
        <v>-640</v>
      </c>
      <c r="I18" s="22"/>
    </row>
    <row r="19" spans="1:9">
      <c r="A19" s="231" t="s">
        <v>97</v>
      </c>
      <c r="C19" s="231"/>
      <c r="D19" s="230"/>
      <c r="E19" s="10">
        <v>-7544</v>
      </c>
      <c r="F19" s="138">
        <v>-8597</v>
      </c>
      <c r="G19" s="9">
        <v>-5482</v>
      </c>
      <c r="H19" s="22">
        <v>-8219</v>
      </c>
      <c r="I19" s="10"/>
    </row>
    <row r="20" spans="1:9" s="229" customFormat="1">
      <c r="A20" s="231" t="s">
        <v>194</v>
      </c>
      <c r="B20" s="231"/>
      <c r="C20" s="231"/>
      <c r="D20" s="231"/>
      <c r="E20" s="135">
        <f>SUM(E10:E19)</f>
        <v>-17423</v>
      </c>
      <c r="F20" s="135">
        <f>SUM(F10:F19)</f>
        <v>-5654</v>
      </c>
      <c r="G20" s="135">
        <f>SUM(G10:G19)</f>
        <v>-13155</v>
      </c>
      <c r="H20" s="135">
        <f>SUM(H10:H19)</f>
        <v>-12712</v>
      </c>
      <c r="I20" s="10"/>
    </row>
    <row r="21" spans="1:9" s="229" customFormat="1">
      <c r="A21" s="231"/>
      <c r="B21" s="231"/>
      <c r="C21" s="231"/>
      <c r="D21" s="231"/>
      <c r="E21" s="10"/>
      <c r="F21" s="10"/>
      <c r="G21" s="9"/>
      <c r="H21" s="22"/>
      <c r="I21" s="22"/>
    </row>
    <row r="22" spans="1:9" s="229" customFormat="1">
      <c r="A22" s="231" t="s">
        <v>180</v>
      </c>
      <c r="B22" s="231"/>
      <c r="C22" s="231"/>
      <c r="D22" s="231"/>
      <c r="E22" s="10">
        <v>27</v>
      </c>
      <c r="F22" s="22">
        <v>-65</v>
      </c>
      <c r="G22" s="10">
        <v>11</v>
      </c>
      <c r="H22" s="10">
        <v>-9</v>
      </c>
      <c r="I22" s="22"/>
    </row>
    <row r="23" spans="1:9" s="229" customFormat="1">
      <c r="A23" s="231" t="s">
        <v>235</v>
      </c>
      <c r="B23" s="231"/>
      <c r="C23" s="231"/>
      <c r="D23" s="231"/>
      <c r="E23" s="15">
        <v>-13</v>
      </c>
      <c r="F23" s="15">
        <v>0</v>
      </c>
      <c r="G23" s="15">
        <v>0</v>
      </c>
      <c r="H23" s="15">
        <v>0</v>
      </c>
      <c r="I23" s="22"/>
    </row>
    <row r="24" spans="1:9" s="229" customFormat="1">
      <c r="A24" s="231" t="s">
        <v>190</v>
      </c>
      <c r="B24" s="231"/>
      <c r="C24" s="231"/>
      <c r="D24" s="231"/>
      <c r="E24" s="10">
        <f>+'11-12'!F71+'11-12'!F79+'13'!E20+'13'!E22+E23</f>
        <v>-312</v>
      </c>
      <c r="F24" s="10">
        <f>+'11-12'!G71+'11-12'!G79+'13'!F20+F22+F23</f>
        <v>9568</v>
      </c>
      <c r="G24" s="10">
        <f>+'11-12'!H71+'11-12'!H79+'13'!G20+'13'!G22+G23</f>
        <v>2747</v>
      </c>
      <c r="H24" s="10">
        <f>+'11-12'!I71+'11-12'!I79+'13'!H20+H22+H23</f>
        <v>2542</v>
      </c>
      <c r="I24" s="22"/>
    </row>
    <row r="25" spans="1:9" s="229" customFormat="1">
      <c r="A25" s="220" t="s">
        <v>98</v>
      </c>
      <c r="B25" s="231"/>
      <c r="C25" s="231"/>
      <c r="D25" s="231"/>
      <c r="E25" s="15">
        <f>+'3'!E12</f>
        <v>9925</v>
      </c>
      <c r="F25" s="9">
        <v>4244</v>
      </c>
      <c r="G25" s="22">
        <f>+'3'!G12</f>
        <v>3122</v>
      </c>
      <c r="H25" s="22">
        <v>2484</v>
      </c>
      <c r="I25" s="22"/>
    </row>
    <row r="26" spans="1:9" s="229" customFormat="1" ht="24" thickBot="1">
      <c r="A26" s="220" t="s">
        <v>99</v>
      </c>
      <c r="B26" s="220"/>
      <c r="C26" s="220"/>
      <c r="D26" s="231"/>
      <c r="E26" s="12">
        <f>SUM(E24:E25)</f>
        <v>9613</v>
      </c>
      <c r="F26" s="12">
        <f>SUM(F24:F25)</f>
        <v>13812</v>
      </c>
      <c r="G26" s="12">
        <f>SUM(G24:G25)</f>
        <v>5869</v>
      </c>
      <c r="H26" s="12">
        <f>SUM(H24:H25)</f>
        <v>5026</v>
      </c>
      <c r="I26" s="10"/>
    </row>
    <row r="27" spans="1:9" s="229" customFormat="1" ht="24" thickTop="1">
      <c r="D27" s="230"/>
      <c r="E27" s="181">
        <f>E26-'3'!D12</f>
        <v>0</v>
      </c>
      <c r="F27" s="136"/>
      <c r="G27" s="136"/>
      <c r="H27" s="136"/>
      <c r="I27" s="10"/>
    </row>
    <row r="28" spans="1:9" s="229" customFormat="1">
      <c r="A28" s="232" t="s">
        <v>100</v>
      </c>
      <c r="B28" s="233"/>
      <c r="C28" s="234"/>
      <c r="D28" s="230"/>
      <c r="E28" s="27"/>
      <c r="F28" s="10"/>
      <c r="G28" s="10"/>
      <c r="H28" s="10"/>
      <c r="I28" s="10"/>
    </row>
    <row r="29" spans="1:9" s="229" customFormat="1">
      <c r="A29" s="234" t="s">
        <v>101</v>
      </c>
      <c r="B29" s="234"/>
      <c r="C29" s="234"/>
      <c r="D29" s="230"/>
      <c r="E29" s="9"/>
      <c r="F29" s="9"/>
      <c r="G29" s="9"/>
      <c r="H29" s="7"/>
      <c r="I29" s="22"/>
    </row>
    <row r="30" spans="1:9" s="229" customFormat="1">
      <c r="A30" s="235" t="s">
        <v>102</v>
      </c>
      <c r="C30" s="234"/>
      <c r="D30" s="230"/>
      <c r="E30" s="10">
        <v>154</v>
      </c>
      <c r="F30" s="10">
        <v>179</v>
      </c>
      <c r="G30" s="10">
        <v>95</v>
      </c>
      <c r="H30" s="10">
        <v>179</v>
      </c>
      <c r="I30" s="22"/>
    </row>
    <row r="31" spans="1:9" s="229" customFormat="1">
      <c r="A31" s="235" t="s">
        <v>225</v>
      </c>
      <c r="C31" s="234"/>
      <c r="D31" s="230"/>
      <c r="E31" s="10">
        <v>0</v>
      </c>
      <c r="F31" s="10">
        <v>0</v>
      </c>
      <c r="G31" s="10">
        <v>1250</v>
      </c>
      <c r="H31" s="10">
        <v>0</v>
      </c>
      <c r="I31" s="22"/>
    </row>
    <row r="32" spans="1:9" s="229" customFormat="1">
      <c r="A32" s="235" t="s">
        <v>236</v>
      </c>
      <c r="C32" s="234"/>
      <c r="D32" s="230"/>
      <c r="E32" s="10">
        <v>0</v>
      </c>
      <c r="F32" s="10">
        <v>31767</v>
      </c>
      <c r="G32" s="10">
        <v>0</v>
      </c>
      <c r="H32" s="10">
        <v>31767</v>
      </c>
      <c r="I32" s="22"/>
    </row>
    <row r="33" spans="1:9" s="229" customFormat="1">
      <c r="A33" s="235" t="s">
        <v>154</v>
      </c>
      <c r="C33" s="234"/>
      <c r="D33" s="230"/>
      <c r="E33" s="10">
        <v>0</v>
      </c>
      <c r="F33" s="10">
        <v>5000</v>
      </c>
      <c r="G33" s="10">
        <v>0</v>
      </c>
      <c r="H33" s="10">
        <v>5000</v>
      </c>
      <c r="I33" s="10"/>
    </row>
    <row r="34" spans="1:9">
      <c r="A34" s="220" t="s">
        <v>208</v>
      </c>
      <c r="E34" s="10"/>
      <c r="F34" s="10"/>
      <c r="G34" s="10"/>
      <c r="H34" s="10"/>
      <c r="I34" s="22"/>
    </row>
    <row r="35" spans="1:9">
      <c r="B35" s="220" t="s">
        <v>237</v>
      </c>
      <c r="E35" s="10">
        <v>0</v>
      </c>
      <c r="F35" s="10">
        <v>15000</v>
      </c>
      <c r="G35" s="10">
        <v>0</v>
      </c>
      <c r="H35" s="10">
        <v>0</v>
      </c>
      <c r="I35" s="22"/>
    </row>
    <row r="36" spans="1:9">
      <c r="A36" s="235" t="s">
        <v>226</v>
      </c>
      <c r="E36" s="10">
        <v>440000</v>
      </c>
      <c r="F36" s="10">
        <v>0</v>
      </c>
      <c r="G36" s="10">
        <v>0</v>
      </c>
      <c r="H36" s="10">
        <v>0</v>
      </c>
      <c r="I36" s="22"/>
    </row>
    <row r="37" spans="1:9">
      <c r="A37" s="236" t="s">
        <v>229</v>
      </c>
      <c r="F37" s="10"/>
      <c r="G37" s="10"/>
      <c r="H37" s="10"/>
      <c r="I37" s="22"/>
    </row>
    <row r="38" spans="1:9">
      <c r="B38" s="220" t="s">
        <v>238</v>
      </c>
      <c r="E38" s="10">
        <v>380</v>
      </c>
      <c r="F38" s="10">
        <v>0</v>
      </c>
      <c r="G38" s="10">
        <v>0</v>
      </c>
      <c r="H38" s="10">
        <v>0</v>
      </c>
      <c r="I38" s="22"/>
    </row>
    <row r="39" spans="1:9">
      <c r="E39" s="10"/>
      <c r="F39" s="10"/>
      <c r="G39" s="10"/>
      <c r="H39" s="10"/>
      <c r="I39" s="22"/>
    </row>
    <row r="40" spans="1:9">
      <c r="E40" s="10"/>
      <c r="F40" s="10"/>
      <c r="G40" s="10"/>
      <c r="H40" s="10"/>
      <c r="I40" s="22"/>
    </row>
    <row r="41" spans="1:9">
      <c r="A41" s="231"/>
      <c r="B41" s="231"/>
      <c r="C41" s="231"/>
      <c r="D41" s="237"/>
      <c r="E41" s="14"/>
      <c r="F41" s="14"/>
      <c r="G41" s="16" t="s">
        <v>85</v>
      </c>
      <c r="H41" s="238"/>
    </row>
    <row r="42" spans="1:9">
      <c r="A42" s="231"/>
      <c r="B42" s="231"/>
      <c r="C42" s="231"/>
      <c r="D42" s="231"/>
      <c r="E42" s="14"/>
      <c r="F42" s="14"/>
      <c r="G42" s="16" t="s">
        <v>86</v>
      </c>
      <c r="H42" s="238"/>
    </row>
    <row r="43" spans="1:9">
      <c r="A43" s="231"/>
      <c r="B43" s="231"/>
      <c r="C43" s="231"/>
      <c r="D43" s="231"/>
      <c r="E43" s="14"/>
      <c r="F43" s="14"/>
      <c r="G43" s="16"/>
      <c r="H43" s="238"/>
    </row>
    <row r="44" spans="1:9">
      <c r="A44" s="231"/>
      <c r="B44" s="231"/>
      <c r="C44" s="231"/>
      <c r="D44" s="231"/>
      <c r="E44" s="14"/>
      <c r="F44" s="14"/>
      <c r="G44" s="16"/>
      <c r="H44" s="238"/>
    </row>
    <row r="45" spans="1:9">
      <c r="A45" s="231"/>
      <c r="B45" s="231"/>
      <c r="C45" s="231"/>
      <c r="D45" s="231"/>
      <c r="E45" s="14"/>
      <c r="F45" s="14"/>
      <c r="G45" s="16"/>
      <c r="H45" s="238"/>
    </row>
    <row r="46" spans="1:9">
      <c r="A46" s="231" t="s">
        <v>24</v>
      </c>
      <c r="B46" s="231"/>
      <c r="C46" s="231"/>
      <c r="D46" s="231"/>
      <c r="E46" s="14"/>
      <c r="F46" s="14"/>
      <c r="G46" s="16"/>
      <c r="H46" s="238"/>
    </row>
    <row r="47" spans="1:9">
      <c r="A47" s="231"/>
      <c r="B47" s="231"/>
      <c r="C47" s="231"/>
      <c r="D47" s="231"/>
      <c r="E47" s="14"/>
      <c r="F47" s="14"/>
      <c r="G47" s="16"/>
      <c r="H47" s="238"/>
    </row>
    <row r="48" spans="1:9">
      <c r="A48" s="231"/>
      <c r="B48" s="231"/>
      <c r="C48" s="231"/>
      <c r="D48" s="231"/>
      <c r="E48" s="14"/>
      <c r="F48" s="14"/>
      <c r="G48" s="16"/>
      <c r="H48" s="238"/>
    </row>
    <row r="49" spans="1:8">
      <c r="A49" s="231"/>
      <c r="B49" s="231"/>
      <c r="C49" s="231"/>
      <c r="D49" s="231"/>
      <c r="E49" s="14"/>
      <c r="F49" s="14"/>
      <c r="G49" s="16"/>
      <c r="H49" s="238"/>
    </row>
    <row r="50" spans="1:8">
      <c r="A50" s="231"/>
      <c r="B50" s="231"/>
      <c r="C50" s="231"/>
      <c r="D50" s="231"/>
      <c r="E50" s="14"/>
      <c r="F50" s="14"/>
      <c r="G50" s="16"/>
      <c r="H50" s="238"/>
    </row>
    <row r="51" spans="1:8">
      <c r="A51" s="231"/>
      <c r="B51" s="231"/>
      <c r="C51" s="231"/>
      <c r="D51" s="231"/>
      <c r="E51" s="14"/>
      <c r="F51" s="14"/>
      <c r="G51" s="16"/>
      <c r="H51" s="238"/>
    </row>
    <row r="52" spans="1:8">
      <c r="A52" s="231"/>
      <c r="B52" s="231"/>
      <c r="C52" s="231"/>
      <c r="D52" s="231"/>
      <c r="E52" s="14"/>
      <c r="F52" s="14"/>
      <c r="G52" s="16"/>
      <c r="H52" s="238"/>
    </row>
    <row r="53" spans="1:8">
      <c r="A53" s="231"/>
      <c r="B53" s="231"/>
      <c r="C53" s="231"/>
      <c r="D53" s="231"/>
      <c r="E53" s="14"/>
      <c r="F53" s="14"/>
      <c r="G53" s="16"/>
      <c r="H53" s="238"/>
    </row>
    <row r="54" spans="1:8">
      <c r="A54" s="231"/>
      <c r="B54" s="231"/>
      <c r="C54" s="231"/>
      <c r="D54" s="231"/>
      <c r="E54" s="14"/>
      <c r="F54" s="14"/>
      <c r="G54" s="16"/>
      <c r="H54" s="238"/>
    </row>
    <row r="55" spans="1:8">
      <c r="A55" s="231"/>
      <c r="B55" s="231"/>
      <c r="C55" s="231"/>
      <c r="D55" s="231"/>
      <c r="E55" s="14"/>
      <c r="F55" s="14"/>
      <c r="G55" s="16"/>
      <c r="H55" s="238"/>
    </row>
    <row r="56" spans="1:8">
      <c r="A56" s="231"/>
      <c r="B56" s="231"/>
      <c r="C56" s="231"/>
      <c r="D56" s="231"/>
      <c r="E56" s="14"/>
      <c r="F56" s="14"/>
      <c r="G56" s="16"/>
      <c r="H56" s="238"/>
    </row>
    <row r="57" spans="1:8">
      <c r="B57" s="231"/>
      <c r="C57" s="231"/>
      <c r="D57" s="231"/>
      <c r="E57" s="14"/>
      <c r="F57" s="14"/>
      <c r="G57" s="16"/>
      <c r="H57" s="238"/>
    </row>
    <row r="73" spans="9:9">
      <c r="I73" s="14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5118110236220497" bottom="0.66929133858267698" header="0.118110236220472" footer="0.118110236220472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3</vt:lpstr>
      <vt:lpstr>4</vt:lpstr>
      <vt:lpstr>5-6</vt:lpstr>
      <vt:lpstr>7-8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'3'!Print_Area</vt:lpstr>
      <vt:lpstr>'4'!Print_Area</vt:lpstr>
      <vt:lpstr>'5-6'!Print_Area</vt:lpstr>
      <vt:lpstr>'7-8'!Print_Area</vt:lpstr>
      <vt:lpstr>'9'!Print_Area</vt:lpstr>
      <vt:lpstr>'4'!Print_Titles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revision/>
  <cp:lastPrinted>2026-08-14T06:24:17Z</cp:lastPrinted>
  <dcterms:created xsi:type="dcterms:W3CDTF">1998-10-08T09:24:18Z</dcterms:created>
  <dcterms:modified xsi:type="dcterms:W3CDTF">2026-08-14T11:18:35Z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