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6\2Q2026\To SET_2Q2026\"/>
    </mc:Choice>
  </mc:AlternateContent>
  <xr:revisionPtr revIDLastSave="0" documentId="8_{A63A6268-4883-4B97-B8D6-FE3CBEFA95E4}" xr6:coauthVersionLast="47" xr6:coauthVersionMax="47" xr10:uidLastSave="{00000000-0000-0000-0000-000000000000}"/>
  <bookViews>
    <workbookView xWindow="-110" yWindow="-110" windowWidth="19420" windowHeight="11500" tabRatio="778" activeTab="1" xr2:uid="{00000000-000D-0000-FFFF-FFFF00000000}"/>
  </bookViews>
  <sheets>
    <sheet name="BS3-5" sheetId="47" r:id="rId1"/>
    <sheet name="PL 3m 6-7" sheetId="52" r:id="rId2"/>
    <sheet name="PL 6m 8-9" sheetId="34" r:id="rId3"/>
    <sheet name="SH10-11" sheetId="48" r:id="rId4"/>
    <sheet name="SH12-13" sheetId="51" r:id="rId5"/>
    <sheet name="CF14-15" sheetId="39" r:id="rId6"/>
  </sheets>
  <externalReferences>
    <externalReference r:id="rId7"/>
  </externalReferences>
  <definedNames>
    <definedName name="\orkje" hidden="1">{"'Eng (page2)'!$A$1:$D$52"}</definedName>
    <definedName name="________d1" hidden="1">{"'Model'!$A$1:$N$53"}</definedName>
    <definedName name="________er43" hidden="1">{"'Eng (page2)'!$A$1:$D$52"}</definedName>
    <definedName name="________G1" hidden="1">{"'Eng (page2)'!$A$1:$D$52"}</definedName>
    <definedName name="________ICP2" hidden="1">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KEY1" hidden="1">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KEY1" hidden="1">#REF!</definedName>
    <definedName name="______LF12" hidden="1">#REF!</definedName>
    <definedName name="______pp30" hidden="1">#REF!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ICP2" hidden="1">#REF!</definedName>
    <definedName name="_____KEY1" hidden="1">#REF!</definedName>
    <definedName name="_____LF12" hidden="1">#REF!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d1" hidden="1">{"'Model'!$A$1:$N$53"}</definedName>
    <definedName name="____er43" hidden="1">{"'Eng (page2)'!$A$1:$D$52"}</definedName>
    <definedName name="____G1" hidden="1">{"'Eng (page2)'!$A$1:$D$52"}</definedName>
    <definedName name="____ICP2" hidden="1">#REF!</definedName>
    <definedName name="____KEY1" hidden="1">#REF!</definedName>
    <definedName name="____LF12" hidden="1">#REF!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ICP2" hidden="1">#REF!</definedName>
    <definedName name="___KEY1" hidden="1">#REF!</definedName>
    <definedName name="___LF12" hidden="1">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CP2" hidden="1">#REF!</definedName>
    <definedName name="__KEY1" hidden="1">#REF!</definedName>
    <definedName name="__LF12" hidden="1">#REF!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3__123Graph_AF_S" hidden="1">#REF!</definedName>
    <definedName name="_4__123Graph_BF_S" hidden="1">#REF!</definedName>
    <definedName name="_5__123Graph_XF_S" hidden="1">#REF!</definedName>
    <definedName name="_d1" hidden="1">{"'Model'!$A$1:$N$53"}</definedName>
    <definedName name="_er43" hidden="1">{"'Eng (page2)'!$A$1:$D$52"}</definedName>
    <definedName name="_Fill" hidden="1">#REF!</definedName>
    <definedName name="_xlnm._FilterDatabase" hidden="1">#REF!</definedName>
    <definedName name="_G1" hidden="1">{"'Eng (page2)'!$A$1:$D$52"}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cessDatabase" hidden="1">"D:\F\MACHINE LIST.mdb"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aa" hidden="1">{"'Model'!$A$1:$N$53"}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serrr" hidden="1">{"'Eng (page2)'!$A$1:$D$52"}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terest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kjjkl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in" hidden="1">{"'Model'!$A$1:$N$53"}</definedName>
    <definedName name="nm" hidden="1">{"'Eng (page2)'!$A$1:$D$52"}</definedName>
    <definedName name="nu" hidden="1">{"cashflow",#N/A,FALSE,"cash flow"}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'BS3-5'!$A$1:$J$86</definedName>
    <definedName name="_xlnm.Print_Area" localSheetId="5">'CF14-15'!$A$1:$I$88</definedName>
    <definedName name="_xlnm.Print_Area" localSheetId="1">'PL 3m 6-7'!$A$1:$I$76</definedName>
    <definedName name="_xlnm.Print_Area" localSheetId="2">'PL 6m 8-9'!$A$1:$I$76</definedName>
    <definedName name="_xlnm.Print_Area" localSheetId="3">'SH10-11'!$A$1:$R$54</definedName>
    <definedName name="_xlnm.Print_Area" localSheetId="4">'SH12-13'!$A$1:$N$54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r" hidden="1">{"'Eng (page2)'!$A$1:$D$52"}</definedName>
    <definedName name="sdsqw" hidden="1">{"'Model'!$A$1:$N$53"}</definedName>
    <definedName name="sell" hidden="1">{"'Eng (page2)'!$A$1:$D$52"}</definedName>
    <definedName name="Sell30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s" hidden="1">{"'Model'!$A$1:$N$53"}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w" hidden="1">{"'Eng (page2)'!$A$1:$D$52"}</definedName>
    <definedName name="TextRefCopyRangeCount" hidden="1">5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hidden="1">#REF!</definedName>
    <definedName name="XRefCopy2" hidden="1">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{"cashflow",#N/A,FALSE,"cash flow"}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ฟ" hidden="1">{"'Eng (page2)'!$A$1:$D$52"}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3" i="48" l="1"/>
  <c r="C76" i="39" s="1"/>
  <c r="D29" i="47"/>
  <c r="F20" i="47"/>
  <c r="D45" i="47" l="1"/>
  <c r="G14" i="39" l="1"/>
  <c r="H24" i="48" l="1"/>
  <c r="G15" i="52"/>
  <c r="G55" i="52" l="1"/>
  <c r="G25" i="52"/>
  <c r="G55" i="34"/>
  <c r="L17" i="51" l="1"/>
  <c r="L19" i="51" s="1"/>
  <c r="J17" i="51"/>
  <c r="J19" i="51" s="1"/>
  <c r="H17" i="51"/>
  <c r="H19" i="51" s="1"/>
  <c r="F17" i="51"/>
  <c r="F19" i="51" s="1"/>
  <c r="D17" i="51"/>
  <c r="D19" i="51" s="1"/>
  <c r="N16" i="51"/>
  <c r="N17" i="51" s="1"/>
  <c r="N19" i="51" s="1"/>
  <c r="P49" i="48"/>
  <c r="P17" i="48"/>
  <c r="P19" i="48" s="1"/>
  <c r="L17" i="48"/>
  <c r="L19" i="48" s="1"/>
  <c r="J17" i="48"/>
  <c r="J19" i="48" s="1"/>
  <c r="H17" i="48"/>
  <c r="H19" i="48" s="1"/>
  <c r="H26" i="48" s="1"/>
  <c r="F17" i="48"/>
  <c r="F19" i="48" s="1"/>
  <c r="D17" i="48"/>
  <c r="D19" i="48" s="1"/>
  <c r="N16" i="48"/>
  <c r="N17" i="48" s="1"/>
  <c r="N19" i="48" s="1"/>
  <c r="C22" i="52"/>
  <c r="I66" i="52"/>
  <c r="G66" i="52"/>
  <c r="E66" i="52"/>
  <c r="C66" i="52"/>
  <c r="I57" i="52"/>
  <c r="G57" i="52"/>
  <c r="E57" i="52"/>
  <c r="C57" i="52"/>
  <c r="I22" i="52"/>
  <c r="I15" i="52"/>
  <c r="E15" i="52"/>
  <c r="C15" i="52"/>
  <c r="I68" i="52" l="1"/>
  <c r="G68" i="52"/>
  <c r="R16" i="48"/>
  <c r="R17" i="48" s="1"/>
  <c r="R19" i="48" s="1"/>
  <c r="E68" i="52"/>
  <c r="I24" i="52"/>
  <c r="I28" i="52" s="1"/>
  <c r="I30" i="52" s="1"/>
  <c r="I37" i="52" s="1"/>
  <c r="I48" i="52" s="1"/>
  <c r="I70" i="52" s="1"/>
  <c r="I75" i="52" s="1"/>
  <c r="I73" i="52" s="1"/>
  <c r="C68" i="52"/>
  <c r="E22" i="52"/>
  <c r="E24" i="52" s="1"/>
  <c r="E28" i="52" s="1"/>
  <c r="C24" i="52"/>
  <c r="G22" i="52"/>
  <c r="I35" i="52" l="1"/>
  <c r="I32" i="52" s="1"/>
  <c r="G24" i="52"/>
  <c r="C28" i="52"/>
  <c r="E30" i="52"/>
  <c r="E37" i="52" s="1"/>
  <c r="E48" i="52" l="1"/>
  <c r="E70" i="52" s="1"/>
  <c r="E75" i="52" s="1"/>
  <c r="E73" i="52" s="1"/>
  <c r="E35" i="52"/>
  <c r="E32" i="52" s="1"/>
  <c r="C30" i="52"/>
  <c r="G28" i="52"/>
  <c r="G30" i="52" l="1"/>
  <c r="C37" i="52"/>
  <c r="C48" i="52" l="1"/>
  <c r="C70" i="52" s="1"/>
  <c r="C75" i="52" s="1"/>
  <c r="C73" i="52" s="1"/>
  <c r="C35" i="52"/>
  <c r="C32" i="52" s="1"/>
  <c r="G37" i="52"/>
  <c r="G48" i="52" s="1"/>
  <c r="G70" i="52" l="1"/>
  <c r="G75" i="52" s="1"/>
  <c r="G73" i="52" s="1"/>
  <c r="G35" i="52"/>
  <c r="G32" i="52" s="1"/>
  <c r="J39" i="48" l="1"/>
  <c r="I15" i="34" l="1"/>
  <c r="I22" i="34"/>
  <c r="P22" i="48"/>
  <c r="I13" i="39"/>
  <c r="E13" i="39"/>
  <c r="C13" i="39"/>
  <c r="C12" i="39"/>
  <c r="J50" i="47"/>
  <c r="I12" i="39" l="1"/>
  <c r="E12" i="39"/>
  <c r="G15" i="34" l="1"/>
  <c r="G13" i="39" l="1"/>
  <c r="G12" i="39"/>
  <c r="G68" i="39"/>
  <c r="E68" i="39"/>
  <c r="I68" i="39"/>
  <c r="G83" i="39" l="1"/>
  <c r="C83" i="39"/>
  <c r="I77" i="39" l="1"/>
  <c r="E77" i="39"/>
  <c r="H51" i="51"/>
  <c r="F51" i="51"/>
  <c r="D51" i="51"/>
  <c r="L44" i="51"/>
  <c r="L46" i="51" s="1"/>
  <c r="J44" i="51"/>
  <c r="J46" i="51" s="1"/>
  <c r="H44" i="51"/>
  <c r="H46" i="51" s="1"/>
  <c r="F44" i="51"/>
  <c r="F46" i="51" s="1"/>
  <c r="D44" i="51"/>
  <c r="D46" i="51" s="1"/>
  <c r="N43" i="51"/>
  <c r="N44" i="51" s="1"/>
  <c r="N46" i="51" s="1"/>
  <c r="N39" i="51"/>
  <c r="P51" i="48"/>
  <c r="H51" i="48"/>
  <c r="F51" i="48"/>
  <c r="D51" i="48"/>
  <c r="P44" i="48"/>
  <c r="P46" i="48" s="1"/>
  <c r="L44" i="48"/>
  <c r="L46" i="48" s="1"/>
  <c r="J44" i="48"/>
  <c r="J46" i="48" s="1"/>
  <c r="H44" i="48"/>
  <c r="H46" i="48" s="1"/>
  <c r="F44" i="48"/>
  <c r="F46" i="48" s="1"/>
  <c r="D44" i="48"/>
  <c r="D46" i="48" s="1"/>
  <c r="N43" i="48"/>
  <c r="N44" i="48" s="1"/>
  <c r="N46" i="48" s="1"/>
  <c r="N39" i="48"/>
  <c r="I66" i="34"/>
  <c r="I57" i="34"/>
  <c r="E66" i="34"/>
  <c r="E57" i="34"/>
  <c r="E22" i="34"/>
  <c r="E15" i="34"/>
  <c r="H53" i="48" l="1"/>
  <c r="D53" i="48"/>
  <c r="E68" i="34"/>
  <c r="F53" i="48"/>
  <c r="L23" i="48"/>
  <c r="R39" i="48"/>
  <c r="I68" i="34"/>
  <c r="L23" i="51"/>
  <c r="D53" i="51"/>
  <c r="H53" i="51"/>
  <c r="F53" i="51"/>
  <c r="P53" i="48"/>
  <c r="R43" i="48"/>
  <c r="R44" i="48" s="1"/>
  <c r="R46" i="48" s="1"/>
  <c r="E24" i="34"/>
  <c r="I24" i="34"/>
  <c r="E28" i="34" l="1"/>
  <c r="I28" i="34"/>
  <c r="D82" i="47"/>
  <c r="E30" i="34"/>
  <c r="E37" i="34" l="1"/>
  <c r="I30" i="34"/>
  <c r="C22" i="34"/>
  <c r="U25" i="34"/>
  <c r="S25" i="34"/>
  <c r="O25" i="34"/>
  <c r="P25" i="34" s="1"/>
  <c r="L25" i="34"/>
  <c r="M25" i="34" s="1"/>
  <c r="I37" i="34" l="1"/>
  <c r="E35" i="34"/>
  <c r="E48" i="34"/>
  <c r="H57" i="47"/>
  <c r="S36" i="34"/>
  <c r="E10" i="39" l="1"/>
  <c r="E28" i="39" s="1"/>
  <c r="E37" i="39" s="1"/>
  <c r="E41" i="39" s="1"/>
  <c r="E80" i="39" s="1"/>
  <c r="E82" i="39" s="1"/>
  <c r="E84" i="39" s="1"/>
  <c r="E70" i="34"/>
  <c r="E32" i="34"/>
  <c r="J22" i="48"/>
  <c r="I35" i="34"/>
  <c r="I48" i="34"/>
  <c r="S64" i="34"/>
  <c r="S62" i="34"/>
  <c r="I70" i="34" l="1"/>
  <c r="I10" i="39"/>
  <c r="I28" i="39" s="1"/>
  <c r="I37" i="39" s="1"/>
  <c r="I41" i="39" s="1"/>
  <c r="I80" i="39" s="1"/>
  <c r="I82" i="39" s="1"/>
  <c r="I84" i="39" s="1"/>
  <c r="E75" i="34"/>
  <c r="I32" i="34"/>
  <c r="J22" i="51"/>
  <c r="L55" i="34"/>
  <c r="K66" i="34"/>
  <c r="L66" i="34" s="1"/>
  <c r="L64" i="34"/>
  <c r="L62" i="34"/>
  <c r="L36" i="34"/>
  <c r="K14" i="34"/>
  <c r="E73" i="34" l="1"/>
  <c r="I75" i="34"/>
  <c r="K57" i="34"/>
  <c r="L53" i="34"/>
  <c r="I73" i="34" l="1"/>
  <c r="L57" i="34"/>
  <c r="K68" i="34"/>
  <c r="L68" i="34" s="1"/>
  <c r="U55" i="34" l="1"/>
  <c r="S55" i="34"/>
  <c r="U53" i="34"/>
  <c r="S53" i="34"/>
  <c r="N57" i="34" l="1"/>
  <c r="O57" i="34" s="1"/>
  <c r="O55" i="34"/>
  <c r="O53" i="34"/>
  <c r="N14" i="34"/>
  <c r="T22" i="34" l="1"/>
  <c r="R22" i="34"/>
  <c r="N22" i="34"/>
  <c r="K22" i="34"/>
  <c r="G22" i="34"/>
  <c r="U11" i="34" l="1"/>
  <c r="U12" i="34"/>
  <c r="U13" i="34"/>
  <c r="U14" i="34"/>
  <c r="U16" i="34"/>
  <c r="U18" i="34"/>
  <c r="U19" i="34"/>
  <c r="U20" i="34"/>
  <c r="U23" i="34"/>
  <c r="U26" i="34"/>
  <c r="U27" i="34"/>
  <c r="U29" i="34"/>
  <c r="S11" i="34"/>
  <c r="S12" i="34"/>
  <c r="S13" i="34"/>
  <c r="S14" i="34"/>
  <c r="S16" i="34"/>
  <c r="S17" i="34"/>
  <c r="S18" i="34"/>
  <c r="S19" i="34"/>
  <c r="S20" i="34"/>
  <c r="S23" i="34"/>
  <c r="S26" i="34"/>
  <c r="S27" i="34"/>
  <c r="S29" i="34"/>
  <c r="T15" i="34"/>
  <c r="T24" i="34" s="1"/>
  <c r="T28" i="34" s="1"/>
  <c r="T30" i="34" s="1"/>
  <c r="R15" i="34"/>
  <c r="R24" i="34" s="1"/>
  <c r="R28" i="34" s="1"/>
  <c r="R30" i="34" s="1"/>
  <c r="U10" i="34"/>
  <c r="S10" i="34"/>
  <c r="O23" i="34"/>
  <c r="P23" i="34" s="1"/>
  <c r="P26" i="34"/>
  <c r="O27" i="34"/>
  <c r="P27" i="34" s="1"/>
  <c r="O29" i="34"/>
  <c r="P29" i="34" s="1"/>
  <c r="L23" i="34"/>
  <c r="M23" i="34" s="1"/>
  <c r="L26" i="34"/>
  <c r="M26" i="34" s="1"/>
  <c r="L27" i="34"/>
  <c r="M27" i="34" s="1"/>
  <c r="L29" i="34"/>
  <c r="M29" i="34" s="1"/>
  <c r="O16" i="34"/>
  <c r="P16" i="34" s="1"/>
  <c r="O17" i="34"/>
  <c r="O18" i="34"/>
  <c r="P18" i="34" s="1"/>
  <c r="O19" i="34"/>
  <c r="P19" i="34" s="1"/>
  <c r="O20" i="34"/>
  <c r="P20" i="34" s="1"/>
  <c r="O22" i="34"/>
  <c r="L16" i="34"/>
  <c r="M16" i="34" s="1"/>
  <c r="L17" i="34"/>
  <c r="M17" i="34" s="1"/>
  <c r="L18" i="34"/>
  <c r="M18" i="34" s="1"/>
  <c r="L19" i="34"/>
  <c r="M19" i="34" s="1"/>
  <c r="L20" i="34"/>
  <c r="M20" i="34" s="1"/>
  <c r="L22" i="34"/>
  <c r="L10" i="34"/>
  <c r="M10" i="34" s="1"/>
  <c r="O14" i="34"/>
  <c r="P14" i="34" s="1"/>
  <c r="O13" i="34"/>
  <c r="P13" i="34" s="1"/>
  <c r="O12" i="34"/>
  <c r="P12" i="34" s="1"/>
  <c r="O11" i="34"/>
  <c r="P11" i="34" s="1"/>
  <c r="O10" i="34"/>
  <c r="P10" i="34" s="1"/>
  <c r="N15" i="34"/>
  <c r="K15" i="34"/>
  <c r="L11" i="34"/>
  <c r="M11" i="34" s="1"/>
  <c r="L12" i="34"/>
  <c r="M12" i="34" s="1"/>
  <c r="L13" i="34"/>
  <c r="M13" i="34" s="1"/>
  <c r="L14" i="34"/>
  <c r="M14" i="34" s="1"/>
  <c r="O15" i="34" l="1"/>
  <c r="N24" i="34"/>
  <c r="L15" i="34"/>
  <c r="K24" i="34"/>
  <c r="N28" i="34" l="1"/>
  <c r="O24" i="34"/>
  <c r="K28" i="34"/>
  <c r="L24" i="34"/>
  <c r="O28" i="34" l="1"/>
  <c r="N30" i="34"/>
  <c r="O30" i="34" s="1"/>
  <c r="K30" i="34"/>
  <c r="L30" i="34" s="1"/>
  <c r="L28" i="34"/>
  <c r="N12" i="51"/>
  <c r="F24" i="48" l="1"/>
  <c r="F26" i="48" s="1"/>
  <c r="D24" i="48"/>
  <c r="D26" i="48" s="1"/>
  <c r="C15" i="34"/>
  <c r="C57" i="34"/>
  <c r="G57" i="34"/>
  <c r="C66" i="34"/>
  <c r="G66" i="34"/>
  <c r="C68" i="34" l="1"/>
  <c r="P17" i="34"/>
  <c r="U17" i="34"/>
  <c r="S22" i="34"/>
  <c r="M22" i="34"/>
  <c r="U22" i="34"/>
  <c r="P22" i="34"/>
  <c r="U15" i="34"/>
  <c r="P15" i="34"/>
  <c r="M15" i="34"/>
  <c r="S15" i="34"/>
  <c r="G24" i="34"/>
  <c r="C24" i="34"/>
  <c r="G68" i="34"/>
  <c r="L50" i="48" l="1"/>
  <c r="N50" i="48" s="1"/>
  <c r="C28" i="34"/>
  <c r="N23" i="51"/>
  <c r="L50" i="51"/>
  <c r="M24" i="34"/>
  <c r="S24" i="34"/>
  <c r="G28" i="34"/>
  <c r="U24" i="34"/>
  <c r="P24" i="34"/>
  <c r="L51" i="48" l="1"/>
  <c r="L53" i="48" s="1"/>
  <c r="D80" i="47"/>
  <c r="L51" i="51"/>
  <c r="L53" i="51" s="1"/>
  <c r="H80" i="47" s="1"/>
  <c r="N50" i="51"/>
  <c r="R50" i="48"/>
  <c r="U28" i="34"/>
  <c r="P28" i="34"/>
  <c r="G30" i="34"/>
  <c r="S28" i="34"/>
  <c r="M28" i="34"/>
  <c r="C30" i="34"/>
  <c r="L24" i="51"/>
  <c r="L26" i="51" s="1"/>
  <c r="J49" i="51" l="1"/>
  <c r="N49" i="51"/>
  <c r="N51" i="51" s="1"/>
  <c r="J51" i="51"/>
  <c r="J53" i="51" s="1"/>
  <c r="H79" i="47" s="1"/>
  <c r="C37" i="34"/>
  <c r="S30" i="34"/>
  <c r="M30" i="34"/>
  <c r="G37" i="34"/>
  <c r="U30" i="34"/>
  <c r="P30" i="34"/>
  <c r="N53" i="51" l="1"/>
  <c r="G35" i="34"/>
  <c r="G48" i="34"/>
  <c r="C48" i="34"/>
  <c r="C35" i="34"/>
  <c r="D30" i="47"/>
  <c r="J30" i="47"/>
  <c r="H30" i="47"/>
  <c r="F30" i="47"/>
  <c r="J49" i="48" l="1"/>
  <c r="J51" i="48" s="1"/>
  <c r="J53" i="48" s="1"/>
  <c r="G70" i="34"/>
  <c r="G10" i="39"/>
  <c r="C32" i="34"/>
  <c r="J24" i="48"/>
  <c r="J26" i="48" s="1"/>
  <c r="C70" i="34"/>
  <c r="C10" i="39"/>
  <c r="N22" i="51"/>
  <c r="G32" i="34"/>
  <c r="D24" i="51"/>
  <c r="D26" i="51" s="1"/>
  <c r="F24" i="51"/>
  <c r="F26" i="51" s="1"/>
  <c r="H24" i="51"/>
  <c r="H26" i="51" s="1"/>
  <c r="N12" i="48"/>
  <c r="R12" i="48" s="1"/>
  <c r="P24" i="48"/>
  <c r="P26" i="48" s="1"/>
  <c r="D79" i="47" l="1"/>
  <c r="N49" i="48"/>
  <c r="N51" i="48" s="1"/>
  <c r="N53" i="48" s="1"/>
  <c r="C75" i="34"/>
  <c r="G75" i="34"/>
  <c r="R49" i="48" l="1"/>
  <c r="R51" i="48" s="1"/>
  <c r="R53" i="48" s="1"/>
  <c r="C73" i="34"/>
  <c r="G73" i="34"/>
  <c r="F50" i="47"/>
  <c r="D50" i="47"/>
  <c r="H50" i="47" l="1"/>
  <c r="J81" i="47" l="1"/>
  <c r="J57" i="47"/>
  <c r="F57" i="47"/>
  <c r="D57" i="47"/>
  <c r="A35" i="47"/>
  <c r="A62" i="47" s="1"/>
  <c r="J16" i="47"/>
  <c r="H16" i="47"/>
  <c r="F16" i="47"/>
  <c r="D16" i="47"/>
  <c r="J83" i="47" l="1"/>
  <c r="J59" i="47"/>
  <c r="F59" i="47"/>
  <c r="D59" i="47"/>
  <c r="D32" i="47"/>
  <c r="J32" i="47"/>
  <c r="H59" i="47"/>
  <c r="J85" i="47" l="1"/>
  <c r="F32" i="47"/>
  <c r="H32" i="47"/>
  <c r="F81" i="47" l="1"/>
  <c r="F83" i="47" l="1"/>
  <c r="G77" i="39"/>
  <c r="F85" i="47" l="1"/>
  <c r="N23" i="48"/>
  <c r="L24" i="48"/>
  <c r="L26" i="48" s="1"/>
  <c r="N24" i="51" l="1"/>
  <c r="N26" i="51" s="1"/>
  <c r="J24" i="51"/>
  <c r="J26" i="51" s="1"/>
  <c r="R23" i="48"/>
  <c r="N22" i="48" l="1"/>
  <c r="R22" i="48" l="1"/>
  <c r="R24" i="48" s="1"/>
  <c r="R26" i="48" s="1"/>
  <c r="N24" i="48"/>
  <c r="N26" i="48" s="1"/>
  <c r="G28" i="39" l="1"/>
  <c r="G37" i="39" s="1"/>
  <c r="G41" i="39" s="1"/>
  <c r="G80" i="39" s="1"/>
  <c r="G82" i="39" l="1"/>
  <c r="G84" i="39" l="1"/>
  <c r="H81" i="47"/>
  <c r="H83" i="47" l="1"/>
  <c r="H85" i="47" l="1"/>
  <c r="D81" i="47"/>
  <c r="D83" i="47" l="1"/>
  <c r="D85" i="47" l="1"/>
  <c r="C28" i="39" l="1"/>
  <c r="C37" i="39" s="1"/>
  <c r="C41" i="39" s="1"/>
  <c r="C68" i="39" l="1"/>
  <c r="C77" i="39" l="1"/>
  <c r="C80" i="39" s="1"/>
  <c r="C82" i="39" s="1"/>
  <c r="C84" i="39" s="1"/>
</calcChain>
</file>

<file path=xl/sharedStrings.xml><?xml version="1.0" encoding="utf-8"?>
<sst xmlns="http://schemas.openxmlformats.org/spreadsheetml/2006/main" count="489" uniqueCount="214">
  <si>
    <t>บริษัท สมบูรณ์ แอ๊ดวานซ์ เทคโนโลยี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</si>
  <si>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</si>
  <si>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</si>
  <si>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</si>
  <si>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</si>
  <si>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</si>
  <si>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Per client</t>
  </si>
  <si>
    <t>สินทรัพย์</t>
  </si>
  <si>
    <t>หมายเหตุ</t>
  </si>
  <si>
    <t>Conso</t>
  </si>
  <si>
    <t>Round</t>
  </si>
  <si>
    <t>Separate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</si>
  <si>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</si>
  <si>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</si>
  <si>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</si>
  <si>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</si>
  <si>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</si>
  <si>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</si>
  <si>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เงินให้กู้ยืมระยะสั้นแก่บริษัทที่เกี่ยวข้องกัน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</si>
  <si>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</si>
  <si>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</si>
  <si>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</si>
  <si>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</si>
  <si>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</si>
  <si>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</si>
  <si>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</si>
  <si>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</si>
  <si>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</si>
  <si>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</si>
  <si>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</si>
  <si>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</si>
  <si>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</si>
  <si>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</si>
  <si>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</si>
  <si>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</si>
  <si>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</si>
  <si>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</si>
  <si>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</si>
  <si>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</si>
  <si>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</si>
  <si>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</si>
  <si>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เจ้าหนี้ค่าซื้อสินทรัพย์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</si>
  <si>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</si>
  <si>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</si>
  <si>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</si>
  <si>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</si>
  <si>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</si>
  <si>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</si>
  <si>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</si>
  <si>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</si>
  <si>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</si>
  <si>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</si>
  <si>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</si>
  <si>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</si>
  <si>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</si>
  <si>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</si>
  <si>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425,193,894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</si>
  <si>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</si>
  <si>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</si>
  <si>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</si>
  <si>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</si>
  <si>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</si>
  <si>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</si>
  <si>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</si>
  <si>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</si>
  <si>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</si>
  <si>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</si>
  <si>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</si>
  <si>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</si>
  <si>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</si>
  <si>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</si>
  <si>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</si>
  <si>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>วันที่ 30 มิถุนายน</t>
  </si>
  <si>
    <t>6 Months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</si>
  <si>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</si>
  <si>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</si>
  <si>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3, 6</t>
  </si>
  <si>
    <t>รายได้ค่าธรรมเนียมในการบริหารจัดการ</t>
  </si>
  <si>
    <t>กำไรจากอัตราแลกเปลี่ยนสุทธิ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</si>
  <si>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</si>
  <si>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</si>
  <si>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</si>
  <si>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</si>
  <si>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</si>
  <si>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</si>
  <si>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</si>
  <si>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</si>
  <si>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</si>
  <si>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ส่วนแบ่งกำไรของการร่วมค้าและบริษัทร่วม</t>
  </si>
  <si>
    <t xml:space="preserve">   ที่ใช้วิธีส่วนได้เสีย</t>
  </si>
  <si>
    <t>(ค่าใช้จ่าย) รายได้ภาษีเงินได้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</si>
  <si>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</si>
  <si>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</si>
  <si>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</si>
  <si>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</si>
  <si>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</si>
  <si>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</si>
  <si>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</si>
  <si>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ผลกำไร (ขาดทุน) จากการวัดมูลค่าสินทรัพย์ทางการเงิน</t>
  </si>
  <si>
    <t>(รายได้) 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</si>
  <si>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</si>
  <si>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</si>
  <si>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</si>
  <si>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ผลขาดทุนจากเงินลงทุนในตราสารทุนที่กำหนดให้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</si>
  <si>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</si>
  <si>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</si>
  <si>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</t>
  </si>
  <si>
    <t>กำไร (ขาดทุน) เบ็ดเสร็จอื่นสำหรับงวด - สุทธิจากภาษีเงินได้</t>
  </si>
  <si>
    <t>การแบ่งปันกำไร (ขาดทุน) เบ็ดเสร็จรวม</t>
  </si>
  <si>
    <t>สำหรับงวดหกเดือนสิ้นสุด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</si>
  <si>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</si>
  <si>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</si>
  <si>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</si>
  <si>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ทุน</t>
  </si>
  <si>
    <t>สำรอง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</si>
  <si>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</si>
  <si>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</si>
  <si>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</si>
  <si>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</si>
  <si>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</si>
  <si>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การเปลี่ยนแปลง</t>
  </si>
  <si>
    <t>รวมส่วนของ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</si>
  <si>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</si>
  <si>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</si>
  <si>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</si>
  <si>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</si>
  <si>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</si>
  <si>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ในมูลค่ายุติธรรม</t>
  </si>
  <si>
    <t>บริษัทใหญ่</t>
  </si>
  <si>
    <t>ควบคุม</t>
  </si>
  <si>
    <t>ผู้ถือหุ้น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</si>
  <si>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</si>
  <si>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</si>
  <si>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</si>
  <si>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</si>
  <si>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</si>
  <si>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</si>
  <si>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</si>
  <si>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</si>
  <si>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 (ขาดทุน)</t>
  </si>
  <si>
    <t>รวมกำไร (ขาดทุน) เบ็ดเสร็จสำหรับงวด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</si>
  <si>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</si>
  <si>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</si>
  <si>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</si>
  <si>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</si>
  <si>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 xml:space="preserve">     กำไร</t>
  </si>
  <si>
    <t xml:space="preserve">     กำไรเบ็ดเสร็จอื่น</t>
  </si>
  <si>
    <t>รวมกำไรเบ็ดเสร็จสำหรับงวด</t>
  </si>
  <si>
    <t xml:space="preserve">     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</si>
  <si>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</si>
  <si>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</si>
  <si>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</si>
  <si>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</si>
  <si>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</si>
  <si>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กลับรายการผลขาดทุนจากการด้อยค่าของอาคารและอุปกรณ์</t>
  </si>
  <si>
    <t>ตัดจำหน่ายที่ดิน อาคารและอุปกรณ์</t>
  </si>
  <si>
    <t>ดอกเบี้ยรับ</t>
  </si>
  <si>
    <t>ขาดทุนจากการปรับมูลค่าสินค้า</t>
  </si>
  <si>
    <t>(กำไร) ขาดทุนจากอัตราแลกเปลี่ยนที่ยังไม่เกิดขึ้นจริง</t>
  </si>
  <si>
    <t>กำไรจากการจำหน่ายที่ดิน อาคารและอุปกรณ์</t>
  </si>
  <si>
    <t>(กำไร) ขาดทุนที่ยังไม่เกิดขึ้นจากสินทรัพย์ทางการเงินหมุนเวียนอื่น</t>
  </si>
  <si>
    <t>กำไรจากการขายสินทรัพย์ทางการเงินหมุนเวียนอื่น</t>
  </si>
  <si>
    <t>ส่วนแบ่งกำไรของการร่วมค้าและบริษัทร่วมที่ใช้วิธีส่วนได้เสีย</t>
  </si>
  <si>
    <t>ประมาณการหนี้สินสำหรับผลประโยชน์พนักงาน</t>
  </si>
  <si>
    <t xml:space="preserve"> 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</si>
  <si>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</si>
  <si>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</si>
  <si>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</si>
  <si>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 xml:space="preserve">เจ้าหนี้การค้า </t>
  </si>
  <si>
    <t xml:space="preserve">กระแสเงินสดสุทธิได้มาจาก (ใช้ไปใน) การดำเนินงาน </t>
  </si>
  <si>
    <t>ผลประโยชน์พนักงานจ่ายออก</t>
  </si>
  <si>
    <t>ภาษีเงินได้จ่ายออก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</si>
  <si>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</si>
  <si>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</si>
  <si>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เงินสดจ่ายเพื่อชำระค่าหุ้นของบริษัทย่อย</t>
  </si>
  <si>
    <t>เงินสดจ่ายเพื่อซื้อเงินลงทุนในบริษัทร่วม</t>
  </si>
  <si>
    <t>เงินสดรับจากการขายส่วนได้เสียในการร่วมค้า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</si>
  <si>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</si>
  <si>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</si>
  <si>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เงินสดรับชำระคืนจากเงินให้กู้ยืมระยะสั้นแก่บริษัทที่เกี่ยวข้องกัน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</si>
  <si>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</si>
  <si>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</si>
  <si>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</si>
  <si>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</si>
  <si>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เงินสดจ่ายเพื่อซื้อสินทรัพย์ทางการเงินไม่หมุนเวียนอื่น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</si>
  <si>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</si>
  <si>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</si>
  <si>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</si>
  <si>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</si>
  <si>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ชำระคืนเงินเบิกเกินบัญชี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</si>
  <si>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</si>
  <si>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</si>
  <si>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</si>
  <si>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</si>
  <si>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</si>
  <si>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</si>
  <si>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</si>
  <si>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</si>
  <si>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</si>
  <si>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สินทรัพย์สิทธิการใช้เพิ่มขึ้น</t>
  </si>
  <si>
    <t>กำไรจากกิจกรรมดำเนินงาน</t>
  </si>
  <si>
    <t>กำไรก่อนภาษีเงินได้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</si>
  <si>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</si>
  <si>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</si>
  <si>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</si>
  <si>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กำไรเบ็ดเสร็จรวมสำหรับงวด</t>
  </si>
  <si>
    <t xml:space="preserve">กระแสเงินสดสุทธิได้มาจากกิจกรรมดำเนินงาน </t>
  </si>
  <si>
    <t>ขาดทุนจากการขายสินทรัพย์ทางการเงินไม่หมุนเวียนอื่น</t>
  </si>
  <si>
    <t>ผลกำไรจากการวัดมูลค่าสินทรัพย์ทางการเงิน</t>
  </si>
  <si>
    <t>ภาษีเงินได้ของรายการที่อาจถูกจัดประเภทใหม่ไว้ใน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</si>
  <si>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</si>
  <si>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 30 มิถุนายน</t>
  </si>
  <si>
    <t>ขาดทุนจากอัตราแลกเปลี่ยนสุทธิ</t>
  </si>
  <si>
    <t>กำไรเบ็ดเสร็จสำหรับงวด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</si>
</sst>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#,##0.00\ &quot;F&quot;;\-#,##0.00\ &quot;F&quot;"/>
    <numFmt numFmtId="198" formatCode="dd\-mmm\-yy_)"/>
    <numFmt numFmtId="199" formatCode="0.0%"/>
    <numFmt numFmtId="200" formatCode="0.00_)"/>
    <numFmt numFmtId="201" formatCode="#,##0.0_);[Red]\(#,##0.0\)"/>
    <numFmt numFmtId="202" formatCode="0.000"/>
    <numFmt numFmtId="203" formatCode="0.00_);[Red]\(0.00\)"/>
    <numFmt numFmtId="204" formatCode="_-[$€-2]* #,##0.00_-;\-[$€-2]* #,##0.00_-;_-[$€-2]* &quot;-&quot;??_-"/>
    <numFmt numFmtId="205" formatCode="&quot;฿&quot;#,##0.00_);\(&quot;฿&quot;#,##0.00\)"/>
    <numFmt numFmtId="206" formatCode="#,##0.0;[Red]\-#,##0.0"/>
    <numFmt numFmtId="207" formatCode=";;;"/>
    <numFmt numFmtId="208" formatCode="0.0"/>
    <numFmt numFmtId="209" formatCode="_-&quot;Dfl.&quot;\ * #,##0.00_-;_-&quot;Dfl.&quot;\ * #,##0.00\-;_-&quot;Dfl.&quot;\ * &quot;-&quot;??_-;_-@_-"/>
    <numFmt numFmtId="210" formatCode="_-&quot;$&quot;* #,##0_-;\-&quot;$&quot;* #,##0_-;_-&quot;$&quot;* &quot;-&quot;_-;_-@_-"/>
    <numFmt numFmtId="211" formatCode="_-* #,##0.00_-;_-* #,##0.00\-;_-* &quot;-&quot;??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 * #,##0.00_ ;_ * \-#,##0.00_ ;_ * &quot;-&quot;??_ ;_ @_ "/>
    <numFmt numFmtId="215" formatCode="General_)"/>
    <numFmt numFmtId="216" formatCode="_ * #,##0_)\ _฿_ ;_ * \(#,##0\)\ _฿_ ;_ * &quot;-&quot;_)\ _฿_ ;_ @_ "/>
    <numFmt numFmtId="217" formatCode="&quot;\&quot;#,##0;[Red]&quot;\&quot;\-#,##0"/>
    <numFmt numFmtId="218" formatCode="&quot;\&quot;#,##0.00;[Red]&quot;\&quot;\-#,##0.00"/>
    <numFmt numFmtId="219" formatCode="#,##0.0%;[Red]\(#,##0.0%\)"/>
    <numFmt numFmtId="220" formatCode="#.\ \ "/>
    <numFmt numFmtId="221" formatCode="##.\ \ "/>
    <numFmt numFmtId="222" formatCode="0.00000&quot;  &quot;"/>
    <numFmt numFmtId="223" formatCode="#,##0.0_);\(#,##0.0\)"/>
    <numFmt numFmtId="224" formatCode="_(* #,##0.0000_);_(* \(#,##0.0000\);_(* &quot;-&quot;??_);_(@_)"/>
    <numFmt numFmtId="225" formatCode="_-* #,##0.00\ &quot;FB&quot;_-;\-* #,##0.00\ &quot;FB&quot;_-;_-* &quot;-&quot;??\ &quot;FB&quot;_-;_-@_-"/>
    <numFmt numFmtId="226" formatCode="_-* #,##0.00\ _F_B_-;\-* #,##0.00\ _F_B_-;_-* &quot;-&quot;??\ _F_B_-;_-@_-"/>
    <numFmt numFmtId="227" formatCode="_-&quot;$&quot;* #,##0.00_-;\-&quot;$&quot;* #,##0.00_-;_-&quot;$&quot;* &quot;-&quot;??_-;_-@_-"/>
    <numFmt numFmtId="228" formatCode="0.0%;\(0.0%\)"/>
    <numFmt numFmtId="229" formatCode="\t&quot;$&quot;#,##0.00_);[Red]\(\t&quot;$&quot;#,##0.00\)"/>
    <numFmt numFmtId="230" formatCode="* \(#,##0\);* #,##0_);&quot;-&quot;??_);@"/>
    <numFmt numFmtId="231" formatCode="&quot;$&quot;#,##0.00;[Red]\-&quot;$&quot;#,##0.00"/>
    <numFmt numFmtId="232" formatCode="&quot;$&quot;#,##0_);\(&quot;$&quot;#,##0.0\)"/>
    <numFmt numFmtId="233" formatCode="\ว\ \ด\ด\ด\ด\ &quot;ค.ศ.&quot;\ \ค\ค\ค\ค"/>
    <numFmt numFmtId="234" formatCode="#,##0.00&quot; F&quot;_);\(#,##0.00&quot; F&quot;\)"/>
    <numFmt numFmtId="235" formatCode="* #,##0_);* \(#,##0\);&quot;-&quot;??_);@"/>
    <numFmt numFmtId="236" formatCode="_-[$€]* #,##0.00_-;\-[$€]* #,##0.00_-;_-[$€]* &quot;-&quot;??_-;_-@_-"/>
    <numFmt numFmtId="237" formatCode="0.0000"/>
    <numFmt numFmtId="238" formatCode="#,##0\ \ ;\(#,##0\)\ ;\—\ \ \ \ "/>
    <numFmt numFmtId="239" formatCode="0."/>
    <numFmt numFmtId="240" formatCode="&quot;?&quot;#,##0;[Red]\-&quot;?&quot;#,##0"/>
    <numFmt numFmtId="241" formatCode="0.0&quot;  &quot;"/>
    <numFmt numFmtId="242" formatCode="&quot;฿&quot;\t#,##0_);[Red]\(&quot;฿&quot;\t#,##0\)"/>
    <numFmt numFmtId="243" formatCode="_-* #,##0.000_-;\-* #,##0.000_-;_-* &quot;-&quot;??_-;_-@_-"/>
    <numFmt numFmtId="244" formatCode="\t&quot;$&quot;#,##0_);\(\t&quot;$&quot;#,##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.00&quot; $&quot;;\-#,##0.00&quot; $&quot;"/>
    <numFmt numFmtId="248" formatCode="&quot;$&quot;#,##0;[Red]\-&quot;$&quot;#,##0"/>
    <numFmt numFmtId="249" formatCode="0.0\ &quot;x&quot;"/>
    <numFmt numFmtId="250" formatCode="0.000000"/>
    <numFmt numFmtId="251" formatCode="#,##0&quot; F&quot;_);[Red]\(#,##0&quot; F&quot;\)"/>
    <numFmt numFmtId="252" formatCode="_(&quot;฿&quot;* #,##0_);_(&quot;฿&quot;* \(#,##0\);_(&quot;฿&quot;* &quot;-&quot;_);_(@_)"/>
    <numFmt numFmtId="253" formatCode="0%_);\(0%\)"/>
    <numFmt numFmtId="254" formatCode="#,##0.00\ &quot;FB&quot;;[Red]\-#,##0.00\ &quot;FB&quot;"/>
    <numFmt numFmtId="255" formatCode="#,##0&quot;£&quot;_);[Red]\(#,##0&quot;£&quot;\)"/>
    <numFmt numFmtId="256" formatCode="0_)"/>
    <numFmt numFmtId="257" formatCode="#,###\ ;\(#,###\);\-\ \ "/>
    <numFmt numFmtId="258" formatCode="&quot;ฃ&quot;#,##0.00;[Red]\-&quot;ฃ&quot;#,##0.00"/>
    <numFmt numFmtId="259" formatCode="_-* #,##0\ &quot;DM&quot;_-;\-* #,##0\ &quot;DM&quot;_-;_-* &quot;-&quot;\ &quot;DM&quot;_-;_-@_-"/>
    <numFmt numFmtId="260" formatCode="_-* #,##0.00\ &quot;DM&quot;_-;\-* #,##0.00\ &quot;DM&quot;_-;_-* &quot;-&quot;??\ &quot;DM&quot;_-;_-@_-"/>
    <numFmt numFmtId="261" formatCode="_-&quot;\&quot;* #,##0_-;\-&quot;\&quot;* #,##0_-;_-&quot;\&quot;* &quot;-&quot;_-;_-@_-"/>
    <numFmt numFmtId="262" formatCode="_-&quot;\&quot;* #,##0.00_-;\-&quot;\&quot;* #,##0.00_-;_-&quot;\&quot;* &quot;-&quot;??_-;_-@_-"/>
    <numFmt numFmtId="263" formatCode="_ * #,##0_ ;_ * \-#,##0_ ;_ * &quot;-&quot;_ ;_ @_ "/>
    <numFmt numFmtId="264" formatCode="_ &quot;\&quot;* #,##0_ ;_ &quot;\&quot;* \-#,##0_ ;_ &quot;\&quot;* &quot;-&quot;_ ;_ @_ "/>
    <numFmt numFmtId="265" formatCode="_ &quot;\&quot;* #,##0.00_ ;_ &quot;\&quot;* \-#,##0.00_ ;_ &quot;\&quot;* &quot;-&quot;??_ ;_ @_ 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#,##0.00\ &quot;Esc.&quot;;[Red]\-#,##0.00\ &quot;Esc.&quot;"/>
    <numFmt numFmtId="270" formatCode="_-* #,##0\ _E_s_c_._-;\-* #,##0\ _E_s_c_._-;_-* &quot;-&quot;\ _E_s_c_._-;_-@_-"/>
    <numFmt numFmtId="271" formatCode="_-&quot;HK$&quot;* #,##0_-;\-&quot;HK$&quot;* #,##0_-;_-&quot;HK$&quot;* &quot;-&quot;_-;_-@_-"/>
    <numFmt numFmtId="272" formatCode="_(&quot;￥&quot;* #,##0_);_(&quot;￥&quot;* \(#,##0\);_(&quot;￥&quot;* &quot;-&quot;_);_(@_)"/>
    <numFmt numFmtId="273" formatCode="_(&quot;￥&quot;* #,##0.00_);_(&quot;￥&quot;* \(#,##0.00\);_(&quot;￥&quot;* &quot;-&quot;??_);_(@_)"/>
    <numFmt numFmtId="274" formatCode="_(* #,##0.00_);_(* \(#,##0.00\);_(* &quot;-&quot;_);_(@_)"/>
  </numFmts>
  <fonts count="261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Tahoma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2"/>
      <color theme="1"/>
      <name val="Angsana New"/>
      <family val="2"/>
    </font>
    <font>
      <sz val="15"/>
      <color theme="1"/>
      <name val="Angsana New"/>
      <family val="1"/>
    </font>
    <font>
      <sz val="15"/>
      <color rgb="FF0070C0"/>
      <name val="Angsana New"/>
      <family val="1"/>
    </font>
    <font>
      <sz val="15"/>
      <color rgb="FFFF0000"/>
      <name val="Angsana New"/>
      <family val="1"/>
    </font>
  </fonts>
  <fills count="8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1">
    <xf numFmtId="0" fontId="0" fillId="0" borderId="0"/>
    <xf numFmtId="192" fontId="1" fillId="0" borderId="0" applyFont="0" applyFill="0" applyBorder="0" applyAlignment="0" applyProtection="0"/>
    <xf numFmtId="0" fontId="59" fillId="0" borderId="0"/>
    <xf numFmtId="0" fontId="59" fillId="0" borderId="0"/>
    <xf numFmtId="209" fontId="1" fillId="0" borderId="0" applyFont="0" applyFill="0" applyBorder="0" applyAlignment="0" applyProtection="0"/>
    <xf numFmtId="210" fontId="60" fillId="0" borderId="0" applyFont="0" applyFill="0" applyBorder="0" applyAlignment="0" applyProtection="0"/>
    <xf numFmtId="0" fontId="61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59" fillId="0" borderId="0"/>
    <xf numFmtId="0" fontId="59" fillId="0" borderId="0"/>
    <xf numFmtId="211" fontId="1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4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Font="0" applyFill="0" applyBorder="0" applyAlignment="0" applyProtection="0"/>
    <xf numFmtId="213" fontId="19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214" fontId="68" fillId="0" borderId="0" applyFont="0" applyFill="0" applyBorder="0" applyAlignment="0" applyProtection="0"/>
    <xf numFmtId="41" fontId="69" fillId="0" borderId="0" applyFont="0" applyFill="0" applyBorder="0" applyAlignment="0" applyProtection="0"/>
    <xf numFmtId="0" fontId="70" fillId="0" borderId="0"/>
    <xf numFmtId="0" fontId="19" fillId="0" borderId="0" applyFont="0" applyFill="0" applyBorder="0" applyAlignment="0" applyProtection="0"/>
    <xf numFmtId="210" fontId="69" fillId="0" borderId="0" applyFont="0" applyFill="0" applyBorder="0" applyAlignment="0" applyProtection="0"/>
    <xf numFmtId="215" fontId="7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/>
    <xf numFmtId="0" fontId="1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8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>
      <alignment vertical="top"/>
    </xf>
    <xf numFmtId="0" fontId="58" fillId="0" borderId="0">
      <alignment vertical="top"/>
    </xf>
    <xf numFmtId="0" fontId="71" fillId="0" borderId="0"/>
    <xf numFmtId="0" fontId="71" fillId="0" borderId="0"/>
    <xf numFmtId="0" fontId="58" fillId="0" borderId="0">
      <alignment vertical="top"/>
    </xf>
    <xf numFmtId="0" fontId="58" fillId="0" borderId="0">
      <alignment vertical="top"/>
    </xf>
    <xf numFmtId="0" fontId="1" fillId="0" borderId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58" fillId="0" borderId="0">
      <alignment vertical="top"/>
    </xf>
    <xf numFmtId="0" fontId="1" fillId="0" borderId="0"/>
    <xf numFmtId="0" fontId="1" fillId="0" borderId="0"/>
    <xf numFmtId="0" fontId="58" fillId="0" borderId="0">
      <alignment vertical="top"/>
    </xf>
    <xf numFmtId="0" fontId="58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58" fillId="0" borderId="0">
      <alignment vertical="top"/>
    </xf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1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8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58" fillId="0" borderId="0">
      <alignment vertical="top"/>
    </xf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8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58" fillId="0" borderId="0">
      <alignment vertical="top"/>
    </xf>
    <xf numFmtId="0" fontId="1" fillId="0" borderId="0"/>
    <xf numFmtId="0" fontId="58" fillId="0" borderId="0">
      <alignment vertical="top"/>
    </xf>
    <xf numFmtId="0" fontId="58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217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0" fontId="74" fillId="0" borderId="0"/>
    <xf numFmtId="0" fontId="74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71" fillId="0" borderId="0"/>
    <xf numFmtId="0" fontId="69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3" fillId="52" borderId="0" applyNumberFormat="0" applyBorder="0" applyAlignment="0" applyProtection="0"/>
    <xf numFmtId="0" fontId="75" fillId="2" borderId="0" applyNumberFormat="0" applyBorder="0" applyAlignment="0" applyProtection="0"/>
    <xf numFmtId="0" fontId="233" fillId="52" borderId="0" applyNumberFormat="0" applyBorder="0" applyAlignment="0" applyProtection="0"/>
    <xf numFmtId="0" fontId="233" fillId="52" borderId="0" applyNumberFormat="0" applyBorder="0" applyAlignment="0" applyProtection="0"/>
    <xf numFmtId="0" fontId="233" fillId="52" borderId="0" applyNumberFormat="0" applyBorder="0" applyAlignment="0" applyProtection="0"/>
    <xf numFmtId="0" fontId="233" fillId="52" borderId="0" applyNumberFormat="0" applyBorder="0" applyAlignment="0" applyProtection="0"/>
    <xf numFmtId="0" fontId="233" fillId="52" borderId="0" applyNumberFormat="0" applyBorder="0" applyAlignment="0" applyProtection="0"/>
    <xf numFmtId="0" fontId="233" fillId="53" borderId="0" applyNumberFormat="0" applyBorder="0" applyAlignment="0" applyProtection="0"/>
    <xf numFmtId="0" fontId="75" fillId="3" borderId="0" applyNumberFormat="0" applyBorder="0" applyAlignment="0" applyProtection="0"/>
    <xf numFmtId="0" fontId="233" fillId="53" borderId="0" applyNumberFormat="0" applyBorder="0" applyAlignment="0" applyProtection="0"/>
    <xf numFmtId="0" fontId="233" fillId="53" borderId="0" applyNumberFormat="0" applyBorder="0" applyAlignment="0" applyProtection="0"/>
    <xf numFmtId="0" fontId="233" fillId="53" borderId="0" applyNumberFormat="0" applyBorder="0" applyAlignment="0" applyProtection="0"/>
    <xf numFmtId="0" fontId="233" fillId="53" borderId="0" applyNumberFormat="0" applyBorder="0" applyAlignment="0" applyProtection="0"/>
    <xf numFmtId="0" fontId="233" fillId="53" borderId="0" applyNumberFormat="0" applyBorder="0" applyAlignment="0" applyProtection="0"/>
    <xf numFmtId="0" fontId="233" fillId="54" borderId="0" applyNumberFormat="0" applyBorder="0" applyAlignment="0" applyProtection="0"/>
    <xf numFmtId="0" fontId="75" fillId="4" borderId="0" applyNumberFormat="0" applyBorder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233" fillId="55" borderId="0" applyNumberFormat="0" applyBorder="0" applyAlignment="0" applyProtection="0"/>
    <xf numFmtId="0" fontId="75" fillId="5" borderId="0" applyNumberFormat="0" applyBorder="0" applyAlignment="0" applyProtection="0"/>
    <xf numFmtId="0" fontId="233" fillId="55" borderId="0" applyNumberFormat="0" applyBorder="0" applyAlignment="0" applyProtection="0"/>
    <xf numFmtId="0" fontId="233" fillId="55" borderId="0" applyNumberFormat="0" applyBorder="0" applyAlignment="0" applyProtection="0"/>
    <xf numFmtId="0" fontId="233" fillId="55" borderId="0" applyNumberFormat="0" applyBorder="0" applyAlignment="0" applyProtection="0"/>
    <xf numFmtId="0" fontId="233" fillId="55" borderId="0" applyNumberFormat="0" applyBorder="0" applyAlignment="0" applyProtection="0"/>
    <xf numFmtId="0" fontId="233" fillId="55" borderId="0" applyNumberFormat="0" applyBorder="0" applyAlignment="0" applyProtection="0"/>
    <xf numFmtId="0" fontId="233" fillId="56" borderId="0" applyNumberFormat="0" applyBorder="0" applyAlignment="0" applyProtection="0"/>
    <xf numFmtId="0" fontId="75" fillId="6" borderId="0" applyNumberFormat="0" applyBorder="0" applyAlignment="0" applyProtection="0"/>
    <xf numFmtId="0" fontId="233" fillId="56" borderId="0" applyNumberFormat="0" applyBorder="0" applyAlignment="0" applyProtection="0"/>
    <xf numFmtId="0" fontId="233" fillId="56" borderId="0" applyNumberFormat="0" applyBorder="0" applyAlignment="0" applyProtection="0"/>
    <xf numFmtId="0" fontId="233" fillId="56" borderId="0" applyNumberFormat="0" applyBorder="0" applyAlignment="0" applyProtection="0"/>
    <xf numFmtId="0" fontId="233" fillId="56" borderId="0" applyNumberFormat="0" applyBorder="0" applyAlignment="0" applyProtection="0"/>
    <xf numFmtId="0" fontId="233" fillId="56" borderId="0" applyNumberFormat="0" applyBorder="0" applyAlignment="0" applyProtection="0"/>
    <xf numFmtId="0" fontId="233" fillId="57" borderId="0" applyNumberFormat="0" applyBorder="0" applyAlignment="0" applyProtection="0"/>
    <xf numFmtId="0" fontId="75" fillId="7" borderId="0" applyNumberFormat="0" applyBorder="0" applyAlignment="0" applyProtection="0"/>
    <xf numFmtId="0" fontId="233" fillId="57" borderId="0" applyNumberFormat="0" applyBorder="0" applyAlignment="0" applyProtection="0"/>
    <xf numFmtId="0" fontId="233" fillId="57" borderId="0" applyNumberFormat="0" applyBorder="0" applyAlignment="0" applyProtection="0"/>
    <xf numFmtId="0" fontId="233" fillId="57" borderId="0" applyNumberFormat="0" applyBorder="0" applyAlignment="0" applyProtection="0"/>
    <xf numFmtId="0" fontId="233" fillId="57" borderId="0" applyNumberFormat="0" applyBorder="0" applyAlignment="0" applyProtection="0"/>
    <xf numFmtId="0" fontId="233" fillId="57" borderId="0" applyNumberFormat="0" applyBorder="0" applyAlignment="0" applyProtection="0"/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6" fillId="8" borderId="0" applyNumberFormat="0" applyBorder="0" applyAlignment="0" applyProtection="0"/>
    <xf numFmtId="0" fontId="76" fillId="7" borderId="0" applyNumberFormat="0" applyBorder="0" applyAlignment="0" applyProtection="0"/>
    <xf numFmtId="0" fontId="76" fillId="9" borderId="0" applyNumberFormat="0" applyBorder="0" applyAlignment="0" applyProtection="0"/>
    <xf numFmtId="0" fontId="76" fillId="10" borderId="0" applyNumberFormat="0" applyBorder="0" applyAlignment="0" applyProtection="0"/>
    <xf numFmtId="0" fontId="76" fillId="8" borderId="0" applyNumberFormat="0" applyBorder="0" applyAlignment="0" applyProtection="0"/>
    <xf numFmtId="0" fontId="76" fillId="7" borderId="0" applyNumberFormat="0" applyBorder="0" applyAlignment="0" applyProtection="0"/>
    <xf numFmtId="219" fontId="1" fillId="0" borderId="0" applyProtection="0">
      <protection locked="0"/>
    </xf>
    <xf numFmtId="219" fontId="1" fillId="0" borderId="0" applyProtection="0">
      <protection locked="0"/>
    </xf>
    <xf numFmtId="0" fontId="233" fillId="58" borderId="0" applyNumberFormat="0" applyBorder="0" applyAlignment="0" applyProtection="0"/>
    <xf numFmtId="0" fontId="75" fillId="11" borderId="0" applyNumberFormat="0" applyBorder="0" applyAlignment="0" applyProtection="0"/>
    <xf numFmtId="0" fontId="233" fillId="58" borderId="0" applyNumberFormat="0" applyBorder="0" applyAlignment="0" applyProtection="0"/>
    <xf numFmtId="0" fontId="233" fillId="58" borderId="0" applyNumberFormat="0" applyBorder="0" applyAlignment="0" applyProtection="0"/>
    <xf numFmtId="0" fontId="233" fillId="58" borderId="0" applyNumberFormat="0" applyBorder="0" applyAlignment="0" applyProtection="0"/>
    <xf numFmtId="0" fontId="233" fillId="58" borderId="0" applyNumberFormat="0" applyBorder="0" applyAlignment="0" applyProtection="0"/>
    <xf numFmtId="0" fontId="233" fillId="58" borderId="0" applyNumberFormat="0" applyBorder="0" applyAlignment="0" applyProtection="0"/>
    <xf numFmtId="0" fontId="233" fillId="59" borderId="0" applyNumberFormat="0" applyBorder="0" applyAlignment="0" applyProtection="0"/>
    <xf numFmtId="0" fontId="75" fillId="12" borderId="0" applyNumberFormat="0" applyBorder="0" applyAlignment="0" applyProtection="0"/>
    <xf numFmtId="0" fontId="233" fillId="59" borderId="0" applyNumberFormat="0" applyBorder="0" applyAlignment="0" applyProtection="0"/>
    <xf numFmtId="0" fontId="233" fillId="59" borderId="0" applyNumberFormat="0" applyBorder="0" applyAlignment="0" applyProtection="0"/>
    <xf numFmtId="0" fontId="233" fillId="59" borderId="0" applyNumberFormat="0" applyBorder="0" applyAlignment="0" applyProtection="0"/>
    <xf numFmtId="0" fontId="233" fillId="59" borderId="0" applyNumberFormat="0" applyBorder="0" applyAlignment="0" applyProtection="0"/>
    <xf numFmtId="0" fontId="233" fillId="59" borderId="0" applyNumberFormat="0" applyBorder="0" applyAlignment="0" applyProtection="0"/>
    <xf numFmtId="0" fontId="233" fillId="60" borderId="0" applyNumberFormat="0" applyBorder="0" applyAlignment="0" applyProtection="0"/>
    <xf numFmtId="0" fontId="75" fillId="13" borderId="0" applyNumberFormat="0" applyBorder="0" applyAlignment="0" applyProtection="0"/>
    <xf numFmtId="0" fontId="233" fillId="60" borderId="0" applyNumberFormat="0" applyBorder="0" applyAlignment="0" applyProtection="0"/>
    <xf numFmtId="0" fontId="233" fillId="60" borderId="0" applyNumberFormat="0" applyBorder="0" applyAlignment="0" applyProtection="0"/>
    <xf numFmtId="0" fontId="233" fillId="60" borderId="0" applyNumberFormat="0" applyBorder="0" applyAlignment="0" applyProtection="0"/>
    <xf numFmtId="0" fontId="233" fillId="60" borderId="0" applyNumberFormat="0" applyBorder="0" applyAlignment="0" applyProtection="0"/>
    <xf numFmtId="0" fontId="233" fillId="60" borderId="0" applyNumberFormat="0" applyBorder="0" applyAlignment="0" applyProtection="0"/>
    <xf numFmtId="0" fontId="233" fillId="61" borderId="0" applyNumberFormat="0" applyBorder="0" applyAlignment="0" applyProtection="0"/>
    <xf numFmtId="0" fontId="75" fillId="5" borderId="0" applyNumberFormat="0" applyBorder="0" applyAlignment="0" applyProtection="0"/>
    <xf numFmtId="0" fontId="233" fillId="61" borderId="0" applyNumberFormat="0" applyBorder="0" applyAlignment="0" applyProtection="0"/>
    <xf numFmtId="0" fontId="233" fillId="61" borderId="0" applyNumberFormat="0" applyBorder="0" applyAlignment="0" applyProtection="0"/>
    <xf numFmtId="0" fontId="233" fillId="61" borderId="0" applyNumberFormat="0" applyBorder="0" applyAlignment="0" applyProtection="0"/>
    <xf numFmtId="0" fontId="233" fillId="61" borderId="0" applyNumberFormat="0" applyBorder="0" applyAlignment="0" applyProtection="0"/>
    <xf numFmtId="0" fontId="233" fillId="61" borderId="0" applyNumberFormat="0" applyBorder="0" applyAlignment="0" applyProtection="0"/>
    <xf numFmtId="0" fontId="233" fillId="62" borderId="0" applyNumberFormat="0" applyBorder="0" applyAlignment="0" applyProtection="0"/>
    <xf numFmtId="0" fontId="75" fillId="11" borderId="0" applyNumberFormat="0" applyBorder="0" applyAlignment="0" applyProtection="0"/>
    <xf numFmtId="0" fontId="233" fillId="62" borderId="0" applyNumberFormat="0" applyBorder="0" applyAlignment="0" applyProtection="0"/>
    <xf numFmtId="0" fontId="233" fillId="62" borderId="0" applyNumberFormat="0" applyBorder="0" applyAlignment="0" applyProtection="0"/>
    <xf numFmtId="0" fontId="233" fillId="62" borderId="0" applyNumberFormat="0" applyBorder="0" applyAlignment="0" applyProtection="0"/>
    <xf numFmtId="0" fontId="233" fillId="62" borderId="0" applyNumberFormat="0" applyBorder="0" applyAlignment="0" applyProtection="0"/>
    <xf numFmtId="0" fontId="233" fillId="62" borderId="0" applyNumberFormat="0" applyBorder="0" applyAlignment="0" applyProtection="0"/>
    <xf numFmtId="0" fontId="233" fillId="63" borderId="0" applyNumberFormat="0" applyBorder="0" applyAlignment="0" applyProtection="0"/>
    <xf numFmtId="0" fontId="75" fillId="14" borderId="0" applyNumberFormat="0" applyBorder="0" applyAlignment="0" applyProtection="0"/>
    <xf numFmtId="0" fontId="233" fillId="63" borderId="0" applyNumberFormat="0" applyBorder="0" applyAlignment="0" applyProtection="0"/>
    <xf numFmtId="0" fontId="233" fillId="63" borderId="0" applyNumberFormat="0" applyBorder="0" applyAlignment="0" applyProtection="0"/>
    <xf numFmtId="0" fontId="233" fillId="63" borderId="0" applyNumberFormat="0" applyBorder="0" applyAlignment="0" applyProtection="0"/>
    <xf numFmtId="0" fontId="233" fillId="63" borderId="0" applyNumberFormat="0" applyBorder="0" applyAlignment="0" applyProtection="0"/>
    <xf numFmtId="0" fontId="234" fillId="63" borderId="0" applyNumberFormat="0" applyBorder="0" applyAlignment="0" applyProtection="0"/>
    <xf numFmtId="0" fontId="233" fillId="63" borderId="0" applyNumberFormat="0" applyBorder="0" applyAlignment="0" applyProtection="0"/>
    <xf numFmtId="0" fontId="233" fillId="63" borderId="0" applyNumberFormat="0" applyBorder="0" applyAlignment="0" applyProtection="0"/>
    <xf numFmtId="0" fontId="233" fillId="63" borderId="0" applyNumberFormat="0" applyBorder="0" applyAlignment="0" applyProtection="0"/>
    <xf numFmtId="0" fontId="233" fillId="63" borderId="0" applyNumberFormat="0" applyBorder="0" applyAlignment="0" applyProtection="0"/>
    <xf numFmtId="0" fontId="77" fillId="11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6" fillId="8" borderId="0" applyNumberFormat="0" applyBorder="0" applyAlignment="0" applyProtection="0"/>
    <xf numFmtId="0" fontId="76" fillId="12" borderId="0" applyNumberFormat="0" applyBorder="0" applyAlignment="0" applyProtection="0"/>
    <xf numFmtId="0" fontId="7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8" borderId="0" applyNumberFormat="0" applyBorder="0" applyAlignment="0" applyProtection="0"/>
    <xf numFmtId="0" fontId="76" fillId="7" borderId="0" applyNumberFormat="0" applyBorder="0" applyAlignment="0" applyProtection="0"/>
    <xf numFmtId="193" fontId="78" fillId="0" borderId="2">
      <alignment horizontal="right" vertical="center"/>
    </xf>
    <xf numFmtId="0" fontId="235" fillId="64" borderId="0" applyNumberFormat="0" applyBorder="0" applyAlignment="0" applyProtection="0"/>
    <xf numFmtId="0" fontId="79" fillId="17" borderId="0" applyNumberFormat="0" applyBorder="0" applyAlignment="0" applyProtection="0"/>
    <xf numFmtId="0" fontId="235" fillId="64" borderId="0" applyNumberFormat="0" applyBorder="0" applyAlignment="0" applyProtection="0"/>
    <xf numFmtId="0" fontId="235" fillId="64" borderId="0" applyNumberFormat="0" applyBorder="0" applyAlignment="0" applyProtection="0"/>
    <xf numFmtId="0" fontId="235" fillId="64" borderId="0" applyNumberFormat="0" applyBorder="0" applyAlignment="0" applyProtection="0"/>
    <xf numFmtId="0" fontId="235" fillId="64" borderId="0" applyNumberFormat="0" applyBorder="0" applyAlignment="0" applyProtection="0"/>
    <xf numFmtId="0" fontId="235" fillId="64" borderId="0" applyNumberFormat="0" applyBorder="0" applyAlignment="0" applyProtection="0"/>
    <xf numFmtId="0" fontId="235" fillId="65" borderId="0" applyNumberFormat="0" applyBorder="0" applyAlignment="0" applyProtection="0"/>
    <xf numFmtId="0" fontId="79" fillId="12" borderId="0" applyNumberFormat="0" applyBorder="0" applyAlignment="0" applyProtection="0"/>
    <xf numFmtId="0" fontId="235" fillId="65" borderId="0" applyNumberFormat="0" applyBorder="0" applyAlignment="0" applyProtection="0"/>
    <xf numFmtId="0" fontId="235" fillId="65" borderId="0" applyNumberFormat="0" applyBorder="0" applyAlignment="0" applyProtection="0"/>
    <xf numFmtId="0" fontId="235" fillId="65" borderId="0" applyNumberFormat="0" applyBorder="0" applyAlignment="0" applyProtection="0"/>
    <xf numFmtId="0" fontId="235" fillId="65" borderId="0" applyNumberFormat="0" applyBorder="0" applyAlignment="0" applyProtection="0"/>
    <xf numFmtId="0" fontId="235" fillId="65" borderId="0" applyNumberFormat="0" applyBorder="0" applyAlignment="0" applyProtection="0"/>
    <xf numFmtId="0" fontId="235" fillId="66" borderId="0" applyNumberFormat="0" applyBorder="0" applyAlignment="0" applyProtection="0"/>
    <xf numFmtId="0" fontId="79" fillId="13" borderId="0" applyNumberFormat="0" applyBorder="0" applyAlignment="0" applyProtection="0"/>
    <xf numFmtId="0" fontId="235" fillId="66" borderId="0" applyNumberFormat="0" applyBorder="0" applyAlignment="0" applyProtection="0"/>
    <xf numFmtId="0" fontId="235" fillId="66" borderId="0" applyNumberFormat="0" applyBorder="0" applyAlignment="0" applyProtection="0"/>
    <xf numFmtId="0" fontId="235" fillId="66" borderId="0" applyNumberFormat="0" applyBorder="0" applyAlignment="0" applyProtection="0"/>
    <xf numFmtId="0" fontId="235" fillId="66" borderId="0" applyNumberFormat="0" applyBorder="0" applyAlignment="0" applyProtection="0"/>
    <xf numFmtId="0" fontId="235" fillId="66" borderId="0" applyNumberFormat="0" applyBorder="0" applyAlignment="0" applyProtection="0"/>
    <xf numFmtId="0" fontId="235" fillId="67" borderId="0" applyNumberFormat="0" applyBorder="0" applyAlignment="0" applyProtection="0"/>
    <xf numFmtId="0" fontId="79" fillId="15" borderId="0" applyNumberFormat="0" applyBorder="0" applyAlignment="0" applyProtection="0"/>
    <xf numFmtId="0" fontId="235" fillId="67" borderId="0" applyNumberFormat="0" applyBorder="0" applyAlignment="0" applyProtection="0"/>
    <xf numFmtId="0" fontId="235" fillId="67" borderId="0" applyNumberFormat="0" applyBorder="0" applyAlignment="0" applyProtection="0"/>
    <xf numFmtId="0" fontId="235" fillId="67" borderId="0" applyNumberFormat="0" applyBorder="0" applyAlignment="0" applyProtection="0"/>
    <xf numFmtId="0" fontId="235" fillId="67" borderId="0" applyNumberFormat="0" applyBorder="0" applyAlignment="0" applyProtection="0"/>
    <xf numFmtId="0" fontId="235" fillId="67" borderId="0" applyNumberFormat="0" applyBorder="0" applyAlignment="0" applyProtection="0"/>
    <xf numFmtId="0" fontId="235" fillId="68" borderId="0" applyNumberFormat="0" applyBorder="0" applyAlignment="0" applyProtection="0"/>
    <xf numFmtId="0" fontId="79" fillId="18" borderId="0" applyNumberFormat="0" applyBorder="0" applyAlignment="0" applyProtection="0"/>
    <xf numFmtId="0" fontId="235" fillId="68" borderId="0" applyNumberFormat="0" applyBorder="0" applyAlignment="0" applyProtection="0"/>
    <xf numFmtId="0" fontId="235" fillId="68" borderId="0" applyNumberFormat="0" applyBorder="0" applyAlignment="0" applyProtection="0"/>
    <xf numFmtId="0" fontId="235" fillId="68" borderId="0" applyNumberFormat="0" applyBorder="0" applyAlignment="0" applyProtection="0"/>
    <xf numFmtId="0" fontId="235" fillId="68" borderId="0" applyNumberFormat="0" applyBorder="0" applyAlignment="0" applyProtection="0"/>
    <xf numFmtId="0" fontId="235" fillId="68" borderId="0" applyNumberFormat="0" applyBorder="0" applyAlignment="0" applyProtection="0"/>
    <xf numFmtId="0" fontId="235" fillId="69" borderId="0" applyNumberFormat="0" applyBorder="0" applyAlignment="0" applyProtection="0"/>
    <xf numFmtId="0" fontId="79" fillId="19" borderId="0" applyNumberFormat="0" applyBorder="0" applyAlignment="0" applyProtection="0"/>
    <xf numFmtId="0" fontId="235" fillId="69" borderId="0" applyNumberFormat="0" applyBorder="0" applyAlignment="0" applyProtection="0"/>
    <xf numFmtId="0" fontId="235" fillId="69" borderId="0" applyNumberFormat="0" applyBorder="0" applyAlignment="0" applyProtection="0"/>
    <xf numFmtId="0" fontId="235" fillId="69" borderId="0" applyNumberFormat="0" applyBorder="0" applyAlignment="0" applyProtection="0"/>
    <xf numFmtId="0" fontId="235" fillId="69" borderId="0" applyNumberFormat="0" applyBorder="0" applyAlignment="0" applyProtection="0"/>
    <xf numFmtId="0" fontId="236" fillId="69" borderId="0" applyNumberFormat="0" applyBorder="0" applyAlignment="0" applyProtection="0"/>
    <xf numFmtId="0" fontId="235" fillId="69" borderId="0" applyNumberFormat="0" applyBorder="0" applyAlignment="0" applyProtection="0"/>
    <xf numFmtId="0" fontId="235" fillId="69" borderId="0" applyNumberFormat="0" applyBorder="0" applyAlignment="0" applyProtection="0"/>
    <xf numFmtId="0" fontId="235" fillId="69" borderId="0" applyNumberFormat="0" applyBorder="0" applyAlignment="0" applyProtection="0"/>
    <xf numFmtId="0" fontId="235" fillId="69" borderId="0" applyNumberFormat="0" applyBorder="0" applyAlignment="0" applyProtection="0"/>
    <xf numFmtId="0" fontId="81" fillId="17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3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9" borderId="0" applyNumberFormat="0" applyBorder="0" applyAlignment="0" applyProtection="0">
      <alignment vertical="center"/>
    </xf>
    <xf numFmtId="0" fontId="80" fillId="8" borderId="0" applyNumberFormat="0" applyBorder="0" applyAlignment="0" applyProtection="0"/>
    <xf numFmtId="0" fontId="80" fillId="12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9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9" fontId="19" fillId="0" borderId="0"/>
    <xf numFmtId="9" fontId="19" fillId="0" borderId="0"/>
    <xf numFmtId="0" fontId="82" fillId="0" borderId="0" applyFont="0" applyFill="0" applyBorder="0" applyAlignment="0" applyProtection="0"/>
    <xf numFmtId="0" fontId="83" fillId="0" borderId="3">
      <alignment horizontal="center"/>
    </xf>
    <xf numFmtId="0" fontId="83" fillId="0" borderId="3">
      <alignment horizontal="center"/>
    </xf>
    <xf numFmtId="0" fontId="84" fillId="0" borderId="0"/>
    <xf numFmtId="0" fontId="84" fillId="0" borderId="0"/>
    <xf numFmtId="0" fontId="84" fillId="0" borderId="4" applyFill="0">
      <alignment horizontal="center"/>
      <protection locked="0"/>
    </xf>
    <xf numFmtId="0" fontId="84" fillId="0" borderId="4" applyFill="0">
      <alignment horizontal="center"/>
      <protection locked="0"/>
    </xf>
    <xf numFmtId="0" fontId="83" fillId="0" borderId="0" applyFill="0">
      <alignment horizontal="center"/>
      <protection locked="0"/>
    </xf>
    <xf numFmtId="0" fontId="83" fillId="0" borderId="0" applyFill="0">
      <alignment horizontal="center"/>
      <protection locked="0"/>
    </xf>
    <xf numFmtId="0" fontId="83" fillId="20" borderId="0"/>
    <xf numFmtId="0" fontId="83" fillId="20" borderId="0"/>
    <xf numFmtId="0" fontId="83" fillId="0" borderId="0">
      <protection locked="0"/>
    </xf>
    <xf numFmtId="0" fontId="83" fillId="0" borderId="0">
      <protection locked="0"/>
    </xf>
    <xf numFmtId="0" fontId="83" fillId="0" borderId="0"/>
    <xf numFmtId="0" fontId="83" fillId="0" borderId="0"/>
    <xf numFmtId="220" fontId="83" fillId="0" borderId="0"/>
    <xf numFmtId="220" fontId="83" fillId="0" borderId="0"/>
    <xf numFmtId="221" fontId="83" fillId="0" borderId="0"/>
    <xf numFmtId="221" fontId="83" fillId="0" borderId="0"/>
    <xf numFmtId="0" fontId="84" fillId="21" borderId="0">
      <alignment horizontal="right"/>
    </xf>
    <xf numFmtId="0" fontId="84" fillId="21" borderId="0">
      <alignment horizontal="right"/>
    </xf>
    <xf numFmtId="0" fontId="83" fillId="0" borderId="0"/>
    <xf numFmtId="0" fontId="83" fillId="0" borderId="0"/>
    <xf numFmtId="0" fontId="85" fillId="22" borderId="5">
      <alignment horizontal="centerContinuous" vertical="top"/>
    </xf>
    <xf numFmtId="0" fontId="235" fillId="70" borderId="0" applyNumberFormat="0" applyBorder="0" applyAlignment="0" applyProtection="0"/>
    <xf numFmtId="0" fontId="79" fillId="23" borderId="0" applyNumberFormat="0" applyBorder="0" applyAlignment="0" applyProtection="0"/>
    <xf numFmtId="0" fontId="235" fillId="70" borderId="0" applyNumberFormat="0" applyBorder="0" applyAlignment="0" applyProtection="0"/>
    <xf numFmtId="0" fontId="235" fillId="70" borderId="0" applyNumberFormat="0" applyBorder="0" applyAlignment="0" applyProtection="0"/>
    <xf numFmtId="0" fontId="235" fillId="70" borderId="0" applyNumberFormat="0" applyBorder="0" applyAlignment="0" applyProtection="0"/>
    <xf numFmtId="0" fontId="235" fillId="70" borderId="0" applyNumberFormat="0" applyBorder="0" applyAlignment="0" applyProtection="0"/>
    <xf numFmtId="0" fontId="235" fillId="70" borderId="0" applyNumberFormat="0" applyBorder="0" applyAlignment="0" applyProtection="0"/>
    <xf numFmtId="0" fontId="235" fillId="71" borderId="0" applyNumberFormat="0" applyBorder="0" applyAlignment="0" applyProtection="0"/>
    <xf numFmtId="0" fontId="79" fillId="24" borderId="0" applyNumberFormat="0" applyBorder="0" applyAlignment="0" applyProtection="0"/>
    <xf numFmtId="0" fontId="235" fillId="71" borderId="0" applyNumberFormat="0" applyBorder="0" applyAlignment="0" applyProtection="0"/>
    <xf numFmtId="0" fontId="235" fillId="71" borderId="0" applyNumberFormat="0" applyBorder="0" applyAlignment="0" applyProtection="0"/>
    <xf numFmtId="0" fontId="235" fillId="71" borderId="0" applyNumberFormat="0" applyBorder="0" applyAlignment="0" applyProtection="0"/>
    <xf numFmtId="0" fontId="235" fillId="71" borderId="0" applyNumberFormat="0" applyBorder="0" applyAlignment="0" applyProtection="0"/>
    <xf numFmtId="0" fontId="235" fillId="71" borderId="0" applyNumberFormat="0" applyBorder="0" applyAlignment="0" applyProtection="0"/>
    <xf numFmtId="0" fontId="235" fillId="72" borderId="0" applyNumberFormat="0" applyBorder="0" applyAlignment="0" applyProtection="0"/>
    <xf numFmtId="0" fontId="79" fillId="25" borderId="0" applyNumberFormat="0" applyBorder="0" applyAlignment="0" applyProtection="0"/>
    <xf numFmtId="0" fontId="235" fillId="72" borderId="0" applyNumberFormat="0" applyBorder="0" applyAlignment="0" applyProtection="0"/>
    <xf numFmtId="0" fontId="235" fillId="72" borderId="0" applyNumberFormat="0" applyBorder="0" applyAlignment="0" applyProtection="0"/>
    <xf numFmtId="0" fontId="235" fillId="72" borderId="0" applyNumberFormat="0" applyBorder="0" applyAlignment="0" applyProtection="0"/>
    <xf numFmtId="0" fontId="235" fillId="72" borderId="0" applyNumberFormat="0" applyBorder="0" applyAlignment="0" applyProtection="0"/>
    <xf numFmtId="0" fontId="235" fillId="72" borderId="0" applyNumberFormat="0" applyBorder="0" applyAlignment="0" applyProtection="0"/>
    <xf numFmtId="0" fontId="235" fillId="73" borderId="0" applyNumberFormat="0" applyBorder="0" applyAlignment="0" applyProtection="0"/>
    <xf numFmtId="0" fontId="79" fillId="15" borderId="0" applyNumberFormat="0" applyBorder="0" applyAlignment="0" applyProtection="0"/>
    <xf numFmtId="0" fontId="235" fillId="73" borderId="0" applyNumberFormat="0" applyBorder="0" applyAlignment="0" applyProtection="0"/>
    <xf numFmtId="0" fontId="235" fillId="73" borderId="0" applyNumberFormat="0" applyBorder="0" applyAlignment="0" applyProtection="0"/>
    <xf numFmtId="0" fontId="235" fillId="73" borderId="0" applyNumberFormat="0" applyBorder="0" applyAlignment="0" applyProtection="0"/>
    <xf numFmtId="0" fontId="235" fillId="73" borderId="0" applyNumberFormat="0" applyBorder="0" applyAlignment="0" applyProtection="0"/>
    <xf numFmtId="0" fontId="235" fillId="73" borderId="0" applyNumberFormat="0" applyBorder="0" applyAlignment="0" applyProtection="0"/>
    <xf numFmtId="0" fontId="235" fillId="74" borderId="0" applyNumberFormat="0" applyBorder="0" applyAlignment="0" applyProtection="0"/>
    <xf numFmtId="0" fontId="79" fillId="18" borderId="0" applyNumberFormat="0" applyBorder="0" applyAlignment="0" applyProtection="0"/>
    <xf numFmtId="0" fontId="235" fillId="74" borderId="0" applyNumberFormat="0" applyBorder="0" applyAlignment="0" applyProtection="0"/>
    <xf numFmtId="0" fontId="235" fillId="74" borderId="0" applyNumberFormat="0" applyBorder="0" applyAlignment="0" applyProtection="0"/>
    <xf numFmtId="0" fontId="235" fillId="74" borderId="0" applyNumberFormat="0" applyBorder="0" applyAlignment="0" applyProtection="0"/>
    <xf numFmtId="0" fontId="235" fillId="74" borderId="0" applyNumberFormat="0" applyBorder="0" applyAlignment="0" applyProtection="0"/>
    <xf numFmtId="0" fontId="235" fillId="74" borderId="0" applyNumberFormat="0" applyBorder="0" applyAlignment="0" applyProtection="0"/>
    <xf numFmtId="0" fontId="235" fillId="75" borderId="0" applyNumberFormat="0" applyBorder="0" applyAlignment="0" applyProtection="0"/>
    <xf numFmtId="0" fontId="79" fillId="26" borderId="0" applyNumberFormat="0" applyBorder="0" applyAlignment="0" applyProtection="0"/>
    <xf numFmtId="0" fontId="235" fillId="75" borderId="0" applyNumberFormat="0" applyBorder="0" applyAlignment="0" applyProtection="0"/>
    <xf numFmtId="0" fontId="235" fillId="75" borderId="0" applyNumberFormat="0" applyBorder="0" applyAlignment="0" applyProtection="0"/>
    <xf numFmtId="0" fontId="235" fillId="75" borderId="0" applyNumberFormat="0" applyBorder="0" applyAlignment="0" applyProtection="0"/>
    <xf numFmtId="0" fontId="235" fillId="75" borderId="0" applyNumberFormat="0" applyBorder="0" applyAlignment="0" applyProtection="0"/>
    <xf numFmtId="0" fontId="235" fillId="75" borderId="0" applyNumberFormat="0" applyBorder="0" applyAlignment="0" applyProtection="0"/>
    <xf numFmtId="0" fontId="86" fillId="0" borderId="0">
      <alignment horizontal="center" wrapText="1"/>
      <protection locked="0"/>
    </xf>
    <xf numFmtId="0" fontId="86" fillId="0" borderId="0">
      <alignment horizontal="center" wrapText="1"/>
      <protection locked="0"/>
    </xf>
    <xf numFmtId="0" fontId="237" fillId="76" borderId="0" applyNumberFormat="0" applyBorder="0" applyAlignment="0" applyProtection="0"/>
    <xf numFmtId="0" fontId="87" fillId="3" borderId="0" applyNumberFormat="0" applyBorder="0" applyAlignment="0" applyProtection="0"/>
    <xf numFmtId="0" fontId="237" fillId="76" borderId="0" applyNumberFormat="0" applyBorder="0" applyAlignment="0" applyProtection="0"/>
    <xf numFmtId="0" fontId="237" fillId="76" borderId="0" applyNumberFormat="0" applyBorder="0" applyAlignment="0" applyProtection="0"/>
    <xf numFmtId="0" fontId="237" fillId="76" borderId="0" applyNumberFormat="0" applyBorder="0" applyAlignment="0" applyProtection="0"/>
    <xf numFmtId="0" fontId="237" fillId="76" borderId="0" applyNumberFormat="0" applyBorder="0" applyAlignment="0" applyProtection="0"/>
    <xf numFmtId="0" fontId="238" fillId="76" borderId="0" applyNumberFormat="0" applyBorder="0" applyAlignment="0" applyProtection="0"/>
    <xf numFmtId="0" fontId="237" fillId="76" borderId="0" applyNumberFormat="0" applyBorder="0" applyAlignment="0" applyProtection="0"/>
    <xf numFmtId="0" fontId="237" fillId="76" borderId="0" applyNumberFormat="0" applyBorder="0" applyAlignment="0" applyProtection="0"/>
    <xf numFmtId="0" fontId="237" fillId="76" borderId="0" applyNumberFormat="0" applyBorder="0" applyAlignment="0" applyProtection="0"/>
    <xf numFmtId="0" fontId="237" fillId="76" borderId="0" applyNumberFormat="0" applyBorder="0" applyAlignment="0" applyProtection="0"/>
    <xf numFmtId="0" fontId="32" fillId="0" borderId="0" applyNumberFormat="0" applyFill="0" applyBorder="0" applyAlignment="0" applyProtection="0"/>
    <xf numFmtId="187" fontId="88" fillId="0" borderId="6" applyAlignment="0" applyProtection="0"/>
    <xf numFmtId="187" fontId="88" fillId="0" borderId="6" applyAlignment="0" applyProtection="0"/>
    <xf numFmtId="222" fontId="1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0" fontId="1" fillId="0" borderId="0" applyFill="0" applyBorder="0" applyAlignment="0"/>
    <xf numFmtId="225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26" fontId="19" fillId="0" borderId="0" applyFill="0" applyBorder="0" applyAlignment="0"/>
    <xf numFmtId="0" fontId="1" fillId="0" borderId="0" applyFill="0" applyBorder="0" applyAlignment="0"/>
    <xf numFmtId="227" fontId="71" fillId="0" borderId="0" applyFill="0" applyBorder="0" applyAlignment="0"/>
    <xf numFmtId="228" fontId="71" fillId="0" borderId="0" applyFill="0" applyBorder="0" applyAlignment="0"/>
    <xf numFmtId="215" fontId="19" fillId="0" borderId="0" applyFill="0" applyBorder="0" applyAlignment="0"/>
    <xf numFmtId="228" fontId="71" fillId="0" borderId="0" applyFill="0" applyBorder="0" applyAlignment="0"/>
    <xf numFmtId="223" fontId="71" fillId="0" borderId="0" applyFill="0" applyBorder="0" applyAlignment="0"/>
    <xf numFmtId="0" fontId="239" fillId="77" borderId="37" applyNumberFormat="0" applyAlignment="0" applyProtection="0"/>
    <xf numFmtId="0" fontId="89" fillId="16" borderId="7" applyNumberFormat="0" applyAlignment="0" applyProtection="0"/>
    <xf numFmtId="0" fontId="239" fillId="77" borderId="37" applyNumberFormat="0" applyAlignment="0" applyProtection="0"/>
    <xf numFmtId="0" fontId="239" fillId="77" borderId="37" applyNumberFormat="0" applyAlignment="0" applyProtection="0"/>
    <xf numFmtId="0" fontId="239" fillId="77" borderId="37" applyNumberFormat="0" applyAlignment="0" applyProtection="0"/>
    <xf numFmtId="0" fontId="239" fillId="77" borderId="37" applyNumberFormat="0" applyAlignment="0" applyProtection="0"/>
    <xf numFmtId="0" fontId="239" fillId="77" borderId="37" applyNumberFormat="0" applyAlignment="0" applyProtection="0"/>
    <xf numFmtId="0" fontId="90" fillId="0" borderId="0"/>
    <xf numFmtId="3" fontId="91" fillId="0" borderId="3"/>
    <xf numFmtId="3" fontId="91" fillId="0" borderId="3"/>
    <xf numFmtId="0" fontId="240" fillId="78" borderId="38" applyNumberFormat="0" applyAlignment="0" applyProtection="0"/>
    <xf numFmtId="0" fontId="92" fillId="27" borderId="8" applyNumberFormat="0" applyAlignment="0" applyProtection="0"/>
    <xf numFmtId="0" fontId="240" fillId="78" borderId="38" applyNumberFormat="0" applyAlignment="0" applyProtection="0"/>
    <xf numFmtId="0" fontId="240" fillId="78" borderId="38" applyNumberFormat="0" applyAlignment="0" applyProtection="0"/>
    <xf numFmtId="0" fontId="240" fillId="78" borderId="38" applyNumberFormat="0" applyAlignment="0" applyProtection="0"/>
    <xf numFmtId="0" fontId="240" fillId="78" borderId="38" applyNumberFormat="0" applyAlignment="0" applyProtection="0"/>
    <xf numFmtId="0" fontId="240" fillId="78" borderId="38" applyNumberFormat="0" applyAlignment="0" applyProtection="0"/>
    <xf numFmtId="0" fontId="93" fillId="28" borderId="9">
      <alignment horizontal="center" wrapText="1"/>
    </xf>
    <xf numFmtId="193" fontId="1" fillId="0" borderId="0" applyFont="0" applyFill="0" applyBorder="0" applyAlignment="0" applyProtection="0"/>
    <xf numFmtId="0" fontId="95" fillId="0" borderId="0"/>
    <xf numFmtId="215" fontId="124" fillId="0" borderId="0"/>
    <xf numFmtId="0" fontId="95" fillId="0" borderId="0"/>
    <xf numFmtId="215" fontId="124" fillId="0" borderId="0"/>
    <xf numFmtId="0" fontId="95" fillId="0" borderId="0"/>
    <xf numFmtId="215" fontId="124" fillId="0" borderId="0"/>
    <xf numFmtId="0" fontId="95" fillId="0" borderId="0"/>
    <xf numFmtId="215" fontId="124" fillId="0" borderId="0"/>
    <xf numFmtId="0" fontId="95" fillId="0" borderId="0"/>
    <xf numFmtId="215" fontId="124" fillId="0" borderId="0"/>
    <xf numFmtId="0" fontId="95" fillId="0" borderId="0"/>
    <xf numFmtId="215" fontId="124" fillId="0" borderId="0"/>
    <xf numFmtId="0" fontId="95" fillId="0" borderId="0"/>
    <xf numFmtId="215" fontId="124" fillId="0" borderId="0"/>
    <xf numFmtId="0" fontId="95" fillId="0" borderId="0"/>
    <xf numFmtId="215" fontId="124" fillId="0" borderId="0"/>
    <xf numFmtId="201" fontId="27" fillId="0" borderId="0" applyFill="0" applyBorder="0" applyAlignment="0" applyProtection="0"/>
    <xf numFmtId="40" fontId="27" fillId="0" borderId="0" applyFill="0" applyBorder="0" applyAlignment="0" applyProtection="0"/>
    <xf numFmtId="205" fontId="28" fillId="10" borderId="0" applyFill="0" applyBorder="0" applyAlignment="0">
      <alignment vertical="top"/>
    </xf>
    <xf numFmtId="205" fontId="56" fillId="10" borderId="0" applyFill="0" applyBorder="0" applyAlignment="0">
      <alignment vertical="top"/>
    </xf>
    <xf numFmtId="202" fontId="28" fillId="0" borderId="0" applyFill="0" applyBorder="0" applyAlignment="0" applyProtection="0"/>
    <xf numFmtId="202" fontId="56" fillId="0" borderId="0" applyFill="0" applyBorder="0" applyAlignment="0" applyProtection="0"/>
    <xf numFmtId="227" fontId="7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6" fillId="0" borderId="0" applyFont="0" applyFill="0" applyBorder="0" applyAlignment="0" applyProtection="0"/>
    <xf numFmtId="40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29" fontId="2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33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7" fontId="19" fillId="0" borderId="0"/>
    <xf numFmtId="197" fontId="20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57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5" fillId="22" borderId="5">
      <alignment horizontal="centerContinuous" vertical="top"/>
    </xf>
    <xf numFmtId="0" fontId="97" fillId="0" borderId="0" applyNumberFormat="0" applyAlignment="0">
      <alignment horizontal="left"/>
    </xf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230" fontId="98" fillId="0" borderId="0" applyFill="0" applyBorder="0" applyProtection="0"/>
    <xf numFmtId="0" fontId="99" fillId="0" borderId="0"/>
    <xf numFmtId="0" fontId="99" fillId="0" borderId="0"/>
    <xf numFmtId="231" fontId="32" fillId="0" borderId="3"/>
    <xf numFmtId="0" fontId="28" fillId="10" borderId="10" applyFill="0" applyBorder="0" applyAlignment="0">
      <alignment horizontal="right"/>
    </xf>
    <xf numFmtId="0" fontId="56" fillId="10" borderId="10" applyFill="0" applyBorder="0" applyAlignment="0">
      <alignment horizontal="right"/>
    </xf>
    <xf numFmtId="210" fontId="100" fillId="0" borderId="11" applyBorder="0"/>
    <xf numFmtId="223" fontId="71" fillId="0" borderId="0" applyFont="0" applyFill="0" applyBorder="0" applyAlignment="0" applyProtection="0"/>
    <xf numFmtId="190" fontId="1" fillId="0" borderId="0" applyFont="0" applyFill="0" applyBorder="0" applyAlignment="0" applyProtection="0"/>
    <xf numFmtId="232" fontId="1" fillId="0" borderId="0">
      <protection locked="0"/>
    </xf>
    <xf numFmtId="232" fontId="1" fillId="0" borderId="0">
      <protection locked="0"/>
    </xf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8" fontId="19" fillId="0" borderId="0"/>
    <xf numFmtId="198" fontId="20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57" fillId="0" borderId="0"/>
    <xf numFmtId="234" fontId="1" fillId="0" borderId="0"/>
    <xf numFmtId="234" fontId="1" fillId="0" borderId="0"/>
    <xf numFmtId="0" fontId="73" fillId="22" borderId="0" applyNumberFormat="0" applyFont="0" applyFill="0" applyBorder="0" applyProtection="0">
      <alignment horizontal="left"/>
    </xf>
    <xf numFmtId="15" fontId="1" fillId="0" borderId="0"/>
    <xf numFmtId="14" fontId="58" fillId="0" borderId="0" applyFill="0" applyBorder="0" applyAlignment="0"/>
    <xf numFmtId="15" fontId="1" fillId="0" borderId="0"/>
    <xf numFmtId="235" fontId="98" fillId="0" borderId="0" applyFill="0" applyBorder="0" applyProtection="0"/>
    <xf numFmtId="38" fontId="91" fillId="0" borderId="12">
      <alignment vertical="center"/>
    </xf>
    <xf numFmtId="38" fontId="91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9" fontId="19" fillId="0" borderId="0"/>
    <xf numFmtId="199" fontId="20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57" fillId="0" borderId="0"/>
    <xf numFmtId="0" fontId="3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27" fontId="71" fillId="0" borderId="0" applyFill="0" applyBorder="0" applyAlignment="0"/>
    <xf numFmtId="223" fontId="71" fillId="0" borderId="0" applyFill="0" applyBorder="0" applyAlignment="0"/>
    <xf numFmtId="227" fontId="71" fillId="0" borderId="0" applyFill="0" applyBorder="0" applyAlignment="0"/>
    <xf numFmtId="228" fontId="71" fillId="0" borderId="0" applyFill="0" applyBorder="0" applyAlignment="0"/>
    <xf numFmtId="215" fontId="19" fillId="0" borderId="0" applyFill="0" applyBorder="0" applyAlignment="0"/>
    <xf numFmtId="228" fontId="71" fillId="0" borderId="0" applyFill="0" applyBorder="0" applyAlignment="0"/>
    <xf numFmtId="223" fontId="71" fillId="0" borderId="0" applyFill="0" applyBorder="0" applyAlignment="0"/>
    <xf numFmtId="0" fontId="101" fillId="0" borderId="0" applyNumberFormat="0" applyAlignment="0">
      <alignment horizontal="left"/>
    </xf>
    <xf numFmtId="0" fontId="24" fillId="0" borderId="0">
      <alignment horizontal="left"/>
    </xf>
    <xf numFmtId="204" fontId="26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37" fontId="103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238" fontId="96" fillId="0" borderId="0">
      <alignment horizontal="right"/>
    </xf>
    <xf numFmtId="238" fontId="96" fillId="0" borderId="0">
      <alignment horizontal="right"/>
    </xf>
    <xf numFmtId="0" fontId="242" fillId="79" borderId="0" applyNumberFormat="0" applyBorder="0" applyAlignment="0" applyProtection="0"/>
    <xf numFmtId="0" fontId="104" fillId="4" borderId="0" applyNumberFormat="0" applyBorder="0" applyAlignment="0" applyProtection="0"/>
    <xf numFmtId="0" fontId="242" fillId="79" borderId="0" applyNumberFormat="0" applyBorder="0" applyAlignment="0" applyProtection="0"/>
    <xf numFmtId="0" fontId="242" fillId="79" borderId="0" applyNumberFormat="0" applyBorder="0" applyAlignment="0" applyProtection="0"/>
    <xf numFmtId="0" fontId="242" fillId="79" borderId="0" applyNumberFormat="0" applyBorder="0" applyAlignment="0" applyProtection="0"/>
    <xf numFmtId="0" fontId="242" fillId="79" borderId="0" applyNumberFormat="0" applyBorder="0" applyAlignment="0" applyProtection="0"/>
    <xf numFmtId="0" fontId="243" fillId="79" borderId="0" applyNumberFormat="0" applyBorder="0" applyAlignment="0" applyProtection="0"/>
    <xf numFmtId="0" fontId="242" fillId="79" borderId="0" applyNumberFormat="0" applyBorder="0" applyAlignment="0" applyProtection="0"/>
    <xf numFmtId="0" fontId="242" fillId="79" borderId="0" applyNumberFormat="0" applyBorder="0" applyAlignment="0" applyProtection="0"/>
    <xf numFmtId="0" fontId="242" fillId="79" borderId="0" applyNumberFormat="0" applyBorder="0" applyAlignment="0" applyProtection="0"/>
    <xf numFmtId="0" fontId="242" fillId="79" borderId="0" applyNumberFormat="0" applyBorder="0" applyAlignment="0" applyProtection="0"/>
    <xf numFmtId="38" fontId="4" fillId="22" borderId="0" applyNumberFormat="0" applyBorder="0" applyAlignment="0" applyProtection="0"/>
    <xf numFmtId="38" fontId="37" fillId="22" borderId="0" applyNumberFormat="0" applyBorder="0" applyAlignment="0" applyProtection="0"/>
    <xf numFmtId="38" fontId="4" fillId="22" borderId="0" applyNumberFormat="0" applyBorder="0" applyAlignment="0" applyProtection="0"/>
    <xf numFmtId="38" fontId="37" fillId="22" borderId="0" applyNumberFormat="0" applyBorder="0" applyAlignment="0" applyProtection="0"/>
    <xf numFmtId="38" fontId="37" fillId="22" borderId="0" applyNumberFormat="0" applyBorder="0" applyAlignment="0" applyProtection="0"/>
    <xf numFmtId="0" fontId="105" fillId="20" borderId="0"/>
    <xf numFmtId="0" fontId="105" fillId="20" borderId="0"/>
    <xf numFmtId="0" fontId="38" fillId="0" borderId="0">
      <alignment horizontal="left"/>
    </xf>
    <xf numFmtId="0" fontId="106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107" fillId="0" borderId="13" applyNumberFormat="0" applyAlignment="0" applyProtection="0">
      <alignment horizontal="left" vertical="center"/>
    </xf>
    <xf numFmtId="0" fontId="107" fillId="0" borderId="13" applyNumberFormat="0" applyAlignment="0" applyProtection="0">
      <alignment horizontal="left" vertical="center"/>
    </xf>
    <xf numFmtId="0" fontId="107" fillId="0" borderId="14">
      <alignment horizontal="left" vertical="center"/>
    </xf>
    <xf numFmtId="0" fontId="107" fillId="0" borderId="14">
      <alignment horizontal="left" vertical="center"/>
    </xf>
    <xf numFmtId="239" fontId="108" fillId="28" borderId="0">
      <alignment horizontal="left" vertical="top"/>
    </xf>
    <xf numFmtId="0" fontId="244" fillId="0" borderId="39" applyNumberFormat="0" applyFill="0" applyAlignment="0" applyProtection="0"/>
    <xf numFmtId="0" fontId="109" fillId="0" borderId="15" applyNumberFormat="0" applyFill="0" applyAlignment="0" applyProtection="0"/>
    <xf numFmtId="0" fontId="244" fillId="0" borderId="39" applyNumberFormat="0" applyFill="0" applyAlignment="0" applyProtection="0"/>
    <xf numFmtId="0" fontId="244" fillId="0" borderId="39" applyNumberFormat="0" applyFill="0" applyAlignment="0" applyProtection="0"/>
    <xf numFmtId="0" fontId="244" fillId="0" borderId="39" applyNumberFormat="0" applyFill="0" applyAlignment="0" applyProtection="0"/>
    <xf numFmtId="0" fontId="244" fillId="0" borderId="39" applyNumberFormat="0" applyFill="0" applyAlignment="0" applyProtection="0"/>
    <xf numFmtId="0" fontId="39" fillId="0" borderId="16">
      <alignment horizontal="left" vertical="top"/>
    </xf>
    <xf numFmtId="0" fontId="244" fillId="0" borderId="39" applyNumberFormat="0" applyFill="0" applyAlignment="0" applyProtection="0"/>
    <xf numFmtId="0" fontId="244" fillId="0" borderId="39" applyNumberFormat="0" applyFill="0" applyAlignment="0" applyProtection="0"/>
    <xf numFmtId="0" fontId="244" fillId="0" borderId="39" applyNumberFormat="0" applyFill="0" applyAlignment="0" applyProtection="0"/>
    <xf numFmtId="0" fontId="244" fillId="0" borderId="39" applyNumberFormat="0" applyFill="0" applyAlignment="0" applyProtection="0"/>
    <xf numFmtId="0" fontId="40" fillId="0" borderId="0">
      <alignment horizontal="left"/>
    </xf>
    <xf numFmtId="0" fontId="39" fillId="0" borderId="16">
      <alignment horizontal="left" vertical="top"/>
    </xf>
    <xf numFmtId="0" fontId="245" fillId="0" borderId="40" applyNumberFormat="0" applyFill="0" applyAlignment="0" applyProtection="0"/>
    <xf numFmtId="0" fontId="110" fillId="0" borderId="17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28" fillId="0" borderId="16">
      <alignment horizontal="left" vertical="top"/>
    </xf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41" fillId="0" borderId="0">
      <alignment horizontal="left"/>
    </xf>
    <xf numFmtId="0" fontId="42" fillId="0" borderId="16">
      <alignment horizontal="left" vertical="top"/>
    </xf>
    <xf numFmtId="0" fontId="246" fillId="0" borderId="41" applyNumberFormat="0" applyFill="0" applyAlignment="0" applyProtection="0"/>
    <xf numFmtId="0" fontId="111" fillId="0" borderId="18" applyNumberFormat="0" applyFill="0" applyAlignment="0" applyProtection="0"/>
    <xf numFmtId="0" fontId="246" fillId="0" borderId="41" applyNumberFormat="0" applyFill="0" applyAlignment="0" applyProtection="0"/>
    <xf numFmtId="0" fontId="246" fillId="0" borderId="41" applyNumberFormat="0" applyFill="0" applyAlignment="0" applyProtection="0"/>
    <xf numFmtId="0" fontId="246" fillId="0" borderId="41" applyNumberFormat="0" applyFill="0" applyAlignment="0" applyProtection="0"/>
    <xf numFmtId="0" fontId="246" fillId="0" borderId="41" applyNumberFormat="0" applyFill="0" applyAlignment="0" applyProtection="0"/>
    <xf numFmtId="0" fontId="43" fillId="0" borderId="0">
      <alignment horizontal="left"/>
    </xf>
    <xf numFmtId="0" fontId="246" fillId="0" borderId="41" applyNumberFormat="0" applyFill="0" applyAlignment="0" applyProtection="0"/>
    <xf numFmtId="0" fontId="246" fillId="0" borderId="41" applyNumberFormat="0" applyFill="0" applyAlignment="0" applyProtection="0"/>
    <xf numFmtId="0" fontId="246" fillId="0" borderId="41" applyNumberFormat="0" applyFill="0" applyAlignment="0" applyProtection="0"/>
    <xf numFmtId="0" fontId="246" fillId="0" borderId="41" applyNumberFormat="0" applyFill="0" applyAlignment="0" applyProtection="0"/>
    <xf numFmtId="0" fontId="43" fillId="0" borderId="0">
      <alignment horizontal="left"/>
    </xf>
    <xf numFmtId="0" fontId="24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12" fillId="0" borderId="0" applyProtection="0"/>
    <xf numFmtId="0" fontId="112" fillId="0" borderId="0" applyProtection="0"/>
    <xf numFmtId="0" fontId="107" fillId="0" borderId="0" applyProtection="0"/>
    <xf numFmtId="0" fontId="107" fillId="0" borderId="0" applyProtection="0"/>
    <xf numFmtId="0" fontId="113" fillId="0" borderId="4">
      <alignment horizontal="center"/>
    </xf>
    <xf numFmtId="0" fontId="113" fillId="0" borderId="4">
      <alignment horizontal="center"/>
    </xf>
    <xf numFmtId="0" fontId="113" fillId="0" borderId="0">
      <alignment horizontal="center"/>
    </xf>
    <xf numFmtId="0" fontId="113" fillId="0" borderId="0">
      <alignment horizontal="center"/>
    </xf>
    <xf numFmtId="207" fontId="27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14" fillId="28" borderId="0">
      <alignment horizontal="left" wrapText="1"/>
    </xf>
    <xf numFmtId="240" fontId="1" fillId="0" borderId="0" applyBorder="0" applyAlignment="0"/>
    <xf numFmtId="10" fontId="4" fillId="28" borderId="3" applyNumberFormat="0" applyBorder="0" applyAlignment="0" applyProtection="0"/>
    <xf numFmtId="10" fontId="37" fillId="28" borderId="3" applyNumberFormat="0" applyBorder="0" applyAlignment="0" applyProtection="0"/>
    <xf numFmtId="10" fontId="4" fillId="28" borderId="3" applyNumberFormat="0" applyBorder="0" applyAlignment="0" applyProtection="0"/>
    <xf numFmtId="10" fontId="37" fillId="28" borderId="3" applyNumberFormat="0" applyBorder="0" applyAlignment="0" applyProtection="0"/>
    <xf numFmtId="10" fontId="37" fillId="28" borderId="3" applyNumberFormat="0" applyBorder="0" applyAlignment="0" applyProtection="0"/>
    <xf numFmtId="0" fontId="247" fillId="80" borderId="37" applyNumberFormat="0" applyAlignment="0" applyProtection="0"/>
    <xf numFmtId="0" fontId="115" fillId="7" borderId="7" applyNumberFormat="0" applyAlignment="0" applyProtection="0"/>
    <xf numFmtId="0" fontId="247" fillId="80" borderId="37" applyNumberFormat="0" applyAlignment="0" applyProtection="0"/>
    <xf numFmtId="0" fontId="247" fillId="80" borderId="37" applyNumberFormat="0" applyAlignment="0" applyProtection="0"/>
    <xf numFmtId="0" fontId="247" fillId="80" borderId="37" applyNumberFormat="0" applyAlignment="0" applyProtection="0"/>
    <xf numFmtId="0" fontId="247" fillId="80" borderId="37" applyNumberFormat="0" applyAlignment="0" applyProtection="0"/>
    <xf numFmtId="0" fontId="247" fillId="80" borderId="37" applyNumberFormat="0" applyAlignment="0" applyProtection="0"/>
    <xf numFmtId="241" fontId="1" fillId="0" borderId="0"/>
    <xf numFmtId="241" fontId="1" fillId="0" borderId="0"/>
    <xf numFmtId="199" fontId="116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96" fillId="0" borderId="0"/>
    <xf numFmtId="0" fontId="96" fillId="0" borderId="0"/>
    <xf numFmtId="0" fontId="96" fillId="0" borderId="0"/>
    <xf numFmtId="1" fontId="121" fillId="0" borderId="0" applyProtection="0">
      <protection locked="0"/>
    </xf>
    <xf numFmtId="0" fontId="98" fillId="0" borderId="0" applyNumberFormat="0" applyFont="0" applyFill="0" applyBorder="0" applyProtection="0">
      <alignment horizontal="left" vertical="center"/>
    </xf>
    <xf numFmtId="227" fontId="71" fillId="0" borderId="0" applyFill="0" applyBorder="0" applyAlignment="0"/>
    <xf numFmtId="223" fontId="71" fillId="0" borderId="0" applyFill="0" applyBorder="0" applyAlignment="0"/>
    <xf numFmtId="227" fontId="71" fillId="0" borderId="0" applyFill="0" applyBorder="0" applyAlignment="0"/>
    <xf numFmtId="228" fontId="71" fillId="0" borderId="0" applyFill="0" applyBorder="0" applyAlignment="0"/>
    <xf numFmtId="215" fontId="19" fillId="0" borderId="0" applyFill="0" applyBorder="0" applyAlignment="0"/>
    <xf numFmtId="228" fontId="71" fillId="0" borderId="0" applyFill="0" applyBorder="0" applyAlignment="0"/>
    <xf numFmtId="223" fontId="71" fillId="0" borderId="0" applyFill="0" applyBorder="0" applyAlignment="0"/>
    <xf numFmtId="0" fontId="248" fillId="0" borderId="42" applyNumberFormat="0" applyFill="0" applyAlignment="0" applyProtection="0"/>
    <xf numFmtId="0" fontId="122" fillId="0" borderId="19" applyNumberFormat="0" applyFill="0" applyAlignment="0" applyProtection="0"/>
    <xf numFmtId="0" fontId="248" fillId="0" borderId="42" applyNumberFormat="0" applyFill="0" applyAlignment="0" applyProtection="0"/>
    <xf numFmtId="0" fontId="248" fillId="0" borderId="42" applyNumberFormat="0" applyFill="0" applyAlignment="0" applyProtection="0"/>
    <xf numFmtId="0" fontId="248" fillId="0" borderId="42" applyNumberFormat="0" applyFill="0" applyAlignment="0" applyProtection="0"/>
    <xf numFmtId="0" fontId="248" fillId="0" borderId="42" applyNumberFormat="0" applyFill="0" applyAlignment="0" applyProtection="0"/>
    <xf numFmtId="0" fontId="248" fillId="0" borderId="42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42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38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0" fontId="127" fillId="0" borderId="4"/>
    <xf numFmtId="243" fontId="128" fillId="0" borderId="0" applyFont="0" applyFill="0" applyBorder="0" applyAlignment="0" applyProtection="0"/>
    <xf numFmtId="244" fontId="69" fillId="0" borderId="0" applyFont="0" applyFill="0" applyBorder="0" applyAlignment="0" applyProtection="0"/>
    <xf numFmtId="188" fontId="126" fillId="0" borderId="0" applyFont="0" applyFill="0" applyBorder="0" applyAlignment="0" applyProtection="0"/>
    <xf numFmtId="189" fontId="126" fillId="0" borderId="0" applyFont="0" applyFill="0" applyBorder="0" applyAlignment="0" applyProtection="0"/>
    <xf numFmtId="245" fontId="129" fillId="0" borderId="0" applyFont="0" applyFill="0" applyBorder="0" applyAlignment="0" applyProtection="0"/>
    <xf numFmtId="246" fontId="129" fillId="0" borderId="0" applyFont="0" applyFill="0" applyBorder="0" applyAlignment="0" applyProtection="0"/>
    <xf numFmtId="247" fontId="19" fillId="0" borderId="0" applyFont="0" applyFill="0" applyBorder="0" applyAlignment="0" applyProtection="0"/>
    <xf numFmtId="248" fontId="26" fillId="0" borderId="0" applyFont="0" applyFill="0" applyBorder="0" applyAlignment="0" applyProtection="0"/>
    <xf numFmtId="188" fontId="126" fillId="0" borderId="0" applyFont="0" applyFill="0" applyBorder="0" applyAlignment="0" applyProtection="0"/>
    <xf numFmtId="189" fontId="126" fillId="0" borderId="0" applyFont="0" applyFill="0" applyBorder="0" applyAlignment="0" applyProtection="0"/>
    <xf numFmtId="249" fontId="1" fillId="0" borderId="0" applyFont="0" applyFill="0" applyBorder="0" applyAlignment="0" applyProtection="0"/>
    <xf numFmtId="40" fontId="131" fillId="0" borderId="0">
      <alignment horizontal="left"/>
    </xf>
    <xf numFmtId="0" fontId="249" fillId="81" borderId="0" applyNumberFormat="0" applyBorder="0" applyAlignment="0" applyProtection="0"/>
    <xf numFmtId="0" fontId="132" fillId="30" borderId="0" applyNumberFormat="0" applyBorder="0" applyAlignment="0" applyProtection="0"/>
    <xf numFmtId="0" fontId="249" fillId="81" borderId="0" applyNumberFormat="0" applyBorder="0" applyAlignment="0" applyProtection="0"/>
    <xf numFmtId="0" fontId="249" fillId="81" borderId="0" applyNumberFormat="0" applyBorder="0" applyAlignment="0" applyProtection="0"/>
    <xf numFmtId="0" fontId="249" fillId="81" borderId="0" applyNumberFormat="0" applyBorder="0" applyAlignment="0" applyProtection="0"/>
    <xf numFmtId="0" fontId="249" fillId="81" borderId="0" applyNumberFormat="0" applyBorder="0" applyAlignment="0" applyProtection="0"/>
    <xf numFmtId="0" fontId="249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3" fillId="0" borderId="0"/>
    <xf numFmtId="0" fontId="124" fillId="0" borderId="0"/>
    <xf numFmtId="0" fontId="124" fillId="0" borderId="0"/>
    <xf numFmtId="200" fontId="23" fillId="0" borderId="0"/>
    <xf numFmtId="200" fontId="44" fillId="0" borderId="0"/>
    <xf numFmtId="0" fontId="23" fillId="0" borderId="0"/>
    <xf numFmtId="200" fontId="44" fillId="0" borderId="0"/>
    <xf numFmtId="200" fontId="44" fillId="0" borderId="0"/>
    <xf numFmtId="0" fontId="99" fillId="0" borderId="0"/>
    <xf numFmtId="250" fontId="12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0" fontId="250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" fillId="0" borderId="0"/>
    <xf numFmtId="0" fontId="2" fillId="0" borderId="0"/>
    <xf numFmtId="0" fontId="26" fillId="0" borderId="0">
      <alignment vertical="top"/>
    </xf>
    <xf numFmtId="0" fontId="26" fillId="0" borderId="0">
      <alignment vertical="top"/>
    </xf>
    <xf numFmtId="0" fontId="23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6" fillId="0" borderId="0"/>
    <xf numFmtId="0" fontId="96" fillId="0" borderId="0"/>
    <xf numFmtId="0" fontId="26" fillId="0" borderId="0"/>
    <xf numFmtId="0" fontId="9" fillId="0" borderId="0"/>
    <xf numFmtId="0" fontId="96" fillId="0" borderId="0"/>
    <xf numFmtId="0" fontId="26" fillId="0" borderId="0"/>
    <xf numFmtId="0" fontId="9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9" fillId="0" borderId="0"/>
    <xf numFmtId="251" fontId="1" fillId="0" borderId="0"/>
    <xf numFmtId="251" fontId="1" fillId="0" borderId="0"/>
    <xf numFmtId="0" fontId="133" fillId="0" borderId="0"/>
    <xf numFmtId="0" fontId="45" fillId="0" borderId="0"/>
    <xf numFmtId="0" fontId="233" fillId="82" borderId="43" applyNumberFormat="0" applyFont="0" applyAlignment="0" applyProtection="0"/>
    <xf numFmtId="0" fontId="94" fillId="9" borderId="20" applyNumberFormat="0" applyFont="0" applyAlignment="0" applyProtection="0"/>
    <xf numFmtId="0" fontId="233" fillId="82" borderId="43" applyNumberFormat="0" applyFont="0" applyAlignment="0" applyProtection="0"/>
    <xf numFmtId="0" fontId="233" fillId="82" borderId="43" applyNumberFormat="0" applyFont="0" applyAlignment="0" applyProtection="0"/>
    <xf numFmtId="0" fontId="233" fillId="82" borderId="43" applyNumberFormat="0" applyFont="0" applyAlignment="0" applyProtection="0"/>
    <xf numFmtId="0" fontId="233" fillId="82" borderId="43" applyNumberFormat="0" applyFont="0" applyAlignment="0" applyProtection="0"/>
    <xf numFmtId="0" fontId="233" fillId="82" borderId="43" applyNumberFormat="0" applyFont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251" fillId="77" borderId="44" applyNumberFormat="0" applyAlignment="0" applyProtection="0"/>
    <xf numFmtId="0" fontId="134" fillId="16" borderId="21" applyNumberFormat="0" applyAlignment="0" applyProtection="0"/>
    <xf numFmtId="0" fontId="251" fillId="77" borderId="44" applyNumberFormat="0" applyAlignment="0" applyProtection="0"/>
    <xf numFmtId="0" fontId="251" fillId="77" borderId="44" applyNumberFormat="0" applyAlignment="0" applyProtection="0"/>
    <xf numFmtId="0" fontId="251" fillId="77" borderId="44" applyNumberFormat="0" applyAlignment="0" applyProtection="0"/>
    <xf numFmtId="0" fontId="251" fillId="77" borderId="44" applyNumberFormat="0" applyAlignment="0" applyProtection="0"/>
    <xf numFmtId="0" fontId="251" fillId="77" borderId="44" applyNumberFormat="0" applyAlignment="0" applyProtection="0"/>
    <xf numFmtId="40" fontId="135" fillId="31" borderId="0">
      <alignment horizontal="right"/>
    </xf>
    <xf numFmtId="0" fontId="136" fillId="31" borderId="0">
      <alignment horizontal="right"/>
    </xf>
    <xf numFmtId="0" fontId="137" fillId="31" borderId="1"/>
    <xf numFmtId="0" fontId="138" fillId="10" borderId="0" applyBorder="0">
      <alignment horizontal="centerContinuous"/>
    </xf>
    <xf numFmtId="0" fontId="139" fillId="10" borderId="0" applyBorder="0">
      <alignment horizontal="centerContinuous"/>
    </xf>
    <xf numFmtId="0" fontId="46" fillId="0" borderId="0">
      <alignment horizontal="left"/>
    </xf>
    <xf numFmtId="0" fontId="140" fillId="0" borderId="0">
      <alignment horizontal="center"/>
    </xf>
    <xf numFmtId="0" fontId="141" fillId="0" borderId="0">
      <alignment horizontal="center"/>
    </xf>
    <xf numFmtId="0" fontId="142" fillId="31" borderId="0"/>
    <xf numFmtId="252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14" fontId="86" fillId="0" borderId="0">
      <alignment horizontal="center" wrapText="1"/>
      <protection locked="0"/>
    </xf>
    <xf numFmtId="14" fontId="86" fillId="0" borderId="0">
      <alignment horizontal="center" wrapText="1"/>
      <protection locked="0"/>
    </xf>
    <xf numFmtId="9" fontId="1" fillId="0" borderId="0" applyFont="0" applyFill="0" applyBorder="0" applyAlignment="0" applyProtection="0"/>
    <xf numFmtId="0" fontId="28" fillId="10" borderId="0" applyFill="0" applyBorder="0" applyAlignment="0" applyProtection="0">
      <protection locked="0"/>
    </xf>
    <xf numFmtId="0" fontId="56" fillId="10" borderId="0" applyFill="0" applyBorder="0" applyAlignment="0" applyProtection="0">
      <protection locked="0"/>
    </xf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06" fontId="28" fillId="10" borderId="0" applyFill="0" applyBorder="0" applyAlignment="0" applyProtection="0">
      <alignment vertical="top"/>
    </xf>
    <xf numFmtId="206" fontId="56" fillId="10" borderId="0" applyFill="0" applyBorder="0" applyAlignment="0" applyProtection="0">
      <alignment vertical="top"/>
    </xf>
    <xf numFmtId="203" fontId="28" fillId="0" borderId="0" applyFill="0" applyBorder="0" applyAlignment="0" applyProtection="0"/>
    <xf numFmtId="203" fontId="56" fillId="0" borderId="0" applyFill="0" applyBorder="0" applyAlignment="0" applyProtection="0"/>
    <xf numFmtId="0" fontId="1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3" fillId="0" borderId="0" applyFont="0" applyFill="0" applyBorder="0" applyAlignment="0" applyProtection="0"/>
    <xf numFmtId="254" fontId="19" fillId="0" borderId="0" applyFont="0" applyFill="0" applyBorder="0" applyAlignment="0" applyProtection="0"/>
    <xf numFmtId="0" fontId="143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202" fontId="28" fillId="0" borderId="0" applyFill="0" applyBorder="0" applyAlignment="0" applyProtection="0"/>
    <xf numFmtId="9" fontId="1" fillId="0" borderId="0" applyFont="0" applyFill="0" applyBorder="0" applyAlignment="0" applyProtection="0"/>
    <xf numFmtId="202" fontId="28" fillId="0" borderId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6" fillId="0" borderId="22" applyNumberFormat="0" applyBorder="0"/>
    <xf numFmtId="3" fontId="144" fillId="0" borderId="0" applyNumberFormat="0" applyFill="0" applyBorder="0" applyAlignment="0" applyProtection="0"/>
    <xf numFmtId="227" fontId="71" fillId="0" borderId="0" applyFill="0" applyBorder="0" applyAlignment="0"/>
    <xf numFmtId="223" fontId="71" fillId="0" borderId="0" applyFill="0" applyBorder="0" applyAlignment="0"/>
    <xf numFmtId="227" fontId="71" fillId="0" borderId="0" applyFill="0" applyBorder="0" applyAlignment="0"/>
    <xf numFmtId="228" fontId="71" fillId="0" borderId="0" applyFill="0" applyBorder="0" applyAlignment="0"/>
    <xf numFmtId="215" fontId="19" fillId="0" borderId="0" applyFill="0" applyBorder="0" applyAlignment="0"/>
    <xf numFmtId="228" fontId="71" fillId="0" borderId="0" applyFill="0" applyBorder="0" applyAlignment="0"/>
    <xf numFmtId="223" fontId="71" fillId="0" borderId="0" applyFill="0" applyBorder="0" applyAlignment="0"/>
    <xf numFmtId="4" fontId="24" fillId="0" borderId="0">
      <alignment horizontal="right"/>
    </xf>
    <xf numFmtId="0" fontId="98" fillId="0" borderId="0" applyNumberFormat="0" applyFill="0" applyBorder="0" applyAlignment="0" applyProtection="0">
      <alignment horizontal="left"/>
    </xf>
    <xf numFmtId="0" fontId="98" fillId="0" borderId="0" applyNumberForma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00" fillId="0" borderId="4" applyBorder="0">
      <alignment horizontal="center"/>
    </xf>
    <xf numFmtId="0" fontId="100" fillId="0" borderId="4" applyBorder="0">
      <alignment horizontal="center"/>
    </xf>
    <xf numFmtId="3" fontId="91" fillId="0" borderId="0" applyFont="0" applyFill="0" applyBorder="0" applyAlignment="0" applyProtection="0"/>
    <xf numFmtId="3" fontId="91" fillId="0" borderId="0" applyFont="0" applyFill="0" applyBorder="0" applyAlignment="0" applyProtection="0"/>
    <xf numFmtId="0" fontId="91" fillId="32" borderId="0" applyNumberFormat="0" applyFont="0" applyBorder="0" applyAlignment="0" applyProtection="0"/>
    <xf numFmtId="0" fontId="91" fillId="32" borderId="0" applyNumberFormat="0" applyFont="0" applyBorder="0" applyAlignment="0" applyProtection="0"/>
    <xf numFmtId="37" fontId="69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45" fillId="33" borderId="0" applyNumberFormat="0" applyFont="0" applyBorder="0" applyAlignment="0">
      <alignment horizontal="center"/>
    </xf>
    <xf numFmtId="0" fontId="145" fillId="33" borderId="0" applyNumberFormat="0" applyFont="0" applyBorder="0" applyAlignment="0">
      <alignment horizontal="center"/>
    </xf>
    <xf numFmtId="0" fontId="146" fillId="34" borderId="0"/>
    <xf numFmtId="4" fontId="147" fillId="0" borderId="0">
      <alignment horizontal="right"/>
    </xf>
    <xf numFmtId="255" fontId="1" fillId="0" borderId="0" applyNumberFormat="0" applyFill="0" applyBorder="0" applyAlignment="0" applyProtection="0">
      <alignment horizontal="left"/>
    </xf>
    <xf numFmtId="0" fontId="34" fillId="0" borderId="24">
      <alignment vertical="center"/>
    </xf>
    <xf numFmtId="4" fontId="58" fillId="35" borderId="21" applyNumberFormat="0" applyProtection="0">
      <alignment vertical="center"/>
    </xf>
    <xf numFmtId="4" fontId="148" fillId="35" borderId="21" applyNumberFormat="0" applyProtection="0">
      <alignment vertical="center"/>
    </xf>
    <xf numFmtId="4" fontId="58" fillId="35" borderId="21" applyNumberFormat="0" applyProtection="0">
      <alignment horizontal="left" vertical="center" indent="1"/>
    </xf>
    <xf numFmtId="4" fontId="58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58" fillId="37" borderId="21" applyNumberFormat="0" applyProtection="0">
      <alignment horizontal="right" vertical="center"/>
    </xf>
    <xf numFmtId="4" fontId="58" fillId="38" borderId="21" applyNumberFormat="0" applyProtection="0">
      <alignment horizontal="right" vertical="center"/>
    </xf>
    <xf numFmtId="4" fontId="58" fillId="39" borderId="21" applyNumberFormat="0" applyProtection="0">
      <alignment horizontal="right" vertical="center"/>
    </xf>
    <xf numFmtId="4" fontId="58" fillId="40" borderId="21" applyNumberFormat="0" applyProtection="0">
      <alignment horizontal="right" vertical="center"/>
    </xf>
    <xf numFmtId="4" fontId="58" fillId="41" borderId="21" applyNumberFormat="0" applyProtection="0">
      <alignment horizontal="right" vertical="center"/>
    </xf>
    <xf numFmtId="4" fontId="58" fillId="42" borderId="21" applyNumberFormat="0" applyProtection="0">
      <alignment horizontal="right" vertical="center"/>
    </xf>
    <xf numFmtId="4" fontId="58" fillId="43" borderId="21" applyNumberFormat="0" applyProtection="0">
      <alignment horizontal="right" vertical="center"/>
    </xf>
    <xf numFmtId="4" fontId="58" fillId="44" borderId="21" applyNumberFormat="0" applyProtection="0">
      <alignment horizontal="right" vertical="center"/>
    </xf>
    <xf numFmtId="4" fontId="58" fillId="45" borderId="21" applyNumberFormat="0" applyProtection="0">
      <alignment horizontal="right" vertical="center"/>
    </xf>
    <xf numFmtId="4" fontId="149" fillId="46" borderId="21" applyNumberFormat="0" applyProtection="0">
      <alignment horizontal="left" vertical="center" indent="1"/>
    </xf>
    <xf numFmtId="4" fontId="58" fillId="47" borderId="25" applyNumberFormat="0" applyProtection="0">
      <alignment horizontal="left" vertical="center" indent="1"/>
    </xf>
    <xf numFmtId="4" fontId="150" fillId="48" borderId="0" applyNumberFormat="0" applyProtection="0">
      <alignment horizontal="left" vertical="center" indent="1"/>
    </xf>
    <xf numFmtId="4" fontId="150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58" fillId="47" borderId="21" applyNumberFormat="0" applyProtection="0">
      <alignment horizontal="left" vertical="center" indent="1"/>
    </xf>
    <xf numFmtId="4" fontId="58" fillId="47" borderId="21" applyNumberFormat="0" applyProtection="0">
      <alignment horizontal="left" vertical="center" indent="1"/>
    </xf>
    <xf numFmtId="4" fontId="58" fillId="49" borderId="21" applyNumberFormat="0" applyProtection="0">
      <alignment horizontal="left" vertical="center" indent="1"/>
    </xf>
    <xf numFmtId="4" fontId="58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58" fillId="28" borderId="21" applyNumberFormat="0" applyProtection="0">
      <alignment vertical="center"/>
    </xf>
    <xf numFmtId="4" fontId="148" fillId="28" borderId="21" applyNumberFormat="0" applyProtection="0">
      <alignment vertical="center"/>
    </xf>
    <xf numFmtId="4" fontId="58" fillId="28" borderId="21" applyNumberFormat="0" applyProtection="0">
      <alignment horizontal="left" vertical="center" indent="1"/>
    </xf>
    <xf numFmtId="4" fontId="58" fillId="28" borderId="21" applyNumberFormat="0" applyProtection="0">
      <alignment horizontal="left" vertical="center" indent="1"/>
    </xf>
    <xf numFmtId="4" fontId="58" fillId="47" borderId="21" applyNumberFormat="0" applyProtection="0">
      <alignment horizontal="right" vertical="center"/>
    </xf>
    <xf numFmtId="4" fontId="148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1" fillId="0" borderId="0"/>
    <xf numFmtId="0" fontId="151" fillId="0" borderId="0"/>
    <xf numFmtId="4" fontId="103" fillId="47" borderId="21" applyNumberFormat="0" applyProtection="0">
      <alignment horizontal="right" vertical="center"/>
    </xf>
    <xf numFmtId="0" fontId="152" fillId="0" borderId="26"/>
    <xf numFmtId="0" fontId="152" fillId="0" borderId="26"/>
    <xf numFmtId="38" fontId="98" fillId="0" borderId="0" applyNumberFormat="0" applyFont="0" applyFill="0" applyBorder="0" applyAlignment="0"/>
    <xf numFmtId="0" fontId="153" fillId="0" borderId="0">
      <alignment horizontal="left"/>
    </xf>
    <xf numFmtId="208" fontId="128" fillId="0" borderId="0" applyFont="0" applyFill="0" applyBorder="0" applyAlignment="0" applyProtection="0"/>
    <xf numFmtId="199" fontId="128" fillId="0" borderId="0" applyFont="0" applyFill="0" applyBorder="0" applyAlignment="0" applyProtection="0"/>
    <xf numFmtId="0" fontId="145" fillId="1" borderId="14" applyNumberFormat="0" applyFont="0" applyAlignment="0">
      <alignment horizontal="center"/>
    </xf>
    <xf numFmtId="0" fontId="145" fillId="1" borderId="14" applyNumberFormat="0" applyFont="0" applyAlignment="0">
      <alignment horizontal="center"/>
    </xf>
    <xf numFmtId="0" fontId="98" fillId="0" borderId="27" applyAlignment="0">
      <alignment horizontal="centerContinuous"/>
    </xf>
    <xf numFmtId="0" fontId="154" fillId="0" borderId="0" applyNumberFormat="0" applyFill="0" applyBorder="0" applyAlignment="0">
      <alignment horizontal="center"/>
    </xf>
    <xf numFmtId="0" fontId="154" fillId="0" borderId="0" applyNumberFormat="0" applyFill="0" applyBorder="0" applyAlignment="0">
      <alignment horizontal="center"/>
    </xf>
    <xf numFmtId="12" fontId="155" fillId="0" borderId="3">
      <alignment horizontal="center"/>
    </xf>
    <xf numFmtId="0" fontId="58" fillId="0" borderId="0">
      <alignment vertical="top"/>
    </xf>
    <xf numFmtId="0" fontId="156" fillId="0" borderId="0" applyNumberFormat="0" applyBorder="0"/>
    <xf numFmtId="0" fontId="157" fillId="0" borderId="0" applyNumberFormat="0" applyBorder="0" applyAlignment="0"/>
    <xf numFmtId="0" fontId="158" fillId="0" borderId="0" applyNumberFormat="0" applyBorder="0" applyAlignment="0"/>
    <xf numFmtId="0" fontId="159" fillId="0" borderId="0" applyNumberFormat="0" applyBorder="0" applyAlignment="0"/>
    <xf numFmtId="0" fontId="159" fillId="0" borderId="0" applyNumberFormat="0" applyBorder="0" applyAlignment="0"/>
    <xf numFmtId="0" fontId="160" fillId="0" borderId="0" applyNumberFormat="0" applyBorder="0" applyAlignment="0"/>
    <xf numFmtId="0" fontId="161" fillId="0" borderId="0" applyNumberFormat="0" applyBorder="0" applyAlignment="0"/>
    <xf numFmtId="0" fontId="162" fillId="16" borderId="0" applyNumberFormat="0" applyBorder="0" applyAlignment="0"/>
    <xf numFmtId="0" fontId="127" fillId="0" borderId="0"/>
    <xf numFmtId="0" fontId="163" fillId="28" borderId="0">
      <alignment wrapText="1"/>
    </xf>
    <xf numFmtId="0" fontId="164" fillId="0" borderId="28"/>
    <xf numFmtId="0" fontId="164" fillId="0" borderId="28"/>
    <xf numFmtId="40" fontId="165" fillId="0" borderId="0" applyBorder="0">
      <alignment horizontal="right"/>
    </xf>
    <xf numFmtId="0" fontId="47" fillId="0" borderId="0">
      <alignment horizontal="left"/>
    </xf>
    <xf numFmtId="0" fontId="35" fillId="0" borderId="0">
      <alignment horizontal="left"/>
    </xf>
    <xf numFmtId="0" fontId="41" fillId="0" borderId="0"/>
    <xf numFmtId="0" fontId="40" fillId="0" borderId="0"/>
    <xf numFmtId="0" fontId="35" fillId="0" borderId="0"/>
    <xf numFmtId="0" fontId="166" fillId="0" borderId="0" applyBorder="0" applyAlignment="0"/>
    <xf numFmtId="0" fontId="166" fillId="0" borderId="0" applyBorder="0" applyAlignment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49" fontId="58" fillId="0" borderId="0" applyFill="0" applyBorder="0" applyAlignment="0"/>
    <xf numFmtId="0" fontId="1" fillId="0" borderId="0" applyFill="0" applyBorder="0" applyAlignment="0"/>
    <xf numFmtId="198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56" fontId="19" fillId="0" borderId="0" applyFill="0" applyBorder="0" applyAlignment="0"/>
    <xf numFmtId="0" fontId="1" fillId="0" borderId="0" applyFill="0" applyBorder="0" applyAlignment="0"/>
    <xf numFmtId="0" fontId="167" fillId="0" borderId="0" applyFill="0" applyBorder="0" applyProtection="0">
      <alignment horizontal="left" vertical="top"/>
    </xf>
    <xf numFmtId="257" fontId="169" fillId="0" borderId="0" applyNumberFormat="0" applyFill="0" applyBorder="0" applyProtection="0">
      <alignment horizontal="right" vertical="center" wrapText="1"/>
    </xf>
    <xf numFmtId="0" fontId="25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50" fillId="0" borderId="0"/>
    <xf numFmtId="0" fontId="49" fillId="0" borderId="0"/>
    <xf numFmtId="0" fontId="253" fillId="0" borderId="45" applyNumberFormat="0" applyFill="0" applyAlignment="0" applyProtection="0"/>
    <xf numFmtId="0" fontId="170" fillId="0" borderId="29" applyNumberFormat="0" applyFill="0" applyAlignment="0" applyProtection="0"/>
    <xf numFmtId="0" fontId="253" fillId="0" borderId="45" applyNumberFormat="0" applyFill="0" applyAlignment="0" applyProtection="0"/>
    <xf numFmtId="0" fontId="253" fillId="0" borderId="45" applyNumberFormat="0" applyFill="0" applyAlignment="0" applyProtection="0"/>
    <xf numFmtId="0" fontId="253" fillId="0" borderId="45" applyNumberFormat="0" applyFill="0" applyAlignment="0" applyProtection="0"/>
    <xf numFmtId="0" fontId="253" fillId="0" borderId="45" applyNumberFormat="0" applyFill="0" applyAlignment="0" applyProtection="0"/>
    <xf numFmtId="0" fontId="253" fillId="0" borderId="45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258" fontId="91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59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29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1" fillId="23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top"/>
      <protection locked="0"/>
    </xf>
    <xf numFmtId="9" fontId="192" fillId="0" borderId="0" applyFont="0" applyFill="0" applyBorder="0" applyAlignment="0" applyProtection="0"/>
    <xf numFmtId="0" fontId="193" fillId="0" borderId="0"/>
    <xf numFmtId="0" fontId="194" fillId="0" borderId="0" applyNumberFormat="0" applyFill="0" applyBorder="0" applyAlignment="0" applyProtection="0">
      <alignment vertical="center"/>
    </xf>
    <xf numFmtId="0" fontId="195" fillId="27" borderId="8" applyNumberFormat="0" applyAlignment="0" applyProtection="0">
      <alignment vertical="center"/>
    </xf>
    <xf numFmtId="263" fontId="196" fillId="0" borderId="0" applyFont="0" applyFill="0" applyBorder="0" applyAlignment="0" applyProtection="0"/>
    <xf numFmtId="214" fontId="196" fillId="0" borderId="0" applyFont="0" applyFill="0" applyBorder="0" applyAlignment="0" applyProtection="0"/>
    <xf numFmtId="0" fontId="197" fillId="30" borderId="0" applyNumberFormat="0" applyBorder="0" applyAlignment="0" applyProtection="0">
      <alignment vertical="center"/>
    </xf>
    <xf numFmtId="264" fontId="196" fillId="0" borderId="0" applyFont="0" applyFill="0" applyBorder="0" applyAlignment="0" applyProtection="0"/>
    <xf numFmtId="265" fontId="196" fillId="0" borderId="0" applyFont="0" applyFill="0" applyBorder="0" applyAlignment="0" applyProtection="0"/>
    <xf numFmtId="0" fontId="196" fillId="0" borderId="0"/>
    <xf numFmtId="266" fontId="198" fillId="0" borderId="0" applyFont="0" applyFill="0" applyBorder="0" applyAlignment="0" applyProtection="0"/>
    <xf numFmtId="267" fontId="198" fillId="0" borderId="0" applyFont="0" applyFill="0" applyBorder="0" applyAlignment="0" applyProtection="0">
      <alignment vertical="top"/>
    </xf>
    <xf numFmtId="268" fontId="198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00" fillId="9" borderId="20" applyNumberFormat="0" applyFont="0" applyAlignment="0" applyProtection="0">
      <alignment vertical="center"/>
    </xf>
    <xf numFmtId="0" fontId="201" fillId="0" borderId="19" applyNumberFormat="0" applyFill="0" applyAlignment="0" applyProtection="0">
      <alignment vertical="center"/>
    </xf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5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57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74" fillId="27" borderId="8" applyNumberFormat="0" applyAlignment="0" applyProtection="0"/>
    <xf numFmtId="0" fontId="175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76" fillId="3" borderId="0" applyNumberFormat="0" applyBorder="0" applyAlignment="0" applyProtection="0"/>
    <xf numFmtId="0" fontId="177" fillId="10" borderId="21" applyNumberFormat="0" applyAlignment="0" applyProtection="0"/>
    <xf numFmtId="0" fontId="178" fillId="10" borderId="7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1" fillId="0" borderId="0"/>
    <xf numFmtId="41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190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0" fontId="182" fillId="8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184" fillId="0" borderId="0">
      <alignment vertical="center"/>
    </xf>
    <xf numFmtId="0" fontId="185" fillId="7" borderId="7" applyNumberFormat="0" applyAlignment="0" applyProtection="0"/>
    <xf numFmtId="0" fontId="186" fillId="30" borderId="0" applyNumberFormat="0" applyBorder="0" applyAlignment="0" applyProtection="0"/>
    <xf numFmtId="0" fontId="177" fillId="0" borderId="30" applyNumberFormat="0" applyFill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261" fontId="187" fillId="0" borderId="0" applyFont="0" applyFill="0" applyBorder="0" applyAlignment="0" applyProtection="0"/>
    <xf numFmtId="262" fontId="187" fillId="0" borderId="0" applyFont="0" applyFill="0" applyBorder="0" applyAlignment="0" applyProtection="0"/>
    <xf numFmtId="37" fontId="124" fillId="0" borderId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58" fillId="0" borderId="0">
      <alignment vertical="top"/>
    </xf>
    <xf numFmtId="0" fontId="82" fillId="0" borderId="0"/>
    <xf numFmtId="0" fontId="80" fillId="18" borderId="0" applyNumberFormat="0" applyBorder="0" applyAlignment="0" applyProtection="0"/>
    <xf numFmtId="0" fontId="80" fillId="24" borderId="0" applyNumberFormat="0" applyBorder="0" applyAlignment="0" applyProtection="0"/>
    <xf numFmtId="0" fontId="80" fillId="25" borderId="0" applyNumberFormat="0" applyBorder="0" applyAlignment="0" applyProtection="0"/>
    <xf numFmtId="0" fontId="80" fillId="51" borderId="0" applyNumberFormat="0" applyBorder="0" applyAlignment="0" applyProtection="0"/>
    <xf numFmtId="0" fontId="80" fillId="18" borderId="0" applyNumberFormat="0" applyBorder="0" applyAlignment="0" applyProtection="0"/>
    <xf numFmtId="0" fontId="80" fillId="26" borderId="0" applyNumberFormat="0" applyBorder="0" applyAlignment="0" applyProtection="0"/>
    <xf numFmtId="0" fontId="128" fillId="9" borderId="20" applyNumberFormat="0" applyFont="0" applyAlignment="0" applyProtection="0"/>
    <xf numFmtId="0" fontId="188" fillId="0" borderId="31" applyNumberFormat="0" applyFill="0" applyAlignment="0" applyProtection="0"/>
    <xf numFmtId="0" fontId="189" fillId="0" borderId="32" applyNumberFormat="0" applyFill="0" applyAlignment="0" applyProtection="0"/>
    <xf numFmtId="0" fontId="190" fillId="0" borderId="33" applyNumberFormat="0" applyFill="0" applyAlignment="0" applyProtection="0"/>
    <xf numFmtId="0" fontId="190" fillId="0" borderId="0" applyNumberFormat="0" applyFill="0" applyBorder="0" applyAlignment="0" applyProtection="0"/>
    <xf numFmtId="0" fontId="6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2" fillId="0" borderId="0" applyFont="0" applyFill="0" applyBorder="0" applyAlignment="0" applyProtection="0"/>
    <xf numFmtId="269" fontId="208" fillId="0" borderId="0" applyFont="0" applyFill="0" applyBorder="0" applyAlignment="0" applyProtection="0"/>
    <xf numFmtId="270" fontId="208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202" fillId="0" borderId="0"/>
    <xf numFmtId="0" fontId="1" fillId="0" borderId="0"/>
    <xf numFmtId="0" fontId="203" fillId="7" borderId="7" applyNumberFormat="0" applyAlignment="0" applyProtection="0">
      <alignment vertical="center"/>
    </xf>
    <xf numFmtId="0" fontId="204" fillId="16" borderId="21" applyNumberFormat="0" applyAlignment="0" applyProtection="0">
      <alignment vertical="center"/>
    </xf>
    <xf numFmtId="263" fontId="205" fillId="0" borderId="0" applyFont="0" applyFill="0" applyBorder="0" applyAlignment="0" applyProtection="0"/>
    <xf numFmtId="214" fontId="205" fillId="0" borderId="0" applyFont="0" applyFill="0" applyBorder="0" applyAlignment="0" applyProtection="0"/>
    <xf numFmtId="41" fontId="206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/>
    <xf numFmtId="0" fontId="210" fillId="3" borderId="0" applyNumberFormat="0" applyBorder="0" applyAlignment="0" applyProtection="0">
      <alignment vertical="center"/>
    </xf>
    <xf numFmtId="0" fontId="211" fillId="0" borderId="0" applyNumberFormat="0" applyFont="0" applyFill="0" applyBorder="0">
      <alignment horizontal="left" vertical="top" wrapText="1"/>
    </xf>
    <xf numFmtId="0" fontId="1" fillId="0" borderId="0"/>
    <xf numFmtId="0" fontId="212" fillId="0" borderId="0"/>
    <xf numFmtId="40" fontId="213" fillId="0" borderId="0" applyFont="0" applyFill="0" applyBorder="0" applyAlignment="0" applyProtection="0">
      <alignment vertical="center"/>
    </xf>
    <xf numFmtId="38" fontId="213" fillId="0" borderId="0" applyFont="0" applyFill="0" applyBorder="0" applyAlignment="0" applyProtection="0">
      <alignment vertical="center"/>
    </xf>
    <xf numFmtId="0" fontId="200" fillId="0" borderId="0"/>
    <xf numFmtId="26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128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1" fillId="0" borderId="34" applyNumberFormat="0" applyFont="0" applyFill="0" applyAlignment="0"/>
    <xf numFmtId="0" fontId="215" fillId="4" borderId="0" applyNumberFormat="0" applyBorder="0" applyAlignment="0" applyProtection="0">
      <alignment vertical="center"/>
    </xf>
    <xf numFmtId="12" fontId="73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15" applyNumberFormat="0" applyFill="0" applyAlignment="0" applyProtection="0">
      <alignment vertical="center"/>
    </xf>
    <xf numFmtId="0" fontId="218" fillId="0" borderId="17" applyNumberFormat="0" applyFill="0" applyAlignment="0" applyProtection="0">
      <alignment vertical="center"/>
    </xf>
    <xf numFmtId="0" fontId="219" fillId="0" borderId="18" applyNumberFormat="0" applyFill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220" fillId="0" borderId="0" applyFill="0" applyBorder="0" applyProtection="0"/>
    <xf numFmtId="0" fontId="221" fillId="16" borderId="7" applyNumberFormat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271" fontId="206" fillId="0" borderId="0" applyFont="0" applyFill="0" applyBorder="0" applyAlignment="0" applyProtection="0"/>
    <xf numFmtId="210" fontId="69" fillId="0" borderId="0" applyFont="0" applyFill="0" applyBorder="0" applyAlignment="0" applyProtection="0"/>
    <xf numFmtId="192" fontId="1" fillId="0" borderId="0" applyFont="0" applyFill="0" applyBorder="0" applyAlignment="0" applyProtection="0"/>
    <xf numFmtId="272" fontId="69" fillId="0" borderId="0" applyFont="0" applyFill="0" applyBorder="0" applyAlignment="0" applyProtection="0"/>
    <xf numFmtId="273" fontId="69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225" fillId="0" borderId="29" applyNumberFormat="0" applyFill="0" applyAlignment="0" applyProtection="0">
      <alignment vertical="center"/>
    </xf>
    <xf numFmtId="0" fontId="257" fillId="0" borderId="0"/>
  </cellStyleXfs>
  <cellXfs count="335">
    <xf numFmtId="0" fontId="0" fillId="0" borderId="0" xfId="0"/>
    <xf numFmtId="0" fontId="3" fillId="0" borderId="0" xfId="1066" applyFont="1" applyAlignment="1" applyProtection="1">
      <alignment horizontal="left"/>
      <protection locked="0"/>
    </xf>
    <xf numFmtId="0" fontId="3" fillId="0" borderId="0" xfId="1066" applyFont="1" applyAlignment="1" applyProtection="1">
      <alignment horizontal="center"/>
      <protection locked="0"/>
    </xf>
    <xf numFmtId="195" fontId="9" fillId="0" borderId="0" xfId="593" applyNumberFormat="1" applyFont="1" applyFill="1" applyAlignment="1" applyProtection="1">
      <protection locked="0"/>
    </xf>
    <xf numFmtId="0" fontId="9" fillId="0" borderId="0" xfId="0" applyFont="1" applyProtection="1">
      <protection locked="0"/>
    </xf>
    <xf numFmtId="195" fontId="9" fillId="0" borderId="0" xfId="593" applyNumberFormat="1" applyFont="1" applyFill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1066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9" fontId="10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91" fontId="9" fillId="0" borderId="0" xfId="593" applyNumberFormat="1" applyFont="1" applyFill="1" applyAlignment="1" applyProtection="1">
      <alignment horizontal="right"/>
      <protection locked="0"/>
    </xf>
    <xf numFmtId="191" fontId="9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Protection="1">
      <protection locked="0"/>
    </xf>
    <xf numFmtId="195" fontId="9" fillId="0" borderId="0" xfId="593" applyNumberFormat="1" applyFont="1" applyFill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95" fontId="9" fillId="0" borderId="0" xfId="593" applyNumberFormat="1" applyFont="1" applyFill="1" applyBorder="1" applyAlignment="1" applyProtection="1">
      <alignment horizontal="right"/>
      <protection locked="0"/>
    </xf>
    <xf numFmtId="37" fontId="9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193" fontId="9" fillId="0" borderId="0" xfId="593" applyFont="1" applyFill="1" applyAlignment="1" applyProtection="1">
      <alignment horizontal="right"/>
      <protection locked="0"/>
    </xf>
    <xf numFmtId="191" fontId="9" fillId="0" borderId="36" xfId="593" applyNumberFormat="1" applyFont="1" applyFill="1" applyBorder="1" applyAlignment="1" applyProtection="1">
      <alignment horizontal="right"/>
      <protection locked="0"/>
    </xf>
    <xf numFmtId="49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95" fontId="9" fillId="0" borderId="36" xfId="593" applyNumberFormat="1" applyFont="1" applyFill="1" applyBorder="1" applyAlignment="1" applyProtection="1">
      <alignment horizontal="right"/>
      <protection locked="0"/>
    </xf>
    <xf numFmtId="191" fontId="258" fillId="0" borderId="0" xfId="0" applyNumberFormat="1" applyFont="1" applyAlignment="1" applyProtection="1">
      <alignment horizontal="right"/>
      <protection locked="0"/>
    </xf>
    <xf numFmtId="191" fontId="7" fillId="0" borderId="0" xfId="593" applyNumberFormat="1" applyFont="1" applyFill="1" applyBorder="1" applyAlignment="1" applyProtection="1">
      <alignment horizontal="right"/>
      <protection locked="0"/>
    </xf>
    <xf numFmtId="193" fontId="9" fillId="0" borderId="0" xfId="593" applyFont="1" applyFill="1" applyAlignment="1" applyProtection="1">
      <protection locked="0"/>
    </xf>
    <xf numFmtId="37" fontId="9" fillId="0" borderId="0" xfId="0" applyNumberFormat="1" applyFont="1" applyAlignment="1" applyProtection="1">
      <alignment horizontal="left"/>
      <protection locked="0"/>
    </xf>
    <xf numFmtId="191" fontId="9" fillId="0" borderId="0" xfId="593" applyNumberFormat="1" applyFont="1" applyFill="1" applyAlignment="1" applyProtection="1">
      <protection locked="0"/>
    </xf>
    <xf numFmtId="193" fontId="9" fillId="0" borderId="36" xfId="593" applyFont="1" applyFill="1" applyBorder="1" applyAlignment="1" applyProtection="1">
      <alignment horizontal="right"/>
      <protection locked="0"/>
    </xf>
    <xf numFmtId="195" fontId="7" fillId="0" borderId="0" xfId="593" applyNumberFormat="1" applyFont="1" applyFill="1" applyAlignment="1" applyProtection="1">
      <alignment horizontal="right"/>
      <protection locked="0"/>
    </xf>
    <xf numFmtId="191" fontId="9" fillId="0" borderId="0" xfId="0" applyNumberFormat="1" applyFont="1" applyProtection="1">
      <protection locked="0"/>
    </xf>
    <xf numFmtId="0" fontId="255" fillId="0" borderId="0" xfId="0" applyFont="1" applyProtection="1">
      <protection locked="0"/>
    </xf>
    <xf numFmtId="0" fontId="10" fillId="0" borderId="0" xfId="0" applyFont="1" applyProtection="1">
      <protection locked="0"/>
    </xf>
    <xf numFmtId="191" fontId="8" fillId="0" borderId="0" xfId="0" applyNumberFormat="1" applyFont="1" applyAlignment="1" applyProtection="1">
      <alignment horizontal="center"/>
      <protection locked="0"/>
    </xf>
    <xf numFmtId="191" fontId="9" fillId="0" borderId="0" xfId="593" applyNumberFormat="1" applyFont="1" applyFill="1" applyBorder="1" applyAlignment="1" applyProtection="1">
      <alignment horizontal="center"/>
      <protection locked="0"/>
    </xf>
    <xf numFmtId="191" fontId="8" fillId="0" borderId="0" xfId="593" applyNumberFormat="1" applyFont="1" applyFill="1" applyBorder="1" applyAlignment="1" applyProtection="1">
      <alignment horizontal="center"/>
      <protection locked="0"/>
    </xf>
    <xf numFmtId="195" fontId="7" fillId="0" borderId="0" xfId="593" applyNumberFormat="1" applyFont="1" applyFill="1" applyBorder="1" applyAlignment="1" applyProtection="1">
      <protection locked="0"/>
    </xf>
    <xf numFmtId="195" fontId="7" fillId="0" borderId="0" xfId="593" applyNumberFormat="1" applyFont="1" applyFill="1" applyAlignment="1" applyProtection="1">
      <alignment horizontal="center"/>
      <protection locked="0"/>
    </xf>
    <xf numFmtId="195" fontId="9" fillId="0" borderId="0" xfId="593" applyNumberFormat="1" applyFont="1" applyFill="1" applyAlignment="1" applyProtection="1">
      <alignment horizontal="center"/>
      <protection locked="0"/>
    </xf>
    <xf numFmtId="195" fontId="259" fillId="0" borderId="0" xfId="593" applyNumberFormat="1" applyFont="1" applyFill="1" applyAlignment="1" applyProtection="1">
      <alignment horizontal="center"/>
      <protection locked="0"/>
    </xf>
    <xf numFmtId="191" fontId="8" fillId="0" borderId="0" xfId="593" applyNumberFormat="1" applyFont="1" applyFill="1" applyAlignment="1" applyProtection="1">
      <alignment horizontal="center"/>
      <protection locked="0"/>
    </xf>
    <xf numFmtId="195" fontId="259" fillId="0" borderId="0" xfId="593" applyNumberFormat="1" applyFont="1" applyFill="1" applyProtection="1">
      <protection locked="0"/>
    </xf>
    <xf numFmtId="195" fontId="260" fillId="0" borderId="0" xfId="593" applyNumberFormat="1" applyFont="1" applyFill="1" applyAlignment="1" applyProtection="1">
      <protection locked="0"/>
    </xf>
    <xf numFmtId="195" fontId="9" fillId="0" borderId="36" xfId="593" applyNumberFormat="1" applyFont="1" applyFill="1" applyBorder="1" applyAlignment="1" applyProtection="1">
      <protection locked="0"/>
    </xf>
    <xf numFmtId="195" fontId="7" fillId="0" borderId="14" xfId="593" applyNumberFormat="1" applyFont="1" applyFill="1" applyBorder="1" applyAlignment="1" applyProtection="1">
      <protection locked="0"/>
    </xf>
    <xf numFmtId="195" fontId="7" fillId="0" borderId="0" xfId="593" applyNumberFormat="1" applyFont="1" applyFill="1" applyAlignment="1" applyProtection="1">
      <protection locked="0"/>
    </xf>
    <xf numFmtId="195" fontId="9" fillId="0" borderId="36" xfId="593" applyNumberFormat="1" applyFont="1" applyFill="1" applyBorder="1" applyAlignment="1" applyProtection="1">
      <alignment horizontal="center"/>
      <protection locked="0"/>
    </xf>
    <xf numFmtId="195" fontId="7" fillId="0" borderId="6" xfId="593" applyNumberFormat="1" applyFont="1" applyFill="1" applyBorder="1" applyAlignment="1" applyProtection="1">
      <protection locked="0"/>
    </xf>
    <xf numFmtId="191" fontId="7" fillId="0" borderId="0" xfId="593" applyNumberFormat="1" applyFont="1" applyFill="1" applyBorder="1" applyAlignment="1" applyProtection="1">
      <protection locked="0"/>
    </xf>
    <xf numFmtId="195" fontId="7" fillId="0" borderId="10" xfId="593" applyNumberFormat="1" applyFont="1" applyFill="1" applyBorder="1" applyAlignment="1" applyProtection="1">
      <protection locked="0"/>
    </xf>
    <xf numFmtId="191" fontId="9" fillId="0" borderId="0" xfId="629" applyNumberFormat="1" applyFont="1" applyFill="1" applyAlignment="1" applyProtection="1">
      <alignment horizontal="center"/>
      <protection locked="0"/>
    </xf>
    <xf numFmtId="195" fontId="9" fillId="0" borderId="0" xfId="629" applyNumberFormat="1" applyFont="1" applyFill="1" applyBorder="1" applyProtection="1">
      <protection locked="0"/>
    </xf>
    <xf numFmtId="195" fontId="9" fillId="0" borderId="0" xfId="629" applyNumberFormat="1" applyFont="1" applyFill="1" applyProtection="1">
      <protection locked="0"/>
    </xf>
    <xf numFmtId="195" fontId="9" fillId="0" borderId="36" xfId="629" applyNumberFormat="1" applyFont="1" applyFill="1" applyBorder="1" applyProtection="1">
      <protection locked="0"/>
    </xf>
    <xf numFmtId="195" fontId="7" fillId="0" borderId="0" xfId="629" applyNumberFormat="1" applyFont="1" applyFill="1" applyBorder="1" applyProtection="1">
      <protection locked="0"/>
    </xf>
    <xf numFmtId="195" fontId="7" fillId="0" borderId="0" xfId="629" applyNumberFormat="1" applyFont="1" applyFill="1" applyProtection="1">
      <protection locked="0"/>
    </xf>
    <xf numFmtId="195" fontId="7" fillId="0" borderId="36" xfId="629" applyNumberFormat="1" applyFont="1" applyFill="1" applyBorder="1" applyAlignment="1" applyProtection="1">
      <alignment horizontal="right"/>
      <protection locked="0"/>
    </xf>
    <xf numFmtId="195" fontId="9" fillId="0" borderId="0" xfId="593" applyNumberFormat="1" applyFont="1" applyFill="1" applyBorder="1" applyProtection="1">
      <protection locked="0"/>
    </xf>
    <xf numFmtId="193" fontId="9" fillId="0" borderId="0" xfId="593" applyFont="1" applyFill="1" applyBorder="1" applyProtection="1">
      <protection locked="0"/>
    </xf>
    <xf numFmtId="195" fontId="9" fillId="0" borderId="36" xfId="593" applyNumberFormat="1" applyFont="1" applyFill="1" applyBorder="1" applyProtection="1">
      <protection locked="0"/>
    </xf>
    <xf numFmtId="193" fontId="9" fillId="0" borderId="36" xfId="593" applyFont="1" applyFill="1" applyBorder="1" applyProtection="1">
      <protection locked="0"/>
    </xf>
    <xf numFmtId="191" fontId="7" fillId="0" borderId="0" xfId="593" applyNumberFormat="1" applyFont="1" applyFill="1" applyBorder="1" applyProtection="1">
      <protection locked="0"/>
    </xf>
    <xf numFmtId="195" fontId="7" fillId="0" borderId="36" xfId="593" applyNumberFormat="1" applyFont="1" applyFill="1" applyBorder="1" applyProtection="1">
      <protection locked="0"/>
    </xf>
    <xf numFmtId="191" fontId="7" fillId="0" borderId="0" xfId="593" applyNumberFormat="1" applyFont="1" applyFill="1" applyProtection="1">
      <protection locked="0"/>
    </xf>
    <xf numFmtId="195" fontId="7" fillId="0" borderId="0" xfId="593" applyNumberFormat="1" applyFont="1" applyFill="1" applyBorder="1" applyProtection="1">
      <protection locked="0"/>
    </xf>
    <xf numFmtId="195" fontId="260" fillId="0" borderId="0" xfId="593" applyNumberFormat="1" applyFont="1" applyFill="1" applyAlignment="1" applyProtection="1">
      <alignment horizontal="center"/>
      <protection locked="0"/>
    </xf>
    <xf numFmtId="191" fontId="9" fillId="0" borderId="0" xfId="713" applyNumberFormat="1" applyFont="1" applyFill="1" applyAlignment="1" applyProtection="1">
      <protection locked="0"/>
    </xf>
    <xf numFmtId="195" fontId="9" fillId="0" borderId="0" xfId="713" applyNumberFormat="1" applyFont="1" applyFill="1" applyAlignment="1" applyProtection="1">
      <protection locked="0"/>
    </xf>
    <xf numFmtId="195" fontId="9" fillId="0" borderId="0" xfId="713" applyNumberFormat="1" applyFont="1" applyFill="1" applyAlignment="1" applyProtection="1">
      <alignment horizontal="right"/>
      <protection locked="0"/>
    </xf>
    <xf numFmtId="191" fontId="9" fillId="0" borderId="0" xfId="713" quotePrefix="1" applyNumberFormat="1" applyFont="1" applyFill="1" applyAlignment="1" applyProtection="1">
      <alignment horizontal="center"/>
      <protection locked="0"/>
    </xf>
    <xf numFmtId="195" fontId="9" fillId="0" borderId="0" xfId="713" quotePrefix="1" applyNumberFormat="1" applyFont="1" applyFill="1" applyAlignment="1" applyProtection="1">
      <alignment horizontal="center"/>
      <protection locked="0"/>
    </xf>
    <xf numFmtId="193" fontId="9" fillId="0" borderId="0" xfId="593" quotePrefix="1" applyFont="1" applyFill="1" applyAlignment="1" applyProtection="1">
      <alignment horizontal="center"/>
      <protection locked="0"/>
    </xf>
    <xf numFmtId="9" fontId="7" fillId="0" borderId="0" xfId="1195" applyFont="1" applyFill="1" applyBorder="1" applyAlignment="1" applyProtection="1">
      <alignment horizontal="right"/>
      <protection locked="0"/>
    </xf>
    <xf numFmtId="191" fontId="9" fillId="0" borderId="0" xfId="713" applyNumberFormat="1" applyFont="1" applyFill="1" applyAlignment="1" applyProtection="1">
      <alignment horizontal="right"/>
      <protection locked="0"/>
    </xf>
    <xf numFmtId="196" fontId="9" fillId="0" borderId="0" xfId="713" applyNumberFormat="1" applyFont="1" applyFill="1" applyAlignment="1" applyProtection="1">
      <alignment horizontal="right"/>
      <protection locked="0"/>
    </xf>
    <xf numFmtId="191" fontId="9" fillId="0" borderId="0" xfId="713" applyNumberFormat="1" applyFont="1" applyFill="1" applyBorder="1" applyAlignment="1" applyProtection="1">
      <alignment horizontal="right"/>
      <protection locked="0"/>
    </xf>
    <xf numFmtId="196" fontId="9" fillId="0" borderId="0" xfId="713" applyNumberFormat="1" applyFont="1" applyFill="1" applyBorder="1" applyAlignment="1" applyProtection="1">
      <alignment horizontal="right"/>
      <protection locked="0"/>
    </xf>
    <xf numFmtId="193" fontId="9" fillId="0" borderId="0" xfId="593" applyFont="1" applyFill="1" applyBorder="1" applyAlignment="1" applyProtection="1">
      <alignment horizontal="right"/>
      <protection locked="0"/>
    </xf>
    <xf numFmtId="43" fontId="9" fillId="0" borderId="0" xfId="713" applyFont="1" applyFill="1" applyAlignment="1" applyProtection="1">
      <protection locked="0"/>
    </xf>
    <xf numFmtId="43" fontId="8" fillId="0" borderId="0" xfId="713" applyFont="1" applyFill="1" applyAlignment="1" applyProtection="1">
      <alignment horizontal="center"/>
      <protection locked="0"/>
    </xf>
    <xf numFmtId="195" fontId="260" fillId="0" borderId="0" xfId="713" applyNumberFormat="1" applyFont="1" applyFill="1" applyAlignment="1" applyProtection="1">
      <protection locked="0"/>
    </xf>
    <xf numFmtId="195" fontId="7" fillId="0" borderId="14" xfId="593" applyNumberFormat="1" applyFont="1" applyFill="1" applyBorder="1" applyAlignment="1" applyProtection="1"/>
    <xf numFmtId="195" fontId="7" fillId="0" borderId="6" xfId="593" applyNumberFormat="1" applyFont="1" applyFill="1" applyBorder="1" applyAlignment="1" applyProtection="1"/>
    <xf numFmtId="195" fontId="7" fillId="0" borderId="10" xfId="593" applyNumberFormat="1" applyFont="1" applyFill="1" applyBorder="1" applyAlignment="1" applyProtection="1"/>
    <xf numFmtId="193" fontId="7" fillId="0" borderId="35" xfId="593" applyFont="1" applyFill="1" applyBorder="1" applyAlignment="1" applyProtection="1">
      <alignment vertical="center"/>
    </xf>
    <xf numFmtId="195" fontId="9" fillId="0" borderId="0" xfId="593" applyNumberFormat="1" applyFont="1" applyFill="1" applyAlignment="1" applyProtection="1"/>
    <xf numFmtId="195" fontId="7" fillId="0" borderId="36" xfId="629" applyNumberFormat="1" applyFont="1" applyFill="1" applyBorder="1" applyAlignment="1" applyProtection="1">
      <alignment horizontal="right"/>
    </xf>
    <xf numFmtId="193" fontId="7" fillId="0" borderId="36" xfId="593" applyFont="1" applyFill="1" applyBorder="1" applyAlignment="1" applyProtection="1">
      <alignment horizontal="right"/>
    </xf>
    <xf numFmtId="195" fontId="7" fillId="0" borderId="36" xfId="593" applyNumberFormat="1" applyFont="1" applyFill="1" applyBorder="1" applyProtection="1"/>
    <xf numFmtId="195" fontId="9" fillId="0" borderId="0" xfId="593" applyNumberFormat="1" applyFont="1" applyFill="1" applyAlignment="1" applyProtection="1">
      <alignment horizontal="center"/>
    </xf>
    <xf numFmtId="195" fontId="7" fillId="0" borderId="0" xfId="593" applyNumberFormat="1" applyFont="1" applyFill="1" applyAlignment="1" applyProtection="1">
      <alignment vertical="top" wrapText="1"/>
      <protection locked="0"/>
    </xf>
    <xf numFmtId="191" fontId="7" fillId="0" borderId="0" xfId="713" applyNumberFormat="1" applyFont="1" applyFill="1" applyBorder="1" applyAlignment="1" applyProtection="1">
      <alignment horizontal="right" vertical="top"/>
      <protection locked="0"/>
    </xf>
    <xf numFmtId="191" fontId="7" fillId="0" borderId="0" xfId="713" applyNumberFormat="1" applyFont="1" applyFill="1" applyAlignment="1" applyProtection="1">
      <alignment horizontal="right" vertical="top"/>
      <protection locked="0"/>
    </xf>
    <xf numFmtId="191" fontId="7" fillId="0" borderId="0" xfId="593" applyNumberFormat="1" applyFont="1" applyFill="1" applyAlignment="1" applyProtection="1">
      <alignment horizontal="right"/>
      <protection locked="0"/>
    </xf>
    <xf numFmtId="191" fontId="7" fillId="0" borderId="0" xfId="593" applyNumberFormat="1" applyFont="1" applyFill="1" applyBorder="1" applyAlignment="1" applyProtection="1">
      <alignment horizontal="right" vertical="top"/>
      <protection locked="0"/>
    </xf>
    <xf numFmtId="193" fontId="9" fillId="0" borderId="0" xfId="593" quotePrefix="1" applyFont="1" applyFill="1" applyBorder="1" applyAlignment="1" applyProtection="1">
      <alignment horizontal="right"/>
      <protection locked="0"/>
    </xf>
    <xf numFmtId="191" fontId="9" fillId="0" borderId="0" xfId="593" applyNumberFormat="1" applyFont="1" applyFill="1" applyBorder="1" applyAlignment="1" applyProtection="1">
      <alignment horizontal="right"/>
      <protection locked="0"/>
    </xf>
    <xf numFmtId="193" fontId="9" fillId="0" borderId="0" xfId="593" applyFont="1" applyFill="1" applyBorder="1" applyAlignment="1" applyProtection="1">
      <alignment horizontal="right" vertical="top"/>
      <protection locked="0"/>
    </xf>
    <xf numFmtId="193" fontId="7" fillId="0" borderId="0" xfId="593" applyFont="1" applyFill="1" applyAlignment="1" applyProtection="1">
      <alignment horizontal="right"/>
      <protection locked="0"/>
    </xf>
    <xf numFmtId="195" fontId="7" fillId="0" borderId="0" xfId="593" applyNumberFormat="1" applyFont="1" applyFill="1" applyBorder="1" applyAlignment="1" applyProtection="1">
      <alignment horizontal="right"/>
      <protection locked="0"/>
    </xf>
    <xf numFmtId="193" fontId="9" fillId="0" borderId="0" xfId="593" quotePrefix="1" applyFont="1" applyFill="1" applyBorder="1" applyAlignment="1" applyProtection="1">
      <alignment horizontal="center"/>
      <protection locked="0"/>
    </xf>
    <xf numFmtId="193" fontId="9" fillId="0" borderId="0" xfId="593" applyFont="1" applyFill="1" applyBorder="1" applyAlignment="1" applyProtection="1">
      <alignment vertical="top"/>
      <protection locked="0"/>
    </xf>
    <xf numFmtId="193" fontId="7" fillId="0" borderId="0" xfId="593" applyFont="1" applyFill="1" applyAlignment="1" applyProtection="1">
      <protection locked="0"/>
    </xf>
    <xf numFmtId="191" fontId="7" fillId="0" borderId="0" xfId="593" applyNumberFormat="1" applyFont="1" applyFill="1" applyBorder="1" applyAlignment="1" applyProtection="1">
      <alignment horizontal="right" vertical="top"/>
    </xf>
    <xf numFmtId="195" fontId="7" fillId="0" borderId="14" xfId="593" applyNumberFormat="1" applyFont="1" applyFill="1" applyBorder="1" applyAlignment="1" applyProtection="1">
      <alignment horizontal="right"/>
    </xf>
    <xf numFmtId="193" fontId="7" fillId="0" borderId="14" xfId="593" applyFont="1" applyFill="1" applyBorder="1" applyAlignment="1" applyProtection="1">
      <alignment horizontal="right"/>
    </xf>
    <xf numFmtId="191" fontId="7" fillId="0" borderId="35" xfId="593" applyNumberFormat="1" applyFont="1" applyFill="1" applyBorder="1" applyAlignment="1" applyProtection="1">
      <alignment horizontal="right"/>
    </xf>
    <xf numFmtId="193" fontId="7" fillId="0" borderId="14" xfId="593" quotePrefix="1" applyFont="1" applyFill="1" applyBorder="1" applyAlignment="1" applyProtection="1">
      <alignment horizontal="center"/>
    </xf>
    <xf numFmtId="195" fontId="7" fillId="0" borderId="14" xfId="593" quotePrefix="1" applyNumberFormat="1" applyFont="1" applyFill="1" applyBorder="1" applyAlignment="1" applyProtection="1">
      <alignment horizontal="center"/>
    </xf>
    <xf numFmtId="191" fontId="7" fillId="0" borderId="14" xfId="593" applyNumberFormat="1" applyFont="1" applyFill="1" applyBorder="1" applyAlignment="1" applyProtection="1">
      <alignment vertical="top"/>
    </xf>
    <xf numFmtId="191" fontId="9" fillId="0" borderId="0" xfId="593" applyNumberFormat="1" applyFont="1" applyFill="1" applyBorder="1" applyAlignment="1" applyProtection="1">
      <alignment vertical="top"/>
    </xf>
    <xf numFmtId="193" fontId="7" fillId="0" borderId="14" xfId="593" applyFont="1" applyFill="1" applyBorder="1" applyAlignment="1" applyProtection="1">
      <alignment vertical="top"/>
    </xf>
    <xf numFmtId="193" fontId="7" fillId="0" borderId="14" xfId="593" applyFont="1" applyFill="1" applyBorder="1" applyAlignment="1" applyProtection="1">
      <alignment horizontal="center"/>
    </xf>
    <xf numFmtId="195" fontId="7" fillId="0" borderId="14" xfId="593" applyNumberFormat="1" applyFont="1" applyFill="1" applyBorder="1" applyAlignment="1" applyProtection="1">
      <alignment horizontal="center"/>
    </xf>
    <xf numFmtId="195" fontId="9" fillId="0" borderId="0" xfId="593" quotePrefix="1" applyNumberFormat="1" applyFont="1" applyFill="1" applyBorder="1" applyAlignment="1" applyProtection="1">
      <alignment horizontal="center"/>
    </xf>
    <xf numFmtId="195" fontId="9" fillId="0" borderId="0" xfId="593" applyNumberFormat="1" applyFont="1" applyFill="1" applyBorder="1" applyAlignment="1" applyProtection="1">
      <alignment vertical="top"/>
    </xf>
    <xf numFmtId="195" fontId="7" fillId="0" borderId="0" xfId="593" applyNumberFormat="1" applyFont="1" applyFill="1" applyAlignment="1" applyProtection="1">
      <alignment vertical="top"/>
      <protection locked="0"/>
    </xf>
    <xf numFmtId="191" fontId="7" fillId="0" borderId="0" xfId="713" applyNumberFormat="1" applyFont="1" applyFill="1" applyAlignment="1" applyProtection="1">
      <alignment horizontal="right"/>
      <protection locked="0"/>
    </xf>
    <xf numFmtId="195" fontId="7" fillId="0" borderId="0" xfId="593" applyNumberFormat="1" applyFont="1" applyFill="1" applyAlignment="1" applyProtection="1">
      <alignment horizontal="left" vertical="top"/>
      <protection locked="0"/>
    </xf>
    <xf numFmtId="193" fontId="7" fillId="0" borderId="0" xfId="593" applyFont="1" applyFill="1" applyBorder="1" applyAlignment="1" applyProtection="1">
      <alignment horizontal="right"/>
      <protection locked="0"/>
    </xf>
    <xf numFmtId="191" fontId="7" fillId="0" borderId="0" xfId="593" applyNumberFormat="1" applyFont="1" applyFill="1" applyAlignment="1" applyProtection="1">
      <alignment horizontal="left" vertical="top"/>
      <protection locked="0"/>
    </xf>
    <xf numFmtId="191" fontId="9" fillId="0" borderId="0" xfId="593" applyNumberFormat="1" applyFont="1" applyFill="1" applyAlignment="1" applyProtection="1">
      <alignment horizontal="center"/>
      <protection locked="0"/>
    </xf>
    <xf numFmtId="193" fontId="9" fillId="0" borderId="0" xfId="593" applyFont="1" applyFill="1" applyAlignment="1" applyProtection="1">
      <alignment horizontal="center"/>
      <protection locked="0"/>
    </xf>
    <xf numFmtId="193" fontId="9" fillId="0" borderId="0" xfId="593" applyFont="1" applyFill="1" applyProtection="1">
      <protection locked="0"/>
    </xf>
    <xf numFmtId="191" fontId="7" fillId="0" borderId="0" xfId="593" quotePrefix="1" applyNumberFormat="1" applyFont="1" applyFill="1" applyBorder="1" applyAlignment="1" applyProtection="1">
      <alignment horizontal="center"/>
      <protection locked="0"/>
    </xf>
    <xf numFmtId="193" fontId="7" fillId="0" borderId="0" xfId="593" applyFont="1" applyFill="1" applyAlignment="1" applyProtection="1">
      <alignment horizontal="center"/>
      <protection locked="0"/>
    </xf>
    <xf numFmtId="191" fontId="7" fillId="0" borderId="0" xfId="593" applyNumberFormat="1" applyFont="1" applyFill="1" applyAlignment="1" applyProtection="1">
      <protection locked="0"/>
    </xf>
    <xf numFmtId="191" fontId="7" fillId="0" borderId="0" xfId="593" applyNumberFormat="1" applyFont="1" applyFill="1" applyBorder="1" applyAlignment="1" applyProtection="1">
      <alignment horizontal="center"/>
      <protection locked="0"/>
    </xf>
    <xf numFmtId="191" fontId="7" fillId="0" borderId="0" xfId="593" applyNumberFormat="1" applyFont="1" applyFill="1" applyBorder="1" applyAlignment="1" applyProtection="1">
      <alignment horizontal="right"/>
    </xf>
    <xf numFmtId="195" fontId="9" fillId="0" borderId="0" xfId="593" applyNumberFormat="1" applyFont="1" applyFill="1" applyBorder="1" applyAlignment="1" applyProtection="1">
      <alignment horizontal="right"/>
    </xf>
    <xf numFmtId="193" fontId="7" fillId="0" borderId="36" xfId="593" applyFont="1" applyFill="1" applyBorder="1" applyAlignment="1" applyProtection="1">
      <alignment horizontal="center"/>
    </xf>
    <xf numFmtId="191" fontId="7" fillId="0" borderId="14" xfId="593" quotePrefix="1" applyNumberFormat="1" applyFont="1" applyFill="1" applyBorder="1" applyAlignment="1" applyProtection="1">
      <alignment horizontal="center"/>
    </xf>
    <xf numFmtId="191" fontId="7" fillId="0" borderId="36" xfId="593" applyNumberFormat="1" applyFont="1" applyFill="1" applyBorder="1" applyAlignment="1" applyProtection="1">
      <alignment horizontal="center"/>
    </xf>
    <xf numFmtId="191" fontId="9" fillId="0" borderId="0" xfId="593" applyNumberFormat="1" applyFont="1" applyFill="1" applyBorder="1" applyAlignment="1" applyProtection="1">
      <alignment horizontal="right"/>
    </xf>
    <xf numFmtId="195" fontId="9" fillId="0" borderId="0" xfId="593" applyNumberFormat="1" applyFont="1" applyFill="1" applyAlignment="1" applyProtection="1">
      <alignment horizontal="right"/>
    </xf>
    <xf numFmtId="195" fontId="9" fillId="0" borderId="0" xfId="593" applyNumberFormat="1" applyFont="1" applyFill="1" applyBorder="1" applyAlignment="1" applyProtection="1"/>
    <xf numFmtId="195" fontId="7" fillId="0" borderId="0" xfId="593" applyNumberFormat="1" applyFont="1" applyFill="1" applyAlignment="1" applyProtection="1">
      <alignment horizontal="right"/>
    </xf>
    <xf numFmtId="191" fontId="9" fillId="0" borderId="36" xfId="593" applyNumberFormat="1" applyFont="1" applyFill="1" applyBorder="1" applyAlignment="1" applyProtection="1">
      <alignment horizontal="right"/>
    </xf>
    <xf numFmtId="195" fontId="7" fillId="0" borderId="35" xfId="593" applyNumberFormat="1" applyFont="1" applyFill="1" applyBorder="1" applyAlignment="1" applyProtection="1">
      <alignment horizontal="right"/>
    </xf>
    <xf numFmtId="37" fontId="7" fillId="0" borderId="35" xfId="593" applyNumberFormat="1" applyFont="1" applyFill="1" applyBorder="1" applyAlignment="1" applyProtection="1">
      <alignment horizontal="right"/>
    </xf>
    <xf numFmtId="0" fontId="8" fillId="0" borderId="0" xfId="1066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195" fontId="9" fillId="0" borderId="0" xfId="0" applyNumberFormat="1" applyFont="1" applyProtection="1">
      <protection locked="0"/>
    </xf>
    <xf numFmtId="195" fontId="260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95" fontId="9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194" fontId="9" fillId="0" borderId="0" xfId="0" applyNumberFormat="1" applyFont="1" applyAlignment="1" applyProtection="1">
      <alignment horizontal="right"/>
      <protection locked="0"/>
    </xf>
    <xf numFmtId="195" fontId="260" fillId="0" borderId="0" xfId="593" applyNumberFormat="1" applyFont="1" applyFill="1" applyProtection="1">
      <protection locked="0"/>
    </xf>
    <xf numFmtId="194" fontId="9" fillId="0" borderId="0" xfId="0" applyNumberFormat="1" applyFont="1" applyProtection="1">
      <protection locked="0"/>
    </xf>
    <xf numFmtId="191" fontId="9" fillId="0" borderId="0" xfId="1159" applyNumberFormat="1" applyFont="1" applyAlignment="1" applyProtection="1">
      <alignment horizontal="right"/>
      <protection locked="0"/>
    </xf>
    <xf numFmtId="191" fontId="7" fillId="0" borderId="0" xfId="0" applyNumberFormat="1" applyFont="1" applyAlignment="1" applyProtection="1">
      <alignment horizontal="right"/>
      <protection locked="0"/>
    </xf>
    <xf numFmtId="191" fontId="7" fillId="0" borderId="14" xfId="0" applyNumberFormat="1" applyFont="1" applyBorder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37" fontId="9" fillId="0" borderId="0" xfId="0" applyNumberFormat="1" applyFont="1" applyAlignment="1" applyProtection="1">
      <alignment horizontal="left" vertical="center"/>
      <protection locked="0"/>
    </xf>
    <xf numFmtId="191" fontId="7" fillId="0" borderId="35" xfId="0" applyNumberFormat="1" applyFont="1" applyBorder="1" applyAlignment="1" applyProtection="1">
      <alignment horizontal="right"/>
      <protection locked="0"/>
    </xf>
    <xf numFmtId="194" fontId="7" fillId="0" borderId="0" xfId="0" applyNumberFormat="1" applyFont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37" fontId="9" fillId="0" borderId="0" xfId="0" quotePrefix="1" applyNumberFormat="1" applyFont="1" applyAlignment="1" applyProtection="1">
      <alignment horizontal="left" vertical="center" indent="1"/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91" fontId="5" fillId="0" borderId="0" xfId="0" applyNumberFormat="1" applyFont="1" applyAlignment="1" applyProtection="1">
      <alignment horizontal="right"/>
      <protection locked="0"/>
    </xf>
    <xf numFmtId="195" fontId="7" fillId="0" borderId="36" xfId="593" applyNumberFormat="1" applyFont="1" applyFill="1" applyBorder="1" applyAlignment="1" applyProtection="1">
      <alignment horizontal="right"/>
    </xf>
    <xf numFmtId="191" fontId="7" fillId="0" borderId="36" xfId="0" applyNumberFormat="1" applyFont="1" applyBorder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191" fontId="9" fillId="0" borderId="35" xfId="0" applyNumberFormat="1" applyFont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left" indent="1"/>
      <protection locked="0"/>
    </xf>
    <xf numFmtId="49" fontId="9" fillId="0" borderId="0" xfId="0" applyNumberFormat="1" applyFont="1" applyAlignment="1" applyProtection="1">
      <alignment horizontal="left" indent="2"/>
      <protection locked="0"/>
    </xf>
    <xf numFmtId="195" fontId="7" fillId="0" borderId="6" xfId="593" applyNumberFormat="1" applyFont="1" applyFill="1" applyBorder="1" applyAlignment="1" applyProtection="1">
      <alignment horizontal="right"/>
    </xf>
    <xf numFmtId="0" fontId="9" fillId="0" borderId="0" xfId="0" applyFont="1" applyAlignment="1" applyProtection="1">
      <alignment horizontal="left"/>
      <protection locked="0"/>
    </xf>
    <xf numFmtId="193" fontId="9" fillId="0" borderId="0" xfId="0" applyNumberFormat="1" applyFont="1" applyProtection="1">
      <protection locked="0"/>
    </xf>
    <xf numFmtId="0" fontId="232" fillId="0" borderId="0" xfId="0" applyFont="1" applyProtection="1">
      <protection locked="0"/>
    </xf>
    <xf numFmtId="37" fontId="7" fillId="0" borderId="0" xfId="1066" applyNumberFormat="1" applyFont="1" applyProtection="1">
      <protection locked="0"/>
    </xf>
    <xf numFmtId="0" fontId="7" fillId="0" borderId="0" xfId="1066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10" fillId="0" borderId="0" xfId="1066" applyFont="1" applyAlignment="1" applyProtection="1">
      <alignment horizontal="left"/>
      <protection locked="0"/>
    </xf>
    <xf numFmtId="191" fontId="8" fillId="0" borderId="0" xfId="1066" applyNumberFormat="1" applyFont="1" applyAlignment="1" applyProtection="1">
      <alignment horizontal="center"/>
      <protection locked="0"/>
    </xf>
    <xf numFmtId="191" fontId="7" fillId="0" borderId="0" xfId="1066" applyNumberFormat="1" applyFont="1" applyProtection="1">
      <protection locked="0"/>
    </xf>
    <xf numFmtId="195" fontId="7" fillId="0" borderId="0" xfId="1066" applyNumberFormat="1" applyFont="1" applyProtection="1">
      <protection locked="0"/>
    </xf>
    <xf numFmtId="0" fontId="7" fillId="0" borderId="0" xfId="1066" applyFont="1" applyProtection="1">
      <protection locked="0"/>
    </xf>
    <xf numFmtId="0" fontId="10" fillId="0" borderId="0" xfId="1066" applyFont="1" applyAlignment="1" applyProtection="1">
      <alignment horizontal="center"/>
      <protection locked="0"/>
    </xf>
    <xf numFmtId="0" fontId="7" fillId="0" borderId="0" xfId="1066" applyFont="1" applyAlignment="1" applyProtection="1">
      <alignment vertical="center"/>
      <protection locked="0"/>
    </xf>
    <xf numFmtId="0" fontId="8" fillId="0" borderId="0" xfId="1066" applyFont="1" applyAlignment="1" applyProtection="1">
      <alignment horizontal="center" vertical="center"/>
      <protection locked="0"/>
    </xf>
    <xf numFmtId="274" fontId="7" fillId="0" borderId="0" xfId="1066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95" fontId="9" fillId="0" borderId="0" xfId="593" applyNumberFormat="1" applyFont="1" applyFill="1" applyAlignment="1" applyProtection="1">
      <alignment vertical="center"/>
      <protection locked="0"/>
    </xf>
    <xf numFmtId="195" fontId="7" fillId="0" borderId="10" xfId="593" applyNumberFormat="1" applyFont="1" applyFill="1" applyBorder="1" applyProtection="1"/>
    <xf numFmtId="191" fontId="7" fillId="0" borderId="0" xfId="1072" applyNumberFormat="1" applyFont="1" applyProtection="1">
      <protection locked="0"/>
    </xf>
    <xf numFmtId="195" fontId="7" fillId="0" borderId="0" xfId="593" applyNumberFormat="1" applyFont="1" applyFill="1" applyProtection="1"/>
    <xf numFmtId="193" fontId="7" fillId="0" borderId="0" xfId="593" applyFont="1" applyFill="1" applyProtection="1">
      <protection locked="0"/>
    </xf>
    <xf numFmtId="0" fontId="10" fillId="0" borderId="0" xfId="1066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95" fontId="7" fillId="0" borderId="0" xfId="1072" applyNumberFormat="1" applyFont="1" applyProtection="1">
      <protection locked="0"/>
    </xf>
    <xf numFmtId="191" fontId="7" fillId="0" borderId="36" xfId="1066" applyNumberFormat="1" applyFont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left" indent="1"/>
      <protection locked="0"/>
    </xf>
    <xf numFmtId="191" fontId="7" fillId="0" borderId="6" xfId="1066" applyNumberFormat="1" applyFont="1" applyBorder="1" applyAlignment="1" applyProtection="1">
      <alignment horizontal="right"/>
      <protection locked="0"/>
    </xf>
    <xf numFmtId="195" fontId="7" fillId="0" borderId="35" xfId="593" applyNumberFormat="1" applyFont="1" applyFill="1" applyBorder="1" applyProtection="1"/>
    <xf numFmtId="0" fontId="7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36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7" fillId="0" borderId="0" xfId="1161" applyFont="1" applyAlignment="1" applyProtection="1">
      <alignment horizontal="left"/>
      <protection locked="0"/>
    </xf>
    <xf numFmtId="191" fontId="256" fillId="0" borderId="0" xfId="0" applyNumberFormat="1" applyFont="1" applyAlignment="1" applyProtection="1">
      <alignment horizontal="right"/>
      <protection locked="0"/>
    </xf>
    <xf numFmtId="193" fontId="7" fillId="0" borderId="0" xfId="0" applyNumberFormat="1" applyFont="1" applyProtection="1">
      <protection locked="0"/>
    </xf>
    <xf numFmtId="0" fontId="7" fillId="0" borderId="0" xfId="1160" applyFont="1" applyAlignment="1" applyProtection="1">
      <alignment wrapText="1"/>
      <protection locked="0"/>
    </xf>
    <xf numFmtId="195" fontId="12" fillId="0" borderId="0" xfId="0" applyNumberFormat="1" applyFont="1" applyAlignment="1" applyProtection="1">
      <alignment horizontal="center" vertical="top" wrapText="1"/>
      <protection locked="0"/>
    </xf>
    <xf numFmtId="0" fontId="7" fillId="0" borderId="0" xfId="1160" applyFont="1" applyAlignment="1" applyProtection="1">
      <alignment horizontal="left" vertical="top" wrapText="1"/>
      <protection locked="0"/>
    </xf>
    <xf numFmtId="191" fontId="7" fillId="0" borderId="0" xfId="0" applyNumberFormat="1" applyFont="1" applyProtection="1">
      <protection locked="0"/>
    </xf>
    <xf numFmtId="191" fontId="256" fillId="0" borderId="0" xfId="0" applyNumberFormat="1" applyFont="1" applyProtection="1">
      <protection locked="0"/>
    </xf>
    <xf numFmtId="193" fontId="7" fillId="0" borderId="36" xfId="593" applyFont="1" applyFill="1" applyBorder="1" applyProtection="1"/>
    <xf numFmtId="191" fontId="7" fillId="0" borderId="36" xfId="0" applyNumberFormat="1" applyFont="1" applyBorder="1"/>
    <xf numFmtId="193" fontId="256" fillId="0" borderId="0" xfId="593" applyFont="1" applyFill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 vertical="top"/>
      <protection locked="0"/>
    </xf>
    <xf numFmtId="191" fontId="11" fillId="0" borderId="0" xfId="0" applyNumberFormat="1" applyFont="1" applyAlignment="1" applyProtection="1">
      <alignment horizontal="center" vertical="top"/>
      <protection locked="0"/>
    </xf>
    <xf numFmtId="0" fontId="7" fillId="0" borderId="0" xfId="1160" applyFont="1" applyAlignment="1" applyProtection="1">
      <alignment horizontal="left"/>
      <protection locked="0"/>
    </xf>
    <xf numFmtId="0" fontId="10" fillId="0" borderId="0" xfId="1161" applyFont="1" applyAlignment="1" applyProtection="1">
      <alignment horizontal="left"/>
      <protection locked="0"/>
    </xf>
    <xf numFmtId="10" fontId="9" fillId="0" borderId="0" xfId="1195" applyNumberFormat="1" applyFont="1" applyProtection="1">
      <protection locked="0"/>
    </xf>
    <xf numFmtId="191" fontId="7" fillId="0" borderId="14" xfId="0" applyNumberFormat="1" applyFont="1" applyBorder="1" applyAlignment="1">
      <alignment horizontal="right"/>
    </xf>
    <xf numFmtId="191" fontId="7" fillId="0" borderId="35" xfId="0" applyNumberFormat="1" applyFont="1" applyBorder="1" applyAlignment="1">
      <alignment horizontal="right"/>
    </xf>
    <xf numFmtId="191" fontId="7" fillId="0" borderId="36" xfId="0" applyNumberFormat="1" applyFont="1" applyBorder="1" applyAlignment="1">
      <alignment horizontal="right"/>
    </xf>
    <xf numFmtId="191" fontId="7" fillId="0" borderId="6" xfId="0" applyNumberFormat="1" applyFont="1" applyBorder="1" applyAlignment="1">
      <alignment horizontal="right"/>
    </xf>
    <xf numFmtId="195" fontId="7" fillId="0" borderId="0" xfId="1066" applyNumberFormat="1" applyFont="1"/>
    <xf numFmtId="195" fontId="7" fillId="0" borderId="0" xfId="593" applyNumberFormat="1" applyFont="1" applyFill="1" applyAlignment="1" applyProtection="1">
      <alignment horizontal="left" vertical="top" wrapText="1"/>
      <protection locked="0"/>
    </xf>
    <xf numFmtId="193" fontId="7" fillId="0" borderId="6" xfId="593" applyFont="1" applyFill="1" applyBorder="1" applyAlignment="1" applyProtection="1">
      <alignment horizontal="left" vertical="top" wrapText="1"/>
      <protection locked="0"/>
    </xf>
    <xf numFmtId="193" fontId="7" fillId="0" borderId="0" xfId="593" applyFont="1" applyFill="1" applyAlignment="1" applyProtection="1">
      <alignment horizontal="left" vertical="top" wrapText="1"/>
      <protection locked="0"/>
    </xf>
    <xf numFmtId="193" fontId="9" fillId="0" borderId="6" xfId="593" applyFont="1" applyFill="1" applyBorder="1" applyAlignment="1" applyProtection="1">
      <alignment horizontal="center"/>
      <protection locked="0"/>
    </xf>
    <xf numFmtId="191" fontId="9" fillId="0" borderId="6" xfId="593" applyNumberFormat="1" applyFont="1" applyFill="1" applyBorder="1" applyAlignment="1" applyProtection="1">
      <alignment horizontal="right"/>
      <protection locked="0"/>
    </xf>
    <xf numFmtId="193" fontId="9" fillId="0" borderId="6" xfId="593" applyFont="1" applyFill="1" applyBorder="1" applyAlignment="1" applyProtection="1">
      <alignment horizontal="right"/>
      <protection locked="0"/>
    </xf>
    <xf numFmtId="195" fontId="9" fillId="0" borderId="0" xfId="593" applyNumberFormat="1" applyFont="1" applyFill="1" applyBorder="1" applyAlignment="1" applyProtection="1">
      <protection locked="0"/>
    </xf>
    <xf numFmtId="193" fontId="9" fillId="0" borderId="0" xfId="593" applyFont="1" applyFill="1" applyBorder="1" applyAlignment="1" applyProtection="1">
      <protection locked="0"/>
    </xf>
    <xf numFmtId="195" fontId="232" fillId="0" borderId="0" xfId="0" applyNumberFormat="1" applyFont="1" applyProtection="1">
      <protection locked="0"/>
    </xf>
    <xf numFmtId="195" fontId="7" fillId="0" borderId="0" xfId="593" applyNumberFormat="1" applyFont="1" applyAlignment="1" applyProtection="1">
      <alignment vertical="top" wrapText="1"/>
      <protection locked="0"/>
    </xf>
    <xf numFmtId="191" fontId="7" fillId="0" borderId="0" xfId="713" applyNumberFormat="1" applyFont="1" applyAlignment="1" applyProtection="1">
      <alignment horizontal="right" vertical="top"/>
      <protection locked="0"/>
    </xf>
    <xf numFmtId="191" fontId="9" fillId="0" borderId="0" xfId="713" applyNumberFormat="1" applyFont="1" applyAlignment="1" applyProtection="1">
      <alignment horizontal="right"/>
      <protection locked="0"/>
    </xf>
    <xf numFmtId="191" fontId="9" fillId="0" borderId="0" xfId="593" applyNumberFormat="1" applyFont="1" applyAlignment="1" applyProtection="1">
      <alignment horizontal="right"/>
      <protection locked="0"/>
    </xf>
    <xf numFmtId="191" fontId="7" fillId="0" borderId="0" xfId="593" applyNumberFormat="1" applyFont="1" applyAlignment="1" applyProtection="1">
      <alignment horizontal="right"/>
      <protection locked="0"/>
    </xf>
    <xf numFmtId="191" fontId="7" fillId="0" borderId="0" xfId="593" applyNumberFormat="1" applyFont="1" applyAlignment="1">
      <alignment horizontal="right" vertical="top"/>
    </xf>
    <xf numFmtId="191" fontId="7" fillId="0" borderId="0" xfId="593" applyNumberFormat="1" applyFont="1" applyAlignment="1" applyProtection="1">
      <alignment horizontal="right" vertical="top"/>
      <protection locked="0"/>
    </xf>
    <xf numFmtId="193" fontId="9" fillId="0" borderId="0" xfId="593" quotePrefix="1" applyFont="1" applyAlignment="1" applyProtection="1">
      <alignment horizontal="center"/>
      <protection locked="0"/>
    </xf>
    <xf numFmtId="193" fontId="7" fillId="0" borderId="0" xfId="593" applyFont="1" applyProtection="1">
      <protection locked="0"/>
    </xf>
    <xf numFmtId="191" fontId="9" fillId="0" borderId="0" xfId="593" quotePrefix="1" applyNumberFormat="1" applyFont="1" applyAlignment="1" applyProtection="1">
      <alignment horizontal="center"/>
      <protection locked="0"/>
    </xf>
    <xf numFmtId="191" fontId="9" fillId="0" borderId="0" xfId="593" applyNumberFormat="1" applyFont="1" applyAlignment="1">
      <alignment vertical="top"/>
    </xf>
    <xf numFmtId="193" fontId="9" fillId="0" borderId="0" xfId="593" applyFont="1" applyAlignment="1" applyProtection="1">
      <alignment vertical="top"/>
      <protection locked="0"/>
    </xf>
    <xf numFmtId="193" fontId="7" fillId="0" borderId="14" xfId="593" quotePrefix="1" applyFont="1" applyBorder="1" applyAlignment="1">
      <alignment horizontal="center"/>
    </xf>
    <xf numFmtId="195" fontId="7" fillId="0" borderId="14" xfId="593" quotePrefix="1" applyNumberFormat="1" applyFont="1" applyBorder="1" applyAlignment="1">
      <alignment horizontal="center"/>
    </xf>
    <xf numFmtId="191" fontId="7" fillId="0" borderId="14" xfId="593" applyNumberFormat="1" applyFont="1" applyBorder="1" applyAlignment="1">
      <alignment vertical="top"/>
    </xf>
    <xf numFmtId="193" fontId="7" fillId="0" borderId="14" xfId="593" applyFont="1" applyBorder="1" applyAlignment="1">
      <alignment vertical="top"/>
    </xf>
    <xf numFmtId="193" fontId="7" fillId="0" borderId="36" xfId="593" applyFont="1" applyBorder="1"/>
    <xf numFmtId="195" fontId="7" fillId="0" borderId="36" xfId="593" applyNumberFormat="1" applyFont="1" applyBorder="1"/>
    <xf numFmtId="191" fontId="9" fillId="0" borderId="0" xfId="593" applyNumberFormat="1" applyFont="1" applyProtection="1">
      <protection locked="0"/>
    </xf>
    <xf numFmtId="193" fontId="9" fillId="0" borderId="0" xfId="593" quotePrefix="1" applyFont="1" applyAlignment="1" applyProtection="1">
      <alignment horizontal="right"/>
      <protection locked="0"/>
    </xf>
    <xf numFmtId="193" fontId="7" fillId="0" borderId="0" xfId="593" applyFont="1" applyAlignment="1" applyProtection="1">
      <alignment horizontal="right"/>
      <protection locked="0"/>
    </xf>
    <xf numFmtId="195" fontId="9" fillId="0" borderId="0" xfId="593" quotePrefix="1" applyNumberFormat="1" applyFont="1" applyAlignment="1">
      <alignment horizontal="center"/>
    </xf>
    <xf numFmtId="195" fontId="9" fillId="0" borderId="0" xfId="593" applyNumberFormat="1" applyFont="1" applyAlignment="1">
      <alignment vertical="top"/>
    </xf>
    <xf numFmtId="193" fontId="256" fillId="0" borderId="0" xfId="593" applyFont="1" applyProtection="1">
      <protection locked="0"/>
    </xf>
    <xf numFmtId="193" fontId="9" fillId="0" borderId="0" xfId="593" applyFont="1" applyAlignment="1" applyProtection="1">
      <alignment horizontal="right" vertical="top"/>
      <protection locked="0"/>
    </xf>
    <xf numFmtId="193" fontId="7" fillId="0" borderId="14" xfId="593" applyFont="1" applyBorder="1" applyAlignment="1">
      <alignment horizontal="center"/>
    </xf>
    <xf numFmtId="195" fontId="7" fillId="0" borderId="14" xfId="593" applyNumberFormat="1" applyFont="1" applyBorder="1" applyAlignment="1">
      <alignment horizontal="center"/>
    </xf>
    <xf numFmtId="195" fontId="7" fillId="0" borderId="0" xfId="593" applyNumberFormat="1" applyFont="1" applyAlignment="1" applyProtection="1">
      <alignment horizontal="right"/>
      <protection locked="0"/>
    </xf>
    <xf numFmtId="191" fontId="7" fillId="0" borderId="35" xfId="593" applyNumberFormat="1" applyFont="1" applyBorder="1" applyAlignment="1">
      <alignment horizontal="right"/>
    </xf>
    <xf numFmtId="195" fontId="7" fillId="0" borderId="14" xfId="593" applyNumberFormat="1" applyFont="1" applyBorder="1" applyAlignment="1">
      <alignment horizontal="right"/>
    </xf>
    <xf numFmtId="193" fontId="7" fillId="0" borderId="14" xfId="593" applyFont="1" applyBorder="1" applyAlignment="1">
      <alignment horizontal="right"/>
    </xf>
    <xf numFmtId="195" fontId="7" fillId="0" borderId="0" xfId="593" applyNumberFormat="1" applyFont="1" applyAlignment="1" applyProtection="1">
      <alignment vertical="top"/>
      <protection locked="0"/>
    </xf>
    <xf numFmtId="191" fontId="7" fillId="0" borderId="0" xfId="713" applyNumberFormat="1" applyFont="1" applyAlignment="1" applyProtection="1">
      <alignment horizontal="right"/>
      <protection locked="0"/>
    </xf>
    <xf numFmtId="191" fontId="7" fillId="0" borderId="0" xfId="593" applyNumberFormat="1" applyFont="1" applyAlignment="1">
      <alignment horizontal="right"/>
    </xf>
    <xf numFmtId="195" fontId="7" fillId="0" borderId="0" xfId="593" applyNumberFormat="1" applyFont="1" applyAlignment="1" applyProtection="1">
      <alignment horizontal="left" vertical="top"/>
      <protection locked="0"/>
    </xf>
    <xf numFmtId="191" fontId="7" fillId="0" borderId="0" xfId="593" applyNumberFormat="1" applyFont="1" applyAlignment="1" applyProtection="1">
      <alignment horizontal="left" vertical="top"/>
      <protection locked="0"/>
    </xf>
    <xf numFmtId="191" fontId="9" fillId="0" borderId="0" xfId="593" applyNumberFormat="1" applyFont="1" applyAlignment="1" applyProtection="1">
      <alignment horizontal="center"/>
      <protection locked="0"/>
    </xf>
    <xf numFmtId="195" fontId="9" fillId="0" borderId="0" xfId="593" applyNumberFormat="1" applyFont="1" applyProtection="1">
      <protection locked="0"/>
    </xf>
    <xf numFmtId="193" fontId="9" fillId="0" borderId="0" xfId="593" applyFont="1" applyAlignment="1" applyProtection="1">
      <alignment horizontal="center"/>
      <protection locked="0"/>
    </xf>
    <xf numFmtId="193" fontId="9" fillId="0" borderId="0" xfId="593" applyFont="1" applyProtection="1">
      <protection locked="0"/>
    </xf>
    <xf numFmtId="193" fontId="9" fillId="0" borderId="0" xfId="593" applyFont="1" applyAlignment="1" applyProtection="1">
      <alignment horizontal="right"/>
      <protection locked="0"/>
    </xf>
    <xf numFmtId="191" fontId="9" fillId="0" borderId="0" xfId="593" applyNumberFormat="1" applyFont="1" applyAlignment="1">
      <alignment horizontal="right"/>
    </xf>
    <xf numFmtId="191" fontId="7" fillId="0" borderId="14" xfId="593" quotePrefix="1" applyNumberFormat="1" applyFont="1" applyBorder="1" applyAlignment="1">
      <alignment horizontal="center"/>
    </xf>
    <xf numFmtId="191" fontId="7" fillId="0" borderId="0" xfId="593" quotePrefix="1" applyNumberFormat="1" applyFont="1" applyAlignment="1" applyProtection="1">
      <alignment horizontal="center"/>
      <protection locked="0"/>
    </xf>
    <xf numFmtId="195" fontId="7" fillId="0" borderId="0" xfId="593" applyNumberFormat="1" applyFont="1" applyAlignment="1" applyProtection="1">
      <alignment horizontal="left" vertical="top" wrapText="1"/>
      <protection locked="0"/>
    </xf>
    <xf numFmtId="193" fontId="7" fillId="0" borderId="6" xfId="593" applyFont="1" applyBorder="1" applyAlignment="1" applyProtection="1">
      <alignment horizontal="left" vertical="top" wrapText="1"/>
      <protection locked="0"/>
    </xf>
    <xf numFmtId="193" fontId="7" fillId="0" borderId="0" xfId="593" applyFont="1" applyAlignment="1" applyProtection="1">
      <alignment horizontal="left" vertical="top" wrapText="1"/>
      <protection locked="0"/>
    </xf>
    <xf numFmtId="193" fontId="9" fillId="0" borderId="6" xfId="593" applyFont="1" applyBorder="1" applyAlignment="1" applyProtection="1">
      <alignment horizontal="center"/>
      <protection locked="0"/>
    </xf>
    <xf numFmtId="191" fontId="9" fillId="0" borderId="6" xfId="593" applyNumberFormat="1" applyFont="1" applyBorder="1" applyAlignment="1" applyProtection="1">
      <alignment horizontal="right"/>
      <protection locked="0"/>
    </xf>
    <xf numFmtId="193" fontId="9" fillId="0" borderId="6" xfId="593" applyFont="1" applyBorder="1" applyAlignment="1" applyProtection="1">
      <alignment horizontal="right"/>
      <protection locked="0"/>
    </xf>
    <xf numFmtId="195" fontId="7" fillId="0" borderId="0" xfId="593" applyNumberFormat="1" applyFont="1" applyProtection="1">
      <protection locked="0"/>
    </xf>
    <xf numFmtId="193" fontId="7" fillId="0" borderId="36" xfId="593" applyFont="1" applyBorder="1" applyAlignment="1">
      <alignment horizontal="center"/>
    </xf>
    <xf numFmtId="193" fontId="7" fillId="0" borderId="0" xfId="593" applyFont="1" applyAlignment="1" applyProtection="1">
      <alignment horizontal="center"/>
      <protection locked="0"/>
    </xf>
    <xf numFmtId="191" fontId="7" fillId="0" borderId="0" xfId="593" applyNumberFormat="1" applyFont="1" applyProtection="1">
      <protection locked="0"/>
    </xf>
    <xf numFmtId="191" fontId="7" fillId="0" borderId="36" xfId="593" applyNumberFormat="1" applyFont="1" applyBorder="1" applyAlignment="1">
      <alignment horizontal="center"/>
    </xf>
    <xf numFmtId="191" fontId="7" fillId="0" borderId="0" xfId="593" applyNumberFormat="1" applyFont="1" applyAlignment="1" applyProtection="1">
      <alignment horizontal="center"/>
      <protection locked="0"/>
    </xf>
    <xf numFmtId="195" fontId="9" fillId="0" borderId="0" xfId="593" applyNumberFormat="1" applyFont="1" applyAlignment="1">
      <alignment horizontal="right"/>
    </xf>
    <xf numFmtId="195" fontId="9" fillId="0" borderId="0" xfId="593" applyNumberFormat="1" applyFont="1" applyAlignment="1" applyProtection="1">
      <alignment horizontal="right"/>
      <protection locked="0"/>
    </xf>
    <xf numFmtId="191" fontId="9" fillId="0" borderId="0" xfId="593" quotePrefix="1" applyNumberFormat="1" applyFont="1" applyFill="1" applyBorder="1" applyAlignment="1" applyProtection="1">
      <alignment horizontal="center"/>
      <protection locked="0"/>
    </xf>
    <xf numFmtId="0" fontId="9" fillId="0" borderId="0" xfId="1066" applyAlignment="1" applyProtection="1">
      <alignment horizontal="center"/>
      <protection locked="0"/>
    </xf>
    <xf numFmtId="195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9" fillId="0" borderId="0" xfId="1161" applyAlignment="1" applyProtection="1">
      <alignment horizontal="left"/>
      <protection locked="0"/>
    </xf>
    <xf numFmtId="191" fontId="2" fillId="0" borderId="0" xfId="0" applyNumberFormat="1" applyFont="1" applyProtection="1">
      <protection locked="0"/>
    </xf>
    <xf numFmtId="195" fontId="7" fillId="0" borderId="0" xfId="593" applyNumberFormat="1" applyFont="1" applyFill="1" applyProtection="1">
      <protection locked="0"/>
    </xf>
    <xf numFmtId="0" fontId="9" fillId="0" borderId="0" xfId="1066" applyProtection="1">
      <protection locked="0"/>
    </xf>
    <xf numFmtId="0" fontId="9" fillId="0" borderId="0" xfId="1066" applyAlignment="1" applyProtection="1">
      <alignment horizontal="left"/>
      <protection locked="0"/>
    </xf>
    <xf numFmtId="0" fontId="9" fillId="0" borderId="0" xfId="1072" applyProtection="1">
      <protection locked="0"/>
    </xf>
    <xf numFmtId="191" fontId="9" fillId="0" borderId="0" xfId="1066" applyNumberFormat="1" applyProtection="1">
      <protection locked="0"/>
    </xf>
    <xf numFmtId="195" fontId="9" fillId="0" borderId="0" xfId="1066" applyNumberFormat="1" applyProtection="1">
      <protection locked="0"/>
    </xf>
    <xf numFmtId="191" fontId="9" fillId="0" borderId="36" xfId="1066" applyNumberFormat="1" applyBorder="1" applyAlignment="1" applyProtection="1">
      <alignment horizontal="right"/>
      <protection locked="0"/>
    </xf>
    <xf numFmtId="191" fontId="9" fillId="0" borderId="0" xfId="1072" applyNumberFormat="1" applyProtection="1">
      <protection locked="0"/>
    </xf>
    <xf numFmtId="195" fontId="9" fillId="0" borderId="0" xfId="1072" applyNumberFormat="1" applyProtection="1">
      <protection locked="0"/>
    </xf>
    <xf numFmtId="195" fontId="9" fillId="0" borderId="36" xfId="1066" applyNumberFormat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0" fontId="12" fillId="0" borderId="36" xfId="0" applyFont="1" applyBorder="1" applyAlignment="1" applyProtection="1">
      <alignment horizontal="center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8" fillId="0" borderId="0" xfId="1066" applyFont="1" applyAlignment="1" applyProtection="1">
      <alignment horizontal="center"/>
      <protection locked="0"/>
    </xf>
    <xf numFmtId="0" fontId="7" fillId="0" borderId="0" xfId="1066" applyFont="1" applyAlignment="1" applyProtection="1">
      <alignment horizontal="center"/>
      <protection locked="0"/>
    </xf>
    <xf numFmtId="0" fontId="9" fillId="0" borderId="0" xfId="1066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</cellXfs>
  <cellStyles count="1571">
    <cellStyle name="??" xfId="1" xr:uid="{00000000-0005-0000-0000-000000000000}"/>
    <cellStyle name="?? [0. - Style1" xfId="2" xr:uid="{00000000-0005-0000-0000-000001000000}"/>
    <cellStyle name="?? [0. - Style1 2" xfId="3" xr:uid="{00000000-0005-0000-0000-000002000000}"/>
    <cellStyle name="?? [0.00]_ADMAG" xfId="4" xr:uid="{00000000-0005-0000-0000-000003000000}"/>
    <cellStyle name="?? [0]_liz-ss" xfId="5" xr:uid="{00000000-0005-0000-0000-000004000000}"/>
    <cellStyle name="???" xfId="6" xr:uid="{00000000-0005-0000-0000-000005000000}"/>
    <cellStyle name="????" xfId="7" xr:uid="{00000000-0005-0000-0000-000006000000}"/>
    <cellStyle name="???? [ - Style2" xfId="8" xr:uid="{00000000-0005-0000-0000-000007000000}"/>
    <cellStyle name="???? [ - Style2 2" xfId="9" xr:uid="{00000000-0005-0000-0000-000008000000}"/>
    <cellStyle name="???? [0.00]_ADMAG" xfId="10" xr:uid="{00000000-0005-0000-0000-000009000000}"/>
    <cellStyle name="??????" xfId="11" xr:uid="{00000000-0005-0000-0000-00000A000000}"/>
    <cellStyle name="????????" xfId="12" xr:uid="{00000000-0005-0000-0000-00000B000000}"/>
    <cellStyle name="?????????????????" xfId="13" xr:uid="{00000000-0005-0000-0000-00000C000000}"/>
    <cellStyle name="????????????????? [0]_MOGAS97" xfId="14" xr:uid="{00000000-0005-0000-0000-00000D000000}"/>
    <cellStyle name="??????????????????? [0]_MOGAS97" xfId="15" xr:uid="{00000000-0005-0000-0000-00000E000000}"/>
    <cellStyle name="???????????????????????" xfId="16" xr:uid="{00000000-0005-0000-0000-00000F000000}"/>
    <cellStyle name="??????????????????????? 2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_20-30" xfId="27" xr:uid="{00000000-0005-0000-0000-00001A000000}"/>
    <cellStyle name="_20-30 2" xfId="28" xr:uid="{00000000-0005-0000-0000-00001B000000}"/>
    <cellStyle name="_20-TEST'04-yim" xfId="29" xr:uid="{00000000-0005-0000-0000-00001C000000}"/>
    <cellStyle name="_20-TEST'04-yim 2" xfId="30" xr:uid="{00000000-0005-0000-0000-00001D000000}"/>
    <cellStyle name="_2550 P-3. Trial Balance - Before Audit - December 31, 2006 ve" xfId="31" xr:uid="{00000000-0005-0000-0000-00001E000000}"/>
    <cellStyle name="_2550 P-3. Trial Balance - Before Audit - December 31, 2006 ve 2" xfId="32" xr:uid="{00000000-0005-0000-0000-00001F000000}"/>
    <cellStyle name="_30 11" xfId="33" xr:uid="{00000000-0005-0000-0000-000020000000}"/>
    <cellStyle name="_30 11 2" xfId="34" xr:uid="{00000000-0005-0000-0000-000021000000}"/>
    <cellStyle name="_AGING AR" xfId="35" xr:uid="{00000000-0005-0000-0000-000022000000}"/>
    <cellStyle name="_AGING AR 2" xfId="36" xr:uid="{00000000-0005-0000-0000-000023000000}"/>
    <cellStyle name="_AJE - RJE" xfId="37" xr:uid="{00000000-0005-0000-0000-000024000000}"/>
    <cellStyle name="_AJE - RJE 2" xfId="38" xr:uid="{00000000-0005-0000-0000-000025000000}"/>
    <cellStyle name="_Allocate -MIC" xfId="39" xr:uid="{00000000-0005-0000-0000-000026000000}"/>
    <cellStyle name="_Anol_PCC_06.30.05" xfId="40" xr:uid="{00000000-0005-0000-0000-000027000000}"/>
    <cellStyle name="_Anol_PCC_06.30.05 2" xfId="41" xr:uid="{00000000-0005-0000-0000-000028000000}"/>
    <cellStyle name="_Anol_RocheDiag_12.31.05" xfId="42" xr:uid="{00000000-0005-0000-0000-000029000000}"/>
    <cellStyle name="_Anol_RocheDiag_12.31.05 2" xfId="43" xr:uid="{00000000-0005-0000-0000-00002A000000}"/>
    <cellStyle name="_AP" xfId="44" xr:uid="{00000000-0005-0000-0000-00002B000000}"/>
    <cellStyle name="_AP 2" xfId="45" xr:uid="{00000000-0005-0000-0000-00002C000000}"/>
    <cellStyle name="_AP-31.12.06-ju" xfId="46" xr:uid="{00000000-0005-0000-0000-00002D000000}"/>
    <cellStyle name="_AP-31.12.06-ju 2" xfId="47" xr:uid="{00000000-0005-0000-0000-00002E000000}"/>
    <cellStyle name="_Atotech-work1" xfId="48" xr:uid="{00000000-0005-0000-0000-00002F000000}"/>
    <cellStyle name="_Atotech-work1 2" xfId="49" xr:uid="{00000000-0005-0000-0000-000030000000}"/>
    <cellStyle name="_Avon interim07_ju" xfId="50" xr:uid="{00000000-0005-0000-0000-000031000000}"/>
    <cellStyle name="_Avon interim07_ju 2" xfId="51" xr:uid="{00000000-0005-0000-0000-000032000000}"/>
    <cellStyle name="_Bangpra Cost 2007" xfId="52" xr:uid="{00000000-0005-0000-0000-000033000000}"/>
    <cellStyle name="_Bangpra FA-purchase 2007" xfId="53" xr:uid="{00000000-0005-0000-0000-000034000000}"/>
    <cellStyle name="_Bangpra FA-sale 2007" xfId="54" xr:uid="{00000000-0005-0000-0000-000035000000}"/>
    <cellStyle name="_BB" xfId="55" xr:uid="{00000000-0005-0000-0000-000036000000}"/>
    <cellStyle name="_BB 2" xfId="56" xr:uid="{00000000-0005-0000-0000-000037000000}"/>
    <cellStyle name="_BCC_31.12.06" xfId="57" xr:uid="{00000000-0005-0000-0000-000038000000}"/>
    <cellStyle name="_BCC_31.12.06 2" xfId="58" xr:uid="{00000000-0005-0000-0000-000039000000}"/>
    <cellStyle name="_Book1" xfId="59" xr:uid="{00000000-0005-0000-0000-00003A000000}"/>
    <cellStyle name="_Book1.nus (version 1)" xfId="60" xr:uid="{00000000-0005-0000-0000-00003B000000}"/>
    <cellStyle name="_Book1_YE Thai toray09_NUT (version 2)" xfId="61" xr:uid="{00000000-0005-0000-0000-00003C000000}"/>
    <cellStyle name="_Book1_YE Thai toray09_NUT (version 2) 2" xfId="62" xr:uid="{00000000-0005-0000-0000-00003D000000}"/>
    <cellStyle name="_Book1_YE09_Nut_Lcut (version 1)" xfId="63" xr:uid="{00000000-0005-0000-0000-00003E000000}"/>
    <cellStyle name="_Book1_YE09_Nut_Lcut (version 1) 2" xfId="64" xr:uid="{00000000-0005-0000-0000-00003F000000}"/>
    <cellStyle name="_Book1_YREnd'09_L,M,O" xfId="65" xr:uid="{00000000-0005-0000-0000-000040000000}"/>
    <cellStyle name="_Book1_YREnd'09_L,M,O 2" xfId="66" xr:uid="{00000000-0005-0000-0000-000041000000}"/>
    <cellStyle name="_Book1_ZC301" xfId="67" xr:uid="{00000000-0005-0000-0000-000042000000}"/>
    <cellStyle name="_Book1_ZD &amp; cost" xfId="68" xr:uid="{00000000-0005-0000-0000-000043000000}"/>
    <cellStyle name="_Book1_ZD &amp; cost 2" xfId="69" xr:uid="{00000000-0005-0000-0000-000044000000}"/>
    <cellStyle name="_cabtec cut" xfId="70" xr:uid="{00000000-0005-0000-0000-000045000000}"/>
    <cellStyle name="_Cabtec1" xfId="71" xr:uid="{00000000-0005-0000-0000-000046000000}"/>
    <cellStyle name="_CombineTop 2008" xfId="72" xr:uid="{00000000-0005-0000-0000-000047000000}"/>
    <cellStyle name="_Confirm Log" xfId="73" xr:uid="{00000000-0005-0000-0000-000048000000}"/>
    <cellStyle name="_Confirm Log 2" xfId="74" xr:uid="{00000000-0005-0000-0000-000049000000}"/>
    <cellStyle name="_Copy of test jv" xfId="75" xr:uid="{00000000-0005-0000-0000-00004A000000}"/>
    <cellStyle name="_Copy of test jv 2" xfId="76" xr:uid="{00000000-0005-0000-0000-00004B000000}"/>
    <cellStyle name="_cost &amp; sa -kei" xfId="77" xr:uid="{00000000-0005-0000-0000-00004C000000}"/>
    <cellStyle name="_cost &amp; sa -kei 2" xfId="78" xr:uid="{00000000-0005-0000-0000-00004D000000}"/>
    <cellStyle name="_cost and expense" xfId="79" xr:uid="{00000000-0005-0000-0000-00004E000000}"/>
    <cellStyle name="_cost and expense 2" xfId="80" xr:uid="{00000000-0005-0000-0000-00004F000000}"/>
    <cellStyle name="_cut off sale" xfId="81" xr:uid="{00000000-0005-0000-0000-000050000000}"/>
    <cellStyle name="_Cut Off_Purchase" xfId="82" xr:uid="{00000000-0005-0000-0000-000051000000}"/>
    <cellStyle name="_Dyna - Lead sheet 31.12.07" xfId="83" xr:uid="{00000000-0005-0000-0000-000052000000}"/>
    <cellStyle name="_Dyna - Lead sheet 31.12.07 (group)" xfId="84" xr:uid="{00000000-0005-0000-0000-000053000000}"/>
    <cellStyle name="_Dyna-G" xfId="85" xr:uid="{00000000-0005-0000-0000-000054000000}"/>
    <cellStyle name="_EVE-Jun'07-all file updarte" xfId="86" xr:uid="{00000000-0005-0000-0000-000055000000}"/>
    <cellStyle name="_Ex Trainning" xfId="87" xr:uid="{00000000-0005-0000-0000-000056000000}"/>
    <cellStyle name="_Ex Trainning 2" xfId="88" xr:uid="{00000000-0005-0000-0000-000057000000}"/>
    <cellStyle name="_Expense transaction" xfId="89" xr:uid="{00000000-0005-0000-0000-000058000000}"/>
    <cellStyle name="_Expense transaction 2" xfId="90" xr:uid="{00000000-0005-0000-0000-000059000000}"/>
    <cellStyle name="_Feedmill_Top Year end 2008" xfId="91" xr:uid="{00000000-0005-0000-0000-00005A000000}"/>
    <cellStyle name="_Final AR ratio-BCC" xfId="92" xr:uid="{00000000-0005-0000-0000-00005B000000}"/>
    <cellStyle name="_Final AR ratio-BCC 2" xfId="93" xr:uid="{00000000-0005-0000-0000-00005C000000}"/>
    <cellStyle name="_Final TOP" xfId="94" xr:uid="{00000000-0005-0000-0000-00005D000000}"/>
    <cellStyle name="_fixed asset" xfId="95" xr:uid="{00000000-0005-0000-0000-00005E000000}"/>
    <cellStyle name="_fixed asset 2" xfId="96" xr:uid="{00000000-0005-0000-0000-00005F000000}"/>
    <cellStyle name="_Fixed Asset Working(Interim)" xfId="97" xr:uid="{00000000-0005-0000-0000-000060000000}"/>
    <cellStyle name="_Fixed Asset Working(Interim) 2" xfId="98" xr:uid="{00000000-0005-0000-0000-000061000000}"/>
    <cellStyle name="_Form TOD" xfId="99" xr:uid="{00000000-0005-0000-0000-000062000000}"/>
    <cellStyle name="_FS _ audit _Asia-Aor" xfId="100" xr:uid="{00000000-0005-0000-0000-000063000000}"/>
    <cellStyle name="_FS _ audit _Asia-Aor 2" xfId="101" xr:uid="{00000000-0005-0000-0000-000064000000}"/>
    <cellStyle name="_G" xfId="102" xr:uid="{00000000-0005-0000-0000-000065000000}"/>
    <cellStyle name="_G300-SAP-Nesic" xfId="103" xr:uid="{00000000-0005-0000-0000-000066000000}"/>
    <cellStyle name="_GLS 31.12.06 from ve" xfId="104" xr:uid="{00000000-0005-0000-0000-000067000000}"/>
    <cellStyle name="_GLS 31.12.06 from ve 2" xfId="105" xr:uid="{00000000-0005-0000-0000-000068000000}"/>
    <cellStyle name="_group TB-Roche" xfId="106" xr:uid="{00000000-0005-0000-0000-000069000000}"/>
    <cellStyle name="_group TB-Roche 2" xfId="107" xr:uid="{00000000-0005-0000-0000-00006A000000}"/>
    <cellStyle name="_H310 SW Amoritization" xfId="108" xr:uid="{00000000-0005-0000-0000-00006B000000}"/>
    <cellStyle name="_H310 SW Amoritization 2" xfId="109" xr:uid="{00000000-0005-0000-0000-00006C000000}"/>
    <cellStyle name="_Ind.xls" xfId="110" xr:uid="{00000000-0005-0000-0000-00006D000000}"/>
    <cellStyle name="_Ind.xls 2" xfId="111" xr:uid="{00000000-0005-0000-0000-00006E000000}"/>
    <cellStyle name="_Indo Q3'06" xfId="112" xr:uid="{00000000-0005-0000-0000-00006F000000}"/>
    <cellStyle name="_Indo Q3'06 2" xfId="113" xr:uid="{00000000-0005-0000-0000-000070000000}"/>
    <cellStyle name="_insurance invent-sima" xfId="114" xr:uid="{00000000-0005-0000-0000-000071000000}"/>
    <cellStyle name="_insurance invent-sima 2" xfId="115" xr:uid="{00000000-0005-0000-0000-000072000000}"/>
    <cellStyle name="_Int TTM 05" xfId="116" xr:uid="{00000000-0005-0000-0000-000073000000}"/>
    <cellStyle name="_Int TTM 05 2" xfId="117" xr:uid="{00000000-0005-0000-0000-000074000000}"/>
    <cellStyle name="_K3" xfId="118" xr:uid="{00000000-0005-0000-0000-000075000000}"/>
    <cellStyle name="_K3 2" xfId="119" xr:uid="{00000000-0005-0000-0000-000076000000}"/>
    <cellStyle name="_KK" xfId="120" xr:uid="{00000000-0005-0000-0000-000077000000}"/>
    <cellStyle name="_L300" xfId="121" xr:uid="{00000000-0005-0000-0000-000078000000}"/>
    <cellStyle name="_L-AR,Sale" xfId="122" xr:uid="{00000000-0005-0000-0000-000079000000}"/>
    <cellStyle name="_L-AR,Sale 2" xfId="123" xr:uid="{00000000-0005-0000-0000-00007A000000}"/>
    <cellStyle name="_Lead Seiko" xfId="124" xr:uid="{00000000-0005-0000-0000-00007B000000}"/>
    <cellStyle name="_Lead Seiko 2" xfId="125" xr:uid="{00000000-0005-0000-0000-00007C000000}"/>
    <cellStyle name="_lead sheet" xfId="126" xr:uid="{00000000-0005-0000-0000-00007D000000}"/>
    <cellStyle name="_lead sheet 2" xfId="127" xr:uid="{00000000-0005-0000-0000-00007E000000}"/>
    <cellStyle name="_Leadsheet - Thai Escorp 31.12.09" xfId="128" xr:uid="{00000000-0005-0000-0000-00007F000000}"/>
    <cellStyle name="_leasing-CMK" xfId="129" xr:uid="{00000000-0005-0000-0000-000080000000}"/>
    <cellStyle name="_leasing-CMK 2" xfId="130" xr:uid="{00000000-0005-0000-0000-000081000000}"/>
    <cellStyle name="_Loan" xfId="131" xr:uid="{00000000-0005-0000-0000-000082000000}"/>
    <cellStyle name="_Loan 2" xfId="132" xr:uid="{00000000-0005-0000-0000-000083000000}"/>
    <cellStyle name="_LTX-DEC05" xfId="133" xr:uid="{00000000-0005-0000-0000-000084000000}"/>
    <cellStyle name="_LTX-DEC05 2" xfId="134" xr:uid="{00000000-0005-0000-0000-000085000000}"/>
    <cellStyle name="_M-300" xfId="135" xr:uid="{00000000-0005-0000-0000-000086000000}"/>
    <cellStyle name="_Man Ferrostall-Big" xfId="136" xr:uid="{00000000-0005-0000-0000-000087000000}"/>
    <cellStyle name="_MATAQ2'05" xfId="137" xr:uid="{00000000-0005-0000-0000-000088000000}"/>
    <cellStyle name="_MATAQ2'05 2" xfId="138" xr:uid="{00000000-0005-0000-0000-000089000000}"/>
    <cellStyle name="_MID TEST SANKO 2007" xfId="139" xr:uid="{00000000-0005-0000-0000-00008A000000}"/>
    <cellStyle name="_Mosaic" xfId="140" xr:uid="{00000000-0005-0000-0000-00008B000000}"/>
    <cellStyle name="_Mosaic 2" xfId="141" xr:uid="{00000000-0005-0000-0000-00008C000000}"/>
    <cellStyle name="_NI_12.31.05_WP_YIM" xfId="142" xr:uid="{00000000-0005-0000-0000-00008D000000}"/>
    <cellStyle name="_NI_12.31.05_WP_YIM 2" xfId="143" xr:uid="{00000000-0005-0000-0000-00008E000000}"/>
    <cellStyle name="_PCC_Q2'05" xfId="144" xr:uid="{00000000-0005-0000-0000-00008F000000}"/>
    <cellStyle name="_PCC_Q2'05 2" xfId="145" xr:uid="{00000000-0005-0000-0000-000090000000}"/>
    <cellStyle name="_PCC_Q'3 05-Tal" xfId="146" xr:uid="{00000000-0005-0000-0000-000091000000}"/>
    <cellStyle name="_PCC_Q'3 05-Tal 2" xfId="147" xr:uid="{00000000-0005-0000-0000-000092000000}"/>
    <cellStyle name="_PCC-Tal" xfId="148" xr:uid="{00000000-0005-0000-0000-000093000000}"/>
    <cellStyle name="_PCC-Tal 2" xfId="149" xr:uid="{00000000-0005-0000-0000-000094000000}"/>
    <cellStyle name="_Profit and Loss for Fon from p'um" xfId="150" xr:uid="{00000000-0005-0000-0000-000095000000}"/>
    <cellStyle name="_Profit and Loss for Fon from p'um 2" xfId="151" xr:uid="{00000000-0005-0000-0000-000096000000}"/>
    <cellStyle name="_Q2'05-Jeab" xfId="152" xr:uid="{00000000-0005-0000-0000-000097000000}"/>
    <cellStyle name="_Q2'05-Jeab 2" xfId="153" xr:uid="{00000000-0005-0000-0000-000098000000}"/>
    <cellStyle name="_Roche Thailand 2005-1" xfId="154" xr:uid="{00000000-0005-0000-0000-000099000000}"/>
    <cellStyle name="_Roche Thailand 2005-1 2" xfId="155" xr:uid="{00000000-0005-0000-0000-00009A000000}"/>
    <cellStyle name="_Salary" xfId="156" xr:uid="{00000000-0005-0000-0000-00009B000000}"/>
    <cellStyle name="_salary reconcile-sima" xfId="157" xr:uid="{00000000-0005-0000-0000-00009C000000}"/>
    <cellStyle name="_salary reconcile-sima 2" xfId="158" xr:uid="{00000000-0005-0000-0000-00009D000000}"/>
    <cellStyle name="_Sambo_Leadsheet _2009" xfId="159" xr:uid="{00000000-0005-0000-0000-00009E000000}"/>
    <cellStyle name="_Sambo_Leadsheet _2009 2" xfId="160" xr:uid="{00000000-0005-0000-0000-00009F000000}"/>
    <cellStyle name="_Sampling plan ZC" xfId="161" xr:uid="{00000000-0005-0000-0000-0000A0000000}"/>
    <cellStyle name="_Sampling plan ZC 2" xfId="162" xr:uid="{00000000-0005-0000-0000-0000A1000000}"/>
    <cellStyle name="_SAP Salary" xfId="163" xr:uid="{00000000-0005-0000-0000-0000A2000000}"/>
    <cellStyle name="_SEIKO 01.31.06-1" xfId="164" xr:uid="{00000000-0005-0000-0000-0000A3000000}"/>
    <cellStyle name="_SEIKO 01.31.06-1 2" xfId="165" xr:uid="{00000000-0005-0000-0000-0000A4000000}"/>
    <cellStyle name="_Seiko 07 31 06" xfId="166" xr:uid="{00000000-0005-0000-0000-0000A5000000}"/>
    <cellStyle name="_Seiko 07 31 06 2" xfId="167" xr:uid="{00000000-0005-0000-0000-0000A6000000}"/>
    <cellStyle name="_seiko 31.10.06 from ve" xfId="168" xr:uid="{00000000-0005-0000-0000-0000A7000000}"/>
    <cellStyle name="_seiko 31.10.06 from ve 2" xfId="169" xr:uid="{00000000-0005-0000-0000-0000A8000000}"/>
    <cellStyle name="_Seiko-top 31.01.07" xfId="170" xr:uid="{00000000-0005-0000-0000-0000A9000000}"/>
    <cellStyle name="_Seiko-top 31.01.07 2" xfId="171" xr:uid="{00000000-0005-0000-0000-0000AA000000}"/>
    <cellStyle name="_Selling admin_value" xfId="172" xr:uid="{00000000-0005-0000-0000-0000AB000000}"/>
    <cellStyle name="_Selling admin_value 2" xfId="173" xr:uid="{00000000-0005-0000-0000-0000AC000000}"/>
    <cellStyle name="_Sheet2" xfId="174" xr:uid="{00000000-0005-0000-0000-0000AD000000}"/>
    <cellStyle name="_Sheet2 2" xfId="175" xr:uid="{00000000-0005-0000-0000-0000AE000000}"/>
    <cellStyle name="_Showa-2004-Test" xfId="176" xr:uid="{00000000-0005-0000-0000-0000AF000000}"/>
    <cellStyle name="_Showa-2004-Test 2" xfId="177" xr:uid="{00000000-0005-0000-0000-0000B0000000}"/>
    <cellStyle name="_SimaTech-Dec05" xfId="178" xr:uid="{00000000-0005-0000-0000-0000B1000000}"/>
    <cellStyle name="_SimaTech-Dec05 2" xfId="179" xr:uid="{00000000-0005-0000-0000-0000B2000000}"/>
    <cellStyle name="_SUAD" xfId="180" xr:uid="{00000000-0005-0000-0000-0000B3000000}"/>
    <cellStyle name="_SUAD 2" xfId="181" xr:uid="{00000000-0005-0000-0000-0000B4000000}"/>
    <cellStyle name="_sub-top" xfId="182" xr:uid="{00000000-0005-0000-0000-0000B5000000}"/>
    <cellStyle name="_sub-top 2" xfId="183" xr:uid="{00000000-0005-0000-0000-0000B6000000}"/>
    <cellStyle name="_Subtop-Nifco" xfId="184" xr:uid="{00000000-0005-0000-0000-0000B7000000}"/>
    <cellStyle name="_Summary workpaper-noi" xfId="185" xr:uid="{00000000-0005-0000-0000-0000B8000000}"/>
    <cellStyle name="_Terumo 12.31.07" xfId="186" xr:uid="{00000000-0005-0000-0000-0000B9000000}"/>
    <cellStyle name="_Terumo 12.31.07--okj" xfId="187" xr:uid="{00000000-0005-0000-0000-0000BA000000}"/>
    <cellStyle name="_Test Bank" xfId="188" xr:uid="{00000000-0005-0000-0000-0000BB000000}"/>
    <cellStyle name="_Test Bank reconcile" xfId="189" xr:uid="{00000000-0005-0000-0000-0000BC000000}"/>
    <cellStyle name="_test purchase-Mega" xfId="190" xr:uid="{00000000-0005-0000-0000-0000BD000000}"/>
    <cellStyle name="_test purchase-Mega 2" xfId="191" xr:uid="{00000000-0005-0000-0000-0000BE000000}"/>
    <cellStyle name="_Thai Semcon_Top_Midyear_06" xfId="192" xr:uid="{00000000-0005-0000-0000-0000BF000000}"/>
    <cellStyle name="_Thai Semcon_Top_Midyear_06_Combine_Top Interrim 2008 Final" xfId="193" xr:uid="{00000000-0005-0000-0000-0000C0000000}"/>
    <cellStyle name="_TOP 06.30.07" xfId="194" xr:uid="{00000000-0005-0000-0000-0000C1000000}"/>
    <cellStyle name="_TOP 06.30.07 2" xfId="195" xr:uid="{00000000-0005-0000-0000-0000C2000000}"/>
    <cellStyle name="_TOP 06.30.07-1" xfId="196" xr:uid="{00000000-0005-0000-0000-0000C3000000}"/>
    <cellStyle name="_TOP 06.30.07-1 2" xfId="197" xr:uid="{00000000-0005-0000-0000-0000C4000000}"/>
    <cellStyle name="_Top' 07" xfId="198" xr:uid="{00000000-0005-0000-0000-0000C5000000}"/>
    <cellStyle name="_Top' 07 2" xfId="199" xr:uid="{00000000-0005-0000-0000-0000C6000000}"/>
    <cellStyle name="_Top 2008" xfId="200" xr:uid="{00000000-0005-0000-0000-0000C7000000}"/>
    <cellStyle name="_Top 31.12.2007" xfId="201" xr:uid="{00000000-0005-0000-0000-0000C8000000}"/>
    <cellStyle name="_Top Art Serina year ended 2007" xfId="202" xr:uid="{00000000-0005-0000-0000-0000C9000000}"/>
    <cellStyle name="_Top Art Serina year ended 2007_Combine_Top Interrim 2008 Final" xfId="203" xr:uid="{00000000-0005-0000-0000-0000CA000000}"/>
    <cellStyle name="_top eve-06-ni" xfId="204" xr:uid="{00000000-0005-0000-0000-0000CB000000}"/>
    <cellStyle name="_top eve-06-ni 2" xfId="205" xr:uid="{00000000-0005-0000-0000-0000CC000000}"/>
    <cellStyle name="_top fel-07" xfId="206" xr:uid="{00000000-0005-0000-0000-0000CD000000}"/>
    <cellStyle name="_Top interim" xfId="207" xr:uid="{00000000-0005-0000-0000-0000CE000000}"/>
    <cellStyle name="_Top- Kirin 07" xfId="208" xr:uid="{00000000-0005-0000-0000-0000CF000000}"/>
    <cellStyle name="_Top- Kirin 07 2" xfId="209" xr:uid="{00000000-0005-0000-0000-0000D0000000}"/>
    <cellStyle name="_Top song1" xfId="210" xr:uid="{00000000-0005-0000-0000-0000D1000000}"/>
    <cellStyle name="_Top song1 2" xfId="211" xr:uid="{00000000-0005-0000-0000-0000D2000000}"/>
    <cellStyle name="_Top Thai escorp 31Oct09" xfId="212" xr:uid="{00000000-0005-0000-0000-0000D3000000}"/>
    <cellStyle name="_TOP Tombow YE08_revised" xfId="213" xr:uid="{00000000-0005-0000-0000-0000D4000000}"/>
    <cellStyle name="_Top TPT final" xfId="214" xr:uid="{00000000-0005-0000-0000-0000D5000000}"/>
    <cellStyle name="_Top TPT final 2" xfId="215" xr:uid="{00000000-0005-0000-0000-0000D6000000}"/>
    <cellStyle name="_Top Wat '06" xfId="216" xr:uid="{00000000-0005-0000-0000-0000D7000000}"/>
    <cellStyle name="_Top Wat '06 2" xfId="217" xr:uid="{00000000-0005-0000-0000-0000D8000000}"/>
    <cellStyle name="_Top Yeh pattana" xfId="218" xr:uid="{00000000-0005-0000-0000-0000D9000000}"/>
    <cellStyle name="_TOP_AVON_07_INTERIM" xfId="219" xr:uid="{00000000-0005-0000-0000-0000DA000000}"/>
    <cellStyle name="_TOP_AVON_07_INTERIM 2" xfId="220" xr:uid="{00000000-0005-0000-0000-0000DB000000}"/>
    <cellStyle name="_Top_Epec(Q2'07)" xfId="221" xr:uid="{00000000-0005-0000-0000-0000DC000000}"/>
    <cellStyle name="_TOP_NESIC_2007" xfId="222" xr:uid="{00000000-0005-0000-0000-0000DD000000}"/>
    <cellStyle name="_TOP_NESIC_2007 2" xfId="223" xr:uid="{00000000-0005-0000-0000-0000DE000000}"/>
    <cellStyle name="_Top_Sanden_2007" xfId="224" xr:uid="{00000000-0005-0000-0000-0000DF000000}"/>
    <cellStyle name="_Top_Sanden_Midyear'08" xfId="225" xr:uid="{00000000-0005-0000-0000-0000E0000000}"/>
    <cellStyle name="_Top_TSU_for year ended" xfId="226" xr:uid="{00000000-0005-0000-0000-0000E1000000}"/>
    <cellStyle name="_Top_TSU_for year ended_Combine_Top Interrim 2008 Final" xfId="227" xr:uid="{00000000-0005-0000-0000-0000E2000000}"/>
    <cellStyle name="_Top_Unilift_2006_gus1" xfId="228" xr:uid="{00000000-0005-0000-0000-0000E3000000}"/>
    <cellStyle name="_TopQ3' 07" xfId="229" xr:uid="{00000000-0005-0000-0000-0000E4000000}"/>
    <cellStyle name="_TopQ3' 07 2" xfId="230" xr:uid="{00000000-0005-0000-0000-0000E5000000}"/>
    <cellStyle name="_Top-Sep'07" xfId="231" xr:uid="{00000000-0005-0000-0000-0000E6000000}"/>
    <cellStyle name="_Top-sima-p'yim" xfId="232" xr:uid="{00000000-0005-0000-0000-0000E7000000}"/>
    <cellStyle name="_Top-sima-p'yim 2" xfId="233" xr:uid="{00000000-0005-0000-0000-0000E8000000}"/>
    <cellStyle name="_Top-Takano N'New" xfId="234" xr:uid="{00000000-0005-0000-0000-0000E9000000}"/>
    <cellStyle name="_Top-Tech(Thai)_gus" xfId="235" xr:uid="{00000000-0005-0000-0000-0000EA000000}"/>
    <cellStyle name="_toray ye 2006" xfId="236" xr:uid="{00000000-0005-0000-0000-0000EB000000}"/>
    <cellStyle name="_Toyobo - 06.30.07" xfId="237" xr:uid="{00000000-0005-0000-0000-0000EC000000}"/>
    <cellStyle name="_V1" xfId="238" xr:uid="{00000000-0005-0000-0000-0000ED000000}"/>
    <cellStyle name="_V1 2" xfId="239" xr:uid="{00000000-0005-0000-0000-0000EE000000}"/>
    <cellStyle name="_V310" xfId="240" xr:uid="{00000000-0005-0000-0000-0000EF000000}"/>
    <cellStyle name="_wan" xfId="241" xr:uid="{00000000-0005-0000-0000-0000F0000000}"/>
    <cellStyle name="_Wan_07_YE" xfId="242" xr:uid="{00000000-0005-0000-0000-0000F1000000}"/>
    <cellStyle name="_Wan_07_YE 2" xfId="243" xr:uid="{00000000-0005-0000-0000-0000F2000000}"/>
    <cellStyle name="_Working paper 2006 - TTS" xfId="244" xr:uid="{00000000-0005-0000-0000-0000F3000000}"/>
    <cellStyle name="_Working paper_nus &amp; ja" xfId="245" xr:uid="{00000000-0005-0000-0000-0000F4000000}"/>
    <cellStyle name="_wp 12.31.05" xfId="246" xr:uid="{00000000-0005-0000-0000-0000F5000000}"/>
    <cellStyle name="_wp 12.31.05 2" xfId="247" xr:uid="{00000000-0005-0000-0000-0000F6000000}"/>
    <cellStyle name="_wp 25.09.06" xfId="248" xr:uid="{00000000-0005-0000-0000-0000F7000000}"/>
    <cellStyle name="_wp 25.09.06 2" xfId="249" xr:uid="{00000000-0005-0000-0000-0000F8000000}"/>
    <cellStyle name="_wp 31.12.06" xfId="250" xr:uid="{00000000-0005-0000-0000-0000F9000000}"/>
    <cellStyle name="_wp 31.12.06 2" xfId="251" xr:uid="{00000000-0005-0000-0000-0000FA000000}"/>
    <cellStyle name="_wp bcc 31 12 06" xfId="252" xr:uid="{00000000-0005-0000-0000-0000FB000000}"/>
    <cellStyle name="_wp bcc 31 12 06 2" xfId="253" xr:uid="{00000000-0005-0000-0000-0000FC000000}"/>
    <cellStyle name="_WP N.I." xfId="254" xr:uid="{00000000-0005-0000-0000-0000FD000000}"/>
    <cellStyle name="_WP N.I. 2" xfId="255" xr:uid="{00000000-0005-0000-0000-0000FE000000}"/>
    <cellStyle name="_wp nan-roche 31.12.06" xfId="256" xr:uid="{00000000-0005-0000-0000-0000FF000000}"/>
    <cellStyle name="_wp nan-roche 31.12.06 2" xfId="257" xr:uid="{00000000-0005-0000-0000-000000010000}"/>
    <cellStyle name="_wp NI31.12.06-nan.new" xfId="258" xr:uid="{00000000-0005-0000-0000-000001010000}"/>
    <cellStyle name="_wp NI31.12.06-nan.new 2" xfId="259" xr:uid="{00000000-0005-0000-0000-000002010000}"/>
    <cellStyle name="_WP template-Bangpra_AOR" xfId="260" xr:uid="{00000000-0005-0000-0000-000003010000}"/>
    <cellStyle name="_WP template-Bangpra_YE 2009" xfId="261" xr:uid="{00000000-0005-0000-0000-000004010000}"/>
    <cellStyle name="_WP template-Bangpra_YE 2009_after back" xfId="262" xr:uid="{00000000-0005-0000-0000-000005010000}"/>
    <cellStyle name="_wp toshiba 31.03.07" xfId="263" xr:uid="{00000000-0005-0000-0000-000006010000}"/>
    <cellStyle name="_wp toshiba 31.03.07 2" xfId="264" xr:uid="{00000000-0005-0000-0000-000007010000}"/>
    <cellStyle name="_WP_2003new" xfId="265" xr:uid="{00000000-0005-0000-0000-000008010000}"/>
    <cellStyle name="_WP_2003new 2" xfId="266" xr:uid="{00000000-0005-0000-0000-000009010000}"/>
    <cellStyle name="_WP_HZS_2006" xfId="267" xr:uid="{00000000-0005-0000-0000-00000A010000}"/>
    <cellStyle name="_wp_other assets_BCT" xfId="268" xr:uid="{00000000-0005-0000-0000-00000B010000}"/>
    <cellStyle name="_wp_other assets_BCT 2" xfId="269" xr:uid="{00000000-0005-0000-0000-00000C010000}"/>
    <cellStyle name="_wp_other income_BQR" xfId="270" xr:uid="{00000000-0005-0000-0000-00000D010000}"/>
    <cellStyle name="_wp_other income_BQR 2" xfId="271" xr:uid="{00000000-0005-0000-0000-00000E010000}"/>
    <cellStyle name="_WP-BOY 31Dec'07" xfId="272" xr:uid="{00000000-0005-0000-0000-00000F010000}"/>
    <cellStyle name="_WP-BOY 31Dec'07 2" xfId="273" xr:uid="{00000000-0005-0000-0000-000010010000}"/>
    <cellStyle name="_YE" xfId="274" xr:uid="{00000000-0005-0000-0000-000011010000}"/>
    <cellStyle name="_YE 2" xfId="275" xr:uid="{00000000-0005-0000-0000-000012010000}"/>
    <cellStyle name="_YE Thai toray09_NUT (version 2)" xfId="276" xr:uid="{00000000-0005-0000-0000-000013010000}"/>
    <cellStyle name="_YE09_NUT_L" xfId="277" xr:uid="{00000000-0005-0000-0000-000014010000}"/>
    <cellStyle name="_YE09_Nut_Lcut (version 1)" xfId="278" xr:uid="{00000000-0005-0000-0000-000015010000}"/>
    <cellStyle name="_YREnd'09_L,M,O" xfId="279" xr:uid="{00000000-0005-0000-0000-000016010000}"/>
    <cellStyle name="_ZC" xfId="280" xr:uid="{00000000-0005-0000-0000-000017010000}"/>
    <cellStyle name="_ZC 2" xfId="281" xr:uid="{00000000-0005-0000-0000-000018010000}"/>
    <cellStyle name="_ZC301" xfId="282" xr:uid="{00000000-0005-0000-0000-000019010000}"/>
    <cellStyle name="_ZC301 2" xfId="283" xr:uid="{00000000-0005-0000-0000-00001A010000}"/>
    <cellStyle name="_ZD &amp; cost" xfId="284" xr:uid="{00000000-0005-0000-0000-00001B010000}"/>
    <cellStyle name="_ZD_expenses_COS-Bangpra" xfId="285" xr:uid="{00000000-0005-0000-0000-00001C010000}"/>
    <cellStyle name="_ZD300" xfId="286" xr:uid="{00000000-0005-0000-0000-00001D010000}"/>
    <cellStyle name="’??? [0.00]_TMCA Spreadsheet(body)" xfId="287" xr:uid="{00000000-0005-0000-0000-00001E010000}"/>
    <cellStyle name="’???_TMCA Spreadsheet(body)" xfId="288" xr:uid="{00000000-0005-0000-0000-00001F010000}"/>
    <cellStyle name="•W?_TMCA Spreadsheet(body)" xfId="289" xr:uid="{00000000-0005-0000-0000-000020010000}"/>
    <cellStyle name="•W_TMCA Spreadsheet(body)" xfId="290" xr:uid="{00000000-0005-0000-0000-000021010000}"/>
    <cellStyle name="\¦ÏÝÌnCp[N" xfId="291" xr:uid="{00000000-0005-0000-0000-000022010000}"/>
    <cellStyle name="nCp[N" xfId="292" xr:uid="{00000000-0005-0000-0000-000023010000}"/>
    <cellStyle name="W_formasset2002" xfId="293" xr:uid="{00000000-0005-0000-0000-000024010000}"/>
    <cellStyle name="0,0_x000d__x000a_NA_x000d__x000a_" xfId="294" xr:uid="{00000000-0005-0000-0000-000025010000}"/>
    <cellStyle name="2)" xfId="295" xr:uid="{00000000-0005-0000-0000-000026010000}"/>
    <cellStyle name="2) 2" xfId="296" xr:uid="{00000000-0005-0000-0000-000027010000}"/>
    <cellStyle name="20% - Accent1 2" xfId="297" xr:uid="{00000000-0005-0000-0000-000028010000}"/>
    <cellStyle name="20% - Accent1 2 2" xfId="298" xr:uid="{00000000-0005-0000-0000-000029010000}"/>
    <cellStyle name="20% - Accent1 2 3" xfId="299" xr:uid="{00000000-0005-0000-0000-00002A010000}"/>
    <cellStyle name="20% - Accent1 2 4" xfId="300" xr:uid="{00000000-0005-0000-0000-00002B010000}"/>
    <cellStyle name="20% - Accent1 2 5" xfId="301" xr:uid="{00000000-0005-0000-0000-00002C010000}"/>
    <cellStyle name="20% - Accent1 3" xfId="302" xr:uid="{00000000-0005-0000-0000-00002D010000}"/>
    <cellStyle name="20% - Accent1 4" xfId="303" xr:uid="{00000000-0005-0000-0000-00002E010000}"/>
    <cellStyle name="20% - Accent2 2" xfId="304" xr:uid="{00000000-0005-0000-0000-00002F010000}"/>
    <cellStyle name="20% - Accent2 2 2" xfId="305" xr:uid="{00000000-0005-0000-0000-000030010000}"/>
    <cellStyle name="20% - Accent2 2 3" xfId="306" xr:uid="{00000000-0005-0000-0000-000031010000}"/>
    <cellStyle name="20% - Accent2 2 4" xfId="307" xr:uid="{00000000-0005-0000-0000-000032010000}"/>
    <cellStyle name="20% - Accent2 2 5" xfId="308" xr:uid="{00000000-0005-0000-0000-000033010000}"/>
    <cellStyle name="20% - Accent2 3" xfId="309" xr:uid="{00000000-0005-0000-0000-000034010000}"/>
    <cellStyle name="20% - Accent2 4" xfId="310" xr:uid="{00000000-0005-0000-0000-000035010000}"/>
    <cellStyle name="20% - Accent3 2" xfId="311" xr:uid="{00000000-0005-0000-0000-000036010000}"/>
    <cellStyle name="20% - Accent3 2 2" xfId="312" xr:uid="{00000000-0005-0000-0000-000037010000}"/>
    <cellStyle name="20% - Accent3 2 3" xfId="313" xr:uid="{00000000-0005-0000-0000-000038010000}"/>
    <cellStyle name="20% - Accent3 2 4" xfId="314" xr:uid="{00000000-0005-0000-0000-000039010000}"/>
    <cellStyle name="20% - Accent3 2 5" xfId="315" xr:uid="{00000000-0005-0000-0000-00003A010000}"/>
    <cellStyle name="20% - Accent3 3" xfId="316" xr:uid="{00000000-0005-0000-0000-00003B010000}"/>
    <cellStyle name="20% - Accent3 4" xfId="317" xr:uid="{00000000-0005-0000-0000-00003C010000}"/>
    <cellStyle name="20% - Accent4 2" xfId="318" xr:uid="{00000000-0005-0000-0000-00003D010000}"/>
    <cellStyle name="20% - Accent4 2 2" xfId="319" xr:uid="{00000000-0005-0000-0000-00003E010000}"/>
    <cellStyle name="20% - Accent4 2 3" xfId="320" xr:uid="{00000000-0005-0000-0000-00003F010000}"/>
    <cellStyle name="20% - Accent4 2 4" xfId="321" xr:uid="{00000000-0005-0000-0000-000040010000}"/>
    <cellStyle name="20% - Accent4 2 5" xfId="322" xr:uid="{00000000-0005-0000-0000-000041010000}"/>
    <cellStyle name="20% - Accent4 3" xfId="323" xr:uid="{00000000-0005-0000-0000-000042010000}"/>
    <cellStyle name="20% - Accent4 4" xfId="324" xr:uid="{00000000-0005-0000-0000-000043010000}"/>
    <cellStyle name="20% - Accent5 2" xfId="325" xr:uid="{00000000-0005-0000-0000-000044010000}"/>
    <cellStyle name="20% - Accent5 2 2" xfId="326" xr:uid="{00000000-0005-0000-0000-000045010000}"/>
    <cellStyle name="20% - Accent5 2 3" xfId="327" xr:uid="{00000000-0005-0000-0000-000046010000}"/>
    <cellStyle name="20% - Accent5 2 4" xfId="328" xr:uid="{00000000-0005-0000-0000-000047010000}"/>
    <cellStyle name="20% - Accent5 2 5" xfId="329" xr:uid="{00000000-0005-0000-0000-000048010000}"/>
    <cellStyle name="20% - Accent5 3" xfId="330" xr:uid="{00000000-0005-0000-0000-000049010000}"/>
    <cellStyle name="20% - Accent5 4" xfId="331" xr:uid="{00000000-0005-0000-0000-00004A010000}"/>
    <cellStyle name="20% - Accent6 2" xfId="332" xr:uid="{00000000-0005-0000-0000-00004B010000}"/>
    <cellStyle name="20% - Accent6 2 2" xfId="333" xr:uid="{00000000-0005-0000-0000-00004C010000}"/>
    <cellStyle name="20% - Accent6 2 3" xfId="334" xr:uid="{00000000-0005-0000-0000-00004D010000}"/>
    <cellStyle name="20% - Accent6 2 4" xfId="335" xr:uid="{00000000-0005-0000-0000-00004E010000}"/>
    <cellStyle name="20% - Accent6 2 5" xfId="336" xr:uid="{00000000-0005-0000-0000-00004F010000}"/>
    <cellStyle name="20% - Accent6 3" xfId="337" xr:uid="{00000000-0005-0000-0000-000050010000}"/>
    <cellStyle name="20% - Accent6 4" xfId="338" xr:uid="{00000000-0005-0000-0000-000051010000}"/>
    <cellStyle name="20% - アクセント 1" xfId="339" xr:uid="{00000000-0005-0000-0000-000052010000}"/>
    <cellStyle name="20% - アクセント 2" xfId="340" xr:uid="{00000000-0005-0000-0000-000053010000}"/>
    <cellStyle name="20% - アクセント 3" xfId="341" xr:uid="{00000000-0005-0000-0000-000054010000}"/>
    <cellStyle name="20% - アクセント 4" xfId="342" xr:uid="{00000000-0005-0000-0000-000055010000}"/>
    <cellStyle name="20% - アクセント 5" xfId="343" xr:uid="{00000000-0005-0000-0000-000056010000}"/>
    <cellStyle name="20% - アクセント 6" xfId="344" xr:uid="{00000000-0005-0000-0000-000057010000}"/>
    <cellStyle name="20% - ส่วนที่ถูกเน้น1" xfId="345" xr:uid="{00000000-0005-0000-0000-000058010000}"/>
    <cellStyle name="20% - ส่วนที่ถูกเน้น2" xfId="346" xr:uid="{00000000-0005-0000-0000-000059010000}"/>
    <cellStyle name="20% - ส่วนที่ถูกเน้น3" xfId="347" xr:uid="{00000000-0005-0000-0000-00005A010000}"/>
    <cellStyle name="20% - ส่วนที่ถูกเน้น4" xfId="348" xr:uid="{00000000-0005-0000-0000-00005B010000}"/>
    <cellStyle name="20% - ส่วนที่ถูกเน้น5" xfId="349" xr:uid="{00000000-0005-0000-0000-00005C010000}"/>
    <cellStyle name="20% - ส่วนที่ถูกเน้น6" xfId="350" xr:uid="{00000000-0005-0000-0000-00005D010000}"/>
    <cellStyle name="2decimal" xfId="351" xr:uid="{00000000-0005-0000-0000-00005E010000}"/>
    <cellStyle name="2decimal 2" xfId="352" xr:uid="{00000000-0005-0000-0000-00005F010000}"/>
    <cellStyle name="40% - Accent1 2" xfId="353" xr:uid="{00000000-0005-0000-0000-000060010000}"/>
    <cellStyle name="40% - Accent1 2 2" xfId="354" xr:uid="{00000000-0005-0000-0000-000061010000}"/>
    <cellStyle name="40% - Accent1 2 3" xfId="355" xr:uid="{00000000-0005-0000-0000-000062010000}"/>
    <cellStyle name="40% - Accent1 2 4" xfId="356" xr:uid="{00000000-0005-0000-0000-000063010000}"/>
    <cellStyle name="40% - Accent1 2 5" xfId="357" xr:uid="{00000000-0005-0000-0000-000064010000}"/>
    <cellStyle name="40% - Accent1 3" xfId="358" xr:uid="{00000000-0005-0000-0000-000065010000}"/>
    <cellStyle name="40% - Accent1 4" xfId="359" xr:uid="{00000000-0005-0000-0000-000066010000}"/>
    <cellStyle name="40% - Accent2 2" xfId="360" xr:uid="{00000000-0005-0000-0000-000067010000}"/>
    <cellStyle name="40% - Accent2 2 2" xfId="361" xr:uid="{00000000-0005-0000-0000-000068010000}"/>
    <cellStyle name="40% - Accent2 2 3" xfId="362" xr:uid="{00000000-0005-0000-0000-000069010000}"/>
    <cellStyle name="40% - Accent2 2 4" xfId="363" xr:uid="{00000000-0005-0000-0000-00006A010000}"/>
    <cellStyle name="40% - Accent2 2 5" xfId="364" xr:uid="{00000000-0005-0000-0000-00006B010000}"/>
    <cellStyle name="40% - Accent2 3" xfId="365" xr:uid="{00000000-0005-0000-0000-00006C010000}"/>
    <cellStyle name="40% - Accent2 4" xfId="366" xr:uid="{00000000-0005-0000-0000-00006D010000}"/>
    <cellStyle name="40% - Accent3 2" xfId="367" xr:uid="{00000000-0005-0000-0000-00006E010000}"/>
    <cellStyle name="40% - Accent3 2 2" xfId="368" xr:uid="{00000000-0005-0000-0000-00006F010000}"/>
    <cellStyle name="40% - Accent3 2 3" xfId="369" xr:uid="{00000000-0005-0000-0000-000070010000}"/>
    <cellStyle name="40% - Accent3 2 4" xfId="370" xr:uid="{00000000-0005-0000-0000-000071010000}"/>
    <cellStyle name="40% - Accent3 2 5" xfId="371" xr:uid="{00000000-0005-0000-0000-000072010000}"/>
    <cellStyle name="40% - Accent3 3" xfId="372" xr:uid="{00000000-0005-0000-0000-000073010000}"/>
    <cellStyle name="40% - Accent3 4" xfId="373" xr:uid="{00000000-0005-0000-0000-000074010000}"/>
    <cellStyle name="40% - Accent4 2" xfId="374" xr:uid="{00000000-0005-0000-0000-000075010000}"/>
    <cellStyle name="40% - Accent4 2 2" xfId="375" xr:uid="{00000000-0005-0000-0000-000076010000}"/>
    <cellStyle name="40% - Accent4 2 3" xfId="376" xr:uid="{00000000-0005-0000-0000-000077010000}"/>
    <cellStyle name="40% - Accent4 2 4" xfId="377" xr:uid="{00000000-0005-0000-0000-000078010000}"/>
    <cellStyle name="40% - Accent4 2 5" xfId="378" xr:uid="{00000000-0005-0000-0000-000079010000}"/>
    <cellStyle name="40% - Accent4 3" xfId="379" xr:uid="{00000000-0005-0000-0000-00007A010000}"/>
    <cellStyle name="40% - Accent4 4" xfId="380" xr:uid="{00000000-0005-0000-0000-00007B010000}"/>
    <cellStyle name="40% - Accent5 2" xfId="381" xr:uid="{00000000-0005-0000-0000-00007C010000}"/>
    <cellStyle name="40% - Accent5 2 2" xfId="382" xr:uid="{00000000-0005-0000-0000-00007D010000}"/>
    <cellStyle name="40% - Accent5 2 3" xfId="383" xr:uid="{00000000-0005-0000-0000-00007E010000}"/>
    <cellStyle name="40% - Accent5 2 4" xfId="384" xr:uid="{00000000-0005-0000-0000-00007F010000}"/>
    <cellStyle name="40% - Accent5 2 5" xfId="385" xr:uid="{00000000-0005-0000-0000-000080010000}"/>
    <cellStyle name="40% - Accent5 3" xfId="386" xr:uid="{00000000-0005-0000-0000-000081010000}"/>
    <cellStyle name="40% - Accent5 4" xfId="387" xr:uid="{00000000-0005-0000-0000-000082010000}"/>
    <cellStyle name="40% - Accent6 2" xfId="388" xr:uid="{00000000-0005-0000-0000-000083010000}"/>
    <cellStyle name="40% - Accent6 2 2" xfId="389" xr:uid="{00000000-0005-0000-0000-000084010000}"/>
    <cellStyle name="40% - Accent6 2 3" xfId="390" xr:uid="{00000000-0005-0000-0000-000085010000}"/>
    <cellStyle name="40% - Accent6 2 4" xfId="391" xr:uid="{00000000-0005-0000-0000-000086010000}"/>
    <cellStyle name="40% - Accent6 2 5" xfId="392" xr:uid="{00000000-0005-0000-0000-000087010000}"/>
    <cellStyle name="40% - Accent6 3" xfId="393" xr:uid="{00000000-0005-0000-0000-000088010000}"/>
    <cellStyle name="40% - Accent6 3 2" xfId="394" xr:uid="{00000000-0005-0000-0000-000089010000}"/>
    <cellStyle name="40% - Accent6 3 2 2" xfId="395" xr:uid="{00000000-0005-0000-0000-00008A010000}"/>
    <cellStyle name="40% - Accent6 3 3" xfId="396" xr:uid="{00000000-0005-0000-0000-00008B010000}"/>
    <cellStyle name="40% - Accent6 3 4" xfId="397" xr:uid="{00000000-0005-0000-0000-00008C010000}"/>
    <cellStyle name="40% - Accent6 4" xfId="398" xr:uid="{00000000-0005-0000-0000-00008D010000}"/>
    <cellStyle name="40% - アクセント 1" xfId="399" xr:uid="{00000000-0005-0000-0000-00008E010000}"/>
    <cellStyle name="40% - アクセント 2" xfId="400" xr:uid="{00000000-0005-0000-0000-00008F010000}"/>
    <cellStyle name="40% - アクセント 3" xfId="401" xr:uid="{00000000-0005-0000-0000-000090010000}"/>
    <cellStyle name="40% - アクセント 4" xfId="402" xr:uid="{00000000-0005-0000-0000-000091010000}"/>
    <cellStyle name="40% - アクセント 5" xfId="403" xr:uid="{00000000-0005-0000-0000-000092010000}"/>
    <cellStyle name="40% - アクセント 6" xfId="404" xr:uid="{00000000-0005-0000-0000-000093010000}"/>
    <cellStyle name="40% - ส่วนที่ถูกเน้น1" xfId="405" xr:uid="{00000000-0005-0000-0000-000094010000}"/>
    <cellStyle name="40% - ส่วนที่ถูกเน้น2" xfId="406" xr:uid="{00000000-0005-0000-0000-000095010000}"/>
    <cellStyle name="40% - ส่วนที่ถูกเน้น3" xfId="407" xr:uid="{00000000-0005-0000-0000-000096010000}"/>
    <cellStyle name="40% - ส่วนที่ถูกเน้น4" xfId="408" xr:uid="{00000000-0005-0000-0000-000097010000}"/>
    <cellStyle name="40% - ส่วนที่ถูกเน้น5" xfId="409" xr:uid="{00000000-0005-0000-0000-000098010000}"/>
    <cellStyle name="40% - ส่วนที่ถูกเน้น6" xfId="410" xr:uid="{00000000-0005-0000-0000-000099010000}"/>
    <cellStyle name="594941.25" xfId="411" xr:uid="{00000000-0005-0000-0000-00009A010000}"/>
    <cellStyle name="60% - Accent1 2" xfId="412" xr:uid="{00000000-0005-0000-0000-00009B010000}"/>
    <cellStyle name="60% - Accent1 2 2" xfId="413" xr:uid="{00000000-0005-0000-0000-00009C010000}"/>
    <cellStyle name="60% - Accent1 2 3" xfId="414" xr:uid="{00000000-0005-0000-0000-00009D010000}"/>
    <cellStyle name="60% - Accent1 2 4" xfId="415" xr:uid="{00000000-0005-0000-0000-00009E010000}"/>
    <cellStyle name="60% - Accent1 2 5" xfId="416" xr:uid="{00000000-0005-0000-0000-00009F010000}"/>
    <cellStyle name="60% - Accent1 3" xfId="417" xr:uid="{00000000-0005-0000-0000-0000A0010000}"/>
    <cellStyle name="60% - Accent1 4" xfId="418" xr:uid="{00000000-0005-0000-0000-0000A1010000}"/>
    <cellStyle name="60% - Accent2 2" xfId="419" xr:uid="{00000000-0005-0000-0000-0000A2010000}"/>
    <cellStyle name="60% - Accent2 2 2" xfId="420" xr:uid="{00000000-0005-0000-0000-0000A3010000}"/>
    <cellStyle name="60% - Accent2 2 3" xfId="421" xr:uid="{00000000-0005-0000-0000-0000A4010000}"/>
    <cellStyle name="60% - Accent2 2 4" xfId="422" xr:uid="{00000000-0005-0000-0000-0000A5010000}"/>
    <cellStyle name="60% - Accent2 2 5" xfId="423" xr:uid="{00000000-0005-0000-0000-0000A6010000}"/>
    <cellStyle name="60% - Accent2 3" xfId="424" xr:uid="{00000000-0005-0000-0000-0000A7010000}"/>
    <cellStyle name="60% - Accent2 4" xfId="425" xr:uid="{00000000-0005-0000-0000-0000A8010000}"/>
    <cellStyle name="60% - Accent3 2" xfId="426" xr:uid="{00000000-0005-0000-0000-0000A9010000}"/>
    <cellStyle name="60% - Accent3 2 2" xfId="427" xr:uid="{00000000-0005-0000-0000-0000AA010000}"/>
    <cellStyle name="60% - Accent3 2 3" xfId="428" xr:uid="{00000000-0005-0000-0000-0000AB010000}"/>
    <cellStyle name="60% - Accent3 2 4" xfId="429" xr:uid="{00000000-0005-0000-0000-0000AC010000}"/>
    <cellStyle name="60% - Accent3 2 5" xfId="430" xr:uid="{00000000-0005-0000-0000-0000AD010000}"/>
    <cellStyle name="60% - Accent3 3" xfId="431" xr:uid="{00000000-0005-0000-0000-0000AE010000}"/>
    <cellStyle name="60% - Accent3 4" xfId="432" xr:uid="{00000000-0005-0000-0000-0000AF010000}"/>
    <cellStyle name="60% - Accent4 2" xfId="433" xr:uid="{00000000-0005-0000-0000-0000B0010000}"/>
    <cellStyle name="60% - Accent4 2 2" xfId="434" xr:uid="{00000000-0005-0000-0000-0000B1010000}"/>
    <cellStyle name="60% - Accent4 2 3" xfId="435" xr:uid="{00000000-0005-0000-0000-0000B2010000}"/>
    <cellStyle name="60% - Accent4 2 4" xfId="436" xr:uid="{00000000-0005-0000-0000-0000B3010000}"/>
    <cellStyle name="60% - Accent4 2 5" xfId="437" xr:uid="{00000000-0005-0000-0000-0000B4010000}"/>
    <cellStyle name="60% - Accent4 3" xfId="438" xr:uid="{00000000-0005-0000-0000-0000B5010000}"/>
    <cellStyle name="60% - Accent4 4" xfId="439" xr:uid="{00000000-0005-0000-0000-0000B6010000}"/>
    <cellStyle name="60% - Accent5 2" xfId="440" xr:uid="{00000000-0005-0000-0000-0000B7010000}"/>
    <cellStyle name="60% - Accent5 2 2" xfId="441" xr:uid="{00000000-0005-0000-0000-0000B8010000}"/>
    <cellStyle name="60% - Accent5 2 3" xfId="442" xr:uid="{00000000-0005-0000-0000-0000B9010000}"/>
    <cellStyle name="60% - Accent5 2 4" xfId="443" xr:uid="{00000000-0005-0000-0000-0000BA010000}"/>
    <cellStyle name="60% - Accent5 2 5" xfId="444" xr:uid="{00000000-0005-0000-0000-0000BB010000}"/>
    <cellStyle name="60% - Accent5 3" xfId="445" xr:uid="{00000000-0005-0000-0000-0000BC010000}"/>
    <cellStyle name="60% - Accent5 4" xfId="446" xr:uid="{00000000-0005-0000-0000-0000BD010000}"/>
    <cellStyle name="60% - Accent6 2" xfId="447" xr:uid="{00000000-0005-0000-0000-0000BE010000}"/>
    <cellStyle name="60% - Accent6 2 2" xfId="448" xr:uid="{00000000-0005-0000-0000-0000BF010000}"/>
    <cellStyle name="60% - Accent6 2 3" xfId="449" xr:uid="{00000000-0005-0000-0000-0000C0010000}"/>
    <cellStyle name="60% - Accent6 2 4" xfId="450" xr:uid="{00000000-0005-0000-0000-0000C1010000}"/>
    <cellStyle name="60% - Accent6 2 5" xfId="451" xr:uid="{00000000-0005-0000-0000-0000C2010000}"/>
    <cellStyle name="60% - Accent6 3" xfId="452" xr:uid="{00000000-0005-0000-0000-0000C3010000}"/>
    <cellStyle name="60% - Accent6 3 2" xfId="453" xr:uid="{00000000-0005-0000-0000-0000C4010000}"/>
    <cellStyle name="60% - Accent6 3 2 2" xfId="454" xr:uid="{00000000-0005-0000-0000-0000C5010000}"/>
    <cellStyle name="60% - Accent6 3 3" xfId="455" xr:uid="{00000000-0005-0000-0000-0000C6010000}"/>
    <cellStyle name="60% - Accent6 3 4" xfId="456" xr:uid="{00000000-0005-0000-0000-0000C7010000}"/>
    <cellStyle name="60% - Accent6 4" xfId="457" xr:uid="{00000000-0005-0000-0000-0000C8010000}"/>
    <cellStyle name="60% - アクセント 1" xfId="458" xr:uid="{00000000-0005-0000-0000-0000C9010000}"/>
    <cellStyle name="60% - アクセント 2" xfId="459" xr:uid="{00000000-0005-0000-0000-0000CA010000}"/>
    <cellStyle name="60% - アクセント 3" xfId="460" xr:uid="{00000000-0005-0000-0000-0000CB010000}"/>
    <cellStyle name="60% - アクセント 4" xfId="461" xr:uid="{00000000-0005-0000-0000-0000CC010000}"/>
    <cellStyle name="60% - アクセント 5" xfId="462" xr:uid="{00000000-0005-0000-0000-0000CD010000}"/>
    <cellStyle name="60% - アクセント 6" xfId="463" xr:uid="{00000000-0005-0000-0000-0000CE010000}"/>
    <cellStyle name="60% - ส่วนที่ถูกเน้น1" xfId="464" xr:uid="{00000000-0005-0000-0000-0000CF010000}"/>
    <cellStyle name="60% - ส่วนที่ถูกเน้น2" xfId="465" xr:uid="{00000000-0005-0000-0000-0000D0010000}"/>
    <cellStyle name="60% - ส่วนที่ถูกเน้น3" xfId="466" xr:uid="{00000000-0005-0000-0000-0000D1010000}"/>
    <cellStyle name="60% - ส่วนที่ถูกเน้น4" xfId="467" xr:uid="{00000000-0005-0000-0000-0000D2010000}"/>
    <cellStyle name="60% - ส่วนที่ถูกเน้น5" xfId="468" xr:uid="{00000000-0005-0000-0000-0000D3010000}"/>
    <cellStyle name="60% - ส่วนที่ถูกเน้น6" xfId="469" xr:uid="{00000000-0005-0000-0000-0000D4010000}"/>
    <cellStyle name="75" xfId="470" xr:uid="{00000000-0005-0000-0000-0000D5010000}"/>
    <cellStyle name="75 - Style6" xfId="471" xr:uid="{00000000-0005-0000-0000-0000D6010000}"/>
    <cellStyle name="75 - Style6 2" xfId="472" xr:uid="{00000000-0005-0000-0000-0000D7010000}"/>
    <cellStyle name="75 - Style7" xfId="473" xr:uid="{00000000-0005-0000-0000-0000D8010000}"/>
    <cellStyle name="75 - Style7 2" xfId="474" xr:uid="{00000000-0005-0000-0000-0000D9010000}"/>
    <cellStyle name="75 - Style8" xfId="475" xr:uid="{00000000-0005-0000-0000-0000DA010000}"/>
    <cellStyle name="75 - Style8 2" xfId="476" xr:uid="{00000000-0005-0000-0000-0000DB010000}"/>
    <cellStyle name="75 2" xfId="477" xr:uid="{00000000-0005-0000-0000-0000DC010000}"/>
    <cellStyle name="75 3" xfId="478" xr:uid="{00000000-0005-0000-0000-0000DD010000}"/>
    <cellStyle name="a_QTR94_95_1ฟ๙ศธบ๑ณปฟช (2)" xfId="479" xr:uid="{00000000-0005-0000-0000-0000DE010000}"/>
    <cellStyle name="AA FRAME" xfId="480" xr:uid="{00000000-0005-0000-0000-0000DF010000}"/>
    <cellStyle name="AA FRAME 2" xfId="481" xr:uid="{00000000-0005-0000-0000-0000E0010000}"/>
    <cellStyle name="AA HEADING" xfId="482" xr:uid="{00000000-0005-0000-0000-0000E1010000}"/>
    <cellStyle name="AA HEADING 2" xfId="483" xr:uid="{00000000-0005-0000-0000-0000E2010000}"/>
    <cellStyle name="AA INITIALS" xfId="484" xr:uid="{00000000-0005-0000-0000-0000E3010000}"/>
    <cellStyle name="AA INITIALS 2" xfId="485" xr:uid="{00000000-0005-0000-0000-0000E4010000}"/>
    <cellStyle name="AA INPUT" xfId="486" xr:uid="{00000000-0005-0000-0000-0000E5010000}"/>
    <cellStyle name="AA INPUT 2" xfId="487" xr:uid="{00000000-0005-0000-0000-0000E6010000}"/>
    <cellStyle name="AA LOCK" xfId="488" xr:uid="{00000000-0005-0000-0000-0000E7010000}"/>
    <cellStyle name="AA LOCK 2" xfId="489" xr:uid="{00000000-0005-0000-0000-0000E8010000}"/>
    <cellStyle name="AA MGR NAME" xfId="490" xr:uid="{00000000-0005-0000-0000-0000E9010000}"/>
    <cellStyle name="AA MGR NAME 2" xfId="491" xr:uid="{00000000-0005-0000-0000-0000EA010000}"/>
    <cellStyle name="AA NORMAL" xfId="492" xr:uid="{00000000-0005-0000-0000-0000EB010000}"/>
    <cellStyle name="AA NORMAL 2" xfId="493" xr:uid="{00000000-0005-0000-0000-0000EC010000}"/>
    <cellStyle name="AA NUMBER" xfId="494" xr:uid="{00000000-0005-0000-0000-0000ED010000}"/>
    <cellStyle name="AA NUMBER 2" xfId="495" xr:uid="{00000000-0005-0000-0000-0000EE010000}"/>
    <cellStyle name="AA NUMBER2" xfId="496" xr:uid="{00000000-0005-0000-0000-0000EF010000}"/>
    <cellStyle name="AA NUMBER2 2" xfId="497" xr:uid="{00000000-0005-0000-0000-0000F0010000}"/>
    <cellStyle name="AA QUESTION" xfId="498" xr:uid="{00000000-0005-0000-0000-0000F1010000}"/>
    <cellStyle name="AA QUESTION 2" xfId="499" xr:uid="{00000000-0005-0000-0000-0000F2010000}"/>
    <cellStyle name="AA SHADE" xfId="500" xr:uid="{00000000-0005-0000-0000-0000F3010000}"/>
    <cellStyle name="AA SHADE 2" xfId="501" xr:uid="{00000000-0005-0000-0000-0000F4010000}"/>
    <cellStyle name="abc" xfId="502" xr:uid="{00000000-0005-0000-0000-0000F5010000}"/>
    <cellStyle name="Accent1 2" xfId="503" xr:uid="{00000000-0005-0000-0000-0000F6010000}"/>
    <cellStyle name="Accent1 2 2" xfId="504" xr:uid="{00000000-0005-0000-0000-0000F7010000}"/>
    <cellStyle name="Accent1 2 3" xfId="505" xr:uid="{00000000-0005-0000-0000-0000F8010000}"/>
    <cellStyle name="Accent1 2 4" xfId="506" xr:uid="{00000000-0005-0000-0000-0000F9010000}"/>
    <cellStyle name="Accent1 2 5" xfId="507" xr:uid="{00000000-0005-0000-0000-0000FA010000}"/>
    <cellStyle name="Accent1 3" xfId="508" xr:uid="{00000000-0005-0000-0000-0000FB010000}"/>
    <cellStyle name="Accent1 4" xfId="509" xr:uid="{00000000-0005-0000-0000-0000FC010000}"/>
    <cellStyle name="Accent2 2" xfId="510" xr:uid="{00000000-0005-0000-0000-0000FD010000}"/>
    <cellStyle name="Accent2 2 2" xfId="511" xr:uid="{00000000-0005-0000-0000-0000FE010000}"/>
    <cellStyle name="Accent2 2 3" xfId="512" xr:uid="{00000000-0005-0000-0000-0000FF010000}"/>
    <cellStyle name="Accent2 2 4" xfId="513" xr:uid="{00000000-0005-0000-0000-000000020000}"/>
    <cellStyle name="Accent2 2 5" xfId="514" xr:uid="{00000000-0005-0000-0000-000001020000}"/>
    <cellStyle name="Accent2 3" xfId="515" xr:uid="{00000000-0005-0000-0000-000002020000}"/>
    <cellStyle name="Accent2 4" xfId="516" xr:uid="{00000000-0005-0000-0000-000003020000}"/>
    <cellStyle name="Accent3 2" xfId="517" xr:uid="{00000000-0005-0000-0000-000004020000}"/>
    <cellStyle name="Accent3 2 2" xfId="518" xr:uid="{00000000-0005-0000-0000-000005020000}"/>
    <cellStyle name="Accent3 2 3" xfId="519" xr:uid="{00000000-0005-0000-0000-000006020000}"/>
    <cellStyle name="Accent3 2 4" xfId="520" xr:uid="{00000000-0005-0000-0000-000007020000}"/>
    <cellStyle name="Accent3 2 5" xfId="521" xr:uid="{00000000-0005-0000-0000-000008020000}"/>
    <cellStyle name="Accent3 3" xfId="522" xr:uid="{00000000-0005-0000-0000-000009020000}"/>
    <cellStyle name="Accent3 4" xfId="523" xr:uid="{00000000-0005-0000-0000-00000A020000}"/>
    <cellStyle name="Accent4 2" xfId="524" xr:uid="{00000000-0005-0000-0000-00000B020000}"/>
    <cellStyle name="Accent4 2 2" xfId="525" xr:uid="{00000000-0005-0000-0000-00000C020000}"/>
    <cellStyle name="Accent4 2 3" xfId="526" xr:uid="{00000000-0005-0000-0000-00000D020000}"/>
    <cellStyle name="Accent4 2 4" xfId="527" xr:uid="{00000000-0005-0000-0000-00000E020000}"/>
    <cellStyle name="Accent4 2 5" xfId="528" xr:uid="{00000000-0005-0000-0000-00000F020000}"/>
    <cellStyle name="Accent4 3" xfId="529" xr:uid="{00000000-0005-0000-0000-000010020000}"/>
    <cellStyle name="Accent4 4" xfId="530" xr:uid="{00000000-0005-0000-0000-000011020000}"/>
    <cellStyle name="Accent5 2" xfId="531" xr:uid="{00000000-0005-0000-0000-000012020000}"/>
    <cellStyle name="Accent5 2 2" xfId="532" xr:uid="{00000000-0005-0000-0000-000013020000}"/>
    <cellStyle name="Accent5 2 3" xfId="533" xr:uid="{00000000-0005-0000-0000-000014020000}"/>
    <cellStyle name="Accent5 2 4" xfId="534" xr:uid="{00000000-0005-0000-0000-000015020000}"/>
    <cellStyle name="Accent5 2 5" xfId="535" xr:uid="{00000000-0005-0000-0000-000016020000}"/>
    <cellStyle name="Accent5 3" xfId="536" xr:uid="{00000000-0005-0000-0000-000017020000}"/>
    <cellStyle name="Accent5 4" xfId="537" xr:uid="{00000000-0005-0000-0000-000018020000}"/>
    <cellStyle name="Accent6 2" xfId="538" xr:uid="{00000000-0005-0000-0000-000019020000}"/>
    <cellStyle name="Accent6 2 2" xfId="539" xr:uid="{00000000-0005-0000-0000-00001A020000}"/>
    <cellStyle name="Accent6 2 3" xfId="540" xr:uid="{00000000-0005-0000-0000-00001B020000}"/>
    <cellStyle name="Accent6 2 4" xfId="541" xr:uid="{00000000-0005-0000-0000-00001C020000}"/>
    <cellStyle name="Accent6 2 5" xfId="542" xr:uid="{00000000-0005-0000-0000-00001D020000}"/>
    <cellStyle name="Accent6 3" xfId="543" xr:uid="{00000000-0005-0000-0000-00001E020000}"/>
    <cellStyle name="Accent6 4" xfId="544" xr:uid="{00000000-0005-0000-0000-00001F020000}"/>
    <cellStyle name="args.style" xfId="545" xr:uid="{00000000-0005-0000-0000-000020020000}"/>
    <cellStyle name="args.style 2" xfId="546" xr:uid="{00000000-0005-0000-0000-000021020000}"/>
    <cellStyle name="Bad 2" xfId="547" xr:uid="{00000000-0005-0000-0000-000022020000}"/>
    <cellStyle name="Bad 2 2" xfId="548" xr:uid="{00000000-0005-0000-0000-000023020000}"/>
    <cellStyle name="Bad 2 3" xfId="549" xr:uid="{00000000-0005-0000-0000-000024020000}"/>
    <cellStyle name="Bad 2 4" xfId="550" xr:uid="{00000000-0005-0000-0000-000025020000}"/>
    <cellStyle name="Bad 2 5" xfId="551" xr:uid="{00000000-0005-0000-0000-000026020000}"/>
    <cellStyle name="Bad 3" xfId="552" xr:uid="{00000000-0005-0000-0000-000027020000}"/>
    <cellStyle name="Bad 3 2" xfId="553" xr:uid="{00000000-0005-0000-0000-000028020000}"/>
    <cellStyle name="Bad 3 2 2" xfId="554" xr:uid="{00000000-0005-0000-0000-000029020000}"/>
    <cellStyle name="Bad 3 3" xfId="555" xr:uid="{00000000-0005-0000-0000-00002A020000}"/>
    <cellStyle name="Bad 3 4" xfId="556" xr:uid="{00000000-0005-0000-0000-00002B020000}"/>
    <cellStyle name="Bad 4" xfId="557" xr:uid="{00000000-0005-0000-0000-00002C020000}"/>
    <cellStyle name="Body" xfId="558" xr:uid="{00000000-0005-0000-0000-00002D020000}"/>
    <cellStyle name="Border" xfId="559" xr:uid="{00000000-0005-0000-0000-00002E020000}"/>
    <cellStyle name="Border 2" xfId="560" xr:uid="{00000000-0005-0000-0000-00002F020000}"/>
    <cellStyle name="Calc Currency (0)" xfId="561" xr:uid="{00000000-0005-0000-0000-000030020000}"/>
    <cellStyle name="Calc Currency (2)" xfId="562" xr:uid="{00000000-0005-0000-0000-000031020000}"/>
    <cellStyle name="Calc Percent (0)" xfId="563" xr:uid="{00000000-0005-0000-0000-000032020000}"/>
    <cellStyle name="Calc Percent (1)" xfId="564" xr:uid="{00000000-0005-0000-0000-000033020000}"/>
    <cellStyle name="Calc Percent (1) 2" xfId="565" xr:uid="{00000000-0005-0000-0000-000034020000}"/>
    <cellStyle name="Calc Percent (1)_L300" xfId="566" xr:uid="{00000000-0005-0000-0000-000035020000}"/>
    <cellStyle name="Calc Percent (2)" xfId="567" xr:uid="{00000000-0005-0000-0000-000036020000}"/>
    <cellStyle name="Calc Percent (2) 2" xfId="568" xr:uid="{00000000-0005-0000-0000-000037020000}"/>
    <cellStyle name="Calc Percent (2)_L300" xfId="569" xr:uid="{00000000-0005-0000-0000-000038020000}"/>
    <cellStyle name="Calc Units (0)" xfId="570" xr:uid="{00000000-0005-0000-0000-000039020000}"/>
    <cellStyle name="Calc Units (1)" xfId="571" xr:uid="{00000000-0005-0000-0000-00003A020000}"/>
    <cellStyle name="Calc Units (1) 2" xfId="572" xr:uid="{00000000-0005-0000-0000-00003B020000}"/>
    <cellStyle name="Calc Units (1)_L300" xfId="573" xr:uid="{00000000-0005-0000-0000-00003C020000}"/>
    <cellStyle name="Calc Units (2)" xfId="574" xr:uid="{00000000-0005-0000-0000-00003D020000}"/>
    <cellStyle name="Calculation 2" xfId="575" xr:uid="{00000000-0005-0000-0000-00003E020000}"/>
    <cellStyle name="Calculation 2 2" xfId="576" xr:uid="{00000000-0005-0000-0000-00003F020000}"/>
    <cellStyle name="Calculation 2 3" xfId="577" xr:uid="{00000000-0005-0000-0000-000040020000}"/>
    <cellStyle name="Calculation 2 4" xfId="578" xr:uid="{00000000-0005-0000-0000-000041020000}"/>
    <cellStyle name="Calculation 2 5" xfId="579" xr:uid="{00000000-0005-0000-0000-000042020000}"/>
    <cellStyle name="Calculation 3" xfId="580" xr:uid="{00000000-0005-0000-0000-000043020000}"/>
    <cellStyle name="Calculation 4" xfId="581" xr:uid="{00000000-0005-0000-0000-000044020000}"/>
    <cellStyle name="category" xfId="582" xr:uid="{00000000-0005-0000-0000-000045020000}"/>
    <cellStyle name="Change A&amp;ll" xfId="583" xr:uid="{00000000-0005-0000-0000-000046020000}"/>
    <cellStyle name="Change A&amp;ll 2" xfId="584" xr:uid="{00000000-0005-0000-0000-000047020000}"/>
    <cellStyle name="Check Cell 2" xfId="585" xr:uid="{00000000-0005-0000-0000-000048020000}"/>
    <cellStyle name="Check Cell 2 2" xfId="586" xr:uid="{00000000-0005-0000-0000-000049020000}"/>
    <cellStyle name="Check Cell 2 3" xfId="587" xr:uid="{00000000-0005-0000-0000-00004A020000}"/>
    <cellStyle name="Check Cell 2 4" xfId="588" xr:uid="{00000000-0005-0000-0000-00004B020000}"/>
    <cellStyle name="Check Cell 2 5" xfId="589" xr:uid="{00000000-0005-0000-0000-00004C020000}"/>
    <cellStyle name="Check Cell 3" xfId="590" xr:uid="{00000000-0005-0000-0000-00004D020000}"/>
    <cellStyle name="Check Cell 4" xfId="591" xr:uid="{00000000-0005-0000-0000-00004E020000}"/>
    <cellStyle name="Column Heading" xfId="592" xr:uid="{00000000-0005-0000-0000-00004F020000}"/>
    <cellStyle name="Comma" xfId="593" builtinId="3"/>
    <cellStyle name="Comma  - Style1" xfId="594" xr:uid="{00000000-0005-0000-0000-000051020000}"/>
    <cellStyle name="Comma  - Style1 2" xfId="595" xr:uid="{00000000-0005-0000-0000-000052020000}"/>
    <cellStyle name="Comma  - Style2" xfId="596" xr:uid="{00000000-0005-0000-0000-000053020000}"/>
    <cellStyle name="Comma  - Style2 2" xfId="597" xr:uid="{00000000-0005-0000-0000-000054020000}"/>
    <cellStyle name="Comma  - Style3" xfId="598" xr:uid="{00000000-0005-0000-0000-000055020000}"/>
    <cellStyle name="Comma  - Style3 2" xfId="599" xr:uid="{00000000-0005-0000-0000-000056020000}"/>
    <cellStyle name="Comma  - Style4" xfId="600" xr:uid="{00000000-0005-0000-0000-000057020000}"/>
    <cellStyle name="Comma  - Style4 2" xfId="601" xr:uid="{00000000-0005-0000-0000-000058020000}"/>
    <cellStyle name="Comma  - Style5" xfId="602" xr:uid="{00000000-0005-0000-0000-000059020000}"/>
    <cellStyle name="Comma  - Style5 2" xfId="603" xr:uid="{00000000-0005-0000-0000-00005A020000}"/>
    <cellStyle name="Comma  - Style6" xfId="604" xr:uid="{00000000-0005-0000-0000-00005B020000}"/>
    <cellStyle name="Comma  - Style6 2" xfId="605" xr:uid="{00000000-0005-0000-0000-00005C020000}"/>
    <cellStyle name="Comma  - Style7" xfId="606" xr:uid="{00000000-0005-0000-0000-00005D020000}"/>
    <cellStyle name="Comma  - Style7 2" xfId="607" xr:uid="{00000000-0005-0000-0000-00005E020000}"/>
    <cellStyle name="Comma  - Style8" xfId="608" xr:uid="{00000000-0005-0000-0000-00005F020000}"/>
    <cellStyle name="Comma  - Style8 2" xfId="609" xr:uid="{00000000-0005-0000-0000-000060020000}"/>
    <cellStyle name="Comma (0.0)" xfId="610" xr:uid="{00000000-0005-0000-0000-000061020000}"/>
    <cellStyle name="Comma (0.00)" xfId="611" xr:uid="{00000000-0005-0000-0000-000062020000}"/>
    <cellStyle name="Comma (hidden)" xfId="612" xr:uid="{00000000-0005-0000-0000-000063020000}"/>
    <cellStyle name="Comma (hidden) 2" xfId="613" xr:uid="{00000000-0005-0000-0000-000064020000}"/>
    <cellStyle name="Comma (index)" xfId="614" xr:uid="{00000000-0005-0000-0000-000065020000}"/>
    <cellStyle name="Comma (index) 2" xfId="615" xr:uid="{00000000-0005-0000-0000-000066020000}"/>
    <cellStyle name="Comma [00]" xfId="616" xr:uid="{00000000-0005-0000-0000-000067020000}"/>
    <cellStyle name="Comma 10" xfId="617" xr:uid="{00000000-0005-0000-0000-000068020000}"/>
    <cellStyle name="Comma 11" xfId="618" xr:uid="{00000000-0005-0000-0000-000069020000}"/>
    <cellStyle name="Comma 12" xfId="619" xr:uid="{00000000-0005-0000-0000-00006A020000}"/>
    <cellStyle name="Comma 13" xfId="620" xr:uid="{00000000-0005-0000-0000-00006B020000}"/>
    <cellStyle name="Comma 14" xfId="621" xr:uid="{00000000-0005-0000-0000-00006C020000}"/>
    <cellStyle name="Comma 15" xfId="622" xr:uid="{00000000-0005-0000-0000-00006D020000}"/>
    <cellStyle name="Comma 15 2" xfId="623" xr:uid="{00000000-0005-0000-0000-00006E020000}"/>
    <cellStyle name="Comma 16" xfId="624" xr:uid="{00000000-0005-0000-0000-00006F020000}"/>
    <cellStyle name="Comma 17" xfId="625" xr:uid="{00000000-0005-0000-0000-000070020000}"/>
    <cellStyle name="Comma 18" xfId="626" xr:uid="{00000000-0005-0000-0000-000071020000}"/>
    <cellStyle name="Comma 19" xfId="627" xr:uid="{00000000-0005-0000-0000-000072020000}"/>
    <cellStyle name="Comma 2" xfId="628" xr:uid="{00000000-0005-0000-0000-000073020000}"/>
    <cellStyle name="Comma 2 10" xfId="629" xr:uid="{00000000-0005-0000-0000-000074020000}"/>
    <cellStyle name="Comma 2 11" xfId="630" xr:uid="{00000000-0005-0000-0000-000075020000}"/>
    <cellStyle name="Comma 2 12" xfId="631" xr:uid="{00000000-0005-0000-0000-000076020000}"/>
    <cellStyle name="Comma 2 13" xfId="632" xr:uid="{00000000-0005-0000-0000-000077020000}"/>
    <cellStyle name="Comma 2 2" xfId="633" xr:uid="{00000000-0005-0000-0000-000078020000}"/>
    <cellStyle name="Comma 2 2 2" xfId="634" xr:uid="{00000000-0005-0000-0000-000079020000}"/>
    <cellStyle name="Comma 2 2 2 2" xfId="635" xr:uid="{00000000-0005-0000-0000-00007A020000}"/>
    <cellStyle name="Comma 2 3" xfId="636" xr:uid="{00000000-0005-0000-0000-00007B020000}"/>
    <cellStyle name="Comma 2 3 2" xfId="637" xr:uid="{00000000-0005-0000-0000-00007C020000}"/>
    <cellStyle name="Comma 2 3 2 2" xfId="638" xr:uid="{00000000-0005-0000-0000-00007D020000}"/>
    <cellStyle name="Comma 2 3 2 3" xfId="639" xr:uid="{00000000-0005-0000-0000-00007E020000}"/>
    <cellStyle name="Comma 2 3 2 4" xfId="640" xr:uid="{00000000-0005-0000-0000-00007F020000}"/>
    <cellStyle name="Comma 2 3 2 5" xfId="641" xr:uid="{00000000-0005-0000-0000-000080020000}"/>
    <cellStyle name="Comma 2 3 2 6" xfId="642" xr:uid="{00000000-0005-0000-0000-000081020000}"/>
    <cellStyle name="Comma 2 3 2 7" xfId="643" xr:uid="{00000000-0005-0000-0000-000082020000}"/>
    <cellStyle name="Comma 2 3 2 8" xfId="644" xr:uid="{00000000-0005-0000-0000-000083020000}"/>
    <cellStyle name="Comma 2 3 2 9" xfId="645" xr:uid="{00000000-0005-0000-0000-000084020000}"/>
    <cellStyle name="Comma 2 3 3" xfId="646" xr:uid="{00000000-0005-0000-0000-000085020000}"/>
    <cellStyle name="Comma 2 3 4" xfId="647" xr:uid="{00000000-0005-0000-0000-000086020000}"/>
    <cellStyle name="Comma 2 3 5" xfId="648" xr:uid="{00000000-0005-0000-0000-000087020000}"/>
    <cellStyle name="Comma 2 3 6" xfId="649" xr:uid="{00000000-0005-0000-0000-000088020000}"/>
    <cellStyle name="Comma 2 3 7" xfId="650" xr:uid="{00000000-0005-0000-0000-000089020000}"/>
    <cellStyle name="Comma 2 3 8" xfId="651" xr:uid="{00000000-0005-0000-0000-00008A020000}"/>
    <cellStyle name="Comma 2 3 9" xfId="652" xr:uid="{00000000-0005-0000-0000-00008B020000}"/>
    <cellStyle name="Comma 2 4" xfId="653" xr:uid="{00000000-0005-0000-0000-00008C020000}"/>
    <cellStyle name="Comma 2 5" xfId="654" xr:uid="{00000000-0005-0000-0000-00008D020000}"/>
    <cellStyle name="Comma 2 6" xfId="655" xr:uid="{00000000-0005-0000-0000-00008E020000}"/>
    <cellStyle name="Comma 2 7" xfId="656" xr:uid="{00000000-0005-0000-0000-00008F020000}"/>
    <cellStyle name="Comma 2 8" xfId="657" xr:uid="{00000000-0005-0000-0000-000090020000}"/>
    <cellStyle name="Comma 2 9" xfId="658" xr:uid="{00000000-0005-0000-0000-000091020000}"/>
    <cellStyle name="Comma 20" xfId="659" xr:uid="{00000000-0005-0000-0000-000092020000}"/>
    <cellStyle name="Comma 21" xfId="660" xr:uid="{00000000-0005-0000-0000-000093020000}"/>
    <cellStyle name="Comma 22" xfId="661" xr:uid="{00000000-0005-0000-0000-000094020000}"/>
    <cellStyle name="Comma 23" xfId="662" xr:uid="{00000000-0005-0000-0000-000095020000}"/>
    <cellStyle name="Comma 24" xfId="663" xr:uid="{00000000-0005-0000-0000-000096020000}"/>
    <cellStyle name="Comma 25" xfId="664" xr:uid="{00000000-0005-0000-0000-000097020000}"/>
    <cellStyle name="Comma 26" xfId="665" xr:uid="{00000000-0005-0000-0000-000098020000}"/>
    <cellStyle name="Comma 27" xfId="666" xr:uid="{00000000-0005-0000-0000-000099020000}"/>
    <cellStyle name="Comma 28" xfId="667" xr:uid="{00000000-0005-0000-0000-00009A020000}"/>
    <cellStyle name="Comma 29" xfId="668" xr:uid="{00000000-0005-0000-0000-00009B020000}"/>
    <cellStyle name="Comma 3" xfId="669" xr:uid="{00000000-0005-0000-0000-00009C020000}"/>
    <cellStyle name="Comma 3 10" xfId="670" xr:uid="{00000000-0005-0000-0000-00009D020000}"/>
    <cellStyle name="Comma 3 11" xfId="671" xr:uid="{00000000-0005-0000-0000-00009E020000}"/>
    <cellStyle name="Comma 3 12" xfId="672" xr:uid="{00000000-0005-0000-0000-00009F020000}"/>
    <cellStyle name="Comma 3 13" xfId="673" xr:uid="{00000000-0005-0000-0000-0000A0020000}"/>
    <cellStyle name="Comma 3 2" xfId="674" xr:uid="{00000000-0005-0000-0000-0000A1020000}"/>
    <cellStyle name="Comma 3 2 2" xfId="675" xr:uid="{00000000-0005-0000-0000-0000A2020000}"/>
    <cellStyle name="Comma 3 2 2 2" xfId="676" xr:uid="{00000000-0005-0000-0000-0000A3020000}"/>
    <cellStyle name="Comma 3 3" xfId="677" xr:uid="{00000000-0005-0000-0000-0000A4020000}"/>
    <cellStyle name="Comma 3 4" xfId="678" xr:uid="{00000000-0005-0000-0000-0000A5020000}"/>
    <cellStyle name="Comma 3 5" xfId="679" xr:uid="{00000000-0005-0000-0000-0000A6020000}"/>
    <cellStyle name="Comma 3 6" xfId="680" xr:uid="{00000000-0005-0000-0000-0000A7020000}"/>
    <cellStyle name="Comma 3 7" xfId="681" xr:uid="{00000000-0005-0000-0000-0000A8020000}"/>
    <cellStyle name="Comma 3 8" xfId="682" xr:uid="{00000000-0005-0000-0000-0000A9020000}"/>
    <cellStyle name="Comma 3 9" xfId="683" xr:uid="{00000000-0005-0000-0000-0000AA020000}"/>
    <cellStyle name="Comma 4" xfId="684" xr:uid="{00000000-0005-0000-0000-0000AB020000}"/>
    <cellStyle name="Comma 4 2" xfId="685" xr:uid="{00000000-0005-0000-0000-0000AC020000}"/>
    <cellStyle name="Comma 4 2 2" xfId="686" xr:uid="{00000000-0005-0000-0000-0000AD020000}"/>
    <cellStyle name="Comma 4 3" xfId="687" xr:uid="{00000000-0005-0000-0000-0000AE020000}"/>
    <cellStyle name="Comma 4 4" xfId="688" xr:uid="{00000000-0005-0000-0000-0000AF020000}"/>
    <cellStyle name="Comma 5" xfId="689" xr:uid="{00000000-0005-0000-0000-0000B0020000}"/>
    <cellStyle name="Comma 5 2" xfId="690" xr:uid="{00000000-0005-0000-0000-0000B1020000}"/>
    <cellStyle name="Comma 6" xfId="691" xr:uid="{00000000-0005-0000-0000-0000B2020000}"/>
    <cellStyle name="Comma 6 2" xfId="692" xr:uid="{00000000-0005-0000-0000-0000B3020000}"/>
    <cellStyle name="Comma 7" xfId="693" xr:uid="{00000000-0005-0000-0000-0000B4020000}"/>
    <cellStyle name="Comma 7 10" xfId="694" xr:uid="{00000000-0005-0000-0000-0000B5020000}"/>
    <cellStyle name="Comma 7 11" xfId="695" xr:uid="{00000000-0005-0000-0000-0000B6020000}"/>
    <cellStyle name="Comma 7 12" xfId="696" xr:uid="{00000000-0005-0000-0000-0000B7020000}"/>
    <cellStyle name="Comma 7 2" xfId="697" xr:uid="{00000000-0005-0000-0000-0000B8020000}"/>
    <cellStyle name="Comma 7 2 2" xfId="698" xr:uid="{00000000-0005-0000-0000-0000B9020000}"/>
    <cellStyle name="Comma 7 2 3" xfId="699" xr:uid="{00000000-0005-0000-0000-0000BA020000}"/>
    <cellStyle name="Comma 7 2 4" xfId="700" xr:uid="{00000000-0005-0000-0000-0000BB020000}"/>
    <cellStyle name="Comma 7 2 5" xfId="701" xr:uid="{00000000-0005-0000-0000-0000BC020000}"/>
    <cellStyle name="Comma 7 2 6" xfId="702" xr:uid="{00000000-0005-0000-0000-0000BD020000}"/>
    <cellStyle name="Comma 7 2 7" xfId="703" xr:uid="{00000000-0005-0000-0000-0000BE020000}"/>
    <cellStyle name="Comma 7 2 8" xfId="704" xr:uid="{00000000-0005-0000-0000-0000BF020000}"/>
    <cellStyle name="Comma 7 2 9" xfId="705" xr:uid="{00000000-0005-0000-0000-0000C0020000}"/>
    <cellStyle name="Comma 7 3" xfId="706" xr:uid="{00000000-0005-0000-0000-0000C1020000}"/>
    <cellStyle name="Comma 7 4" xfId="707" xr:uid="{00000000-0005-0000-0000-0000C2020000}"/>
    <cellStyle name="Comma 7 5" xfId="708" xr:uid="{00000000-0005-0000-0000-0000C3020000}"/>
    <cellStyle name="Comma 7 6" xfId="709" xr:uid="{00000000-0005-0000-0000-0000C4020000}"/>
    <cellStyle name="Comma 7 7" xfId="710" xr:uid="{00000000-0005-0000-0000-0000C5020000}"/>
    <cellStyle name="Comma 7 8" xfId="711" xr:uid="{00000000-0005-0000-0000-0000C6020000}"/>
    <cellStyle name="Comma 7 9" xfId="712" xr:uid="{00000000-0005-0000-0000-0000C7020000}"/>
    <cellStyle name="Comma 8" xfId="713" xr:uid="{00000000-0005-0000-0000-0000C8020000}"/>
    <cellStyle name="Comma 8 2" xfId="714" xr:uid="{00000000-0005-0000-0000-0000C9020000}"/>
    <cellStyle name="Comma 8 3" xfId="715" xr:uid="{00000000-0005-0000-0000-0000CA020000}"/>
    <cellStyle name="Comma 8 4" xfId="716" xr:uid="{00000000-0005-0000-0000-0000CB020000}"/>
    <cellStyle name="Comma 8 5" xfId="717" xr:uid="{00000000-0005-0000-0000-0000CC020000}"/>
    <cellStyle name="Comma 8 6" xfId="718" xr:uid="{00000000-0005-0000-0000-0000CD020000}"/>
    <cellStyle name="Comma 8 7" xfId="719" xr:uid="{00000000-0005-0000-0000-0000CE020000}"/>
    <cellStyle name="Comma 8 8" xfId="720" xr:uid="{00000000-0005-0000-0000-0000CF020000}"/>
    <cellStyle name="Comma 8 9" xfId="721" xr:uid="{00000000-0005-0000-0000-0000D0020000}"/>
    <cellStyle name="Comma 9" xfId="722" xr:uid="{00000000-0005-0000-0000-0000D1020000}"/>
    <cellStyle name="comma zerodec" xfId="723" xr:uid="{00000000-0005-0000-0000-0000D2020000}"/>
    <cellStyle name="comma zerodec 2" xfId="724" xr:uid="{00000000-0005-0000-0000-0000D3020000}"/>
    <cellStyle name="comma zerodec 2 10" xfId="725" xr:uid="{00000000-0005-0000-0000-0000D4020000}"/>
    <cellStyle name="comma zerodec 2 11" xfId="726" xr:uid="{00000000-0005-0000-0000-0000D5020000}"/>
    <cellStyle name="comma zerodec 2 12" xfId="727" xr:uid="{00000000-0005-0000-0000-0000D6020000}"/>
    <cellStyle name="comma zerodec 2 13" xfId="728" xr:uid="{00000000-0005-0000-0000-0000D7020000}"/>
    <cellStyle name="comma zerodec 2 2" xfId="729" xr:uid="{00000000-0005-0000-0000-0000D8020000}"/>
    <cellStyle name="comma zerodec 2 3" xfId="730" xr:uid="{00000000-0005-0000-0000-0000D9020000}"/>
    <cellStyle name="comma zerodec 2 3 2" xfId="731" xr:uid="{00000000-0005-0000-0000-0000DA020000}"/>
    <cellStyle name="comma zerodec 2 3 3" xfId="732" xr:uid="{00000000-0005-0000-0000-0000DB020000}"/>
    <cellStyle name="comma zerodec 2 3 4" xfId="733" xr:uid="{00000000-0005-0000-0000-0000DC020000}"/>
    <cellStyle name="comma zerodec 2 3 5" xfId="734" xr:uid="{00000000-0005-0000-0000-0000DD020000}"/>
    <cellStyle name="comma zerodec 2 3 6" xfId="735" xr:uid="{00000000-0005-0000-0000-0000DE020000}"/>
    <cellStyle name="comma zerodec 2 3 7" xfId="736" xr:uid="{00000000-0005-0000-0000-0000DF020000}"/>
    <cellStyle name="comma zerodec 2 3 8" xfId="737" xr:uid="{00000000-0005-0000-0000-0000E0020000}"/>
    <cellStyle name="comma zerodec 2 3 9" xfId="738" xr:uid="{00000000-0005-0000-0000-0000E1020000}"/>
    <cellStyle name="comma zerodec 2 4" xfId="739" xr:uid="{00000000-0005-0000-0000-0000E2020000}"/>
    <cellStyle name="comma zerodec 2 5" xfId="740" xr:uid="{00000000-0005-0000-0000-0000E3020000}"/>
    <cellStyle name="comma zerodec 2 6" xfId="741" xr:uid="{00000000-0005-0000-0000-0000E4020000}"/>
    <cellStyle name="comma zerodec 2 7" xfId="742" xr:uid="{00000000-0005-0000-0000-0000E5020000}"/>
    <cellStyle name="comma zerodec 2 8" xfId="743" xr:uid="{00000000-0005-0000-0000-0000E6020000}"/>
    <cellStyle name="comma zerodec 2 9" xfId="744" xr:uid="{00000000-0005-0000-0000-0000E7020000}"/>
    <cellStyle name="comma zerodec 3" xfId="745" xr:uid="{00000000-0005-0000-0000-0000E8020000}"/>
    <cellStyle name="Comma0" xfId="746" xr:uid="{00000000-0005-0000-0000-0000E9020000}"/>
    <cellStyle name="Comma0 2" xfId="747" xr:uid="{00000000-0005-0000-0000-0000EA020000}"/>
    <cellStyle name="company_title" xfId="748" xr:uid="{00000000-0005-0000-0000-0000EB020000}"/>
    <cellStyle name="Copied" xfId="749" xr:uid="{00000000-0005-0000-0000-0000EC020000}"/>
    <cellStyle name="Cover Date" xfId="750" xr:uid="{00000000-0005-0000-0000-0000ED020000}"/>
    <cellStyle name="Cover Subtitle" xfId="751" xr:uid="{00000000-0005-0000-0000-0000EE020000}"/>
    <cellStyle name="Cover Title" xfId="752" xr:uid="{00000000-0005-0000-0000-0000EF020000}"/>
    <cellStyle name="Credit" xfId="753" xr:uid="{00000000-0005-0000-0000-0000F0020000}"/>
    <cellStyle name="Curren - Style3" xfId="754" xr:uid="{00000000-0005-0000-0000-0000F1020000}"/>
    <cellStyle name="Curren - Style4" xfId="755" xr:uid="{00000000-0005-0000-0000-0000F2020000}"/>
    <cellStyle name="Currency (0.00)" xfId="756" xr:uid="{00000000-0005-0000-0000-0000F3020000}"/>
    <cellStyle name="Currency (hidden)" xfId="757" xr:uid="{00000000-0005-0000-0000-0000F4020000}"/>
    <cellStyle name="Currency (hidden) 2" xfId="758" xr:uid="{00000000-0005-0000-0000-0000F5020000}"/>
    <cellStyle name="Currency [0]b" xfId="759" xr:uid="{00000000-0005-0000-0000-0000F6020000}"/>
    <cellStyle name="Currency [00]" xfId="760" xr:uid="{00000000-0005-0000-0000-0000F7020000}"/>
    <cellStyle name="Currency _x001b_0]_laroux_MATERAL2_REINT98" xfId="761" xr:uid="{00000000-0005-0000-0000-0000F8020000}"/>
    <cellStyle name="currency(2)" xfId="762" xr:uid="{00000000-0005-0000-0000-0000F9020000}"/>
    <cellStyle name="currency(2) 2" xfId="763" xr:uid="{00000000-0005-0000-0000-0000FA020000}"/>
    <cellStyle name="Currency0" xfId="764" xr:uid="{00000000-0005-0000-0000-0000FB020000}"/>
    <cellStyle name="Currency0 2" xfId="765" xr:uid="{00000000-0005-0000-0000-0000FC020000}"/>
    <cellStyle name="Currency1" xfId="766" xr:uid="{00000000-0005-0000-0000-0000FD020000}"/>
    <cellStyle name="Currency1 2" xfId="767" xr:uid="{00000000-0005-0000-0000-0000FE020000}"/>
    <cellStyle name="Currency1 2 10" xfId="768" xr:uid="{00000000-0005-0000-0000-0000FF020000}"/>
    <cellStyle name="Currency1 2 11" xfId="769" xr:uid="{00000000-0005-0000-0000-000000030000}"/>
    <cellStyle name="Currency1 2 12" xfId="770" xr:uid="{00000000-0005-0000-0000-000001030000}"/>
    <cellStyle name="Currency1 2 13" xfId="771" xr:uid="{00000000-0005-0000-0000-000002030000}"/>
    <cellStyle name="Currency1 2 2" xfId="772" xr:uid="{00000000-0005-0000-0000-000003030000}"/>
    <cellStyle name="Currency1 2 3" xfId="773" xr:uid="{00000000-0005-0000-0000-000004030000}"/>
    <cellStyle name="Currency1 2 3 2" xfId="774" xr:uid="{00000000-0005-0000-0000-000005030000}"/>
    <cellStyle name="Currency1 2 3 3" xfId="775" xr:uid="{00000000-0005-0000-0000-000006030000}"/>
    <cellStyle name="Currency1 2 3 4" xfId="776" xr:uid="{00000000-0005-0000-0000-000007030000}"/>
    <cellStyle name="Currency1 2 3 5" xfId="777" xr:uid="{00000000-0005-0000-0000-000008030000}"/>
    <cellStyle name="Currency1 2 3 6" xfId="778" xr:uid="{00000000-0005-0000-0000-000009030000}"/>
    <cellStyle name="Currency1 2 3 7" xfId="779" xr:uid="{00000000-0005-0000-0000-00000A030000}"/>
    <cellStyle name="Currency1 2 3 8" xfId="780" xr:uid="{00000000-0005-0000-0000-00000B030000}"/>
    <cellStyle name="Currency1 2 3 9" xfId="781" xr:uid="{00000000-0005-0000-0000-00000C030000}"/>
    <cellStyle name="Currency1 2 4" xfId="782" xr:uid="{00000000-0005-0000-0000-00000D030000}"/>
    <cellStyle name="Currency1 2 5" xfId="783" xr:uid="{00000000-0005-0000-0000-00000E030000}"/>
    <cellStyle name="Currency1 2 6" xfId="784" xr:uid="{00000000-0005-0000-0000-00000F030000}"/>
    <cellStyle name="Currency1 2 7" xfId="785" xr:uid="{00000000-0005-0000-0000-000010030000}"/>
    <cellStyle name="Currency1 2 8" xfId="786" xr:uid="{00000000-0005-0000-0000-000011030000}"/>
    <cellStyle name="Currency1 2 9" xfId="787" xr:uid="{00000000-0005-0000-0000-000012030000}"/>
    <cellStyle name="Currency1 3" xfId="788" xr:uid="{00000000-0005-0000-0000-000013030000}"/>
    <cellStyle name="Currency2" xfId="789" xr:uid="{00000000-0005-0000-0000-000014030000}"/>
    <cellStyle name="Currency2 2" xfId="790" xr:uid="{00000000-0005-0000-0000-000015030000}"/>
    <cellStyle name="Dan" xfId="791" xr:uid="{00000000-0005-0000-0000-000016030000}"/>
    <cellStyle name="DATE" xfId="792" xr:uid="{00000000-0005-0000-0000-000017030000}"/>
    <cellStyle name="Date Short" xfId="793" xr:uid="{00000000-0005-0000-0000-000018030000}"/>
    <cellStyle name="DATE_Allocate -MIC" xfId="794" xr:uid="{00000000-0005-0000-0000-000019030000}"/>
    <cellStyle name="Debit" xfId="795" xr:uid="{00000000-0005-0000-0000-00001A030000}"/>
    <cellStyle name="DELTA" xfId="796" xr:uid="{00000000-0005-0000-0000-00001B030000}"/>
    <cellStyle name="DELTA 2" xfId="797" xr:uid="{00000000-0005-0000-0000-00001C030000}"/>
    <cellStyle name="Deviant" xfId="798" xr:uid="{00000000-0005-0000-0000-00001D030000}"/>
    <cellStyle name="Dezimal [0]_35ERI8T2gbIEMixb4v26icuOo" xfId="799" xr:uid="{00000000-0005-0000-0000-00001E030000}"/>
    <cellStyle name="Dezimal_35ERI8T2gbIEMixb4v26icuOo" xfId="800" xr:uid="{00000000-0005-0000-0000-00001F030000}"/>
    <cellStyle name="Dollar (zero dec)" xfId="801" xr:uid="{00000000-0005-0000-0000-000020030000}"/>
    <cellStyle name="Dollar (zero dec) 2" xfId="802" xr:uid="{00000000-0005-0000-0000-000021030000}"/>
    <cellStyle name="Dollar (zero dec) 2 10" xfId="803" xr:uid="{00000000-0005-0000-0000-000022030000}"/>
    <cellStyle name="Dollar (zero dec) 2 11" xfId="804" xr:uid="{00000000-0005-0000-0000-000023030000}"/>
    <cellStyle name="Dollar (zero dec) 2 12" xfId="805" xr:uid="{00000000-0005-0000-0000-000024030000}"/>
    <cellStyle name="Dollar (zero dec) 2 13" xfId="806" xr:uid="{00000000-0005-0000-0000-000025030000}"/>
    <cellStyle name="Dollar (zero dec) 2 2" xfId="807" xr:uid="{00000000-0005-0000-0000-000026030000}"/>
    <cellStyle name="Dollar (zero dec) 2 3" xfId="808" xr:uid="{00000000-0005-0000-0000-000027030000}"/>
    <cellStyle name="Dollar (zero dec) 2 4" xfId="809" xr:uid="{00000000-0005-0000-0000-000028030000}"/>
    <cellStyle name="Dollar (zero dec) 2 5" xfId="810" xr:uid="{00000000-0005-0000-0000-000029030000}"/>
    <cellStyle name="Dollar (zero dec) 2 6" xfId="811" xr:uid="{00000000-0005-0000-0000-00002A030000}"/>
    <cellStyle name="Dollar (zero dec) 2 7" xfId="812" xr:uid="{00000000-0005-0000-0000-00002B030000}"/>
    <cellStyle name="Dollar (zero dec) 2 8" xfId="813" xr:uid="{00000000-0005-0000-0000-00002C030000}"/>
    <cellStyle name="Dollar (zero dec) 2 9" xfId="814" xr:uid="{00000000-0005-0000-0000-00002D030000}"/>
    <cellStyle name="Dollar (zero dec) 3" xfId="815" xr:uid="{00000000-0005-0000-0000-00002E030000}"/>
    <cellStyle name="E&amp;Y House" xfId="816" xr:uid="{00000000-0005-0000-0000-00002F030000}"/>
    <cellStyle name="E&amp;Y House 2" xfId="817" xr:uid="{00000000-0005-0000-0000-000030030000}"/>
    <cellStyle name="Enter Currency (0)" xfId="818" xr:uid="{00000000-0005-0000-0000-000031030000}"/>
    <cellStyle name="Enter Currency (2)" xfId="819" xr:uid="{00000000-0005-0000-0000-000032030000}"/>
    <cellStyle name="Enter Units (0)" xfId="820" xr:uid="{00000000-0005-0000-0000-000033030000}"/>
    <cellStyle name="Enter Units (1)" xfId="821" xr:uid="{00000000-0005-0000-0000-000034030000}"/>
    <cellStyle name="Enter Units (1) 2" xfId="822" xr:uid="{00000000-0005-0000-0000-000035030000}"/>
    <cellStyle name="Enter Units (1)_L300" xfId="823" xr:uid="{00000000-0005-0000-0000-000036030000}"/>
    <cellStyle name="Enter Units (2)" xfId="824" xr:uid="{00000000-0005-0000-0000-000037030000}"/>
    <cellStyle name="Entered" xfId="825" xr:uid="{00000000-0005-0000-0000-000038030000}"/>
    <cellStyle name="entry" xfId="826" xr:uid="{00000000-0005-0000-0000-000039030000}"/>
    <cellStyle name="Euro" xfId="827" xr:uid="{00000000-0005-0000-0000-00003A030000}"/>
    <cellStyle name="Euro 2" xfId="828" xr:uid="{00000000-0005-0000-0000-00003B030000}"/>
    <cellStyle name="Euro 2 10" xfId="829" xr:uid="{00000000-0005-0000-0000-00003C030000}"/>
    <cellStyle name="Euro 2 11" xfId="830" xr:uid="{00000000-0005-0000-0000-00003D030000}"/>
    <cellStyle name="Euro 2 12" xfId="831" xr:uid="{00000000-0005-0000-0000-00003E030000}"/>
    <cellStyle name="Euro 2 2" xfId="832" xr:uid="{00000000-0005-0000-0000-00003F030000}"/>
    <cellStyle name="Euro 2 2 2" xfId="833" xr:uid="{00000000-0005-0000-0000-000040030000}"/>
    <cellStyle name="Euro 2 2 3" xfId="834" xr:uid="{00000000-0005-0000-0000-000041030000}"/>
    <cellStyle name="Euro 2 2 4" xfId="835" xr:uid="{00000000-0005-0000-0000-000042030000}"/>
    <cellStyle name="Euro 2 2 5" xfId="836" xr:uid="{00000000-0005-0000-0000-000043030000}"/>
    <cellStyle name="Euro 2 2 6" xfId="837" xr:uid="{00000000-0005-0000-0000-000044030000}"/>
    <cellStyle name="Euro 2 2 7" xfId="838" xr:uid="{00000000-0005-0000-0000-000045030000}"/>
    <cellStyle name="Euro 2 2 8" xfId="839" xr:uid="{00000000-0005-0000-0000-000046030000}"/>
    <cellStyle name="Euro 2 2 9" xfId="840" xr:uid="{00000000-0005-0000-0000-000047030000}"/>
    <cellStyle name="Euro 2 3" xfId="841" xr:uid="{00000000-0005-0000-0000-000048030000}"/>
    <cellStyle name="Euro 2 4" xfId="842" xr:uid="{00000000-0005-0000-0000-000049030000}"/>
    <cellStyle name="Euro 2 5" xfId="843" xr:uid="{00000000-0005-0000-0000-00004A030000}"/>
    <cellStyle name="Euro 2 6" xfId="844" xr:uid="{00000000-0005-0000-0000-00004B030000}"/>
    <cellStyle name="Euro 2 7" xfId="845" xr:uid="{00000000-0005-0000-0000-00004C030000}"/>
    <cellStyle name="Euro 2 8" xfId="846" xr:uid="{00000000-0005-0000-0000-00004D030000}"/>
    <cellStyle name="Euro 2 9" xfId="847" xr:uid="{00000000-0005-0000-0000-00004E030000}"/>
    <cellStyle name="Euro 3" xfId="848" xr:uid="{00000000-0005-0000-0000-00004F030000}"/>
    <cellStyle name="Euro 4" xfId="849" xr:uid="{00000000-0005-0000-0000-000050030000}"/>
    <cellStyle name="Euro 5" xfId="850" xr:uid="{00000000-0005-0000-0000-000051030000}"/>
    <cellStyle name="Euro 6" xfId="851" xr:uid="{00000000-0005-0000-0000-000052030000}"/>
    <cellStyle name="Explanatory Text 2" xfId="852" xr:uid="{00000000-0005-0000-0000-000053030000}"/>
    <cellStyle name="Explanatory Text 2 2" xfId="853" xr:uid="{00000000-0005-0000-0000-000054030000}"/>
    <cellStyle name="Explanatory Text 2 3" xfId="854" xr:uid="{00000000-0005-0000-0000-000055030000}"/>
    <cellStyle name="Explanatory Text 2 4" xfId="855" xr:uid="{00000000-0005-0000-0000-000056030000}"/>
    <cellStyle name="Explanatory Text 2 5" xfId="856" xr:uid="{00000000-0005-0000-0000-000057030000}"/>
    <cellStyle name="Explanatory Text 3" xfId="857" xr:uid="{00000000-0005-0000-0000-000058030000}"/>
    <cellStyle name="Explanatory Text 4" xfId="858" xr:uid="{00000000-0005-0000-0000-000059030000}"/>
    <cellStyle name="Factor" xfId="859" xr:uid="{00000000-0005-0000-0000-00005A030000}"/>
    <cellStyle name="Fixed" xfId="860" xr:uid="{00000000-0005-0000-0000-00005B030000}"/>
    <cellStyle name="Fixed 2" xfId="861" xr:uid="{00000000-0005-0000-0000-00005C030000}"/>
    <cellStyle name="Footer SBILogo1" xfId="862" xr:uid="{00000000-0005-0000-0000-00005D030000}"/>
    <cellStyle name="Footer SBILogo2" xfId="863" xr:uid="{00000000-0005-0000-0000-00005E030000}"/>
    <cellStyle name="Footnote" xfId="864" xr:uid="{00000000-0005-0000-0000-00005F030000}"/>
    <cellStyle name="Footnote Reference" xfId="865" xr:uid="{00000000-0005-0000-0000-000060030000}"/>
    <cellStyle name="Footnote_BECL WP YE'02" xfId="866" xr:uid="{00000000-0005-0000-0000-000061030000}"/>
    <cellStyle name="Format Number Column" xfId="867" xr:uid="{00000000-0005-0000-0000-000062030000}"/>
    <cellStyle name="Format Number Column 2" xfId="868" xr:uid="{00000000-0005-0000-0000-000063030000}"/>
    <cellStyle name="Good 2" xfId="869" xr:uid="{00000000-0005-0000-0000-000064030000}"/>
    <cellStyle name="Good 2 2" xfId="870" xr:uid="{00000000-0005-0000-0000-000065030000}"/>
    <cellStyle name="Good 2 3" xfId="871" xr:uid="{00000000-0005-0000-0000-000066030000}"/>
    <cellStyle name="Good 2 4" xfId="872" xr:uid="{00000000-0005-0000-0000-000067030000}"/>
    <cellStyle name="Good 2 5" xfId="873" xr:uid="{00000000-0005-0000-0000-000068030000}"/>
    <cellStyle name="Good 3" xfId="874" xr:uid="{00000000-0005-0000-0000-000069030000}"/>
    <cellStyle name="Good 3 2" xfId="875" xr:uid="{00000000-0005-0000-0000-00006A030000}"/>
    <cellStyle name="Good 3 2 2" xfId="876" xr:uid="{00000000-0005-0000-0000-00006B030000}"/>
    <cellStyle name="Good 3 3" xfId="877" xr:uid="{00000000-0005-0000-0000-00006C030000}"/>
    <cellStyle name="Good 3 4" xfId="878" xr:uid="{00000000-0005-0000-0000-00006D030000}"/>
    <cellStyle name="Good 4" xfId="879" xr:uid="{00000000-0005-0000-0000-00006E030000}"/>
    <cellStyle name="Grey" xfId="880" xr:uid="{00000000-0005-0000-0000-00006F030000}"/>
    <cellStyle name="Grey 2" xfId="881" xr:uid="{00000000-0005-0000-0000-000070030000}"/>
    <cellStyle name="Grey 2 2" xfId="882" xr:uid="{00000000-0005-0000-0000-000071030000}"/>
    <cellStyle name="Grey 2 2 2" xfId="883" xr:uid="{00000000-0005-0000-0000-000072030000}"/>
    <cellStyle name="Grey 3" xfId="884" xr:uid="{00000000-0005-0000-0000-000073030000}"/>
    <cellStyle name="Head 1" xfId="885" xr:uid="{00000000-0005-0000-0000-000074030000}"/>
    <cellStyle name="Head 1 2" xfId="886" xr:uid="{00000000-0005-0000-0000-000075030000}"/>
    <cellStyle name="Header" xfId="887" xr:uid="{00000000-0005-0000-0000-000076030000}"/>
    <cellStyle name="HEADER 2" xfId="888" xr:uid="{00000000-0005-0000-0000-000077030000}"/>
    <cellStyle name="Header 2 2" xfId="889" xr:uid="{00000000-0005-0000-0000-000078030000}"/>
    <cellStyle name="Header Draft Stamp" xfId="890" xr:uid="{00000000-0005-0000-0000-000079030000}"/>
    <cellStyle name="Header_AJE" xfId="891" xr:uid="{00000000-0005-0000-0000-00007A030000}"/>
    <cellStyle name="Header1" xfId="892" xr:uid="{00000000-0005-0000-0000-00007B030000}"/>
    <cellStyle name="Header1 2" xfId="893" xr:uid="{00000000-0005-0000-0000-00007C030000}"/>
    <cellStyle name="Header2" xfId="894" xr:uid="{00000000-0005-0000-0000-00007D030000}"/>
    <cellStyle name="Header2 2" xfId="895" xr:uid="{00000000-0005-0000-0000-00007E030000}"/>
    <cellStyle name="Heading" xfId="896" xr:uid="{00000000-0005-0000-0000-00007F030000}"/>
    <cellStyle name="Heading 1 2" xfId="897" xr:uid="{00000000-0005-0000-0000-000080030000}"/>
    <cellStyle name="Heading 1 2 2" xfId="898" xr:uid="{00000000-0005-0000-0000-000081030000}"/>
    <cellStyle name="Heading 1 2 3" xfId="899" xr:uid="{00000000-0005-0000-0000-000082030000}"/>
    <cellStyle name="Heading 1 2 4" xfId="900" xr:uid="{00000000-0005-0000-0000-000083030000}"/>
    <cellStyle name="Heading 1 2 5" xfId="901" xr:uid="{00000000-0005-0000-0000-000084030000}"/>
    <cellStyle name="Heading 1 3" xfId="902" xr:uid="{00000000-0005-0000-0000-000085030000}"/>
    <cellStyle name="Heading 1 3 2" xfId="903" xr:uid="{00000000-0005-0000-0000-000086030000}"/>
    <cellStyle name="Heading 1 3 2 2" xfId="904" xr:uid="{00000000-0005-0000-0000-000087030000}"/>
    <cellStyle name="Heading 1 3 3" xfId="905" xr:uid="{00000000-0005-0000-0000-000088030000}"/>
    <cellStyle name="Heading 1 3 4" xfId="906" xr:uid="{00000000-0005-0000-0000-000089030000}"/>
    <cellStyle name="Heading 1 4" xfId="907" xr:uid="{00000000-0005-0000-0000-00008A030000}"/>
    <cellStyle name="Heading 1 Above" xfId="908" xr:uid="{00000000-0005-0000-0000-00008B030000}"/>
    <cellStyle name="Heading 1+" xfId="909" xr:uid="{00000000-0005-0000-0000-00008C030000}"/>
    <cellStyle name="Heading 2 2" xfId="910" xr:uid="{00000000-0005-0000-0000-00008D030000}"/>
    <cellStyle name="Heading 2 2 2" xfId="911" xr:uid="{00000000-0005-0000-0000-00008E030000}"/>
    <cellStyle name="Heading 2 2 3" xfId="912" xr:uid="{00000000-0005-0000-0000-00008F030000}"/>
    <cellStyle name="Heading 2 2 4" xfId="913" xr:uid="{00000000-0005-0000-0000-000090030000}"/>
    <cellStyle name="Heading 2 2 5" xfId="914" xr:uid="{00000000-0005-0000-0000-000091030000}"/>
    <cellStyle name="Heading 2 3" xfId="915" xr:uid="{00000000-0005-0000-0000-000092030000}"/>
    <cellStyle name="Heading 2 3 2" xfId="916" xr:uid="{00000000-0005-0000-0000-000093030000}"/>
    <cellStyle name="Heading 2 3 2 2" xfId="917" xr:uid="{00000000-0005-0000-0000-000094030000}"/>
    <cellStyle name="Heading 2 3 3" xfId="918" xr:uid="{00000000-0005-0000-0000-000095030000}"/>
    <cellStyle name="Heading 2 3 4" xfId="919" xr:uid="{00000000-0005-0000-0000-000096030000}"/>
    <cellStyle name="Heading 2 4" xfId="920" xr:uid="{00000000-0005-0000-0000-000097030000}"/>
    <cellStyle name="Heading 2 Below" xfId="921" xr:uid="{00000000-0005-0000-0000-000098030000}"/>
    <cellStyle name="Heading 2+" xfId="922" xr:uid="{00000000-0005-0000-0000-000099030000}"/>
    <cellStyle name="Heading 3 2" xfId="923" xr:uid="{00000000-0005-0000-0000-00009A030000}"/>
    <cellStyle name="Heading 3 2 2" xfId="924" xr:uid="{00000000-0005-0000-0000-00009B030000}"/>
    <cellStyle name="Heading 3 2 3" xfId="925" xr:uid="{00000000-0005-0000-0000-00009C030000}"/>
    <cellStyle name="Heading 3 2 4" xfId="926" xr:uid="{00000000-0005-0000-0000-00009D030000}"/>
    <cellStyle name="Heading 3 2 5" xfId="927" xr:uid="{00000000-0005-0000-0000-00009E030000}"/>
    <cellStyle name="Heading 3 3" xfId="928" xr:uid="{00000000-0005-0000-0000-00009F030000}"/>
    <cellStyle name="Heading 3 3 2" xfId="929" xr:uid="{00000000-0005-0000-0000-0000A0030000}"/>
    <cellStyle name="Heading 3 3 2 2" xfId="930" xr:uid="{00000000-0005-0000-0000-0000A1030000}"/>
    <cellStyle name="Heading 3 3 3" xfId="931" xr:uid="{00000000-0005-0000-0000-0000A2030000}"/>
    <cellStyle name="Heading 3 3 4" xfId="932" xr:uid="{00000000-0005-0000-0000-0000A3030000}"/>
    <cellStyle name="Heading 3 4" xfId="933" xr:uid="{00000000-0005-0000-0000-0000A4030000}"/>
    <cellStyle name="Heading 3+" xfId="934" xr:uid="{00000000-0005-0000-0000-0000A5030000}"/>
    <cellStyle name="Heading 4 2" xfId="935" xr:uid="{00000000-0005-0000-0000-0000A6030000}"/>
    <cellStyle name="Heading 4 2 2" xfId="936" xr:uid="{00000000-0005-0000-0000-0000A7030000}"/>
    <cellStyle name="Heading 4 2 3" xfId="937" xr:uid="{00000000-0005-0000-0000-0000A8030000}"/>
    <cellStyle name="Heading 4 2 4" xfId="938" xr:uid="{00000000-0005-0000-0000-0000A9030000}"/>
    <cellStyle name="Heading 4 2 5" xfId="939" xr:uid="{00000000-0005-0000-0000-0000AA030000}"/>
    <cellStyle name="Heading 4 3" xfId="940" xr:uid="{00000000-0005-0000-0000-0000AB030000}"/>
    <cellStyle name="Heading 4 4" xfId="941" xr:uid="{00000000-0005-0000-0000-0000AC030000}"/>
    <cellStyle name="HEADING1" xfId="942" xr:uid="{00000000-0005-0000-0000-0000AD030000}"/>
    <cellStyle name="HEADING1 2" xfId="943" xr:uid="{00000000-0005-0000-0000-0000AE030000}"/>
    <cellStyle name="HEADING2" xfId="944" xr:uid="{00000000-0005-0000-0000-0000AF030000}"/>
    <cellStyle name="HEADING2 2" xfId="945" xr:uid="{00000000-0005-0000-0000-0000B0030000}"/>
    <cellStyle name="HEADINGS" xfId="946" xr:uid="{00000000-0005-0000-0000-0000B1030000}"/>
    <cellStyle name="HEADINGS 2" xfId="947" xr:uid="{00000000-0005-0000-0000-0000B2030000}"/>
    <cellStyle name="HEADINGSTOP" xfId="948" xr:uid="{00000000-0005-0000-0000-0000B3030000}"/>
    <cellStyle name="HEADINGSTOP 2" xfId="949" xr:uid="{00000000-0005-0000-0000-0000B4030000}"/>
    <cellStyle name="Hidden" xfId="950" xr:uid="{00000000-0005-0000-0000-0000B5030000}"/>
    <cellStyle name="Hyperlink 2" xfId="951" xr:uid="{00000000-0005-0000-0000-0000B6030000}"/>
    <cellStyle name="Indent" xfId="952" xr:uid="{00000000-0005-0000-0000-0000B7030000}"/>
    <cellStyle name="Info_Main" xfId="953" xr:uid="{00000000-0005-0000-0000-0000B8030000}"/>
    <cellStyle name="Input [yellow]" xfId="954" xr:uid="{00000000-0005-0000-0000-0000B9030000}"/>
    <cellStyle name="Input [yellow] 2" xfId="955" xr:uid="{00000000-0005-0000-0000-0000BA030000}"/>
    <cellStyle name="Input [yellow] 2 2" xfId="956" xr:uid="{00000000-0005-0000-0000-0000BB030000}"/>
    <cellStyle name="Input [yellow] 2 2 2" xfId="957" xr:uid="{00000000-0005-0000-0000-0000BC030000}"/>
    <cellStyle name="Input [yellow] 3" xfId="958" xr:uid="{00000000-0005-0000-0000-0000BD030000}"/>
    <cellStyle name="Input 2" xfId="959" xr:uid="{00000000-0005-0000-0000-0000BE030000}"/>
    <cellStyle name="Input 2 2" xfId="960" xr:uid="{00000000-0005-0000-0000-0000BF030000}"/>
    <cellStyle name="Input 2 3" xfId="961" xr:uid="{00000000-0005-0000-0000-0000C0030000}"/>
    <cellStyle name="Input 2 4" xfId="962" xr:uid="{00000000-0005-0000-0000-0000C1030000}"/>
    <cellStyle name="Input 2 5" xfId="963" xr:uid="{00000000-0005-0000-0000-0000C2030000}"/>
    <cellStyle name="Input 3" xfId="964" xr:uid="{00000000-0005-0000-0000-0000C3030000}"/>
    <cellStyle name="Input 4" xfId="965" xr:uid="{00000000-0005-0000-0000-0000C4030000}"/>
    <cellStyle name="InputCurrency" xfId="966" xr:uid="{00000000-0005-0000-0000-0000C5030000}"/>
    <cellStyle name="InputCurrency 2" xfId="967" xr:uid="{00000000-0005-0000-0000-0000C6030000}"/>
    <cellStyle name="InputPercent1" xfId="968" xr:uid="{00000000-0005-0000-0000-0000C7030000}"/>
    <cellStyle name="Integer" xfId="969" xr:uid="{00000000-0005-0000-0000-0000C8030000}"/>
    <cellStyle name="Integer 2" xfId="970" xr:uid="{00000000-0005-0000-0000-0000C9030000}"/>
    <cellStyle name="KPMG Heading 1" xfId="971" xr:uid="{00000000-0005-0000-0000-0000CA030000}"/>
    <cellStyle name="KPMG Heading 2" xfId="972" xr:uid="{00000000-0005-0000-0000-0000CB030000}"/>
    <cellStyle name="KPMG Heading 3" xfId="973" xr:uid="{00000000-0005-0000-0000-0000CC030000}"/>
    <cellStyle name="KPMG Heading 4" xfId="974" xr:uid="{00000000-0005-0000-0000-0000CD030000}"/>
    <cellStyle name="KPMG Normal" xfId="975" xr:uid="{00000000-0005-0000-0000-0000CE030000}"/>
    <cellStyle name="KPMG Normal Text" xfId="976" xr:uid="{00000000-0005-0000-0000-0000CF030000}"/>
    <cellStyle name="KPMG Normal_10" xfId="977" xr:uid="{00000000-0005-0000-0000-0000D0030000}"/>
    <cellStyle name="KWE標準" xfId="978" xr:uid="{00000000-0005-0000-0000-0000D1030000}"/>
    <cellStyle name="left" xfId="979" xr:uid="{00000000-0005-0000-0000-0000D2030000}"/>
    <cellStyle name="Link Currency (0)" xfId="980" xr:uid="{00000000-0005-0000-0000-0000D3030000}"/>
    <cellStyle name="Link Currency (2)" xfId="981" xr:uid="{00000000-0005-0000-0000-0000D4030000}"/>
    <cellStyle name="Link Units (0)" xfId="982" xr:uid="{00000000-0005-0000-0000-0000D5030000}"/>
    <cellStyle name="Link Units (1)" xfId="983" xr:uid="{00000000-0005-0000-0000-0000D6030000}"/>
    <cellStyle name="Link Units (1) 2" xfId="984" xr:uid="{00000000-0005-0000-0000-0000D7030000}"/>
    <cellStyle name="Link Units (1)_L300" xfId="985" xr:uid="{00000000-0005-0000-0000-0000D8030000}"/>
    <cellStyle name="Link Units (2)" xfId="986" xr:uid="{00000000-0005-0000-0000-0000D9030000}"/>
    <cellStyle name="Linked Cell 2" xfId="987" xr:uid="{00000000-0005-0000-0000-0000DA030000}"/>
    <cellStyle name="Linked Cell 2 2" xfId="988" xr:uid="{00000000-0005-0000-0000-0000DB030000}"/>
    <cellStyle name="Linked Cell 2 3" xfId="989" xr:uid="{00000000-0005-0000-0000-0000DC030000}"/>
    <cellStyle name="Linked Cell 2 4" xfId="990" xr:uid="{00000000-0005-0000-0000-0000DD030000}"/>
    <cellStyle name="Linked Cell 2 5" xfId="991" xr:uid="{00000000-0005-0000-0000-0000DE030000}"/>
    <cellStyle name="Linked Cell 3" xfId="992" xr:uid="{00000000-0005-0000-0000-0000DF030000}"/>
    <cellStyle name="Linked Cell 4" xfId="993" xr:uid="{00000000-0005-0000-0000-0000E0030000}"/>
    <cellStyle name="Miglia - Stile1" xfId="994" xr:uid="{00000000-0005-0000-0000-0000E1030000}"/>
    <cellStyle name="Miglia - Stile2" xfId="995" xr:uid="{00000000-0005-0000-0000-0000E2030000}"/>
    <cellStyle name="Miglia - Stile3" xfId="996" xr:uid="{00000000-0005-0000-0000-0000E3030000}"/>
    <cellStyle name="Miglia - Stile4" xfId="997" xr:uid="{00000000-0005-0000-0000-0000E4030000}"/>
    <cellStyle name="Miglia - Stile5" xfId="998" xr:uid="{00000000-0005-0000-0000-0000E5030000}"/>
    <cellStyle name="Migliaia (0)" xfId="999" xr:uid="{00000000-0005-0000-0000-0000E6030000}"/>
    <cellStyle name="Migliaia (0) 2" xfId="1000" xr:uid="{00000000-0005-0000-0000-0000E7030000}"/>
    <cellStyle name="Milliers [0]_AR1194" xfId="1001" xr:uid="{00000000-0005-0000-0000-0000E8030000}"/>
    <cellStyle name="Milliers_AR1194" xfId="1002" xr:uid="{00000000-0005-0000-0000-0000E9030000}"/>
    <cellStyle name="Model" xfId="1003" xr:uid="{00000000-0005-0000-0000-0000EA030000}"/>
    <cellStyle name="Moeda [0]_aola" xfId="1004" xr:uid="{00000000-0005-0000-0000-0000EB030000}"/>
    <cellStyle name="Moeda_aola" xfId="1005" xr:uid="{00000000-0005-0000-0000-0000EC030000}"/>
    <cellStyle name="Mon?taire [0]_AR1194" xfId="1006" xr:uid="{00000000-0005-0000-0000-0000ED030000}"/>
    <cellStyle name="Mon?taire_AR1194" xfId="1007" xr:uid="{00000000-0005-0000-0000-0000EE030000}"/>
    <cellStyle name="Monétaire [0]_laroux" xfId="1008" xr:uid="{00000000-0005-0000-0000-0000EF030000}"/>
    <cellStyle name="Monétaire_laroux" xfId="1009" xr:uid="{00000000-0005-0000-0000-0000F0030000}"/>
    <cellStyle name="Mon้taire [0]_laroux" xfId="1010" xr:uid="{00000000-0005-0000-0000-0000F1030000}"/>
    <cellStyle name="Mon้taire_laroux" xfId="1011" xr:uid="{00000000-0005-0000-0000-0000F2030000}"/>
    <cellStyle name="Mon騁aire [0]_AR1194" xfId="1012" xr:uid="{00000000-0005-0000-0000-0000F3030000}"/>
    <cellStyle name="Mon騁aire_AR1194" xfId="1013" xr:uid="{00000000-0005-0000-0000-0000F4030000}"/>
    <cellStyle name="Multiple" xfId="1014" xr:uid="{00000000-0005-0000-0000-0000F5030000}"/>
    <cellStyle name="NEE" xfId="1015" xr:uid="{00000000-0005-0000-0000-0000F6030000}"/>
    <cellStyle name="Neutral 2" xfId="1016" xr:uid="{00000000-0005-0000-0000-0000F7030000}"/>
    <cellStyle name="Neutral 2 2" xfId="1017" xr:uid="{00000000-0005-0000-0000-0000F8030000}"/>
    <cellStyle name="Neutral 2 3" xfId="1018" xr:uid="{00000000-0005-0000-0000-0000F9030000}"/>
    <cellStyle name="Neutral 2 4" xfId="1019" xr:uid="{00000000-0005-0000-0000-0000FA030000}"/>
    <cellStyle name="Neutral 2 5" xfId="1020" xr:uid="{00000000-0005-0000-0000-0000FB030000}"/>
    <cellStyle name="Neutral 3" xfId="1021" xr:uid="{00000000-0005-0000-0000-0000FC030000}"/>
    <cellStyle name="Neutral 4" xfId="1022" xr:uid="{00000000-0005-0000-0000-0000FD030000}"/>
    <cellStyle name="no dec" xfId="1023" xr:uid="{00000000-0005-0000-0000-0000FE030000}"/>
    <cellStyle name="no dec 2" xfId="1024" xr:uid="{00000000-0005-0000-0000-0000FF030000}"/>
    <cellStyle name="no dec 2 10" xfId="1025" xr:uid="{00000000-0005-0000-0000-000000040000}"/>
    <cellStyle name="no dec 2 11" xfId="1026" xr:uid="{00000000-0005-0000-0000-000001040000}"/>
    <cellStyle name="no dec 2 12" xfId="1027" xr:uid="{00000000-0005-0000-0000-000002040000}"/>
    <cellStyle name="no dec 2 13" xfId="1028" xr:uid="{00000000-0005-0000-0000-000003040000}"/>
    <cellStyle name="no dec 2 2" xfId="1029" xr:uid="{00000000-0005-0000-0000-000004040000}"/>
    <cellStyle name="no dec 2 3" xfId="1030" xr:uid="{00000000-0005-0000-0000-000005040000}"/>
    <cellStyle name="no dec 2 4" xfId="1031" xr:uid="{00000000-0005-0000-0000-000006040000}"/>
    <cellStyle name="no dec 2 5" xfId="1032" xr:uid="{00000000-0005-0000-0000-000007040000}"/>
    <cellStyle name="no dec 2 6" xfId="1033" xr:uid="{00000000-0005-0000-0000-000008040000}"/>
    <cellStyle name="no dec 2 7" xfId="1034" xr:uid="{00000000-0005-0000-0000-000009040000}"/>
    <cellStyle name="no dec 2 8" xfId="1035" xr:uid="{00000000-0005-0000-0000-00000A040000}"/>
    <cellStyle name="no dec 2 9" xfId="1036" xr:uid="{00000000-0005-0000-0000-00000B040000}"/>
    <cellStyle name="Nor}al" xfId="1037" xr:uid="{00000000-0005-0000-0000-00000C040000}"/>
    <cellStyle name="Nor}al 2" xfId="1038" xr:uid="{00000000-0005-0000-0000-00000D040000}"/>
    <cellStyle name="Normal" xfId="0" builtinId="0"/>
    <cellStyle name="Normal - Stile6" xfId="1039" xr:uid="{00000000-0005-0000-0000-00000F040000}"/>
    <cellStyle name="Normal - Stile7" xfId="1040" xr:uid="{00000000-0005-0000-0000-000010040000}"/>
    <cellStyle name="Normal - Stile8" xfId="1041" xr:uid="{00000000-0005-0000-0000-000011040000}"/>
    <cellStyle name="Normal - Style1" xfId="1042" xr:uid="{00000000-0005-0000-0000-000012040000}"/>
    <cellStyle name="Normal - Style1 2" xfId="1043" xr:uid="{00000000-0005-0000-0000-000013040000}"/>
    <cellStyle name="Normal - Style1 2 2" xfId="1044" xr:uid="{00000000-0005-0000-0000-000014040000}"/>
    <cellStyle name="Normal - Style1 2 2 2" xfId="1045" xr:uid="{00000000-0005-0000-0000-000015040000}"/>
    <cellStyle name="Normal - Style1 3" xfId="1046" xr:uid="{00000000-0005-0000-0000-000016040000}"/>
    <cellStyle name="Normal - Style5" xfId="1047" xr:uid="{00000000-0005-0000-0000-000017040000}"/>
    <cellStyle name="Normal - ｵ鮖蘯ｺ1" xfId="1048" xr:uid="{00000000-0005-0000-0000-000018040000}"/>
    <cellStyle name="Normal 10 2" xfId="1049" xr:uid="{00000000-0005-0000-0000-000019040000}"/>
    <cellStyle name="Normal 10 3" xfId="1050" xr:uid="{00000000-0005-0000-0000-00001A040000}"/>
    <cellStyle name="Normal 10 4" xfId="1051" xr:uid="{00000000-0005-0000-0000-00001B040000}"/>
    <cellStyle name="Normal 10 5" xfId="1052" xr:uid="{00000000-0005-0000-0000-00001C040000}"/>
    <cellStyle name="Normal 10 6" xfId="1053" xr:uid="{00000000-0005-0000-0000-00001D040000}"/>
    <cellStyle name="Normal 10 7" xfId="1054" xr:uid="{00000000-0005-0000-0000-00001E040000}"/>
    <cellStyle name="Normal 10 8" xfId="1055" xr:uid="{00000000-0005-0000-0000-00001F040000}"/>
    <cellStyle name="Normal 10 9" xfId="1056" xr:uid="{00000000-0005-0000-0000-000020040000}"/>
    <cellStyle name="Normal 11" xfId="1057" xr:uid="{00000000-0005-0000-0000-000021040000}"/>
    <cellStyle name="Normal 12" xfId="1058" xr:uid="{00000000-0005-0000-0000-000022040000}"/>
    <cellStyle name="Normal 13" xfId="1059" xr:uid="{00000000-0005-0000-0000-000023040000}"/>
    <cellStyle name="Normal 14" xfId="1060" xr:uid="{00000000-0005-0000-0000-000024040000}"/>
    <cellStyle name="Normal 15" xfId="1061" xr:uid="{00000000-0005-0000-0000-000025040000}"/>
    <cellStyle name="Normal 16" xfId="1062" xr:uid="{00000000-0005-0000-0000-000026040000}"/>
    <cellStyle name="Normal 17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1" xfId="1068" xr:uid="{00000000-0005-0000-0000-00002C040000}"/>
    <cellStyle name="Normal 2 12" xfId="1069" xr:uid="{00000000-0005-0000-0000-00002D040000}"/>
    <cellStyle name="Normal 2 13" xfId="1070" xr:uid="{00000000-0005-0000-0000-00002E040000}"/>
    <cellStyle name="Normal 2 14" xfId="1071" xr:uid="{00000000-0005-0000-0000-00002F040000}"/>
    <cellStyle name="Normal 2 15" xfId="1072" xr:uid="{00000000-0005-0000-0000-000030040000}"/>
    <cellStyle name="Normal 2 2" xfId="1073" xr:uid="{00000000-0005-0000-0000-000031040000}"/>
    <cellStyle name="Normal 2 2 10" xfId="1074" xr:uid="{00000000-0005-0000-0000-000032040000}"/>
    <cellStyle name="Normal 2 2 2" xfId="1075" xr:uid="{00000000-0005-0000-0000-000033040000}"/>
    <cellStyle name="Normal 2 2 2 2" xfId="1076" xr:uid="{00000000-0005-0000-0000-000034040000}"/>
    <cellStyle name="Normal 2 2 2 3" xfId="1077" xr:uid="{00000000-0005-0000-0000-000035040000}"/>
    <cellStyle name="Normal 2 2 2 4" xfId="1078" xr:uid="{00000000-0005-0000-0000-000036040000}"/>
    <cellStyle name="Normal 2 2 2 5" xfId="1079" xr:uid="{00000000-0005-0000-0000-000037040000}"/>
    <cellStyle name="Normal 2 2 2 6" xfId="1080" xr:uid="{00000000-0005-0000-0000-000038040000}"/>
    <cellStyle name="Normal 2 2 2 7" xfId="1081" xr:uid="{00000000-0005-0000-0000-000039040000}"/>
    <cellStyle name="Normal 2 2 2 8" xfId="1082" xr:uid="{00000000-0005-0000-0000-00003A040000}"/>
    <cellStyle name="Normal 2 2 2 9" xfId="1083" xr:uid="{00000000-0005-0000-0000-00003B040000}"/>
    <cellStyle name="Normal 2 2 3" xfId="1084" xr:uid="{00000000-0005-0000-0000-00003C040000}"/>
    <cellStyle name="Normal 2 2 4" xfId="1085" xr:uid="{00000000-0005-0000-0000-00003D040000}"/>
    <cellStyle name="Normal 2 2 5" xfId="1086" xr:uid="{00000000-0005-0000-0000-00003E040000}"/>
    <cellStyle name="Normal 2 2 6" xfId="1087" xr:uid="{00000000-0005-0000-0000-00003F040000}"/>
    <cellStyle name="Normal 2 2 7" xfId="1088" xr:uid="{00000000-0005-0000-0000-000040040000}"/>
    <cellStyle name="Normal 2 2 8" xfId="1089" xr:uid="{00000000-0005-0000-0000-000041040000}"/>
    <cellStyle name="Normal 2 2 9" xfId="1090" xr:uid="{00000000-0005-0000-0000-000042040000}"/>
    <cellStyle name="Normal 2 3" xfId="1091" xr:uid="{00000000-0005-0000-0000-000043040000}"/>
    <cellStyle name="Normal 2 3 2" xfId="1092" xr:uid="{00000000-0005-0000-0000-000044040000}"/>
    <cellStyle name="Normal 2 3 3" xfId="1093" xr:uid="{00000000-0005-0000-0000-000045040000}"/>
    <cellStyle name="Normal 2 3 4" xfId="1094" xr:uid="{00000000-0005-0000-0000-000046040000}"/>
    <cellStyle name="Normal 2 3 5" xfId="1095" xr:uid="{00000000-0005-0000-0000-000047040000}"/>
    <cellStyle name="Normal 2 3 6" xfId="1096" xr:uid="{00000000-0005-0000-0000-000048040000}"/>
    <cellStyle name="Normal 2 3 7" xfId="1097" xr:uid="{00000000-0005-0000-0000-000049040000}"/>
    <cellStyle name="Normal 2 3 8" xfId="1098" xr:uid="{00000000-0005-0000-0000-00004A040000}"/>
    <cellStyle name="Normal 2 3 9" xfId="1099" xr:uid="{00000000-0005-0000-0000-00004B040000}"/>
    <cellStyle name="Normal 2 4" xfId="1100" xr:uid="{00000000-0005-0000-0000-00004C040000}"/>
    <cellStyle name="Normal 2 5" xfId="1101" xr:uid="{00000000-0005-0000-0000-00004D040000}"/>
    <cellStyle name="Normal 2 6" xfId="1102" xr:uid="{00000000-0005-0000-0000-00004E040000}"/>
    <cellStyle name="Normal 2 7" xfId="1103" xr:uid="{00000000-0005-0000-0000-00004F040000}"/>
    <cellStyle name="Normal 2 8" xfId="1104" xr:uid="{00000000-0005-0000-0000-000050040000}"/>
    <cellStyle name="Normal 2 9" xfId="1105" xr:uid="{00000000-0005-0000-0000-000051040000}"/>
    <cellStyle name="Normal 20" xfId="1106" xr:uid="{00000000-0005-0000-0000-000052040000}"/>
    <cellStyle name="Normal 21" xfId="1107" xr:uid="{00000000-0005-0000-0000-000053040000}"/>
    <cellStyle name="Normal 22" xfId="1108" xr:uid="{00000000-0005-0000-0000-000054040000}"/>
    <cellStyle name="Normal 23" xfId="1109" xr:uid="{00000000-0005-0000-0000-000055040000}"/>
    <cellStyle name="Normal 24" xfId="1110" xr:uid="{00000000-0005-0000-0000-000056040000}"/>
    <cellStyle name="Normal 25" xfId="1111" xr:uid="{00000000-0005-0000-0000-000057040000}"/>
    <cellStyle name="Normal 26" xfId="1112" xr:uid="{00000000-0005-0000-0000-000058040000}"/>
    <cellStyle name="Normal 27" xfId="1113" xr:uid="{00000000-0005-0000-0000-000059040000}"/>
    <cellStyle name="Normal 28" xfId="1114" xr:uid="{00000000-0005-0000-0000-00005A040000}"/>
    <cellStyle name="Normal 29" xfId="1115" xr:uid="{00000000-0005-0000-0000-00005B040000}"/>
    <cellStyle name="Normal 3" xfId="1116" xr:uid="{00000000-0005-0000-0000-00005C040000}"/>
    <cellStyle name="Normal 3 2" xfId="1117" xr:uid="{00000000-0005-0000-0000-00005D040000}"/>
    <cellStyle name="Normal 30" xfId="1118" xr:uid="{00000000-0005-0000-0000-00005E040000}"/>
    <cellStyle name="Normal 4" xfId="1119" xr:uid="{00000000-0005-0000-0000-00005F040000}"/>
    <cellStyle name="Normal 4 2" xfId="1120" xr:uid="{00000000-0005-0000-0000-000060040000}"/>
    <cellStyle name="Normal 4 3" xfId="1121" xr:uid="{00000000-0005-0000-0000-000061040000}"/>
    <cellStyle name="Normal 4 3 2" xfId="1122" xr:uid="{00000000-0005-0000-0000-000062040000}"/>
    <cellStyle name="Normal 4 4" xfId="1123" xr:uid="{00000000-0005-0000-0000-000063040000}"/>
    <cellStyle name="Normal 4 5" xfId="1124" xr:uid="{00000000-0005-0000-0000-000064040000}"/>
    <cellStyle name="Normal 49" xfId="1570" xr:uid="{00000000-0005-0000-0000-000065040000}"/>
    <cellStyle name="Normal 5" xfId="1125" xr:uid="{00000000-0005-0000-0000-000066040000}"/>
    <cellStyle name="Normal 5 2" xfId="1126" xr:uid="{00000000-0005-0000-0000-000067040000}"/>
    <cellStyle name="Normal 5 3" xfId="1127" xr:uid="{00000000-0005-0000-0000-000068040000}"/>
    <cellStyle name="Normal 5 3 2" xfId="1128" xr:uid="{00000000-0005-0000-0000-000069040000}"/>
    <cellStyle name="Normal 5 4" xfId="1129" xr:uid="{00000000-0005-0000-0000-00006A040000}"/>
    <cellStyle name="Normal 5 5" xfId="1130" xr:uid="{00000000-0005-0000-0000-00006B040000}"/>
    <cellStyle name="Normal 6" xfId="1131" xr:uid="{00000000-0005-0000-0000-00006C040000}"/>
    <cellStyle name="Normal 6 2" xfId="1132" xr:uid="{00000000-0005-0000-0000-00006D040000}"/>
    <cellStyle name="Normal 6 2 2" xfId="1133" xr:uid="{00000000-0005-0000-0000-00006E040000}"/>
    <cellStyle name="Normal 6 3" xfId="1134" xr:uid="{00000000-0005-0000-0000-00006F040000}"/>
    <cellStyle name="Normal 7" xfId="1135" xr:uid="{00000000-0005-0000-0000-000070040000}"/>
    <cellStyle name="Normal 7 2" xfId="1136" xr:uid="{00000000-0005-0000-0000-000071040000}"/>
    <cellStyle name="Normal 8" xfId="1137" xr:uid="{00000000-0005-0000-0000-000072040000}"/>
    <cellStyle name="Normal 8 2" xfId="1138" xr:uid="{00000000-0005-0000-0000-000073040000}"/>
    <cellStyle name="Normal 9" xfId="1139" xr:uid="{00000000-0005-0000-0000-000074040000}"/>
    <cellStyle name="Normal 9 10" xfId="1140" xr:uid="{00000000-0005-0000-0000-000075040000}"/>
    <cellStyle name="Normal 9 11" xfId="1141" xr:uid="{00000000-0005-0000-0000-000076040000}"/>
    <cellStyle name="Normal 9 12" xfId="1142" xr:uid="{00000000-0005-0000-0000-000077040000}"/>
    <cellStyle name="Normal 9 2" xfId="1143" xr:uid="{00000000-0005-0000-0000-000078040000}"/>
    <cellStyle name="Normal 9 2 2" xfId="1144" xr:uid="{00000000-0005-0000-0000-000079040000}"/>
    <cellStyle name="Normal 9 2 3" xfId="1145" xr:uid="{00000000-0005-0000-0000-00007A040000}"/>
    <cellStyle name="Normal 9 2 4" xfId="1146" xr:uid="{00000000-0005-0000-0000-00007B040000}"/>
    <cellStyle name="Normal 9 2 5" xfId="1147" xr:uid="{00000000-0005-0000-0000-00007C040000}"/>
    <cellStyle name="Normal 9 2 6" xfId="1148" xr:uid="{00000000-0005-0000-0000-00007D040000}"/>
    <cellStyle name="Normal 9 2 7" xfId="1149" xr:uid="{00000000-0005-0000-0000-00007E040000}"/>
    <cellStyle name="Normal 9 2 8" xfId="1150" xr:uid="{00000000-0005-0000-0000-00007F040000}"/>
    <cellStyle name="Normal 9 2 9" xfId="1151" xr:uid="{00000000-0005-0000-0000-000080040000}"/>
    <cellStyle name="Normal 9 3" xfId="1152" xr:uid="{00000000-0005-0000-0000-000081040000}"/>
    <cellStyle name="Normal 9 4" xfId="1153" xr:uid="{00000000-0005-0000-0000-000082040000}"/>
    <cellStyle name="Normal 9 5" xfId="1154" xr:uid="{00000000-0005-0000-0000-000083040000}"/>
    <cellStyle name="Normal 9 6" xfId="1155" xr:uid="{00000000-0005-0000-0000-000084040000}"/>
    <cellStyle name="Normal 9 7" xfId="1156" xr:uid="{00000000-0005-0000-0000-000085040000}"/>
    <cellStyle name="Normal 9 8" xfId="1157" xr:uid="{00000000-0005-0000-0000-000086040000}"/>
    <cellStyle name="Normal 9 9" xfId="1158" xr:uid="{00000000-0005-0000-0000-000087040000}"/>
    <cellStyle name="Normal_pre356a081a-12t-1 Rev 1" xfId="1159" xr:uid="{00000000-0005-0000-0000-000088040000}"/>
    <cellStyle name="Normal_Sheet1" xfId="1160" xr:uid="{00000000-0005-0000-0000-000089040000}"/>
    <cellStyle name="Normal_ส่วนของผู้ถือหุ้น 1" xfId="1161" xr:uid="{00000000-0005-0000-0000-00008A040000}"/>
    <cellStyle name="Normal0" xfId="1162" xr:uid="{00000000-0005-0000-0000-00008B040000}"/>
    <cellStyle name="Normal0 2" xfId="1163" xr:uid="{00000000-0005-0000-0000-00008C040000}"/>
    <cellStyle name="Normale_sc_azione" xfId="1164" xr:uid="{00000000-0005-0000-0000-00008D040000}"/>
    <cellStyle name="NormalGB" xfId="1165" xr:uid="{00000000-0005-0000-0000-00008E040000}"/>
    <cellStyle name="Note 2" xfId="1166" xr:uid="{00000000-0005-0000-0000-00008F040000}"/>
    <cellStyle name="Note 2 2" xfId="1167" xr:uid="{00000000-0005-0000-0000-000090040000}"/>
    <cellStyle name="Note 2 3" xfId="1168" xr:uid="{00000000-0005-0000-0000-000091040000}"/>
    <cellStyle name="Note 2 4" xfId="1169" xr:uid="{00000000-0005-0000-0000-000092040000}"/>
    <cellStyle name="Note 2 5" xfId="1170" xr:uid="{00000000-0005-0000-0000-000093040000}"/>
    <cellStyle name="Note 3" xfId="1171" xr:uid="{00000000-0005-0000-0000-000094040000}"/>
    <cellStyle name="Note 4" xfId="1172" xr:uid="{00000000-0005-0000-0000-000095040000}"/>
    <cellStyle name="oft Excel]_x000d__x000a_Comment=The open=/f lines load custom functions into the Paste Function list._x000d__x000a_Maximized=3_x000d__x000a_Basics=1_x000d__x000a_A" xfId="1173" xr:uid="{00000000-0005-0000-0000-000096040000}"/>
    <cellStyle name="oft Excel]_x000d__x000a_Comment=The open=/f lines load custom functions into the Paste Function list._x000d__x000a_Maximized=3_x000d__x000a_Basics=1_x000d__x000a_A 2" xfId="1174" xr:uid="{00000000-0005-0000-0000-000097040000}"/>
    <cellStyle name="Output 2" xfId="1175" xr:uid="{00000000-0005-0000-0000-000098040000}"/>
    <cellStyle name="Output 2 2" xfId="1176" xr:uid="{00000000-0005-0000-0000-000099040000}"/>
    <cellStyle name="Output 2 3" xfId="1177" xr:uid="{00000000-0005-0000-0000-00009A040000}"/>
    <cellStyle name="Output 2 4" xfId="1178" xr:uid="{00000000-0005-0000-0000-00009B040000}"/>
    <cellStyle name="Output 2 5" xfId="1179" xr:uid="{00000000-0005-0000-0000-00009C040000}"/>
    <cellStyle name="Output 3" xfId="1180" xr:uid="{00000000-0005-0000-0000-00009D040000}"/>
    <cellStyle name="Output 4" xfId="1181" xr:uid="{00000000-0005-0000-0000-00009E040000}"/>
    <cellStyle name="Output Amounts" xfId="1182" xr:uid="{00000000-0005-0000-0000-00009F040000}"/>
    <cellStyle name="Output Column Headings" xfId="1183" xr:uid="{00000000-0005-0000-0000-0000A0040000}"/>
    <cellStyle name="Output Line Items" xfId="1184" xr:uid="{00000000-0005-0000-0000-0000A1040000}"/>
    <cellStyle name="OUTPUT REPORT HEADING" xfId="1185" xr:uid="{00000000-0005-0000-0000-0000A2040000}"/>
    <cellStyle name="OUTPUT REPORT TITLE" xfId="1186" xr:uid="{00000000-0005-0000-0000-0000A3040000}"/>
    <cellStyle name="Page Number" xfId="1187" xr:uid="{00000000-0005-0000-0000-0000A4040000}"/>
    <cellStyle name="PageSubTitle" xfId="1188" xr:uid="{00000000-0005-0000-0000-0000A5040000}"/>
    <cellStyle name="PageTitle" xfId="1189" xr:uid="{00000000-0005-0000-0000-0000A6040000}"/>
    <cellStyle name="paint" xfId="1190" xr:uid="{00000000-0005-0000-0000-0000A7040000}"/>
    <cellStyle name="Pattern" xfId="1191" xr:uid="{00000000-0005-0000-0000-0000A8040000}"/>
    <cellStyle name="Pattern 2" xfId="1192" xr:uid="{00000000-0005-0000-0000-0000A9040000}"/>
    <cellStyle name="per.style" xfId="1193" xr:uid="{00000000-0005-0000-0000-0000AA040000}"/>
    <cellStyle name="per.style 2" xfId="1194" xr:uid="{00000000-0005-0000-0000-0000AB040000}"/>
    <cellStyle name="Percent" xfId="1195" builtinId="5"/>
    <cellStyle name="Percent (0%)" xfId="1196" xr:uid="{00000000-0005-0000-0000-0000AD040000}"/>
    <cellStyle name="Percent (0%) 2" xfId="1197" xr:uid="{00000000-0005-0000-0000-0000AE040000}"/>
    <cellStyle name="Percent (0)" xfId="1198" xr:uid="{00000000-0005-0000-0000-0000AF040000}"/>
    <cellStyle name="Percent (0) 2" xfId="1199" xr:uid="{00000000-0005-0000-0000-0000B0040000}"/>
    <cellStyle name="Percent (0.0%)" xfId="1200" xr:uid="{00000000-0005-0000-0000-0000B1040000}"/>
    <cellStyle name="Percent (0.0%) 2" xfId="1201" xr:uid="{00000000-0005-0000-0000-0000B2040000}"/>
    <cellStyle name="Percent (0.00%)" xfId="1202" xr:uid="{00000000-0005-0000-0000-0000B3040000}"/>
    <cellStyle name="Percent (0.00%) 2" xfId="1203" xr:uid="{00000000-0005-0000-0000-0000B4040000}"/>
    <cellStyle name="Percent [0]" xfId="1204" xr:uid="{00000000-0005-0000-0000-0000B5040000}"/>
    <cellStyle name="Percent [0] 2" xfId="1205" xr:uid="{00000000-0005-0000-0000-0000B6040000}"/>
    <cellStyle name="Percent [0]_L300" xfId="1206" xr:uid="{00000000-0005-0000-0000-0000B7040000}"/>
    <cellStyle name="Percent [00]" xfId="1207" xr:uid="{00000000-0005-0000-0000-0000B8040000}"/>
    <cellStyle name="Percent [00] 2" xfId="1208" xr:uid="{00000000-0005-0000-0000-0000B9040000}"/>
    <cellStyle name="Percent [00]_L300" xfId="1209" xr:uid="{00000000-0005-0000-0000-0000BA040000}"/>
    <cellStyle name="Percent [2]" xfId="1210" xr:uid="{00000000-0005-0000-0000-0000BB040000}"/>
    <cellStyle name="Percent [2] 2" xfId="1211" xr:uid="{00000000-0005-0000-0000-0000BC040000}"/>
    <cellStyle name="Percent [2] 2 10" xfId="1212" xr:uid="{00000000-0005-0000-0000-0000BD040000}"/>
    <cellStyle name="Percent [2] 2 11" xfId="1213" xr:uid="{00000000-0005-0000-0000-0000BE040000}"/>
    <cellStyle name="Percent [2] 2 12" xfId="1214" xr:uid="{00000000-0005-0000-0000-0000BF040000}"/>
    <cellStyle name="Percent [2] 2 13" xfId="1215" xr:uid="{00000000-0005-0000-0000-0000C0040000}"/>
    <cellStyle name="Percent [2] 2 2" xfId="1216" xr:uid="{00000000-0005-0000-0000-0000C1040000}"/>
    <cellStyle name="Percent [2] 2 3" xfId="1217" xr:uid="{00000000-0005-0000-0000-0000C2040000}"/>
    <cellStyle name="Percent [2] 2 4" xfId="1218" xr:uid="{00000000-0005-0000-0000-0000C3040000}"/>
    <cellStyle name="Percent [2] 2 5" xfId="1219" xr:uid="{00000000-0005-0000-0000-0000C4040000}"/>
    <cellStyle name="Percent [2] 2 6" xfId="1220" xr:uid="{00000000-0005-0000-0000-0000C5040000}"/>
    <cellStyle name="Percent [2] 2 7" xfId="1221" xr:uid="{00000000-0005-0000-0000-0000C6040000}"/>
    <cellStyle name="Percent [2] 2 8" xfId="1222" xr:uid="{00000000-0005-0000-0000-0000C7040000}"/>
    <cellStyle name="Percent [2] 2 9" xfId="1223" xr:uid="{00000000-0005-0000-0000-0000C8040000}"/>
    <cellStyle name="Percent 2" xfId="1224" xr:uid="{00000000-0005-0000-0000-0000C9040000}"/>
    <cellStyle name="Percent 2 2" xfId="1225" xr:uid="{00000000-0005-0000-0000-0000CA040000}"/>
    <cellStyle name="Percent 3" xfId="1226" xr:uid="{00000000-0005-0000-0000-0000CB040000}"/>
    <cellStyle name="Percent 3 2" xfId="1227" xr:uid="{00000000-0005-0000-0000-0000CC040000}"/>
    <cellStyle name="Percent 4 2" xfId="1228" xr:uid="{00000000-0005-0000-0000-0000CD040000}"/>
    <cellStyle name="Percent 4 3" xfId="1229" xr:uid="{00000000-0005-0000-0000-0000CE040000}"/>
    <cellStyle name="Percent 4 4" xfId="1230" xr:uid="{00000000-0005-0000-0000-0000CF040000}"/>
    <cellStyle name="Percent 4 5" xfId="1231" xr:uid="{00000000-0005-0000-0000-0000D0040000}"/>
    <cellStyle name="Percent 4 6" xfId="1232" xr:uid="{00000000-0005-0000-0000-0000D1040000}"/>
    <cellStyle name="Percent 4 7" xfId="1233" xr:uid="{00000000-0005-0000-0000-0000D2040000}"/>
    <cellStyle name="Percent 4 8" xfId="1234" xr:uid="{00000000-0005-0000-0000-0000D3040000}"/>
    <cellStyle name="Percent 4 9" xfId="1235" xr:uid="{00000000-0005-0000-0000-0000D4040000}"/>
    <cellStyle name="Percent 5" xfId="1236" xr:uid="{00000000-0005-0000-0000-0000D5040000}"/>
    <cellStyle name="Percent 6" xfId="1237" xr:uid="{00000000-0005-0000-0000-0000D6040000}"/>
    <cellStyle name="Percent 7" xfId="1238" xr:uid="{00000000-0005-0000-0000-0000D7040000}"/>
    <cellStyle name="Percent 8" xfId="1239" xr:uid="{00000000-0005-0000-0000-0000D8040000}"/>
    <cellStyle name="Percent 9" xfId="1240" xr:uid="{00000000-0005-0000-0000-0000D9040000}"/>
    <cellStyle name="PERCENTAGE" xfId="1241" xr:uid="{00000000-0005-0000-0000-0000DA040000}"/>
    <cellStyle name="PLAN" xfId="1242" xr:uid="{00000000-0005-0000-0000-0000DB040000}"/>
    <cellStyle name="PrePop Currency (0)" xfId="1243" xr:uid="{00000000-0005-0000-0000-0000DC040000}"/>
    <cellStyle name="PrePop Currency (2)" xfId="1244" xr:uid="{00000000-0005-0000-0000-0000DD040000}"/>
    <cellStyle name="PrePop Units (0)" xfId="1245" xr:uid="{00000000-0005-0000-0000-0000DE040000}"/>
    <cellStyle name="PrePop Units (1)" xfId="1246" xr:uid="{00000000-0005-0000-0000-0000DF040000}"/>
    <cellStyle name="PrePop Units (1) 2" xfId="1247" xr:uid="{00000000-0005-0000-0000-0000E0040000}"/>
    <cellStyle name="PrePop Units (1)_L300" xfId="1248" xr:uid="{00000000-0005-0000-0000-0000E1040000}"/>
    <cellStyle name="PrePop Units (2)" xfId="1249" xr:uid="{00000000-0005-0000-0000-0000E2040000}"/>
    <cellStyle name="price" xfId="1250" xr:uid="{00000000-0005-0000-0000-0000E3040000}"/>
    <cellStyle name="PSChar" xfId="1251" xr:uid="{00000000-0005-0000-0000-0000E4040000}"/>
    <cellStyle name="PSChar 2" xfId="1252" xr:uid="{00000000-0005-0000-0000-0000E5040000}"/>
    <cellStyle name="PSDate" xfId="1253" xr:uid="{00000000-0005-0000-0000-0000E6040000}"/>
    <cellStyle name="PSDate 2" xfId="1254" xr:uid="{00000000-0005-0000-0000-0000E7040000}"/>
    <cellStyle name="PSDec" xfId="1255" xr:uid="{00000000-0005-0000-0000-0000E8040000}"/>
    <cellStyle name="PSDec 2" xfId="1256" xr:uid="{00000000-0005-0000-0000-0000E9040000}"/>
    <cellStyle name="PSHeading" xfId="1257" xr:uid="{00000000-0005-0000-0000-0000EA040000}"/>
    <cellStyle name="PSHeading 2" xfId="1258" xr:uid="{00000000-0005-0000-0000-0000EB040000}"/>
    <cellStyle name="PSInt" xfId="1259" xr:uid="{00000000-0005-0000-0000-0000EC040000}"/>
    <cellStyle name="PSInt 2" xfId="1260" xr:uid="{00000000-0005-0000-0000-0000ED040000}"/>
    <cellStyle name="PSSpacer" xfId="1261" xr:uid="{00000000-0005-0000-0000-0000EE040000}"/>
    <cellStyle name="PSSpacer 2" xfId="1262" xr:uid="{00000000-0005-0000-0000-0000EF040000}"/>
    <cellStyle name="pwstyle" xfId="1263" xr:uid="{00000000-0005-0000-0000-0000F0040000}"/>
    <cellStyle name="Q" xfId="1264" xr:uid="{00000000-0005-0000-0000-0000F1040000}"/>
    <cellStyle name="Q 2" xfId="1265" xr:uid="{00000000-0005-0000-0000-0000F2040000}"/>
    <cellStyle name="QTR94_95_INCOME CTMP#1 98" xfId="1266" xr:uid="{00000000-0005-0000-0000-0000F3040000}"/>
    <cellStyle name="Quantity" xfId="1267" xr:uid="{00000000-0005-0000-0000-0000F4040000}"/>
    <cellStyle name="Quantity 2" xfId="1268" xr:uid="{00000000-0005-0000-0000-0000F5040000}"/>
    <cellStyle name="Quantity 2 10" xfId="1269" xr:uid="{00000000-0005-0000-0000-0000F6040000}"/>
    <cellStyle name="Quantity 2 11" xfId="1270" xr:uid="{00000000-0005-0000-0000-0000F7040000}"/>
    <cellStyle name="Quantity 2 12" xfId="1271" xr:uid="{00000000-0005-0000-0000-0000F8040000}"/>
    <cellStyle name="Quantity 2 13" xfId="1272" xr:uid="{00000000-0005-0000-0000-0000F9040000}"/>
    <cellStyle name="Quantity 2 2" xfId="1273" xr:uid="{00000000-0005-0000-0000-0000FA040000}"/>
    <cellStyle name="Quantity 2 3" xfId="1274" xr:uid="{00000000-0005-0000-0000-0000FB040000}"/>
    <cellStyle name="Quantity 2 4" xfId="1275" xr:uid="{00000000-0005-0000-0000-0000FC040000}"/>
    <cellStyle name="Quantity 2 5" xfId="1276" xr:uid="{00000000-0005-0000-0000-0000FD040000}"/>
    <cellStyle name="Quantity 2 6" xfId="1277" xr:uid="{00000000-0005-0000-0000-0000FE040000}"/>
    <cellStyle name="Quantity 2 7" xfId="1278" xr:uid="{00000000-0005-0000-0000-0000FF040000}"/>
    <cellStyle name="Quantity 2 8" xfId="1279" xr:uid="{00000000-0005-0000-0000-000000050000}"/>
    <cellStyle name="Quantity 2 9" xfId="1280" xr:uid="{00000000-0005-0000-0000-000001050000}"/>
    <cellStyle name="regstoresfromspecstores" xfId="1281" xr:uid="{00000000-0005-0000-0000-000002050000}"/>
    <cellStyle name="regstoresfromspecstores 2" xfId="1282" xr:uid="{00000000-0005-0000-0000-000003050000}"/>
    <cellStyle name="report_title" xfId="1283" xr:uid="{00000000-0005-0000-0000-000004050000}"/>
    <cellStyle name="revised" xfId="1284" xr:uid="{00000000-0005-0000-0000-000005050000}"/>
    <cellStyle name="RevList" xfId="1285" xr:uid="{00000000-0005-0000-0000-000006050000}"/>
    <cellStyle name="Salomon Logo" xfId="1286" xr:uid="{00000000-0005-0000-0000-000007050000}"/>
    <cellStyle name="SAPBEXaggData" xfId="1287" xr:uid="{00000000-0005-0000-0000-000008050000}"/>
    <cellStyle name="SAPBEXaggDataEmph" xfId="1288" xr:uid="{00000000-0005-0000-0000-000009050000}"/>
    <cellStyle name="SAPBEXaggItem" xfId="1289" xr:uid="{00000000-0005-0000-0000-00000A050000}"/>
    <cellStyle name="SAPBEXaggItemX" xfId="1290" xr:uid="{00000000-0005-0000-0000-00000B050000}"/>
    <cellStyle name="SAPBEXchaText" xfId="1291" xr:uid="{00000000-0005-0000-0000-00000C050000}"/>
    <cellStyle name="SAPBEXchaText 2" xfId="1292" xr:uid="{00000000-0005-0000-0000-00000D050000}"/>
    <cellStyle name="SAPBEXexcBad7" xfId="1293" xr:uid="{00000000-0005-0000-0000-00000E050000}"/>
    <cellStyle name="SAPBEXexcBad8" xfId="1294" xr:uid="{00000000-0005-0000-0000-00000F050000}"/>
    <cellStyle name="SAPBEXexcBad9" xfId="1295" xr:uid="{00000000-0005-0000-0000-000010050000}"/>
    <cellStyle name="SAPBEXexcCritical4" xfId="1296" xr:uid="{00000000-0005-0000-0000-000011050000}"/>
    <cellStyle name="SAPBEXexcCritical5" xfId="1297" xr:uid="{00000000-0005-0000-0000-000012050000}"/>
    <cellStyle name="SAPBEXexcCritical6" xfId="1298" xr:uid="{00000000-0005-0000-0000-000013050000}"/>
    <cellStyle name="SAPBEXexcGood1" xfId="1299" xr:uid="{00000000-0005-0000-0000-000014050000}"/>
    <cellStyle name="SAPBEXexcGood2" xfId="1300" xr:uid="{00000000-0005-0000-0000-000015050000}"/>
    <cellStyle name="SAPBEXexcGood3" xfId="1301" xr:uid="{00000000-0005-0000-0000-000016050000}"/>
    <cellStyle name="SAPBEXfilterDrill" xfId="1302" xr:uid="{00000000-0005-0000-0000-000017050000}"/>
    <cellStyle name="SAPBEXfilterItem" xfId="1303" xr:uid="{00000000-0005-0000-0000-000018050000}"/>
    <cellStyle name="SAPBEXfilterText" xfId="1304" xr:uid="{00000000-0005-0000-0000-000019050000}"/>
    <cellStyle name="SAPBEXfilterText 2" xfId="1305" xr:uid="{00000000-0005-0000-0000-00001A050000}"/>
    <cellStyle name="SAPBEXformats" xfId="1306" xr:uid="{00000000-0005-0000-0000-00001B050000}"/>
    <cellStyle name="SAPBEXformats 2" xfId="1307" xr:uid="{00000000-0005-0000-0000-00001C050000}"/>
    <cellStyle name="SAPBEXheaderItem" xfId="1308" xr:uid="{00000000-0005-0000-0000-00001D050000}"/>
    <cellStyle name="SAPBEXheaderItem 2" xfId="1309" xr:uid="{00000000-0005-0000-0000-00001E050000}"/>
    <cellStyle name="SAPBEXheaderText" xfId="1310" xr:uid="{00000000-0005-0000-0000-00001F050000}"/>
    <cellStyle name="SAPBEXheaderText 2" xfId="1311" xr:uid="{00000000-0005-0000-0000-000020050000}"/>
    <cellStyle name="SAPBEXHLevel0" xfId="1312" xr:uid="{00000000-0005-0000-0000-000021050000}"/>
    <cellStyle name="SAPBEXHLevel0 2" xfId="1313" xr:uid="{00000000-0005-0000-0000-000022050000}"/>
    <cellStyle name="SAPBEXHLevel0X" xfId="1314" xr:uid="{00000000-0005-0000-0000-000023050000}"/>
    <cellStyle name="SAPBEXHLevel0X 2" xfId="1315" xr:uid="{00000000-0005-0000-0000-000024050000}"/>
    <cellStyle name="SAPBEXHLevel1" xfId="1316" xr:uid="{00000000-0005-0000-0000-000025050000}"/>
    <cellStyle name="SAPBEXHLevel1 2" xfId="1317" xr:uid="{00000000-0005-0000-0000-000026050000}"/>
    <cellStyle name="SAPBEXHLevel1X" xfId="1318" xr:uid="{00000000-0005-0000-0000-000027050000}"/>
    <cellStyle name="SAPBEXHLevel1X 2" xfId="1319" xr:uid="{00000000-0005-0000-0000-000028050000}"/>
    <cellStyle name="SAPBEXHLevel2" xfId="1320" xr:uid="{00000000-0005-0000-0000-000029050000}"/>
    <cellStyle name="SAPBEXHLevel2 2" xfId="1321" xr:uid="{00000000-0005-0000-0000-00002A050000}"/>
    <cellStyle name="SAPBEXHLevel2X" xfId="1322" xr:uid="{00000000-0005-0000-0000-00002B050000}"/>
    <cellStyle name="SAPBEXHLevel2X 2" xfId="1323" xr:uid="{00000000-0005-0000-0000-00002C050000}"/>
    <cellStyle name="SAPBEXHLevel3" xfId="1324" xr:uid="{00000000-0005-0000-0000-00002D050000}"/>
    <cellStyle name="SAPBEXHLevel3 2" xfId="1325" xr:uid="{00000000-0005-0000-0000-00002E050000}"/>
    <cellStyle name="SAPBEXHLevel3X" xfId="1326" xr:uid="{00000000-0005-0000-0000-00002F050000}"/>
    <cellStyle name="SAPBEXHLevel3X 2" xfId="1327" xr:uid="{00000000-0005-0000-0000-000030050000}"/>
    <cellStyle name="SAPBEXresData" xfId="1328" xr:uid="{00000000-0005-0000-0000-000031050000}"/>
    <cellStyle name="SAPBEXresDataEmph" xfId="1329" xr:uid="{00000000-0005-0000-0000-000032050000}"/>
    <cellStyle name="SAPBEXresItem" xfId="1330" xr:uid="{00000000-0005-0000-0000-000033050000}"/>
    <cellStyle name="SAPBEXresItemX" xfId="1331" xr:uid="{00000000-0005-0000-0000-000034050000}"/>
    <cellStyle name="SAPBEXstdData" xfId="1332" xr:uid="{00000000-0005-0000-0000-000035050000}"/>
    <cellStyle name="SAPBEXstdDataEmph" xfId="1333" xr:uid="{00000000-0005-0000-0000-000036050000}"/>
    <cellStyle name="SAPBEXstdItem" xfId="1334" xr:uid="{00000000-0005-0000-0000-000037050000}"/>
    <cellStyle name="SAPBEXstdItem 2" xfId="1335" xr:uid="{00000000-0005-0000-0000-000038050000}"/>
    <cellStyle name="SAPBEXstdItemX" xfId="1336" xr:uid="{00000000-0005-0000-0000-000039050000}"/>
    <cellStyle name="SAPBEXstdItemX 2" xfId="1337" xr:uid="{00000000-0005-0000-0000-00003A050000}"/>
    <cellStyle name="SAPBEXtitle" xfId="1338" xr:uid="{00000000-0005-0000-0000-00003B050000}"/>
    <cellStyle name="SAPBEXtitle 2" xfId="1339" xr:uid="{00000000-0005-0000-0000-00003C050000}"/>
    <cellStyle name="SAPBEXundefined" xfId="1340" xr:uid="{00000000-0005-0000-0000-00003D050000}"/>
    <cellStyle name="sbt2" xfId="1341" xr:uid="{00000000-0005-0000-0000-00003E050000}"/>
    <cellStyle name="sbt2 2" xfId="1342" xr:uid="{00000000-0005-0000-0000-00003F050000}"/>
    <cellStyle name="SCH1" xfId="1343" xr:uid="{00000000-0005-0000-0000-000040050000}"/>
    <cellStyle name="section" xfId="1344" xr:uid="{00000000-0005-0000-0000-000041050000}"/>
    <cellStyle name="Separador de milhares [0]_Person" xfId="1345" xr:uid="{00000000-0005-0000-0000-000042050000}"/>
    <cellStyle name="Separador de milhares_Person" xfId="1346" xr:uid="{00000000-0005-0000-0000-000043050000}"/>
    <cellStyle name="SHADEDSTORES" xfId="1347" xr:uid="{00000000-0005-0000-0000-000044050000}"/>
    <cellStyle name="SHADEDSTORES 2" xfId="1348" xr:uid="{00000000-0005-0000-0000-000045050000}"/>
    <cellStyle name="small border line" xfId="1349" xr:uid="{00000000-0005-0000-0000-000046050000}"/>
    <cellStyle name="specstores" xfId="1350" xr:uid="{00000000-0005-0000-0000-000047050000}"/>
    <cellStyle name="specstores 2" xfId="1351" xr:uid="{00000000-0005-0000-0000-000048050000}"/>
    <cellStyle name="Standard" xfId="1352" xr:uid="{00000000-0005-0000-0000-000049050000}"/>
    <cellStyle name="Style 1" xfId="1353" xr:uid="{00000000-0005-0000-0000-00004A050000}"/>
    <cellStyle name="style1" xfId="1354" xr:uid="{00000000-0005-0000-0000-00004B050000}"/>
    <cellStyle name="STYLE2" xfId="1355" xr:uid="{00000000-0005-0000-0000-00004C050000}"/>
    <cellStyle name="STYLE3" xfId="1356" xr:uid="{00000000-0005-0000-0000-00004D050000}"/>
    <cellStyle name="STYLE4" xfId="1357" xr:uid="{00000000-0005-0000-0000-00004E050000}"/>
    <cellStyle name="STYLE5" xfId="1358" xr:uid="{00000000-0005-0000-0000-00004F050000}"/>
    <cellStyle name="STYLE6" xfId="1359" xr:uid="{00000000-0005-0000-0000-000050050000}"/>
    <cellStyle name="STYLE7" xfId="1360" xr:uid="{00000000-0005-0000-0000-000051050000}"/>
    <cellStyle name="STYLE8" xfId="1361" xr:uid="{00000000-0005-0000-0000-000052050000}"/>
    <cellStyle name="subhead" xfId="1362" xr:uid="{00000000-0005-0000-0000-000053050000}"/>
    <cellStyle name="SubHeading" xfId="1363" xr:uid="{00000000-0005-0000-0000-000054050000}"/>
    <cellStyle name="subt1" xfId="1364" xr:uid="{00000000-0005-0000-0000-000055050000}"/>
    <cellStyle name="subt1 2" xfId="1365" xr:uid="{00000000-0005-0000-0000-000056050000}"/>
    <cellStyle name="Subtotal" xfId="1366" xr:uid="{00000000-0005-0000-0000-000057050000}"/>
    <cellStyle name="Table Head" xfId="1367" xr:uid="{00000000-0005-0000-0000-000058050000}"/>
    <cellStyle name="Table Source" xfId="1368" xr:uid="{00000000-0005-0000-0000-000059050000}"/>
    <cellStyle name="Table Text" xfId="1369" xr:uid="{00000000-0005-0000-0000-00005A050000}"/>
    <cellStyle name="Table Title" xfId="1370" xr:uid="{00000000-0005-0000-0000-00005B050000}"/>
    <cellStyle name="Table Units" xfId="1371" xr:uid="{00000000-0005-0000-0000-00005C050000}"/>
    <cellStyle name="TED STANDARD" xfId="1372" xr:uid="{00000000-0005-0000-0000-00005D050000}"/>
    <cellStyle name="TED STANDARD 2" xfId="1373" xr:uid="{00000000-0005-0000-0000-00005E050000}"/>
    <cellStyle name="Text" xfId="1374" xr:uid="{00000000-0005-0000-0000-00005F050000}"/>
    <cellStyle name="Text 1" xfId="1375" xr:uid="{00000000-0005-0000-0000-000060050000}"/>
    <cellStyle name="Text 2" xfId="1376" xr:uid="{00000000-0005-0000-0000-000061050000}"/>
    <cellStyle name="Text Head 1" xfId="1377" xr:uid="{00000000-0005-0000-0000-000062050000}"/>
    <cellStyle name="Text Head 2" xfId="1378" xr:uid="{00000000-0005-0000-0000-000063050000}"/>
    <cellStyle name="Text Indent 1" xfId="1379" xr:uid="{00000000-0005-0000-0000-000064050000}"/>
    <cellStyle name="Text Indent 2" xfId="1380" xr:uid="{00000000-0005-0000-0000-000065050000}"/>
    <cellStyle name="Text Indent A" xfId="1381" xr:uid="{00000000-0005-0000-0000-000066050000}"/>
    <cellStyle name="Text Indent B" xfId="1382" xr:uid="{00000000-0005-0000-0000-000067050000}"/>
    <cellStyle name="Text Indent B 2" xfId="1383" xr:uid="{00000000-0005-0000-0000-000068050000}"/>
    <cellStyle name="Text Indent B_L300" xfId="1384" xr:uid="{00000000-0005-0000-0000-000069050000}"/>
    <cellStyle name="Text Indent C" xfId="1385" xr:uid="{00000000-0005-0000-0000-00006A050000}"/>
    <cellStyle name="Text Indent C 2" xfId="1386" xr:uid="{00000000-0005-0000-0000-00006B050000}"/>
    <cellStyle name="Text Indent C_L300" xfId="1387" xr:uid="{00000000-0005-0000-0000-00006C050000}"/>
    <cellStyle name="Tickmark" xfId="1388" xr:uid="{00000000-0005-0000-0000-00006D050000}"/>
    <cellStyle name="Title  -  Column" xfId="1389" xr:uid="{00000000-0005-0000-0000-00006E050000}"/>
    <cellStyle name="Title 2" xfId="1390" xr:uid="{00000000-0005-0000-0000-00006F050000}"/>
    <cellStyle name="Title 2 2" xfId="1391" xr:uid="{00000000-0005-0000-0000-000070050000}"/>
    <cellStyle name="Title 2 3" xfId="1392" xr:uid="{00000000-0005-0000-0000-000071050000}"/>
    <cellStyle name="Title 2 4" xfId="1393" xr:uid="{00000000-0005-0000-0000-000072050000}"/>
    <cellStyle name="Title 2 5" xfId="1394" xr:uid="{00000000-0005-0000-0000-000073050000}"/>
    <cellStyle name="Title 3" xfId="1395" xr:uid="{00000000-0005-0000-0000-000074050000}"/>
    <cellStyle name="Title 4" xfId="1396" xr:uid="{00000000-0005-0000-0000-000075050000}"/>
    <cellStyle name="TOC 1" xfId="1397" xr:uid="{00000000-0005-0000-0000-000076050000}"/>
    <cellStyle name="TOC 2" xfId="1398" xr:uid="{00000000-0005-0000-0000-000077050000}"/>
    <cellStyle name="Total 2" xfId="1399" xr:uid="{00000000-0005-0000-0000-000078050000}"/>
    <cellStyle name="Total 2 2" xfId="1400" xr:uid="{00000000-0005-0000-0000-000079050000}"/>
    <cellStyle name="Total 2 3" xfId="1401" xr:uid="{00000000-0005-0000-0000-00007A050000}"/>
    <cellStyle name="Total 2 4" xfId="1402" xr:uid="{00000000-0005-0000-0000-00007B050000}"/>
    <cellStyle name="Total 2 5" xfId="1403" xr:uid="{00000000-0005-0000-0000-00007C050000}"/>
    <cellStyle name="Total 3" xfId="1404" xr:uid="{00000000-0005-0000-0000-00007D050000}"/>
    <cellStyle name="Total 4" xfId="1405" xr:uid="{00000000-0005-0000-0000-00007E050000}"/>
    <cellStyle name="Tusental (0)_laroux" xfId="1406" xr:uid="{00000000-0005-0000-0000-00007F050000}"/>
    <cellStyle name="Tusental_laroux" xfId="1407" xr:uid="{00000000-0005-0000-0000-000080050000}"/>
    <cellStyle name="Valuta (0)" xfId="1408" xr:uid="{00000000-0005-0000-0000-000081050000}"/>
    <cellStyle name="Valuta (0) 2" xfId="1409" xr:uid="{00000000-0005-0000-0000-000082050000}"/>
    <cellStyle name="Valuta_laroux" xfId="1410" xr:uid="{00000000-0005-0000-0000-000083050000}"/>
    <cellStyle name="W" xfId="1411" xr:uid="{00000000-0005-0000-0000-000084050000}"/>
    <cellStyle name="W 2" xfId="1412" xr:uid="{00000000-0005-0000-0000-000085050000}"/>
    <cellStyle name="Währung [0]_Balance" xfId="1413" xr:uid="{00000000-0005-0000-0000-000086050000}"/>
    <cellStyle name="Währung_Balance" xfId="1414" xr:uid="{00000000-0005-0000-0000-000087050000}"/>
    <cellStyle name="Warning Text 2" xfId="1415" xr:uid="{00000000-0005-0000-0000-000088050000}"/>
    <cellStyle name="Warning Text 2 2" xfId="1416" xr:uid="{00000000-0005-0000-0000-000089050000}"/>
    <cellStyle name="Warning Text 2 3" xfId="1417" xr:uid="{00000000-0005-0000-0000-00008A050000}"/>
    <cellStyle name="Warning Text 2 4" xfId="1418" xr:uid="{00000000-0005-0000-0000-00008B050000}"/>
    <cellStyle name="Warning Text 2 5" xfId="1419" xr:uid="{00000000-0005-0000-0000-00008C050000}"/>
    <cellStyle name="Warning Text 3" xfId="1420" xr:uid="{00000000-0005-0000-0000-00008D050000}"/>
    <cellStyle name="Warning Text 4" xfId="1421" xr:uid="{00000000-0005-0000-0000-00008E050000}"/>
    <cellStyle name="Work in progress" xfId="1422" xr:uid="{00000000-0005-0000-0000-00008F050000}"/>
    <cellStyle name="wrap" xfId="1423" xr:uid="{00000000-0005-0000-0000-000090050000}"/>
    <cellStyle name="Wไhrung [0]_35ERI8T2gbIEMixb4v26icuOo" xfId="1424" xr:uid="{00000000-0005-0000-0000-000091050000}"/>
    <cellStyle name="Wไhrung_35ERI8T2gbIEMixb4v26icuOo" xfId="1425" xr:uid="{00000000-0005-0000-0000-000092050000}"/>
    <cellStyle name="Year" xfId="1426" xr:uid="{00000000-0005-0000-0000-000093050000}"/>
    <cellStyle name="アクセント 1" xfId="1427" xr:uid="{00000000-0005-0000-0000-000094050000}"/>
    <cellStyle name="アクセント 2" xfId="1428" xr:uid="{00000000-0005-0000-0000-000095050000}"/>
    <cellStyle name="アクセント 3" xfId="1429" xr:uid="{00000000-0005-0000-0000-000096050000}"/>
    <cellStyle name="アクセント 4" xfId="1430" xr:uid="{00000000-0005-0000-0000-000097050000}"/>
    <cellStyle name="アクセント 5" xfId="1431" xr:uid="{00000000-0005-0000-0000-000098050000}"/>
    <cellStyle name="アクセント 6" xfId="1432" xr:uid="{00000000-0005-0000-0000-000099050000}"/>
    <cellStyle name="ｵﾒﾁ｡ﾒﾃ爼ﾗ靉ﾁ篦ｧﾋﾅﾒﾂﾁﾔｵﾔ" xfId="1433" xr:uid="{00000000-0005-0000-0000-00009A050000}"/>
    <cellStyle name="ｹ鮗ﾐﾀｲ_ｰ豼ｵﾁ･" xfId="1434" xr:uid="{00000000-0005-0000-0000-00009B050000}"/>
    <cellStyle name="ｻ｡ｵﾔ_｢ﾒﾇ ﾊﾇﾂ ﾋﾁﾇﾂ 爿遑" xfId="1435" xr:uid="{00000000-0005-0000-0000-00009C050000}"/>
    <cellStyle name="タイトル" xfId="1436" xr:uid="{00000000-0005-0000-0000-00009D050000}"/>
    <cellStyle name="チェック セル" xfId="1437" xr:uid="{00000000-0005-0000-0000-00009E050000}"/>
    <cellStyle name="ﾄﾞｸｶ [0]_ｰ霾ｹ" xfId="1438" xr:uid="{00000000-0005-0000-0000-00009F050000}"/>
    <cellStyle name="ﾄﾞｸｶ_ｰ霾ｹ" xfId="1439" xr:uid="{00000000-0005-0000-0000-0000A0050000}"/>
    <cellStyle name="どちらでもない" xfId="1440" xr:uid="{00000000-0005-0000-0000-0000A1050000}"/>
    <cellStyle name="ﾅ・ｭ [0]_ｰ霾ｹ" xfId="1441" xr:uid="{00000000-0005-0000-0000-0000A2050000}"/>
    <cellStyle name="ﾅ・ｭ_ｰ霾ｹ" xfId="1442" xr:uid="{00000000-0005-0000-0000-0000A3050000}"/>
    <cellStyle name="ﾇ･ﾁﾘ_ｰ霾ｹ" xfId="1443" xr:uid="{00000000-0005-0000-0000-0000A4050000}"/>
    <cellStyle name="パーセント()" xfId="1444" xr:uid="{00000000-0005-0000-0000-0000A5050000}"/>
    <cellStyle name="パーセント(0.00)" xfId="1445" xr:uid="{00000000-0005-0000-0000-0000A6050000}"/>
    <cellStyle name="パーセント[0.00]" xfId="1446" xr:uid="{00000000-0005-0000-0000-0000A7050000}"/>
    <cellStyle name="ハイパーリンク" xfId="1447" xr:uid="{00000000-0005-0000-0000-0000A8050000}"/>
    <cellStyle name="メモ" xfId="1448" xr:uid="{00000000-0005-0000-0000-0000A9050000}"/>
    <cellStyle name="リンク セル" xfId="1449" xr:uid="{00000000-0005-0000-0000-0000AA050000}"/>
    <cellStyle name="การคำนวณ" xfId="1468" xr:uid="{00000000-0005-0000-0000-0000AB050000}"/>
    <cellStyle name="ข้อความเตือน" xfId="1469" xr:uid="{00000000-0005-0000-0000-0000AC050000}"/>
    <cellStyle name="ข้อความอธิบาย" xfId="1470" xr:uid="{00000000-0005-0000-0000-0000AD050000}"/>
    <cellStyle name="ค@ฏ๋_1111D2111DQ2" xfId="1471" xr:uid="{00000000-0005-0000-0000-0000AE050000}"/>
    <cellStyle name="คdคภฆ์[0]_1111D2111DQ2" xfId="1472" xr:uid="{00000000-0005-0000-0000-0000AF050000}"/>
    <cellStyle name="คdคภฆ์_1111D2111DQ1" xfId="1473" xr:uid="{00000000-0005-0000-0000-0000B0050000}"/>
    <cellStyle name="เครื่องหมายจุลภาค [0]" xfId="1450" xr:uid="{00000000-0005-0000-0000-0000B1050000}"/>
    <cellStyle name="เครื่องหมายจุลภาค [0] 2" xfId="1451" xr:uid="{00000000-0005-0000-0000-0000B2050000}"/>
    <cellStyle name="เครื่องหมายจุลภาค [0] 3" xfId="1452" xr:uid="{00000000-0005-0000-0000-0000B3050000}"/>
    <cellStyle name="เครื่องหมายจุลภาค 2" xfId="1453" xr:uid="{00000000-0005-0000-0000-0000B4050000}"/>
    <cellStyle name="เครื่องหมายจุลภาค_001K-1,2,3" xfId="1454" xr:uid="{00000000-0005-0000-0000-0000B5050000}"/>
    <cellStyle name="เครื่องหมายสกุลเงิน [0]" xfId="1455" xr:uid="{00000000-0005-0000-0000-0000B6050000}"/>
    <cellStyle name="เครื่องหมายสกุลเงิน [0] 2" xfId="1456" xr:uid="{00000000-0005-0000-0000-0000B7050000}"/>
    <cellStyle name="เครื่องหมายสกุลเงิน [0] 3" xfId="1457" xr:uid="{00000000-0005-0000-0000-0000B8050000}"/>
    <cellStyle name="เครื่องหมายสกุลเงิน_1" xfId="1458" xr:uid="{00000000-0005-0000-0000-0000B9050000}"/>
    <cellStyle name="ชื่อเรื่อง" xfId="1474" xr:uid="{00000000-0005-0000-0000-0000BA050000}"/>
    <cellStyle name="เชื่อมโยงหลายมิติ" xfId="1459" xr:uid="{00000000-0005-0000-0000-0000BB050000}"/>
    <cellStyle name="เชื่อมโยงหลายมิติ 2" xfId="1460" xr:uid="{00000000-0005-0000-0000-0000BC050000}"/>
    <cellStyle name="เชื่อมโยงหลายมิติ 3" xfId="1461" xr:uid="{00000000-0005-0000-0000-0000BD050000}"/>
    <cellStyle name="เซลล์ตรวจสอบ" xfId="1462" xr:uid="{00000000-0005-0000-0000-0000BE050000}"/>
    <cellStyle name="เซลล์ที่มีการเชื่อมโยง" xfId="1463" xr:uid="{00000000-0005-0000-0000-0000BF050000}"/>
    <cellStyle name="ณfน๔ [0]_Book1" xfId="1475" xr:uid="{00000000-0005-0000-0000-0000C0050000}"/>
    <cellStyle name="ณfน๔_Book1" xfId="1476" xr:uid="{00000000-0005-0000-0000-0000C1050000}"/>
    <cellStyle name="ดี" xfId="1477" xr:uid="{00000000-0005-0000-0000-0000C2050000}"/>
    <cellStyle name="ตามการเชื่อมโยงหลายมิติ" xfId="1478" xr:uid="{00000000-0005-0000-0000-0000C3050000}"/>
    <cellStyle name="ตามการเชื่อมโยงหลายมิติ 2" xfId="1479" xr:uid="{00000000-0005-0000-0000-0000C4050000}"/>
    <cellStyle name="ตามการเชื่อมโยงหลายมิติ 3" xfId="1480" xr:uid="{00000000-0005-0000-0000-0000C5050000}"/>
    <cellStyle name="น้บะภฒ_95" xfId="1481" xr:uid="{00000000-0005-0000-0000-0000C6050000}"/>
    <cellStyle name="ปกติ_____(1)" xfId="1482" xr:uid="{00000000-0005-0000-0000-0000C7050000}"/>
    <cellStyle name="ป้อนค่า" xfId="1483" xr:uid="{00000000-0005-0000-0000-0000C8050000}"/>
    <cellStyle name="ปานกลาง" xfId="1484" xr:uid="{00000000-0005-0000-0000-0000C9050000}"/>
    <cellStyle name="เปอร์เซ็นต์ 2" xfId="1464" xr:uid="{00000000-0005-0000-0000-0000CA050000}"/>
    <cellStyle name="ผลรวม" xfId="1485" xr:uid="{00000000-0005-0000-0000-0000CB050000}"/>
    <cellStyle name="แย่" xfId="1466" xr:uid="{00000000-0005-0000-0000-0000CC050000}"/>
    <cellStyle name="ฤ?ธถ [0]_95" xfId="1486" xr:uid="{00000000-0005-0000-0000-0000CD050000}"/>
    <cellStyle name="ฤ?ธถ_95" xfId="1487" xr:uid="{00000000-0005-0000-0000-0000CE050000}"/>
    <cellStyle name="ฤธถ [0]_95" xfId="1488" xr:uid="{00000000-0005-0000-0000-0000CF050000}"/>
    <cellStyle name="ฤธถ_95" xfId="1489" xr:uid="{00000000-0005-0000-0000-0000D0050000}"/>
    <cellStyle name="ล_x000b_ศญ_ฝลฐๆฟตม๖วฅ" xfId="1490" xr:uid="{00000000-0005-0000-0000-0000D1050000}"/>
    <cellStyle name="ลEญ [0]_laroux" xfId="1491" xr:uid="{00000000-0005-0000-0000-0000D2050000}"/>
    <cellStyle name="ลEญ_laroux" xfId="1492" xr:uid="{00000000-0005-0000-0000-0000D3050000}"/>
    <cellStyle name="ลวดลาย" xfId="1493" xr:uid="{00000000-0005-0000-0000-0000D4050000}"/>
    <cellStyle name="ล๋ศญ [0]_95" xfId="1494" xr:uid="{00000000-0005-0000-0000-0000D5050000}"/>
    <cellStyle name="ล๋ศญ_95" xfId="1495" xr:uid="{00000000-0005-0000-0000-0000D6050000}"/>
    <cellStyle name="ลักษณะ 1" xfId="1496" xr:uid="{00000000-0005-0000-0000-0000D7050000}"/>
    <cellStyle name="วฅมุ_4ฟ๙ฝวภ๛" xfId="1497" xr:uid="{00000000-0005-0000-0000-0000D8050000}"/>
    <cellStyle name="ส่วนที่ถูกเน้น1" xfId="1498" xr:uid="{00000000-0005-0000-0000-0000D9050000}"/>
    <cellStyle name="ส่วนที่ถูกเน้น2" xfId="1499" xr:uid="{00000000-0005-0000-0000-0000DA050000}"/>
    <cellStyle name="ส่วนที่ถูกเน้น3" xfId="1500" xr:uid="{00000000-0005-0000-0000-0000DB050000}"/>
    <cellStyle name="ส่วนที่ถูกเน้น4" xfId="1501" xr:uid="{00000000-0005-0000-0000-0000DC050000}"/>
    <cellStyle name="ส่วนที่ถูกเน้น5" xfId="1502" xr:uid="{00000000-0005-0000-0000-0000DD050000}"/>
    <cellStyle name="ส่วนที่ถูกเน้น6" xfId="1503" xr:uid="{00000000-0005-0000-0000-0000DE050000}"/>
    <cellStyle name="เส้นขอบขวา" xfId="1465" xr:uid="{00000000-0005-0000-0000-0000DF050000}"/>
    <cellStyle name="แสดงผล" xfId="1467" xr:uid="{00000000-0005-0000-0000-0000E0050000}"/>
    <cellStyle name="หมายเหตุ" xfId="1504" xr:uid="{00000000-0005-0000-0000-0000E1050000}"/>
    <cellStyle name="หัวเรื่อง 1" xfId="1505" xr:uid="{00000000-0005-0000-0000-0000E2050000}"/>
    <cellStyle name="หัวเรื่อง 2" xfId="1506" xr:uid="{00000000-0005-0000-0000-0000E3050000}"/>
    <cellStyle name="หัวเรื่อง 3" xfId="1507" xr:uid="{00000000-0005-0000-0000-0000E4050000}"/>
    <cellStyle name="หัวเรื่อง 4" xfId="1508" xr:uid="{00000000-0005-0000-0000-0000E5050000}"/>
    <cellStyle name="ơ᪒＀＀＀＀＀＀＀＀＀＀＀＀＀＀＀＀＀＀＀＀＀＀＀＀＀＀＀＀ma_QTR94_95_1ฟ๙ศธบ๑ณปฟช (2)" xfId="1509" xr:uid="{00000000-0005-0000-0000-0000E6050000}"/>
    <cellStyle name="…_x000e__x000a_ธ๎_x000c_U_x0001_ฅ_x0005_ด_x000a__x0007__x0001__x0001_" xfId="1510" xr:uid="{00000000-0005-0000-0000-0000E7050000}"/>
    <cellStyle name="…_x000e__x000a_ธ๎_x000c_U_x0001_ฅ_x0005_ด_x000a__x0007__x0001__x0001_ 2" xfId="1511" xr:uid="{00000000-0005-0000-0000-0000E8050000}"/>
    <cellStyle name="_x001d_๐&quot;_x000c_์๒_x000c_฿U_x0001_ญ_x0005_J_x000f__x0007__x0001__x0001_" xfId="1512" xr:uid="{00000000-0005-0000-0000-0000E9050000}"/>
    <cellStyle name="_x001d_๐&quot;_x000c_์๒_x000c_฿U_x0001_ญ_x0005_J_x000f__x0007__x0001__x0001_ 2" xfId="1513" xr:uid="{00000000-0005-0000-0000-0000EA050000}"/>
    <cellStyle name="_x001d_๐7_x000c_๎_x0017__x000d_เU_x0001_า_x0006_|!_x0007__x0001__x0001_" xfId="1514" xr:uid="{00000000-0005-0000-0000-0000EB050000}"/>
    <cellStyle name="_x001d_๐7_x000c_๎_x0017__x000d_เU_x0001_า_x0006_|!_x0007__x0001__x0001_ 2" xfId="1515" xr:uid="{00000000-0005-0000-0000-0000EC050000}"/>
    <cellStyle name="_x001d_๐7_x000c_๎_x0017__x000d_เU_x0001_า_x0006_!_x0007__x0001__x0001_" xfId="1516" xr:uid="{00000000-0005-0000-0000-0000ED050000}"/>
    <cellStyle name="_x001d_๐7_x000c_๎_x0017__x000d_เU_x0001_า_x0006_!_x0007__x0001__x0001_ 2" xfId="1517" xr:uid="{00000000-0005-0000-0000-0000EE050000}"/>
    <cellStyle name="_x001d_๐๏%$ฟ&amp;_x0017__x000b__x0008_ศ_x001c__x001d__x0007__x0001__x0001_" xfId="1518" xr:uid="{00000000-0005-0000-0000-0000EF050000}"/>
    <cellStyle name="_x001d_๐๏%$ฟ&amp;_x0017__x000b__x0008_ศ_x001c__x001d__x0007__x0001__x0001_ 2" xfId="1519" xr:uid="{00000000-0005-0000-0000-0000F0050000}"/>
    <cellStyle name="" xfId="1520" xr:uid="{00000000-0005-0000-0000-0000F1050000}"/>
    <cellStyle name="_xddb0_̟ᩒb_xdddc_̟ᩢb_xde1c_̟ᩲbơ᪂bơ᪒＀＀＀＀＀＀＀＀＀＀＀＀＀＀＀＀＀＀＀＀＀＀＀＀＀＀＀＀ma_QTR94_95_1ฟ๙ศธบ๑ณปฟช (2)" xfId="1521" xr:uid="{00000000-0005-0000-0000-0000F2050000}"/>
    <cellStyle name="백분율_95" xfId="1522" xr:uid="{00000000-0005-0000-0000-0000F3050000}"/>
    <cellStyle name="콤마 [0]_12월" xfId="1523" xr:uid="{00000000-0005-0000-0000-0000F4050000}"/>
    <cellStyle name="콤마_12월" xfId="1524" xr:uid="{00000000-0005-0000-0000-0000F5050000}"/>
    <cellStyle name="통화 [0]_12월" xfId="1525" xr:uid="{00000000-0005-0000-0000-0000F6050000}"/>
    <cellStyle name="통화_12월" xfId="1526" xr:uid="{00000000-0005-0000-0000-0000F7050000}"/>
    <cellStyle name="표준_1.6GB" xfId="1527" xr:uid="{00000000-0005-0000-0000-0000F8050000}"/>
    <cellStyle name="一般_~4664860" xfId="1528" xr:uid="{00000000-0005-0000-0000-0000F9050000}"/>
    <cellStyle name="入力" xfId="1529" xr:uid="{00000000-0005-0000-0000-0000FA050000}"/>
    <cellStyle name="出力" xfId="1530" xr:uid="{00000000-0005-0000-0000-0000FB050000}"/>
    <cellStyle name="千位分隔[0]_08工资" xfId="1531" xr:uid="{00000000-0005-0000-0000-0000FC050000}"/>
    <cellStyle name="千位分隔_08工资" xfId="1532" xr:uid="{00000000-0005-0000-0000-0000FD050000}"/>
    <cellStyle name="千分位[0]_Book2" xfId="1533" xr:uid="{00000000-0005-0000-0000-0000FE050000}"/>
    <cellStyle name="千分位_AAM" xfId="1534" xr:uid="{00000000-0005-0000-0000-0000FF050000}"/>
    <cellStyle name="后继超级链接" xfId="1535" xr:uid="{00000000-0005-0000-0000-000000060000}"/>
    <cellStyle name="常规_02房屋明细" xfId="1536" xr:uid="{00000000-0005-0000-0000-000001060000}"/>
    <cellStyle name="悪い" xfId="1537" xr:uid="{00000000-0005-0000-0000-000002060000}"/>
    <cellStyle name="折り返し" xfId="1538" xr:uid="{00000000-0005-0000-0000-000003060000}"/>
    <cellStyle name="普通_9409GZST" xfId="1539" xr:uid="{00000000-0005-0000-0000-000004060000}"/>
    <cellStyle name="未定義" xfId="1540" xr:uid="{00000000-0005-0000-0000-000005060000}"/>
    <cellStyle name="桁区切り [0.00]_(FASTチャージ) YC5 BOX用データrev.1" xfId="1541" xr:uid="{00000000-0005-0000-0000-000006060000}"/>
    <cellStyle name="桁区切り_(FASTチャージ) YC5 BOX用データrev.1" xfId="1542" xr:uid="{00000000-0005-0000-0000-000007060000}"/>
    <cellStyle name="標準_#4年度予算DRAFT" xfId="1543" xr:uid="{00000000-0005-0000-0000-000008060000}"/>
    <cellStyle name="爨ﾃﾗ靉ｧﾋﾁﾒﾂｨﾘﾅﾀﾒ､ [0]_PERSONAL" xfId="1544" xr:uid="{00000000-0005-0000-0000-000009060000}"/>
    <cellStyle name="爨ﾃﾗ靉ｧﾋﾁﾒﾂｨﾘﾅﾀﾒ､_PERSONAL" xfId="1545" xr:uid="{00000000-0005-0000-0000-00000A060000}"/>
    <cellStyle name="爨ﾃﾗ靉ｧﾋﾁﾒﾂﾊ｡ﾘﾅ爰ﾔｹ [0]_PERSONAL" xfId="1546" xr:uid="{00000000-0005-0000-0000-00000B060000}"/>
    <cellStyle name="爨ﾃﾗ靉ｧﾋﾁﾒﾂﾊ｡ﾘﾅ爰ﾔｹ_PERSONAL" xfId="1547" xr:uid="{00000000-0005-0000-0000-00000C060000}"/>
    <cellStyle name="爼ﾗ靉ﾁ篦ｧﾋﾅﾒﾂﾁﾔｵﾔ" xfId="1548" xr:uid="{00000000-0005-0000-0000-00000D060000}"/>
    <cellStyle name="罫線（点線）" xfId="1549" xr:uid="{00000000-0005-0000-0000-00000E060000}"/>
    <cellStyle name="良い" xfId="1550" xr:uid="{00000000-0005-0000-0000-00000F060000}"/>
    <cellStyle name="行レベル_1_IPC 2003年事業計画用VOL" xfId="1551" xr:uid="{00000000-0005-0000-0000-000010060000}"/>
    <cellStyle name="表示済みのハイパーリンク" xfId="1552" xr:uid="{00000000-0005-0000-0000-000011060000}"/>
    <cellStyle name="見出し 1" xfId="1553" xr:uid="{00000000-0005-0000-0000-000012060000}"/>
    <cellStyle name="見出し 2" xfId="1554" xr:uid="{00000000-0005-0000-0000-000013060000}"/>
    <cellStyle name="見出し 3" xfId="1555" xr:uid="{00000000-0005-0000-0000-000014060000}"/>
    <cellStyle name="見出し 4" xfId="1556" xr:uid="{00000000-0005-0000-0000-000015060000}"/>
    <cellStyle name="見出し１" xfId="1557" xr:uid="{00000000-0005-0000-0000-000016060000}"/>
    <cellStyle name="計算" xfId="1558" xr:uid="{00000000-0005-0000-0000-000017060000}"/>
    <cellStyle name="説明文" xfId="1559" xr:uid="{00000000-0005-0000-0000-000018060000}"/>
    <cellStyle name="警告文" xfId="1560" xr:uid="{00000000-0005-0000-0000-000019060000}"/>
    <cellStyle name="貨幣 [0]_Book2" xfId="1561" xr:uid="{00000000-0005-0000-0000-00001A060000}"/>
    <cellStyle name="貨幣[0]_LC (2)" xfId="1562" xr:uid="{00000000-0005-0000-0000-00001B060000}"/>
    <cellStyle name="貨幣_AAM" xfId="1563" xr:uid="{00000000-0005-0000-0000-00001C060000}"/>
    <cellStyle name="货币[0]_ INVOICE" xfId="1564" xr:uid="{00000000-0005-0000-0000-00001D060000}"/>
    <cellStyle name="货币_ INVOICE" xfId="1565" xr:uid="{00000000-0005-0000-0000-00001E060000}"/>
    <cellStyle name="超级链接" xfId="1566" xr:uid="{00000000-0005-0000-0000-00001F060000}"/>
    <cellStyle name="通貨 [0.00]_~0024152" xfId="1567" xr:uid="{00000000-0005-0000-0000-000020060000}"/>
    <cellStyle name="通貨_~0024152" xfId="1568" xr:uid="{00000000-0005-0000-0000-000021060000}"/>
    <cellStyle name="集計" xfId="1569" xr:uid="{00000000-0005-0000-0000-000022060000}"/>
  </cellStyles>
  <dxfs count="0"/>
  <tableStyles count="0" defaultTableStyle="TableStyleMedium9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\Somboon%20Advance%20Technology%20Public%20Compan%20y%20Limited%20-%201000002078\1832485%20-%202026%20Dec-FSA-SAT\Working%20Folder\YE2026\Q1%202026\Draft%20FS\TH\2026Dec_FSA_Somboon%20Advance%20Technology%20Co.,%20Ltd_Q1(Excel)%20V11.xlsx" TargetMode="External"/><Relationship Id="rId1" Type="http://schemas.openxmlformats.org/officeDocument/2006/relationships/externalLinkPath" Target="file:///K:\S\Somboon%20Advance%20Technology%20Public%20Compan%20y%20Limited%20-%201000002078\1832485%20-%202026%20Dec-FSA-SAT\Working%20Folder\YE2026\Q1%202026\Draft%20FS\TH\2026Dec_FSA_Somboon%20Advance%20Technology%20Co.,%20Ltd_Q1(Excel)%20V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3-5"/>
      <sheetName val="PL6-7"/>
      <sheetName val="SH8"/>
      <sheetName val="SH9"/>
      <sheetName val="CF10-11"/>
    </sheetNames>
    <sheetDataSet>
      <sheetData sheetId="0"/>
      <sheetData sheetId="1">
        <row r="25">
          <cell r="G25">
            <v>-491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89"/>
  <sheetViews>
    <sheetView topLeftCell="A14" zoomScale="85" zoomScaleNormal="85" zoomScaleSheetLayoutView="100" workbookViewId="0">
      <pane xSplit="10" topLeftCell="K1" activePane="topRight" state="frozen"/>
      <selection activeCell="C14" sqref="C14"/>
      <selection pane="topRight" activeCell="W29" sqref="W29"/>
    </sheetView>
  </sheetViews>
  <sheetFormatPr defaultColWidth="9.140625" defaultRowHeight="21.75"/>
  <cols>
    <col min="1" max="1" width="42.5703125" style="4" customWidth="1"/>
    <col min="2" max="2" width="7.85546875" style="18" customWidth="1"/>
    <col min="3" max="3" width="1.140625" style="4" customWidth="1"/>
    <col min="4" max="4" width="13.140625" style="4" customWidth="1"/>
    <col min="5" max="5" width="1" style="4" customWidth="1"/>
    <col min="6" max="6" width="13.140625" style="4" customWidth="1"/>
    <col min="7" max="7" width="1" style="4" customWidth="1"/>
    <col min="8" max="8" width="13.140625" style="4" customWidth="1"/>
    <col min="9" max="9" width="1" style="4" customWidth="1"/>
    <col min="10" max="10" width="13.140625" style="4" customWidth="1"/>
    <col min="11" max="11" width="13.85546875" style="4" customWidth="1"/>
    <col min="12" max="12" width="13.5703125" style="5" hidden="1" customWidth="1"/>
    <col min="13" max="13" width="10.42578125" style="5" hidden="1" customWidth="1"/>
    <col min="14" max="14" width="10" style="5" hidden="1" customWidth="1"/>
    <col min="15" max="15" width="12.5703125" style="5" hidden="1" customWidth="1"/>
    <col min="16" max="16" width="9.42578125" style="5" hidden="1" customWidth="1"/>
    <col min="17" max="17" width="12.85546875" style="5" hidden="1" customWidth="1"/>
    <col min="18" max="18" width="5.140625" style="4" hidden="1" customWidth="1"/>
    <col min="19" max="19" width="10.5703125" style="147" hidden="1" customWidth="1"/>
    <col min="20" max="20" width="12.85546875" style="148" hidden="1" customWidth="1"/>
    <col min="21" max="21" width="10.5703125" style="147" hidden="1" customWidth="1"/>
    <col min="22" max="22" width="11.140625" style="4" hidden="1" customWidth="1"/>
    <col min="23" max="16384" width="9.140625" style="4"/>
  </cols>
  <sheetData>
    <row r="1" spans="1:25" s="228" customFormat="1" ht="23.45" customHeight="1">
      <c r="A1" s="9" t="s">
        <v>0</v>
      </c>
      <c r="B1" s="146"/>
      <c r="L1" s="5"/>
      <c r="M1" s="5"/>
      <c r="N1" s="5"/>
      <c r="O1" s="5"/>
      <c r="P1" s="5"/>
      <c r="Q1" s="5"/>
      <c r="R1" s="4"/>
      <c r="S1" s="147"/>
      <c r="T1" s="148"/>
      <c r="U1" s="147"/>
      <c r="V1" s="4"/>
    </row>
    <row r="2" spans="1:25" s="228" customFormat="1" ht="23.45" customHeight="1">
      <c r="A2" s="9" t="s">
        <v>1</v>
      </c>
      <c r="B2" s="146"/>
      <c r="L2" s="5"/>
      <c r="M2" s="5"/>
      <c r="N2" s="5"/>
      <c r="O2" s="5"/>
      <c r="P2" s="5"/>
      <c r="Q2" s="5"/>
      <c r="R2" s="4"/>
      <c r="S2" s="147"/>
      <c r="T2" s="148"/>
      <c r="U2" s="147"/>
      <c r="V2" s="4"/>
    </row>
    <row r="3" spans="1:25" s="149" customFormat="1" ht="22.5" customHeight="1">
      <c r="B3" s="150"/>
      <c r="D3" s="151"/>
      <c r="E3" s="151"/>
      <c r="F3" s="151"/>
      <c r="G3" s="151"/>
      <c r="H3" s="151"/>
      <c r="I3" s="151"/>
      <c r="J3" s="151"/>
      <c r="L3" s="5"/>
      <c r="M3" s="5"/>
      <c r="N3" s="5"/>
      <c r="O3" s="5"/>
      <c r="P3" s="5"/>
      <c r="Q3" s="5"/>
      <c r="R3" s="4"/>
      <c r="S3" s="147"/>
      <c r="T3" s="148"/>
      <c r="U3" s="147"/>
      <c r="V3" s="4"/>
    </row>
    <row r="4" spans="1:25" ht="22.5" customHeight="1">
      <c r="D4" s="324" t="s">
        <v>2</v>
      </c>
      <c r="E4" s="324"/>
      <c r="F4" s="324"/>
      <c r="G4" s="152"/>
      <c r="H4" s="324" t="s">
        <v>3</v>
      </c>
      <c r="I4" s="324"/>
      <c r="J4" s="324"/>
    </row>
    <row r="5" spans="1:25" ht="22.5" customHeight="1">
      <c r="D5" s="10" t="s">
        <v>4</v>
      </c>
      <c r="E5" s="10"/>
      <c r="F5" s="10" t="s">
        <v>5</v>
      </c>
      <c r="G5" s="10"/>
      <c r="H5" s="10" t="s">
        <v>4</v>
      </c>
      <c r="I5" s="10"/>
      <c r="J5" s="10" t="s">
        <v>5</v>
      </c>
      <c r="S5" s="147" t="s">
        <v>6</v>
      </c>
      <c r="U5" s="147" t="s">
        <v>6</v>
      </c>
    </row>
    <row r="6" spans="1:25" ht="23.25">
      <c r="A6" s="9" t="s">
        <v>7</v>
      </c>
      <c r="B6" s="18" t="s">
        <v>8</v>
      </c>
      <c r="D6" s="10">
        <v>2569</v>
      </c>
      <c r="E6" s="10"/>
      <c r="F6" s="10">
        <v>2568</v>
      </c>
      <c r="G6" s="10"/>
      <c r="H6" s="10">
        <v>2569</v>
      </c>
      <c r="I6" s="10"/>
      <c r="J6" s="10">
        <v>2568</v>
      </c>
      <c r="L6" s="42" t="s">
        <v>9</v>
      </c>
      <c r="M6" s="43" t="s">
        <v>10</v>
      </c>
      <c r="N6" s="69"/>
      <c r="O6" s="42" t="s">
        <v>11</v>
      </c>
      <c r="P6" s="43" t="s">
        <v>10</v>
      </c>
      <c r="S6" s="42" t="s">
        <v>9</v>
      </c>
      <c r="U6" s="42" t="s">
        <v>11</v>
      </c>
    </row>
    <row r="7" spans="1:25">
      <c r="D7" s="10" t="s">
        <v>12</v>
      </c>
      <c r="E7" s="10"/>
      <c r="F7" s="10"/>
      <c r="G7" s="10"/>
      <c r="H7" s="10" t="s">
        <v>12</v>
      </c>
      <c r="I7" s="10"/>
      <c r="J7" s="10"/>
    </row>
    <row r="8" spans="1:25" ht="22.5" customHeight="1">
      <c r="D8" s="328" t="s">
        <v>13</v>
      </c>
      <c r="E8" s="328"/>
      <c r="F8" s="328"/>
      <c r="G8" s="328"/>
      <c r="H8" s="328"/>
      <c r="I8" s="328"/>
      <c r="J8" s="328"/>
    </row>
    <row r="9" spans="1:25" ht="22.5" customHeight="1">
      <c r="A9" s="36" t="s">
        <v>14</v>
      </c>
      <c r="D9" s="153"/>
      <c r="E9" s="154"/>
      <c r="F9" s="153"/>
      <c r="G9" s="154"/>
      <c r="H9" s="154"/>
      <c r="I9" s="154"/>
      <c r="J9" s="154"/>
    </row>
    <row r="10" spans="1:25" ht="22.5" customHeight="1">
      <c r="A10" s="4" t="s">
        <v>15</v>
      </c>
      <c r="D10" s="70">
        <v>1094860</v>
      </c>
      <c r="E10" s="14"/>
      <c r="F10" s="71">
        <v>1260266</v>
      </c>
      <c r="G10" s="14"/>
      <c r="H10" s="70">
        <v>144356</v>
      </c>
      <c r="I10" s="14"/>
      <c r="J10" s="155">
        <v>102343</v>
      </c>
      <c r="K10" s="147"/>
      <c r="M10" s="45"/>
      <c r="N10" s="156"/>
      <c r="P10" s="45"/>
      <c r="Q10" s="156"/>
      <c r="V10" s="148"/>
      <c r="Y10" s="157"/>
    </row>
    <row r="11" spans="1:25" ht="22.5" customHeight="1">
      <c r="A11" s="4" t="s">
        <v>16</v>
      </c>
      <c r="B11" s="18">
        <v>3</v>
      </c>
      <c r="D11" s="70">
        <v>1094276</v>
      </c>
      <c r="E11" s="14"/>
      <c r="F11" s="71">
        <v>1092802</v>
      </c>
      <c r="G11" s="14"/>
      <c r="H11" s="72">
        <v>0</v>
      </c>
      <c r="I11" s="14"/>
      <c r="J11" s="72">
        <v>0</v>
      </c>
      <c r="K11" s="147"/>
      <c r="M11" s="45"/>
      <c r="N11" s="156"/>
      <c r="P11" s="45"/>
      <c r="Q11" s="156"/>
      <c r="V11" s="148"/>
      <c r="Y11" s="157"/>
    </row>
    <row r="12" spans="1:25" ht="22.5" customHeight="1">
      <c r="A12" s="4" t="s">
        <v>17</v>
      </c>
      <c r="B12" s="18">
        <v>3</v>
      </c>
      <c r="D12" s="70">
        <v>127068</v>
      </c>
      <c r="E12" s="14"/>
      <c r="F12" s="71">
        <v>140058</v>
      </c>
      <c r="G12" s="14"/>
      <c r="H12" s="70">
        <v>212076</v>
      </c>
      <c r="I12" s="14"/>
      <c r="J12" s="155">
        <v>156652</v>
      </c>
      <c r="K12" s="147"/>
      <c r="M12" s="45"/>
      <c r="N12" s="156"/>
      <c r="P12" s="45"/>
      <c r="Q12" s="156"/>
      <c r="V12" s="148"/>
      <c r="Y12" s="157"/>
    </row>
    <row r="13" spans="1:25" ht="22.5" customHeight="1">
      <c r="A13" s="4" t="s">
        <v>18</v>
      </c>
      <c r="B13" s="18">
        <v>3</v>
      </c>
      <c r="D13" s="72">
        <v>0</v>
      </c>
      <c r="E13" s="14"/>
      <c r="F13" s="71">
        <v>11000</v>
      </c>
      <c r="G13" s="14"/>
      <c r="H13" s="70">
        <v>116000</v>
      </c>
      <c r="I13" s="14"/>
      <c r="J13" s="155">
        <v>131000</v>
      </c>
      <c r="K13" s="147"/>
      <c r="M13" s="45"/>
      <c r="N13" s="156"/>
      <c r="P13" s="45"/>
      <c r="Q13" s="156"/>
      <c r="V13" s="148"/>
      <c r="Y13" s="157"/>
    </row>
    <row r="14" spans="1:25" ht="22.5" customHeight="1">
      <c r="A14" s="4" t="s">
        <v>19</v>
      </c>
      <c r="D14" s="16">
        <v>690718</v>
      </c>
      <c r="E14" s="14"/>
      <c r="F14" s="71">
        <v>673700</v>
      </c>
      <c r="G14" s="14"/>
      <c r="H14" s="72">
        <v>0</v>
      </c>
      <c r="I14" s="14"/>
      <c r="J14" s="72">
        <v>0</v>
      </c>
      <c r="K14" s="147"/>
      <c r="M14" s="45"/>
      <c r="N14" s="156"/>
      <c r="P14" s="45"/>
      <c r="Q14" s="156"/>
      <c r="V14" s="148"/>
      <c r="Y14" s="157"/>
    </row>
    <row r="15" spans="1:25" ht="22.5" customHeight="1">
      <c r="A15" s="4" t="s">
        <v>20</v>
      </c>
      <c r="B15" s="18">
        <v>8</v>
      </c>
      <c r="D15" s="158">
        <v>2513533</v>
      </c>
      <c r="E15" s="14"/>
      <c r="F15" s="71">
        <v>2418928</v>
      </c>
      <c r="G15" s="14"/>
      <c r="H15" s="70">
        <v>895465</v>
      </c>
      <c r="I15" s="14"/>
      <c r="J15" s="71">
        <v>909029</v>
      </c>
      <c r="K15" s="147"/>
      <c r="M15" s="45"/>
      <c r="N15" s="156"/>
      <c r="P15" s="45"/>
      <c r="Q15" s="156"/>
      <c r="V15" s="148"/>
      <c r="Y15" s="157"/>
    </row>
    <row r="16" spans="1:25" ht="22.5" customHeight="1">
      <c r="A16" s="152" t="s">
        <v>21</v>
      </c>
      <c r="D16" s="108">
        <f>SUM(D10:D15)</f>
        <v>5520455</v>
      </c>
      <c r="E16" s="159"/>
      <c r="F16" s="236">
        <f>SUM(F10:F15)</f>
        <v>5596754</v>
      </c>
      <c r="G16" s="159"/>
      <c r="H16" s="108">
        <f>SUM(H10:H15)</f>
        <v>1367897</v>
      </c>
      <c r="I16" s="159"/>
      <c r="J16" s="236">
        <f>SUM(J10:J15)</f>
        <v>1299024</v>
      </c>
      <c r="K16" s="147"/>
      <c r="L16" s="160"/>
      <c r="M16" s="45"/>
      <c r="N16" s="156"/>
      <c r="O16" s="160"/>
      <c r="P16" s="45"/>
      <c r="Q16" s="156"/>
      <c r="S16" s="160"/>
      <c r="U16" s="160"/>
      <c r="V16" s="148"/>
      <c r="Y16" s="157"/>
    </row>
    <row r="17" spans="1:25" ht="22.5" customHeight="1">
      <c r="D17" s="14"/>
      <c r="E17" s="14"/>
      <c r="F17" s="14"/>
      <c r="G17" s="14"/>
      <c r="H17" s="14"/>
      <c r="I17" s="14"/>
      <c r="J17" s="14"/>
      <c r="K17" s="147"/>
      <c r="N17" s="156"/>
      <c r="Q17" s="156"/>
      <c r="Y17" s="157"/>
    </row>
    <row r="18" spans="1:25" ht="22.5" customHeight="1">
      <c r="A18" s="36" t="s">
        <v>22</v>
      </c>
      <c r="D18" s="14"/>
      <c r="E18" s="14"/>
      <c r="F18" s="14"/>
      <c r="G18" s="14"/>
      <c r="H18" s="14"/>
      <c r="I18" s="14"/>
      <c r="J18" s="14"/>
      <c r="K18" s="147"/>
      <c r="N18" s="156"/>
      <c r="Q18" s="156"/>
      <c r="Y18" s="157"/>
    </row>
    <row r="19" spans="1:25" ht="22.5" customHeight="1">
      <c r="A19" s="161" t="s">
        <v>23</v>
      </c>
      <c r="D19" s="73">
        <v>3500</v>
      </c>
      <c r="E19" s="14"/>
      <c r="F19" s="74">
        <v>3500</v>
      </c>
      <c r="G19" s="14"/>
      <c r="H19" s="72">
        <v>0</v>
      </c>
      <c r="I19" s="14"/>
      <c r="J19" s="72">
        <v>0</v>
      </c>
      <c r="K19" s="147"/>
      <c r="M19" s="45"/>
      <c r="N19" s="156"/>
      <c r="P19" s="45"/>
      <c r="Q19" s="156"/>
      <c r="V19" s="148"/>
      <c r="Y19" s="157"/>
    </row>
    <row r="20" spans="1:25" ht="22.5" customHeight="1">
      <c r="A20" s="161" t="s">
        <v>24</v>
      </c>
      <c r="B20" s="18">
        <v>8</v>
      </c>
      <c r="D20" s="73">
        <v>233339</v>
      </c>
      <c r="E20" s="14"/>
      <c r="F20" s="74">
        <f>144305</f>
        <v>144305</v>
      </c>
      <c r="G20" s="14"/>
      <c r="H20" s="70">
        <v>48368</v>
      </c>
      <c r="I20" s="14"/>
      <c r="J20" s="72">
        <v>68710</v>
      </c>
      <c r="K20" s="147"/>
      <c r="M20" s="45"/>
      <c r="N20" s="156"/>
      <c r="P20" s="45"/>
      <c r="Q20" s="156"/>
      <c r="V20" s="148"/>
      <c r="Y20" s="157"/>
    </row>
    <row r="21" spans="1:25" ht="22.5" customHeight="1">
      <c r="A21" s="4" t="s">
        <v>25</v>
      </c>
      <c r="B21" s="18">
        <v>4</v>
      </c>
      <c r="D21" s="75">
        <v>0</v>
      </c>
      <c r="E21" s="14"/>
      <c r="F21" s="72">
        <v>0</v>
      </c>
      <c r="G21" s="14"/>
      <c r="H21" s="70">
        <v>3812012</v>
      </c>
      <c r="I21" s="14"/>
      <c r="J21" s="72">
        <v>3812012</v>
      </c>
      <c r="K21" s="147"/>
      <c r="M21" s="45"/>
      <c r="N21" s="156"/>
      <c r="P21" s="45"/>
      <c r="Q21" s="156"/>
      <c r="V21" s="148"/>
      <c r="Y21" s="157"/>
    </row>
    <row r="22" spans="1:25" ht="22.5" customHeight="1">
      <c r="A22" s="161" t="s">
        <v>26</v>
      </c>
      <c r="B22" s="18">
        <v>4</v>
      </c>
      <c r="D22" s="73">
        <v>582983</v>
      </c>
      <c r="E22" s="14"/>
      <c r="F22" s="74">
        <v>574160</v>
      </c>
      <c r="G22" s="14"/>
      <c r="H22" s="72">
        <v>0</v>
      </c>
      <c r="I22" s="14"/>
      <c r="J22" s="72">
        <v>0</v>
      </c>
      <c r="K22" s="147"/>
      <c r="M22" s="45"/>
      <c r="N22" s="156"/>
      <c r="P22" s="45"/>
      <c r="Q22" s="156"/>
      <c r="V22" s="148"/>
      <c r="Y22" s="157"/>
    </row>
    <row r="23" spans="1:25" ht="22.5" customHeight="1">
      <c r="A23" s="161" t="s">
        <v>27</v>
      </c>
      <c r="B23" s="18">
        <v>4</v>
      </c>
      <c r="D23" s="73">
        <v>471624</v>
      </c>
      <c r="E23" s="14"/>
      <c r="F23" s="72">
        <v>457874</v>
      </c>
      <c r="G23" s="14"/>
      <c r="H23" s="72">
        <v>295400</v>
      </c>
      <c r="I23" s="14"/>
      <c r="J23" s="72">
        <v>295400</v>
      </c>
      <c r="K23" s="147"/>
      <c r="M23" s="45"/>
      <c r="N23" s="156"/>
      <c r="P23" s="45"/>
      <c r="Q23" s="156"/>
      <c r="V23" s="148"/>
      <c r="Y23" s="157"/>
    </row>
    <row r="24" spans="1:25" ht="22.5" customHeight="1">
      <c r="A24" s="161" t="s">
        <v>28</v>
      </c>
      <c r="D24" s="74">
        <v>58562</v>
      </c>
      <c r="E24" s="14"/>
      <c r="F24" s="74">
        <v>58562</v>
      </c>
      <c r="G24" s="14"/>
      <c r="H24" s="72">
        <v>0</v>
      </c>
      <c r="I24" s="14"/>
      <c r="J24" s="72">
        <v>0</v>
      </c>
      <c r="K24" s="147"/>
      <c r="M24" s="45"/>
      <c r="N24" s="156"/>
      <c r="P24" s="45"/>
      <c r="Q24" s="156"/>
      <c r="V24" s="148"/>
      <c r="Y24" s="157"/>
    </row>
    <row r="25" spans="1:25" ht="22.5" customHeight="1">
      <c r="A25" s="162" t="s">
        <v>29</v>
      </c>
      <c r="B25" s="18">
        <v>5</v>
      </c>
      <c r="D25" s="73">
        <v>2762080</v>
      </c>
      <c r="E25" s="14"/>
      <c r="F25" s="74">
        <v>2889285</v>
      </c>
      <c r="G25" s="14"/>
      <c r="H25" s="70">
        <v>72797</v>
      </c>
      <c r="I25" s="14"/>
      <c r="J25" s="74">
        <v>77991</v>
      </c>
      <c r="K25" s="147"/>
      <c r="M25" s="45"/>
      <c r="N25" s="156"/>
      <c r="P25" s="45"/>
      <c r="Q25" s="156"/>
      <c r="V25" s="148"/>
      <c r="Y25" s="157"/>
    </row>
    <row r="26" spans="1:25" ht="22.5" customHeight="1">
      <c r="A26" s="162" t="s">
        <v>30</v>
      </c>
      <c r="D26" s="74">
        <v>17935</v>
      </c>
      <c r="E26" s="14"/>
      <c r="F26" s="74">
        <v>17935</v>
      </c>
      <c r="G26" s="14"/>
      <c r="H26" s="72">
        <v>0</v>
      </c>
      <c r="I26" s="14"/>
      <c r="J26" s="72">
        <v>0</v>
      </c>
      <c r="K26" s="147"/>
      <c r="M26" s="45"/>
      <c r="N26" s="156"/>
      <c r="P26" s="45"/>
      <c r="Q26" s="156"/>
      <c r="V26" s="148"/>
      <c r="Y26" s="157"/>
    </row>
    <row r="27" spans="1:25" ht="22.5" customHeight="1">
      <c r="A27" s="162" t="s">
        <v>31</v>
      </c>
      <c r="D27" s="73">
        <v>95487</v>
      </c>
      <c r="E27" s="14"/>
      <c r="F27" s="74">
        <v>100237</v>
      </c>
      <c r="G27" s="14"/>
      <c r="H27" s="70">
        <v>16240</v>
      </c>
      <c r="I27" s="14"/>
      <c r="J27" s="72">
        <v>17502</v>
      </c>
      <c r="K27" s="147"/>
      <c r="M27" s="45"/>
      <c r="N27" s="156"/>
      <c r="P27" s="45"/>
      <c r="Q27" s="156"/>
      <c r="V27" s="148"/>
      <c r="Y27" s="157"/>
    </row>
    <row r="28" spans="1:25" ht="22.5" customHeight="1">
      <c r="A28" s="162" t="s">
        <v>32</v>
      </c>
      <c r="D28" s="14">
        <v>68092</v>
      </c>
      <c r="E28" s="14"/>
      <c r="F28" s="155">
        <v>67055</v>
      </c>
      <c r="G28" s="14"/>
      <c r="H28" s="70">
        <v>17548</v>
      </c>
      <c r="I28" s="14"/>
      <c r="J28" s="155">
        <v>17307</v>
      </c>
      <c r="K28" s="147"/>
      <c r="M28" s="45"/>
      <c r="N28" s="156"/>
      <c r="P28" s="45"/>
      <c r="Q28" s="156"/>
      <c r="V28" s="148"/>
      <c r="Y28" s="157"/>
    </row>
    <row r="29" spans="1:25" ht="22.5" customHeight="1">
      <c r="A29" s="4" t="s">
        <v>33</v>
      </c>
      <c r="D29" s="14">
        <f>124891-133</f>
        <v>124758</v>
      </c>
      <c r="E29" s="14"/>
      <c r="F29" s="155">
        <v>102052</v>
      </c>
      <c r="G29" s="14"/>
      <c r="H29" s="70">
        <v>40280</v>
      </c>
      <c r="I29" s="14"/>
      <c r="J29" s="155">
        <v>40413</v>
      </c>
      <c r="K29" s="147"/>
      <c r="M29" s="45"/>
      <c r="N29" s="156"/>
      <c r="P29" s="45"/>
      <c r="Q29" s="156"/>
      <c r="V29" s="148"/>
      <c r="Y29" s="157"/>
    </row>
    <row r="30" spans="1:25">
      <c r="A30" s="152" t="s">
        <v>34</v>
      </c>
      <c r="D30" s="108">
        <f>SUM(D19:D29)</f>
        <v>4418360</v>
      </c>
      <c r="E30" s="159"/>
      <c r="F30" s="236">
        <f>SUM(F19:F29)</f>
        <v>4414965</v>
      </c>
      <c r="G30" s="159"/>
      <c r="H30" s="108">
        <f>SUM(H19:H29)</f>
        <v>4302645</v>
      </c>
      <c r="I30" s="159"/>
      <c r="J30" s="236">
        <f>SUM(J19:J29)</f>
        <v>4329335</v>
      </c>
      <c r="K30" s="147"/>
      <c r="L30" s="160"/>
      <c r="M30" s="45"/>
      <c r="N30" s="156"/>
      <c r="O30" s="160"/>
      <c r="P30" s="45"/>
      <c r="Q30" s="156"/>
      <c r="S30" s="160"/>
      <c r="U30" s="160"/>
      <c r="V30" s="148"/>
      <c r="Y30" s="157"/>
    </row>
    <row r="31" spans="1:25" ht="22.5" customHeight="1">
      <c r="A31" s="152"/>
      <c r="D31" s="159"/>
      <c r="E31" s="159"/>
      <c r="F31" s="159"/>
      <c r="G31" s="159"/>
      <c r="H31" s="159"/>
      <c r="I31" s="159"/>
      <c r="J31" s="159"/>
      <c r="K31" s="147"/>
      <c r="L31" s="159"/>
      <c r="M31" s="159"/>
      <c r="N31" s="156"/>
      <c r="O31" s="159"/>
      <c r="P31" s="159"/>
      <c r="Q31" s="156"/>
      <c r="S31" s="159"/>
      <c r="U31" s="159"/>
      <c r="Y31" s="157"/>
    </row>
    <row r="32" spans="1:25" ht="22.5" thickBot="1">
      <c r="A32" s="152" t="s">
        <v>35</v>
      </c>
      <c r="D32" s="142">
        <f>SUM(D16+D30)</f>
        <v>9938815</v>
      </c>
      <c r="E32" s="159"/>
      <c r="F32" s="237">
        <f>SUM(F16+F30)</f>
        <v>10011719</v>
      </c>
      <c r="G32" s="159"/>
      <c r="H32" s="142">
        <f>SUM(H16+H30)</f>
        <v>5670542</v>
      </c>
      <c r="I32" s="159"/>
      <c r="J32" s="237">
        <f>SUM(J16+J30)</f>
        <v>5628359</v>
      </c>
      <c r="K32" s="147"/>
      <c r="L32" s="163"/>
      <c r="M32" s="45"/>
      <c r="N32" s="156"/>
      <c r="O32" s="163"/>
      <c r="P32" s="45"/>
      <c r="Q32" s="156"/>
      <c r="S32" s="163"/>
      <c r="U32" s="163"/>
      <c r="V32" s="148"/>
      <c r="Y32" s="157"/>
    </row>
    <row r="33" spans="1:25" ht="22.5" customHeight="1" thickTop="1">
      <c r="A33" s="152"/>
      <c r="D33" s="76"/>
      <c r="E33" s="164"/>
      <c r="F33" s="76"/>
      <c r="G33" s="164"/>
      <c r="H33" s="164"/>
      <c r="I33" s="164"/>
      <c r="J33" s="164"/>
      <c r="K33" s="147"/>
      <c r="Q33" s="156"/>
      <c r="Y33" s="157"/>
    </row>
    <row r="34" spans="1:25" s="228" customFormat="1" ht="23.45" customHeight="1">
      <c r="A34" s="9" t="s">
        <v>0</v>
      </c>
      <c r="B34" s="146"/>
      <c r="K34" s="147"/>
      <c r="L34" s="5"/>
      <c r="M34" s="5"/>
      <c r="N34" s="5"/>
      <c r="O34" s="5"/>
      <c r="P34" s="5"/>
      <c r="Q34" s="5"/>
      <c r="R34" s="4"/>
      <c r="S34" s="147"/>
      <c r="T34" s="148"/>
      <c r="U34" s="147"/>
      <c r="V34" s="4"/>
      <c r="W34" s="4"/>
      <c r="Y34" s="157"/>
    </row>
    <row r="35" spans="1:25" s="228" customFormat="1" ht="23.45" customHeight="1">
      <c r="A35" s="9" t="str">
        <f>A2</f>
        <v>งบฐานะการเงิน</v>
      </c>
      <c r="B35" s="146"/>
      <c r="K35" s="147"/>
      <c r="L35" s="5"/>
      <c r="M35" s="5"/>
      <c r="N35" s="5"/>
      <c r="O35" s="5"/>
      <c r="P35" s="5"/>
      <c r="Q35" s="5"/>
      <c r="R35" s="4"/>
      <c r="S35" s="147"/>
      <c r="T35" s="148"/>
      <c r="U35" s="147"/>
      <c r="V35" s="4"/>
      <c r="W35" s="4"/>
      <c r="Y35" s="157"/>
    </row>
    <row r="36" spans="1:25" ht="22.5" customHeight="1">
      <c r="A36" s="152"/>
      <c r="K36" s="147"/>
      <c r="Q36" s="156"/>
      <c r="Y36" s="157"/>
    </row>
    <row r="37" spans="1:25" ht="22.5" customHeight="1">
      <c r="D37" s="324" t="s">
        <v>2</v>
      </c>
      <c r="E37" s="324"/>
      <c r="F37" s="324"/>
      <c r="G37" s="152"/>
      <c r="H37" s="324" t="s">
        <v>3</v>
      </c>
      <c r="I37" s="324"/>
      <c r="J37" s="324"/>
      <c r="K37" s="147"/>
      <c r="Q37" s="156"/>
      <c r="Y37" s="157"/>
    </row>
    <row r="38" spans="1:25" ht="22.5" customHeight="1">
      <c r="D38" s="10" t="s">
        <v>4</v>
      </c>
      <c r="E38" s="10"/>
      <c r="F38" s="10" t="s">
        <v>5</v>
      </c>
      <c r="G38" s="10"/>
      <c r="H38" s="10" t="s">
        <v>4</v>
      </c>
      <c r="I38" s="10"/>
      <c r="J38" s="10" t="s">
        <v>5</v>
      </c>
      <c r="K38" s="147"/>
      <c r="Q38" s="156"/>
      <c r="Y38" s="157"/>
    </row>
    <row r="39" spans="1:25" ht="23.25">
      <c r="A39" s="9" t="s">
        <v>36</v>
      </c>
      <c r="B39" s="18" t="s">
        <v>8</v>
      </c>
      <c r="D39" s="10">
        <v>2569</v>
      </c>
      <c r="E39" s="10"/>
      <c r="F39" s="10">
        <v>2568</v>
      </c>
      <c r="G39" s="10"/>
      <c r="H39" s="10">
        <v>2569</v>
      </c>
      <c r="I39" s="10"/>
      <c r="J39" s="10">
        <v>2568</v>
      </c>
      <c r="K39" s="147"/>
      <c r="Q39" s="156"/>
      <c r="Y39" s="157"/>
    </row>
    <row r="40" spans="1:25">
      <c r="D40" s="10" t="s">
        <v>12</v>
      </c>
      <c r="E40" s="10"/>
      <c r="F40" s="10"/>
      <c r="G40" s="10"/>
      <c r="H40" s="10" t="s">
        <v>12</v>
      </c>
      <c r="I40" s="10"/>
      <c r="J40" s="10"/>
      <c r="K40" s="147"/>
      <c r="Q40" s="156"/>
      <c r="Y40" s="157"/>
    </row>
    <row r="41" spans="1:25" ht="22.5" customHeight="1">
      <c r="D41" s="328" t="s">
        <v>13</v>
      </c>
      <c r="E41" s="328"/>
      <c r="F41" s="328"/>
      <c r="G41" s="328"/>
      <c r="H41" s="328"/>
      <c r="I41" s="328"/>
      <c r="J41" s="328"/>
      <c r="K41" s="147"/>
      <c r="Q41" s="156"/>
      <c r="Y41" s="157"/>
    </row>
    <row r="42" spans="1:25" ht="22.5" customHeight="1">
      <c r="A42" s="36" t="s">
        <v>37</v>
      </c>
      <c r="D42" s="154"/>
      <c r="E42" s="154"/>
      <c r="F42" s="154"/>
      <c r="G42" s="154"/>
      <c r="H42" s="10"/>
      <c r="I42" s="154"/>
      <c r="J42" s="10"/>
      <c r="K42" s="147"/>
      <c r="Q42" s="156"/>
      <c r="Y42" s="157"/>
    </row>
    <row r="43" spans="1:25" ht="22.5" customHeight="1">
      <c r="A43" s="161" t="s">
        <v>38</v>
      </c>
      <c r="D43" s="14">
        <v>4100</v>
      </c>
      <c r="E43" s="14"/>
      <c r="F43" s="165">
        <v>6300</v>
      </c>
      <c r="G43" s="14"/>
      <c r="H43" s="72">
        <v>0</v>
      </c>
      <c r="I43" s="14"/>
      <c r="J43" s="72">
        <v>0</v>
      </c>
      <c r="K43" s="147"/>
      <c r="M43" s="45"/>
      <c r="N43" s="156"/>
      <c r="P43" s="45"/>
      <c r="Q43" s="156"/>
      <c r="V43" s="148"/>
      <c r="Y43" s="157"/>
    </row>
    <row r="44" spans="1:25" ht="22.5" customHeight="1">
      <c r="A44" s="161" t="s">
        <v>39</v>
      </c>
      <c r="B44" s="18">
        <v>3</v>
      </c>
      <c r="D44" s="14">
        <v>769395</v>
      </c>
      <c r="E44" s="14"/>
      <c r="F44" s="165">
        <v>827338</v>
      </c>
      <c r="G44" s="14"/>
      <c r="H44" s="72">
        <v>0</v>
      </c>
      <c r="I44" s="14"/>
      <c r="J44" s="72">
        <v>0</v>
      </c>
      <c r="K44" s="147"/>
      <c r="M44" s="45"/>
      <c r="N44" s="156"/>
      <c r="P44" s="45"/>
      <c r="Q44" s="156"/>
      <c r="V44" s="148"/>
      <c r="Y44" s="157"/>
    </row>
    <row r="45" spans="1:25" ht="22.5" customHeight="1">
      <c r="A45" s="161" t="s">
        <v>40</v>
      </c>
      <c r="B45" s="18">
        <v>3</v>
      </c>
      <c r="D45" s="77">
        <f>447845+1</f>
        <v>447846</v>
      </c>
      <c r="E45" s="14"/>
      <c r="F45" s="72">
        <v>310350</v>
      </c>
      <c r="G45" s="14"/>
      <c r="H45" s="14">
        <v>51508</v>
      </c>
      <c r="I45" s="14"/>
      <c r="J45" s="155">
        <v>47550</v>
      </c>
      <c r="K45" s="147"/>
      <c r="M45" s="45"/>
      <c r="N45" s="156"/>
      <c r="P45" s="45"/>
      <c r="Q45" s="156"/>
      <c r="V45" s="148"/>
      <c r="Y45" s="157"/>
    </row>
    <row r="46" spans="1:25" ht="22.5" customHeight="1">
      <c r="A46" s="162" t="s">
        <v>41</v>
      </c>
      <c r="D46" s="14">
        <v>45936</v>
      </c>
      <c r="E46" s="14"/>
      <c r="F46" s="165">
        <v>66730</v>
      </c>
      <c r="G46" s="14"/>
      <c r="H46" s="72">
        <v>1338</v>
      </c>
      <c r="I46" s="14"/>
      <c r="J46" s="72">
        <v>1242</v>
      </c>
      <c r="K46" s="147"/>
      <c r="M46" s="45"/>
      <c r="N46" s="156"/>
      <c r="P46" s="45"/>
      <c r="Q46" s="156"/>
      <c r="V46" s="148"/>
      <c r="Y46" s="157"/>
    </row>
    <row r="47" spans="1:25" ht="22.5" customHeight="1">
      <c r="A47" s="161" t="s">
        <v>42</v>
      </c>
      <c r="D47" s="34"/>
      <c r="E47" s="34"/>
      <c r="F47" s="72"/>
      <c r="G47" s="34"/>
      <c r="H47" s="14"/>
      <c r="I47" s="34"/>
      <c r="J47" s="72"/>
      <c r="K47" s="147"/>
      <c r="M47" s="45"/>
      <c r="N47" s="156"/>
      <c r="P47" s="45"/>
      <c r="Q47" s="156"/>
      <c r="V47" s="148"/>
      <c r="Y47" s="157"/>
    </row>
    <row r="48" spans="1:25" ht="22.5" customHeight="1">
      <c r="A48" s="166" t="s">
        <v>43</v>
      </c>
      <c r="D48" s="77">
        <v>24687</v>
      </c>
      <c r="E48" s="14"/>
      <c r="F48" s="78">
        <v>24335</v>
      </c>
      <c r="G48" s="14"/>
      <c r="H48" s="14">
        <v>12699</v>
      </c>
      <c r="I48" s="14"/>
      <c r="J48" s="72">
        <v>12009</v>
      </c>
      <c r="K48" s="147"/>
      <c r="M48" s="45"/>
      <c r="N48" s="156"/>
      <c r="P48" s="45"/>
      <c r="Q48" s="156"/>
      <c r="V48" s="148"/>
      <c r="Y48" s="157"/>
    </row>
    <row r="49" spans="1:25" ht="22.5" customHeight="1">
      <c r="A49" s="162" t="s">
        <v>44</v>
      </c>
      <c r="D49" s="14">
        <v>47333</v>
      </c>
      <c r="E49" s="14"/>
      <c r="F49" s="165">
        <v>30647</v>
      </c>
      <c r="G49" s="14"/>
      <c r="H49" s="72">
        <v>0</v>
      </c>
      <c r="I49" s="14"/>
      <c r="J49" s="72">
        <v>0</v>
      </c>
      <c r="K49" s="147"/>
      <c r="M49" s="45"/>
      <c r="N49" s="156"/>
      <c r="P49" s="45"/>
      <c r="Q49" s="156"/>
      <c r="V49" s="148"/>
      <c r="Y49" s="157"/>
    </row>
    <row r="50" spans="1:25" ht="22.5" customHeight="1">
      <c r="A50" s="152" t="s">
        <v>45</v>
      </c>
      <c r="D50" s="108">
        <f>SUM(D43:D49)</f>
        <v>1339297</v>
      </c>
      <c r="E50" s="159"/>
      <c r="F50" s="236">
        <f>SUM(F43:F49)</f>
        <v>1265700</v>
      </c>
      <c r="G50" s="159"/>
      <c r="H50" s="108">
        <f>SUM(H43:H49)</f>
        <v>65545</v>
      </c>
      <c r="I50" s="159"/>
      <c r="J50" s="236">
        <f>SUM(J45,J46,J48)</f>
        <v>60801</v>
      </c>
      <c r="K50" s="147"/>
      <c r="L50" s="160"/>
      <c r="M50" s="45"/>
      <c r="N50" s="156"/>
      <c r="O50" s="160"/>
      <c r="P50" s="45"/>
      <c r="Q50" s="156"/>
      <c r="S50" s="160"/>
      <c r="U50" s="160"/>
      <c r="V50" s="148"/>
      <c r="Y50" s="157"/>
    </row>
    <row r="51" spans="1:25" s="169" customFormat="1" ht="22.5" customHeight="1">
      <c r="A51" s="167"/>
      <c r="B51" s="168"/>
      <c r="D51" s="170"/>
      <c r="E51" s="170"/>
      <c r="F51" s="170"/>
      <c r="G51" s="170"/>
      <c r="H51" s="170"/>
      <c r="I51" s="170"/>
      <c r="J51" s="170"/>
      <c r="K51" s="147"/>
      <c r="L51" s="5"/>
      <c r="M51" s="5"/>
      <c r="N51" s="156"/>
      <c r="O51" s="5"/>
      <c r="P51" s="5"/>
      <c r="Q51" s="156"/>
      <c r="R51" s="4"/>
      <c r="S51" s="147"/>
      <c r="T51" s="148"/>
      <c r="U51" s="147"/>
      <c r="V51" s="4"/>
      <c r="W51" s="4"/>
      <c r="Y51" s="157"/>
    </row>
    <row r="52" spans="1:25" ht="22.5" customHeight="1">
      <c r="A52" s="36" t="s">
        <v>46</v>
      </c>
      <c r="D52" s="14"/>
      <c r="E52" s="14"/>
      <c r="F52" s="14"/>
      <c r="G52" s="14"/>
      <c r="H52" s="14"/>
      <c r="I52" s="14"/>
      <c r="J52" s="14"/>
      <c r="K52" s="147"/>
      <c r="N52" s="156"/>
      <c r="Q52" s="156"/>
      <c r="Y52" s="157"/>
    </row>
    <row r="53" spans="1:25">
      <c r="A53" s="161" t="s">
        <v>47</v>
      </c>
      <c r="D53" s="14">
        <v>24688</v>
      </c>
      <c r="E53" s="14"/>
      <c r="F53" s="155">
        <v>34433</v>
      </c>
      <c r="G53" s="34"/>
      <c r="H53" s="14">
        <v>21327</v>
      </c>
      <c r="I53" s="34"/>
      <c r="J53" s="72">
        <v>24837</v>
      </c>
      <c r="K53" s="147"/>
      <c r="M53" s="45"/>
      <c r="N53" s="156"/>
      <c r="P53" s="45"/>
      <c r="Q53" s="156"/>
      <c r="V53" s="148"/>
      <c r="Y53" s="157"/>
    </row>
    <row r="54" spans="1:25" ht="22.5" customHeight="1">
      <c r="A54" s="161" t="s">
        <v>48</v>
      </c>
      <c r="D54" s="79"/>
      <c r="E54" s="14"/>
      <c r="F54" s="80"/>
      <c r="G54" s="14"/>
      <c r="H54" s="14"/>
      <c r="I54" s="14"/>
      <c r="J54" s="72"/>
      <c r="K54" s="147"/>
      <c r="M54" s="45"/>
      <c r="N54" s="156"/>
      <c r="P54" s="45"/>
      <c r="Q54" s="156"/>
      <c r="V54" s="148"/>
      <c r="Y54" s="157"/>
    </row>
    <row r="55" spans="1:25" ht="22.5" customHeight="1">
      <c r="A55" s="166" t="s">
        <v>49</v>
      </c>
      <c r="D55" s="14">
        <v>382893</v>
      </c>
      <c r="E55" s="14"/>
      <c r="F55" s="155">
        <v>372486</v>
      </c>
      <c r="G55" s="14"/>
      <c r="H55" s="14">
        <v>93348</v>
      </c>
      <c r="I55" s="14"/>
      <c r="J55" s="80">
        <v>95745</v>
      </c>
      <c r="K55" s="147"/>
      <c r="M55" s="45"/>
      <c r="N55" s="156"/>
      <c r="P55" s="45"/>
      <c r="Q55" s="156"/>
      <c r="V55" s="148"/>
      <c r="Y55" s="157"/>
    </row>
    <row r="56" spans="1:25" ht="22.5" customHeight="1">
      <c r="A56" s="161" t="s">
        <v>50</v>
      </c>
      <c r="D56" s="14">
        <v>264</v>
      </c>
      <c r="E56" s="14"/>
      <c r="F56" s="155">
        <v>76</v>
      </c>
      <c r="G56" s="14"/>
      <c r="H56" s="14">
        <v>281</v>
      </c>
      <c r="I56" s="14"/>
      <c r="J56" s="155">
        <v>94</v>
      </c>
      <c r="K56" s="147"/>
      <c r="M56" s="45"/>
      <c r="N56" s="156"/>
      <c r="P56" s="45"/>
      <c r="Q56" s="156"/>
      <c r="V56" s="148"/>
      <c r="Y56" s="157"/>
    </row>
    <row r="57" spans="1:25" s="152" customFormat="1" ht="22.5" customHeight="1">
      <c r="A57" s="152" t="s">
        <v>51</v>
      </c>
      <c r="B57" s="18"/>
      <c r="D57" s="108">
        <f>SUM(D53:D56)</f>
        <v>407845</v>
      </c>
      <c r="E57" s="159"/>
      <c r="F57" s="236">
        <f>SUM(F53:F56)</f>
        <v>406995</v>
      </c>
      <c r="G57" s="159"/>
      <c r="H57" s="108">
        <f>SUM(H53:H56)</f>
        <v>114956</v>
      </c>
      <c r="I57" s="159"/>
      <c r="J57" s="236">
        <f>SUM(J53:J56)</f>
        <v>120676</v>
      </c>
      <c r="K57" s="147"/>
      <c r="L57" s="160"/>
      <c r="M57" s="45"/>
      <c r="N57" s="156"/>
      <c r="O57" s="160"/>
      <c r="P57" s="45"/>
      <c r="Q57" s="156"/>
      <c r="S57" s="160"/>
      <c r="T57" s="148"/>
      <c r="U57" s="160"/>
      <c r="V57" s="148"/>
      <c r="W57" s="4"/>
      <c r="Y57" s="157"/>
    </row>
    <row r="58" spans="1:25" ht="22.5" customHeight="1">
      <c r="D58" s="14"/>
      <c r="E58" s="14"/>
      <c r="F58" s="14"/>
      <c r="G58" s="14"/>
      <c r="H58" s="14"/>
      <c r="I58" s="14"/>
      <c r="J58" s="14"/>
      <c r="K58" s="147"/>
      <c r="L58" s="14"/>
      <c r="M58" s="14"/>
      <c r="N58" s="156"/>
      <c r="O58" s="14"/>
      <c r="P58" s="14"/>
      <c r="Q58" s="156"/>
      <c r="V58" s="148"/>
      <c r="Y58" s="157"/>
    </row>
    <row r="59" spans="1:25">
      <c r="A59" s="152" t="s">
        <v>52</v>
      </c>
      <c r="D59" s="171">
        <f>D50+D57</f>
        <v>1747142</v>
      </c>
      <c r="E59" s="159"/>
      <c r="F59" s="238">
        <f>F50+F57</f>
        <v>1672695</v>
      </c>
      <c r="G59" s="159"/>
      <c r="H59" s="171">
        <f>H50+H57</f>
        <v>180501</v>
      </c>
      <c r="I59" s="159"/>
      <c r="J59" s="238">
        <f>J50+J57</f>
        <v>181477</v>
      </c>
      <c r="K59" s="147"/>
      <c r="L59" s="172"/>
      <c r="M59" s="45"/>
      <c r="N59" s="156"/>
      <c r="O59" s="172"/>
      <c r="P59" s="45"/>
      <c r="Q59" s="156"/>
      <c r="S59" s="172"/>
      <c r="U59" s="172"/>
      <c r="V59" s="148"/>
      <c r="Y59" s="157"/>
    </row>
    <row r="60" spans="1:25" ht="22.5" customHeight="1">
      <c r="A60" s="152"/>
      <c r="D60" s="14"/>
      <c r="E60" s="14"/>
      <c r="F60" s="14"/>
      <c r="G60" s="14"/>
      <c r="H60" s="14"/>
      <c r="I60" s="14"/>
      <c r="J60" s="14"/>
      <c r="K60" s="147"/>
      <c r="Y60" s="157"/>
    </row>
    <row r="61" spans="1:25" s="228" customFormat="1" ht="23.45" customHeight="1">
      <c r="A61" s="9" t="s">
        <v>0</v>
      </c>
      <c r="B61" s="146"/>
      <c r="K61" s="147"/>
      <c r="L61" s="5"/>
      <c r="M61" s="5"/>
      <c r="N61" s="5"/>
      <c r="O61" s="5"/>
      <c r="P61" s="5"/>
      <c r="Q61" s="5"/>
      <c r="R61" s="4"/>
      <c r="S61" s="147"/>
      <c r="T61" s="148"/>
      <c r="U61" s="147"/>
      <c r="V61" s="4"/>
      <c r="W61" s="4"/>
      <c r="Y61" s="157"/>
    </row>
    <row r="62" spans="1:25" s="228" customFormat="1" ht="23.45" customHeight="1">
      <c r="A62" s="9" t="str">
        <f>A35</f>
        <v>งบฐานะการเงิน</v>
      </c>
      <c r="B62" s="146"/>
      <c r="K62" s="147"/>
      <c r="L62" s="5"/>
      <c r="M62" s="5"/>
      <c r="N62" s="5"/>
      <c r="O62" s="5"/>
      <c r="P62" s="5"/>
      <c r="Q62" s="5"/>
      <c r="R62" s="4"/>
      <c r="S62" s="147"/>
      <c r="T62" s="148"/>
      <c r="U62" s="147"/>
      <c r="V62" s="4"/>
      <c r="W62" s="4"/>
      <c r="Y62" s="157"/>
    </row>
    <row r="63" spans="1:25" ht="22.5" customHeight="1">
      <c r="A63" s="152"/>
      <c r="K63" s="147"/>
      <c r="Y63" s="157"/>
    </row>
    <row r="64" spans="1:25" ht="22.5" customHeight="1">
      <c r="D64" s="324" t="s">
        <v>2</v>
      </c>
      <c r="E64" s="324"/>
      <c r="F64" s="324"/>
      <c r="G64" s="152"/>
      <c r="H64" s="324" t="s">
        <v>3</v>
      </c>
      <c r="I64" s="324"/>
      <c r="J64" s="324"/>
      <c r="K64" s="147"/>
      <c r="Y64" s="157"/>
    </row>
    <row r="65" spans="1:25" ht="22.5" customHeight="1">
      <c r="D65" s="10" t="s">
        <v>4</v>
      </c>
      <c r="E65" s="10"/>
      <c r="F65" s="10" t="s">
        <v>5</v>
      </c>
      <c r="G65" s="10"/>
      <c r="H65" s="10" t="s">
        <v>4</v>
      </c>
      <c r="I65" s="10"/>
      <c r="J65" s="10" t="s">
        <v>5</v>
      </c>
      <c r="K65" s="147"/>
      <c r="Y65" s="157"/>
    </row>
    <row r="66" spans="1:25" ht="23.25">
      <c r="A66" s="9" t="s">
        <v>36</v>
      </c>
      <c r="D66" s="10">
        <v>2569</v>
      </c>
      <c r="E66" s="10"/>
      <c r="F66" s="10">
        <v>2568</v>
      </c>
      <c r="G66" s="10"/>
      <c r="H66" s="10">
        <v>2569</v>
      </c>
      <c r="I66" s="10"/>
      <c r="J66" s="10">
        <v>2568</v>
      </c>
      <c r="K66" s="147"/>
      <c r="Y66" s="157"/>
    </row>
    <row r="67" spans="1:25">
      <c r="D67" s="10" t="s">
        <v>12</v>
      </c>
      <c r="E67" s="10"/>
      <c r="F67" s="10"/>
      <c r="G67" s="10"/>
      <c r="H67" s="10" t="s">
        <v>12</v>
      </c>
      <c r="I67" s="10"/>
      <c r="J67" s="10"/>
      <c r="K67" s="147"/>
      <c r="Y67" s="157"/>
    </row>
    <row r="68" spans="1:25" ht="23.25">
      <c r="A68" s="9"/>
      <c r="D68" s="328" t="s">
        <v>13</v>
      </c>
      <c r="E68" s="328"/>
      <c r="F68" s="328"/>
      <c r="G68" s="328"/>
      <c r="H68" s="328"/>
      <c r="I68" s="328"/>
      <c r="J68" s="328"/>
      <c r="K68" s="147"/>
      <c r="Y68" s="157"/>
    </row>
    <row r="69" spans="1:25" ht="22.5" customHeight="1">
      <c r="A69" s="36" t="s">
        <v>53</v>
      </c>
      <c r="D69" s="14"/>
      <c r="E69" s="14"/>
      <c r="F69" s="14"/>
      <c r="G69" s="14"/>
      <c r="H69" s="14"/>
      <c r="I69" s="14"/>
      <c r="J69" s="14"/>
      <c r="K69" s="147"/>
      <c r="Y69" s="157"/>
    </row>
    <row r="70" spans="1:25" ht="22.5" customHeight="1">
      <c r="A70" s="4" t="s">
        <v>54</v>
      </c>
      <c r="D70" s="14"/>
      <c r="E70" s="14"/>
      <c r="F70" s="14"/>
      <c r="G70" s="14"/>
      <c r="H70" s="14"/>
      <c r="I70" s="14"/>
      <c r="J70" s="14"/>
      <c r="K70" s="147"/>
      <c r="Y70" s="157"/>
    </row>
    <row r="71" spans="1:25" ht="22.5" customHeight="1">
      <c r="A71" s="4" t="s">
        <v>55</v>
      </c>
      <c r="D71" s="14"/>
      <c r="E71" s="14"/>
      <c r="F71" s="14"/>
      <c r="G71" s="14"/>
      <c r="H71" s="14"/>
      <c r="I71" s="14"/>
      <c r="J71" s="14"/>
      <c r="K71" s="147"/>
      <c r="Y71" s="157"/>
    </row>
    <row r="72" spans="1:25" ht="22.5" customHeight="1" thickBot="1">
      <c r="A72" s="173" t="s">
        <v>56</v>
      </c>
      <c r="D72" s="174">
        <v>425194</v>
      </c>
      <c r="E72" s="14"/>
      <c r="F72" s="174">
        <v>425194</v>
      </c>
      <c r="G72" s="14"/>
      <c r="H72" s="174">
        <v>425194</v>
      </c>
      <c r="I72" s="14"/>
      <c r="J72" s="174">
        <v>425194</v>
      </c>
      <c r="K72" s="147"/>
      <c r="Y72" s="157"/>
    </row>
    <row r="73" spans="1:25" ht="22.5" customHeight="1" thickTop="1">
      <c r="A73" s="4" t="s">
        <v>57</v>
      </c>
      <c r="D73" s="14"/>
      <c r="E73" s="14"/>
      <c r="F73" s="14"/>
      <c r="G73" s="34"/>
      <c r="H73" s="34"/>
      <c r="I73" s="34"/>
      <c r="J73" s="34"/>
      <c r="K73" s="147"/>
      <c r="Y73" s="157"/>
    </row>
    <row r="74" spans="1:25" ht="22.5" customHeight="1">
      <c r="A74" s="173" t="s">
        <v>56</v>
      </c>
      <c r="D74" s="14">
        <v>425194</v>
      </c>
      <c r="E74" s="14"/>
      <c r="F74" s="14">
        <v>425194</v>
      </c>
      <c r="G74" s="14"/>
      <c r="H74" s="14">
        <v>425194</v>
      </c>
      <c r="I74" s="14"/>
      <c r="J74" s="14">
        <v>425194</v>
      </c>
      <c r="K74" s="147"/>
      <c r="Y74" s="157"/>
    </row>
    <row r="75" spans="1:25" ht="22.5" customHeight="1">
      <c r="A75" s="162" t="s">
        <v>58</v>
      </c>
      <c r="D75" s="14">
        <v>716444</v>
      </c>
      <c r="E75" s="14"/>
      <c r="F75" s="14">
        <v>716444</v>
      </c>
      <c r="G75" s="14"/>
      <c r="H75" s="14">
        <v>716444</v>
      </c>
      <c r="I75" s="14"/>
      <c r="J75" s="14">
        <v>716444</v>
      </c>
      <c r="K75" s="147"/>
      <c r="Y75" s="157"/>
    </row>
    <row r="76" spans="1:25" ht="22.5" customHeight="1">
      <c r="A76" s="4" t="s">
        <v>59</v>
      </c>
      <c r="D76" s="14"/>
      <c r="E76" s="14"/>
      <c r="F76" s="14"/>
      <c r="G76" s="14"/>
      <c r="H76" s="14"/>
      <c r="I76" s="14"/>
      <c r="J76" s="14"/>
      <c r="K76" s="147"/>
      <c r="Y76" s="157"/>
    </row>
    <row r="77" spans="1:25" ht="22.5" customHeight="1">
      <c r="A77" s="175" t="s">
        <v>60</v>
      </c>
      <c r="B77" s="4"/>
      <c r="D77" s="14"/>
      <c r="E77" s="14"/>
      <c r="F77" s="14"/>
      <c r="G77" s="14"/>
      <c r="H77" s="14"/>
      <c r="I77" s="14"/>
      <c r="J77" s="14"/>
      <c r="K77" s="147"/>
      <c r="Y77" s="157"/>
    </row>
    <row r="78" spans="1:25" ht="22.5" customHeight="1">
      <c r="A78" s="176" t="s">
        <v>61</v>
      </c>
      <c r="D78" s="14">
        <v>55671</v>
      </c>
      <c r="E78" s="14"/>
      <c r="F78" s="14">
        <v>55671</v>
      </c>
      <c r="G78" s="14"/>
      <c r="H78" s="14">
        <v>42671</v>
      </c>
      <c r="I78" s="14"/>
      <c r="J78" s="14">
        <v>42671</v>
      </c>
      <c r="K78" s="147"/>
      <c r="Y78" s="157"/>
    </row>
    <row r="79" spans="1:25" ht="22.5" customHeight="1">
      <c r="A79" s="175" t="s">
        <v>62</v>
      </c>
      <c r="D79" s="14">
        <f>'SH10-11'!J53</f>
        <v>7006532</v>
      </c>
      <c r="E79" s="77"/>
      <c r="F79" s="14">
        <v>7148815</v>
      </c>
      <c r="G79" s="77"/>
      <c r="H79" s="14">
        <f>'SH12-13'!J53</f>
        <v>4305479</v>
      </c>
      <c r="I79" s="14"/>
      <c r="J79" s="14">
        <v>4262296</v>
      </c>
      <c r="K79" s="147"/>
      <c r="Y79" s="157"/>
    </row>
    <row r="80" spans="1:25">
      <c r="A80" s="4" t="s">
        <v>63</v>
      </c>
      <c r="D80" s="77">
        <f>'SH10-11'!L53</f>
        <v>10648</v>
      </c>
      <c r="E80" s="77"/>
      <c r="F80" s="14">
        <v>13794</v>
      </c>
      <c r="G80" s="77"/>
      <c r="H80" s="14">
        <f>'SH12-13'!L53</f>
        <v>253</v>
      </c>
      <c r="I80" s="14"/>
      <c r="J80" s="79">
        <v>277</v>
      </c>
      <c r="K80" s="147"/>
      <c r="Y80" s="157"/>
    </row>
    <row r="81" spans="1:25">
      <c r="A81" s="152" t="s">
        <v>64</v>
      </c>
      <c r="D81" s="177">
        <f>SUM(D74:D80)</f>
        <v>8214489</v>
      </c>
      <c r="E81" s="14"/>
      <c r="F81" s="239">
        <f>SUM(F74:F80)</f>
        <v>8359918</v>
      </c>
      <c r="G81" s="14"/>
      <c r="H81" s="177">
        <f>SUM(H74:H80)</f>
        <v>5490041</v>
      </c>
      <c r="I81" s="14"/>
      <c r="J81" s="239">
        <f>SUM(J74:J80)</f>
        <v>5446882</v>
      </c>
      <c r="K81" s="147"/>
      <c r="Y81" s="157"/>
    </row>
    <row r="82" spans="1:25">
      <c r="A82" s="178" t="s">
        <v>65</v>
      </c>
      <c r="D82" s="70">
        <f>'SH10-11'!P53</f>
        <v>-22816</v>
      </c>
      <c r="E82" s="14"/>
      <c r="F82" s="70">
        <v>-20894</v>
      </c>
      <c r="G82" s="14"/>
      <c r="H82" s="81">
        <v>0</v>
      </c>
      <c r="I82" s="77"/>
      <c r="J82" s="72">
        <v>0</v>
      </c>
      <c r="K82" s="147"/>
      <c r="Y82" s="157"/>
    </row>
    <row r="83" spans="1:25">
      <c r="A83" s="152" t="s">
        <v>66</v>
      </c>
      <c r="D83" s="108">
        <f>SUM(D81:D82)</f>
        <v>8191673</v>
      </c>
      <c r="E83" s="14"/>
      <c r="F83" s="236">
        <f>SUM(F81:F82)</f>
        <v>8339024</v>
      </c>
      <c r="G83" s="14"/>
      <c r="H83" s="108">
        <f>SUM(H81:H82)</f>
        <v>5490041</v>
      </c>
      <c r="I83" s="14"/>
      <c r="J83" s="236">
        <f>SUM(J81:J82)</f>
        <v>5446882</v>
      </c>
      <c r="K83" s="147"/>
      <c r="Y83" s="157"/>
    </row>
    <row r="84" spans="1:25" ht="21.75" customHeight="1">
      <c r="A84" s="152"/>
      <c r="D84" s="14"/>
      <c r="E84" s="14"/>
      <c r="F84" s="14"/>
      <c r="G84" s="14"/>
      <c r="H84" s="14"/>
      <c r="I84" s="14"/>
      <c r="J84" s="14"/>
      <c r="K84" s="147"/>
    </row>
    <row r="85" spans="1:25" ht="22.5" thickBot="1">
      <c r="A85" s="152" t="s">
        <v>67</v>
      </c>
      <c r="D85" s="142">
        <f>SUM(D59+D83)</f>
        <v>9938815</v>
      </c>
      <c r="E85" s="159"/>
      <c r="F85" s="237">
        <f>SUM(F59+F83)</f>
        <v>10011719</v>
      </c>
      <c r="G85" s="159"/>
      <c r="H85" s="142">
        <f>SUM(H59+H83)</f>
        <v>5670542</v>
      </c>
      <c r="I85" s="159"/>
      <c r="J85" s="237">
        <f>SUM(J59+J83)</f>
        <v>5628359</v>
      </c>
      <c r="K85" s="147"/>
    </row>
    <row r="86" spans="1:25" ht="21.75" customHeight="1" thickTop="1">
      <c r="A86" s="152"/>
      <c r="D86" s="155"/>
      <c r="E86" s="155"/>
      <c r="F86" s="155"/>
      <c r="G86" s="155"/>
      <c r="H86" s="155"/>
      <c r="I86" s="155"/>
      <c r="J86" s="155"/>
      <c r="K86" s="179"/>
    </row>
    <row r="87" spans="1:25" s="82" customFormat="1" ht="22.5" customHeight="1">
      <c r="B87" s="83"/>
      <c r="D87" s="3"/>
      <c r="E87" s="3"/>
      <c r="F87" s="3"/>
      <c r="G87" s="3"/>
      <c r="H87" s="3"/>
      <c r="I87" s="3"/>
      <c r="J87" s="3"/>
      <c r="L87" s="3"/>
      <c r="M87" s="3"/>
      <c r="N87" s="3"/>
      <c r="O87" s="3"/>
      <c r="P87" s="3"/>
      <c r="Q87" s="3"/>
      <c r="S87" s="71"/>
      <c r="T87" s="84"/>
      <c r="U87" s="71"/>
    </row>
    <row r="88" spans="1:25" ht="22.5" customHeight="1">
      <c r="D88" s="180"/>
      <c r="E88" s="180"/>
      <c r="F88" s="180"/>
      <c r="G88" s="180"/>
      <c r="H88" s="249"/>
      <c r="I88" s="180"/>
      <c r="J88" s="180"/>
    </row>
    <row r="89" spans="1:25">
      <c r="F89" s="34"/>
    </row>
  </sheetData>
  <sheetProtection formatCells="0" formatColumns="0" formatRows="0" insertColumns="0" insertRows="0" insertHyperlinks="0" deleteColumns="0" deleteRows="0" sort="0" autoFilter="0" pivotTables="0"/>
  <mergeCells count="9">
    <mergeCell ref="D41:J41"/>
    <mergeCell ref="H64:J64"/>
    <mergeCell ref="D68:J68"/>
    <mergeCell ref="H4:J4"/>
    <mergeCell ref="D8:J8"/>
    <mergeCell ref="H37:J37"/>
    <mergeCell ref="D4:F4"/>
    <mergeCell ref="D37:F37"/>
    <mergeCell ref="D64:F64"/>
  </mergeCells>
  <pageMargins left="0.8" right="0.8" top="0.48" bottom="0.5" header="0.5" footer="0.5"/>
  <pageSetup paperSize="9" scale="84" firstPageNumber="3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3" max="16383" man="1"/>
    <brk id="6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C30EA-9821-4A30-9721-A50E2422DBB4}">
  <sheetPr>
    <pageSetUpPr fitToPage="1"/>
  </sheetPr>
  <dimension ref="A1:I76"/>
  <sheetViews>
    <sheetView tabSelected="1" topLeftCell="A31" zoomScale="80" zoomScaleNormal="80" zoomScaleSheetLayoutView="100" workbookViewId="0">
      <selection activeCell="N28" sqref="N28"/>
    </sheetView>
  </sheetViews>
  <sheetFormatPr defaultColWidth="9.140625" defaultRowHeight="22.5" customHeight="1"/>
  <cols>
    <col min="1" max="1" width="43.140625" style="316" customWidth="1"/>
    <col min="2" max="2" width="8.85546875" style="315" customWidth="1"/>
    <col min="3" max="3" width="11.140625" style="315" customWidth="1"/>
    <col min="4" max="4" width="1.42578125" style="315" customWidth="1"/>
    <col min="5" max="5" width="11.140625" style="315" customWidth="1"/>
    <col min="6" max="6" width="1.42578125" style="315" customWidth="1"/>
    <col min="7" max="7" width="11.140625" style="3" customWidth="1"/>
    <col min="8" max="8" width="1.42578125" style="315" customWidth="1"/>
    <col min="9" max="9" width="11.140625" style="3" customWidth="1"/>
    <col min="10" max="16384" width="9.140625" style="315"/>
  </cols>
  <sheetData>
    <row r="1" spans="1:9" ht="23.45" customHeight="1">
      <c r="A1" s="1" t="s">
        <v>0</v>
      </c>
      <c r="B1" s="144"/>
      <c r="C1" s="181"/>
      <c r="D1" s="181"/>
      <c r="E1" s="181"/>
      <c r="F1" s="181"/>
      <c r="G1" s="40"/>
      <c r="H1" s="181"/>
      <c r="I1" s="40"/>
    </row>
    <row r="2" spans="1:9" ht="23.45" customHeight="1">
      <c r="A2" s="6" t="s">
        <v>68</v>
      </c>
      <c r="B2" s="309"/>
      <c r="C2" s="8"/>
      <c r="D2" s="8"/>
      <c r="E2" s="8"/>
      <c r="F2" s="8"/>
      <c r="G2" s="41"/>
      <c r="H2" s="8"/>
      <c r="I2" s="41"/>
    </row>
    <row r="3" spans="1:9" s="4" customFormat="1" ht="22.5" customHeight="1">
      <c r="A3" s="316"/>
      <c r="B3" s="316"/>
      <c r="C3" s="316"/>
      <c r="D3" s="182"/>
      <c r="E3" s="316"/>
      <c r="F3" s="8"/>
      <c r="G3" s="41"/>
      <c r="H3" s="8"/>
      <c r="I3" s="41"/>
    </row>
    <row r="4" spans="1:9" s="4" customFormat="1" ht="22.5" customHeight="1">
      <c r="A4" s="316"/>
      <c r="B4" s="309"/>
      <c r="C4" s="329" t="s">
        <v>69</v>
      </c>
      <c r="D4" s="329"/>
      <c r="E4" s="329"/>
      <c r="F4" s="8"/>
      <c r="G4" s="329" t="s">
        <v>70</v>
      </c>
      <c r="H4" s="329"/>
      <c r="I4" s="329"/>
    </row>
    <row r="5" spans="1:9" s="4" customFormat="1" ht="22.35" customHeight="1">
      <c r="A5" s="316"/>
      <c r="B5" s="309"/>
      <c r="C5" s="330" t="s">
        <v>71</v>
      </c>
      <c r="D5" s="330"/>
      <c r="E5" s="330"/>
      <c r="F5" s="8"/>
      <c r="G5" s="330" t="s">
        <v>71</v>
      </c>
      <c r="H5" s="330"/>
      <c r="I5" s="330"/>
    </row>
    <row r="6" spans="1:9" s="4" customFormat="1" ht="22.35" customHeight="1">
      <c r="A6" s="316"/>
      <c r="B6" s="144"/>
      <c r="C6" s="331" t="s">
        <v>72</v>
      </c>
      <c r="D6" s="332"/>
      <c r="E6" s="332"/>
      <c r="F6" s="309"/>
      <c r="G6" s="331" t="s">
        <v>72</v>
      </c>
      <c r="H6" s="332"/>
      <c r="I6" s="332"/>
    </row>
    <row r="7" spans="1:9" s="4" customFormat="1" ht="22.35" customHeight="1">
      <c r="A7" s="316"/>
      <c r="B7" s="144" t="s">
        <v>8</v>
      </c>
      <c r="C7" s="10">
        <v>2569</v>
      </c>
      <c r="D7" s="10"/>
      <c r="E7" s="10">
        <v>2568</v>
      </c>
      <c r="F7" s="10"/>
      <c r="G7" s="10">
        <v>2569</v>
      </c>
      <c r="H7" s="10"/>
      <c r="I7" s="10">
        <v>2568</v>
      </c>
    </row>
    <row r="8" spans="1:9" s="4" customFormat="1" ht="22.5" customHeight="1">
      <c r="A8" s="182"/>
      <c r="B8" s="144"/>
      <c r="C8" s="328" t="s">
        <v>13</v>
      </c>
      <c r="D8" s="328"/>
      <c r="E8" s="328"/>
      <c r="F8" s="328"/>
      <c r="G8" s="328"/>
      <c r="H8" s="328"/>
      <c r="I8" s="328"/>
    </row>
    <row r="9" spans="1:9" s="4" customFormat="1" ht="22.5" customHeight="1">
      <c r="A9" s="184" t="s">
        <v>74</v>
      </c>
      <c r="B9" s="144"/>
      <c r="C9" s="185"/>
      <c r="D9" s="185"/>
      <c r="E9" s="185"/>
      <c r="F9" s="185"/>
      <c r="G9" s="44"/>
      <c r="H9" s="185"/>
      <c r="I9" s="44"/>
    </row>
    <row r="10" spans="1:9" s="4" customFormat="1" ht="22.5" customHeight="1">
      <c r="A10" s="316" t="s">
        <v>75</v>
      </c>
      <c r="B10" s="144">
        <v>3</v>
      </c>
      <c r="C10" s="31">
        <v>1532027</v>
      </c>
      <c r="D10" s="318"/>
      <c r="E10" s="3">
        <v>1639826</v>
      </c>
      <c r="F10" s="318"/>
      <c r="G10" s="3">
        <v>0</v>
      </c>
      <c r="H10" s="318"/>
      <c r="I10" s="3">
        <v>0</v>
      </c>
    </row>
    <row r="11" spans="1:9" s="4" customFormat="1" ht="22.5" customHeight="1">
      <c r="A11" s="316" t="s">
        <v>77</v>
      </c>
      <c r="B11" s="144">
        <v>3</v>
      </c>
      <c r="C11" s="31">
        <v>420</v>
      </c>
      <c r="D11" s="318"/>
      <c r="E11" s="3">
        <v>420</v>
      </c>
      <c r="F11" s="318"/>
      <c r="G11" s="3">
        <v>70020</v>
      </c>
      <c r="H11" s="318"/>
      <c r="I11" s="3">
        <v>63720</v>
      </c>
    </row>
    <row r="12" spans="1:9" s="4" customFormat="1" ht="22.5" customHeight="1">
      <c r="A12" s="316" t="s">
        <v>78</v>
      </c>
      <c r="B12" s="144"/>
      <c r="C12" s="3">
        <v>0</v>
      </c>
      <c r="D12" s="318"/>
      <c r="E12" s="3">
        <v>0</v>
      </c>
      <c r="F12" s="318"/>
      <c r="G12" s="3">
        <v>0</v>
      </c>
      <c r="H12" s="318"/>
      <c r="I12" s="3">
        <v>33</v>
      </c>
    </row>
    <row r="13" spans="1:9" s="4" customFormat="1" ht="22.5" customHeight="1">
      <c r="A13" s="316" t="s">
        <v>79</v>
      </c>
      <c r="B13" s="144">
        <v>3</v>
      </c>
      <c r="C13" s="31">
        <v>1872</v>
      </c>
      <c r="D13" s="318"/>
      <c r="E13" s="3">
        <v>3679</v>
      </c>
      <c r="F13" s="318"/>
      <c r="G13" s="3">
        <v>577001</v>
      </c>
      <c r="H13" s="318"/>
      <c r="I13" s="3">
        <v>420314</v>
      </c>
    </row>
    <row r="14" spans="1:9" s="4" customFormat="1" ht="22.5" customHeight="1">
      <c r="A14" s="315" t="s">
        <v>80</v>
      </c>
      <c r="B14" s="144">
        <v>3</v>
      </c>
      <c r="C14" s="31">
        <v>20097</v>
      </c>
      <c r="D14" s="318"/>
      <c r="E14" s="3">
        <v>25606</v>
      </c>
      <c r="F14" s="318"/>
      <c r="G14" s="47">
        <v>6191</v>
      </c>
      <c r="H14" s="318"/>
      <c r="I14" s="47">
        <v>7504</v>
      </c>
    </row>
    <row r="15" spans="1:9" s="4" customFormat="1" ht="22.5" customHeight="1">
      <c r="A15" s="182" t="s">
        <v>81</v>
      </c>
      <c r="B15" s="144"/>
      <c r="C15" s="85">
        <f>SUM(C10:C14)</f>
        <v>1554416</v>
      </c>
      <c r="D15" s="186"/>
      <c r="E15" s="85">
        <f>SUM(E10:E14)</f>
        <v>1669531</v>
      </c>
      <c r="F15" s="186"/>
      <c r="G15" s="85">
        <f>SUM(G10:G14)</f>
        <v>653212</v>
      </c>
      <c r="H15" s="186"/>
      <c r="I15" s="85">
        <f>SUM(I10:I14)</f>
        <v>491571</v>
      </c>
    </row>
    <row r="16" spans="1:9" s="4" customFormat="1" ht="18" customHeight="1">
      <c r="A16" s="182"/>
      <c r="B16" s="144"/>
      <c r="C16" s="186"/>
      <c r="D16" s="186"/>
      <c r="E16" s="186"/>
      <c r="F16" s="186"/>
      <c r="G16" s="49"/>
      <c r="H16" s="186"/>
      <c r="I16" s="49"/>
    </row>
    <row r="17" spans="1:9" s="4" customFormat="1" ht="22.5" customHeight="1">
      <c r="A17" s="184" t="s">
        <v>82</v>
      </c>
      <c r="B17" s="144"/>
      <c r="C17" s="186"/>
      <c r="D17" s="186"/>
      <c r="E17" s="186"/>
      <c r="F17" s="186"/>
      <c r="G17" s="49"/>
      <c r="H17" s="186"/>
      <c r="I17" s="49"/>
    </row>
    <row r="18" spans="1:9" s="4" customFormat="1" ht="22.5" customHeight="1">
      <c r="A18" s="316" t="s">
        <v>83</v>
      </c>
      <c r="B18" s="144">
        <v>3</v>
      </c>
      <c r="C18" s="31">
        <v>1209845</v>
      </c>
      <c r="D18" s="318"/>
      <c r="E18" s="3">
        <v>1359105</v>
      </c>
      <c r="F18" s="318"/>
      <c r="G18" s="3">
        <v>0</v>
      </c>
      <c r="H18" s="318"/>
      <c r="I18" s="3">
        <v>0</v>
      </c>
    </row>
    <row r="19" spans="1:9" s="4" customFormat="1" ht="22.5" customHeight="1">
      <c r="A19" s="316" t="s">
        <v>84</v>
      </c>
      <c r="B19" s="144">
        <v>3</v>
      </c>
      <c r="C19" s="31">
        <v>35925</v>
      </c>
      <c r="D19" s="318"/>
      <c r="E19" s="3">
        <v>43364</v>
      </c>
      <c r="F19" s="318"/>
      <c r="G19" s="3">
        <v>0</v>
      </c>
      <c r="H19" s="318"/>
      <c r="I19" s="3">
        <v>0</v>
      </c>
    </row>
    <row r="20" spans="1:9" s="4" customFormat="1" ht="22.5" customHeight="1">
      <c r="A20" s="316" t="s">
        <v>85</v>
      </c>
      <c r="B20" s="144">
        <v>3</v>
      </c>
      <c r="C20" s="31">
        <v>135118</v>
      </c>
      <c r="D20" s="318"/>
      <c r="E20" s="3">
        <v>117518</v>
      </c>
      <c r="F20" s="318"/>
      <c r="G20" s="3">
        <v>97199</v>
      </c>
      <c r="H20" s="318"/>
      <c r="I20" s="3">
        <v>88584</v>
      </c>
    </row>
    <row r="21" spans="1:9" s="4" customFormat="1" ht="22.5" customHeight="1">
      <c r="A21" s="316" t="s">
        <v>212</v>
      </c>
      <c r="B21" s="144"/>
      <c r="C21" s="3">
        <v>5197</v>
      </c>
      <c r="D21" s="318"/>
      <c r="E21" s="3">
        <v>3720</v>
      </c>
      <c r="F21" s="318"/>
      <c r="G21" s="3">
        <v>6451</v>
      </c>
      <c r="H21" s="318"/>
      <c r="I21" s="3">
        <v>0</v>
      </c>
    </row>
    <row r="22" spans="1:9" s="4" customFormat="1" ht="22.5" customHeight="1">
      <c r="A22" s="182" t="s">
        <v>86</v>
      </c>
      <c r="B22" s="144"/>
      <c r="C22" s="85">
        <f>SUM(C18:C21)</f>
        <v>1386085</v>
      </c>
      <c r="D22" s="186"/>
      <c r="E22" s="85">
        <f>SUM(E18:E21)</f>
        <v>1523707</v>
      </c>
      <c r="F22" s="186"/>
      <c r="G22" s="85">
        <f>SUM(G18:G21)</f>
        <v>103650</v>
      </c>
      <c r="H22" s="186"/>
      <c r="I22" s="85">
        <f>SUM(I18:I21)</f>
        <v>88584</v>
      </c>
    </row>
    <row r="23" spans="1:9" s="4" customFormat="1" ht="18" customHeight="1">
      <c r="A23" s="316"/>
      <c r="B23" s="144"/>
      <c r="C23" s="318"/>
      <c r="D23" s="318"/>
      <c r="E23" s="318"/>
      <c r="F23" s="318"/>
      <c r="G23" s="3"/>
      <c r="H23" s="318"/>
      <c r="I23" s="3"/>
    </row>
    <row r="24" spans="1:9" s="4" customFormat="1" ht="22.5" customHeight="1">
      <c r="A24" s="182" t="s">
        <v>200</v>
      </c>
      <c r="B24" s="144"/>
      <c r="C24" s="240">
        <f>C15-C22</f>
        <v>168331</v>
      </c>
      <c r="D24" s="318"/>
      <c r="E24" s="240">
        <f>E15-E22</f>
        <v>145824</v>
      </c>
      <c r="F24" s="318"/>
      <c r="G24" s="240">
        <f>G15-G22</f>
        <v>549562</v>
      </c>
      <c r="H24" s="318"/>
      <c r="I24" s="240">
        <f>I15-I22</f>
        <v>402987</v>
      </c>
    </row>
    <row r="25" spans="1:9" s="4" customFormat="1" ht="22.5" customHeight="1">
      <c r="A25" s="316" t="s">
        <v>87</v>
      </c>
      <c r="B25" s="144"/>
      <c r="C25" s="3">
        <v>-766</v>
      </c>
      <c r="D25" s="318"/>
      <c r="E25" s="3">
        <v>-982</v>
      </c>
      <c r="F25" s="318"/>
      <c r="G25" s="3">
        <f>'PL 6m 8-9'!G25-'[1]PL6-7'!$G$25</f>
        <v>-476</v>
      </c>
      <c r="H25" s="318"/>
      <c r="I25" s="3">
        <v>-203</v>
      </c>
    </row>
    <row r="26" spans="1:9" s="4" customFormat="1" ht="22.5" customHeight="1">
      <c r="A26" s="316" t="s">
        <v>88</v>
      </c>
      <c r="B26" s="144"/>
      <c r="C26" s="319"/>
      <c r="D26" s="318"/>
      <c r="E26" s="319"/>
      <c r="F26" s="318"/>
      <c r="G26" s="3"/>
      <c r="H26" s="318"/>
      <c r="I26" s="3"/>
    </row>
    <row r="27" spans="1:9" s="4" customFormat="1" ht="22.5" customHeight="1">
      <c r="A27" s="316" t="s">
        <v>89</v>
      </c>
      <c r="B27" s="144"/>
      <c r="C27" s="47">
        <v>20857</v>
      </c>
      <c r="D27" s="318"/>
      <c r="E27" s="47">
        <v>12516</v>
      </c>
      <c r="F27" s="318"/>
      <c r="G27" s="50">
        <v>0</v>
      </c>
      <c r="H27" s="318"/>
      <c r="I27" s="50">
        <v>0</v>
      </c>
    </row>
    <row r="28" spans="1:9" s="4" customFormat="1" ht="22.5" customHeight="1">
      <c r="A28" s="188" t="s">
        <v>201</v>
      </c>
      <c r="B28" s="189"/>
      <c r="C28" s="86">
        <f>SUM(C24:C27)</f>
        <v>188422</v>
      </c>
      <c r="D28" s="186"/>
      <c r="E28" s="86">
        <f>SUM(E24:E27)</f>
        <v>157358</v>
      </c>
      <c r="F28" s="52"/>
      <c r="G28" s="86">
        <f>SUM(G24:G27)</f>
        <v>549086</v>
      </c>
      <c r="H28" s="52"/>
      <c r="I28" s="86">
        <f>SUM(I24:I27)</f>
        <v>402784</v>
      </c>
    </row>
    <row r="29" spans="1:9" s="4" customFormat="1" ht="22.5" customHeight="1">
      <c r="A29" s="316" t="s">
        <v>90</v>
      </c>
      <c r="B29" s="144"/>
      <c r="C29" s="320">
        <v>-33014</v>
      </c>
      <c r="D29" s="318"/>
      <c r="E29" s="323">
        <v>-11060</v>
      </c>
      <c r="F29" s="318"/>
      <c r="G29" s="3">
        <v>258</v>
      </c>
      <c r="H29" s="318"/>
      <c r="I29" s="3">
        <v>-62</v>
      </c>
    </row>
    <row r="30" spans="1:9" s="4" customFormat="1" ht="22.5" customHeight="1" thickBot="1">
      <c r="A30" s="182" t="s">
        <v>202</v>
      </c>
      <c r="B30" s="144"/>
      <c r="C30" s="87">
        <f>C28+C29</f>
        <v>155408</v>
      </c>
      <c r="D30" s="186"/>
      <c r="E30" s="87">
        <f>E28+E29</f>
        <v>146298</v>
      </c>
      <c r="F30" s="186"/>
      <c r="G30" s="87">
        <f>G28+G29</f>
        <v>549344</v>
      </c>
      <c r="H30" s="186"/>
      <c r="I30" s="87">
        <f>I28+I29</f>
        <v>402722</v>
      </c>
    </row>
    <row r="31" spans="1:9" s="4" customFormat="1" ht="18" customHeight="1" thickTop="1">
      <c r="A31" s="316"/>
      <c r="B31" s="144"/>
      <c r="C31" s="318"/>
      <c r="D31" s="318"/>
      <c r="E31" s="318"/>
      <c r="F31" s="318"/>
      <c r="G31" s="3"/>
      <c r="H31" s="318"/>
      <c r="I31" s="3"/>
    </row>
    <row r="32" spans="1:9" s="193" customFormat="1" ht="22.5" customHeight="1" thickBot="1">
      <c r="A32" s="190" t="s">
        <v>203</v>
      </c>
      <c r="B32" s="191"/>
      <c r="C32" s="88">
        <f>C35/425194</f>
        <v>0.36696660818355858</v>
      </c>
      <c r="D32" s="192"/>
      <c r="E32" s="88">
        <f>E35/425194</f>
        <v>0.35103505693871501</v>
      </c>
      <c r="F32" s="192"/>
      <c r="G32" s="88">
        <f>G35/425194</f>
        <v>1.291984364784075</v>
      </c>
      <c r="H32" s="192"/>
      <c r="I32" s="88">
        <f>I35/425194</f>
        <v>0.94714883088660706</v>
      </c>
    </row>
    <row r="33" spans="1:9" s="4" customFormat="1" ht="18" customHeight="1" thickTop="1">
      <c r="A33" s="316"/>
      <c r="B33" s="144"/>
      <c r="C33" s="318"/>
      <c r="D33" s="318"/>
      <c r="E33" s="318"/>
      <c r="F33" s="318"/>
      <c r="G33" s="3"/>
      <c r="H33" s="318"/>
      <c r="I33" s="3"/>
    </row>
    <row r="34" spans="1:9" s="4" customFormat="1" ht="22.5" customHeight="1">
      <c r="A34" s="183" t="s">
        <v>91</v>
      </c>
      <c r="B34" s="144"/>
      <c r="C34" s="52"/>
      <c r="D34" s="186"/>
      <c r="E34" s="52"/>
      <c r="F34" s="186"/>
      <c r="G34" s="40"/>
      <c r="H34" s="186"/>
      <c r="I34" s="40"/>
    </row>
    <row r="35" spans="1:9" s="4" customFormat="1" ht="22.5" customHeight="1">
      <c r="A35" s="317" t="s">
        <v>92</v>
      </c>
      <c r="B35" s="144"/>
      <c r="C35" s="89">
        <f>C37-C36</f>
        <v>156032</v>
      </c>
      <c r="D35" s="54"/>
      <c r="E35" s="89">
        <f>E37-E36</f>
        <v>149258</v>
      </c>
      <c r="F35" s="54"/>
      <c r="G35" s="89">
        <f>G37-G36</f>
        <v>549344</v>
      </c>
      <c r="H35" s="54"/>
      <c r="I35" s="89">
        <f>I37-I36</f>
        <v>402722</v>
      </c>
    </row>
    <row r="36" spans="1:9" s="4" customFormat="1" ht="22.5" customHeight="1">
      <c r="A36" s="317" t="s">
        <v>93</v>
      </c>
      <c r="B36" s="144"/>
      <c r="C36" s="320">
        <v>-624</v>
      </c>
      <c r="D36" s="318"/>
      <c r="E36" s="323">
        <v>-2960</v>
      </c>
      <c r="F36" s="318"/>
      <c r="G36" s="26">
        <v>0</v>
      </c>
      <c r="H36" s="318"/>
      <c r="I36" s="26">
        <v>0</v>
      </c>
    </row>
    <row r="37" spans="1:9" s="4" customFormat="1" thickBot="1">
      <c r="A37" s="182" t="s">
        <v>204</v>
      </c>
      <c r="B37" s="144"/>
      <c r="C37" s="195">
        <f>C30</f>
        <v>155408</v>
      </c>
      <c r="D37" s="196"/>
      <c r="E37" s="195">
        <f>E30</f>
        <v>146298</v>
      </c>
      <c r="F37" s="196"/>
      <c r="G37" s="195">
        <f>G30</f>
        <v>549344</v>
      </c>
      <c r="H37" s="196"/>
      <c r="I37" s="195">
        <f>I30</f>
        <v>402722</v>
      </c>
    </row>
    <row r="38" spans="1:9" s="4" customFormat="1" ht="22.5" customHeight="1" thickTop="1">
      <c r="A38" s="182"/>
      <c r="B38" s="144"/>
      <c r="C38" s="196"/>
      <c r="D38" s="196"/>
      <c r="E38" s="196"/>
      <c r="F38" s="196"/>
      <c r="G38" s="196"/>
      <c r="H38" s="196"/>
      <c r="I38" s="196"/>
    </row>
    <row r="39" spans="1:9" ht="23.45" customHeight="1">
      <c r="A39" s="1" t="s">
        <v>0</v>
      </c>
      <c r="B39" s="144"/>
      <c r="C39" s="181"/>
      <c r="D39" s="181"/>
      <c r="E39" s="181"/>
      <c r="F39" s="181"/>
      <c r="G39" s="40"/>
      <c r="H39" s="181"/>
      <c r="I39" s="40"/>
    </row>
    <row r="40" spans="1:9" ht="23.45" customHeight="1">
      <c r="A40" s="6" t="s">
        <v>94</v>
      </c>
      <c r="B40" s="309"/>
      <c r="C40" s="8"/>
      <c r="D40" s="8"/>
      <c r="E40" s="8"/>
      <c r="F40" s="8"/>
      <c r="G40" s="41"/>
      <c r="H40" s="8"/>
      <c r="I40" s="41"/>
    </row>
    <row r="41" spans="1:9" s="4" customFormat="1" ht="22.5" customHeight="1">
      <c r="A41" s="316"/>
      <c r="B41" s="316"/>
      <c r="C41" s="316"/>
      <c r="D41" s="182"/>
      <c r="E41" s="316"/>
      <c r="F41" s="8"/>
      <c r="G41" s="41"/>
      <c r="H41" s="8"/>
      <c r="I41" s="41"/>
    </row>
    <row r="42" spans="1:9" s="4" customFormat="1" ht="22.5" customHeight="1">
      <c r="A42" s="316"/>
      <c r="B42" s="309"/>
      <c r="C42" s="329" t="s">
        <v>69</v>
      </c>
      <c r="D42" s="329"/>
      <c r="E42" s="329"/>
      <c r="F42" s="8"/>
      <c r="G42" s="329" t="s">
        <v>70</v>
      </c>
      <c r="H42" s="329"/>
      <c r="I42" s="329"/>
    </row>
    <row r="43" spans="1:9" s="4" customFormat="1" ht="22.35" customHeight="1">
      <c r="A43" s="316"/>
      <c r="B43" s="309"/>
      <c r="C43" s="330" t="s">
        <v>71</v>
      </c>
      <c r="D43" s="330"/>
      <c r="E43" s="330"/>
      <c r="F43" s="8"/>
      <c r="G43" s="330" t="s">
        <v>71</v>
      </c>
      <c r="H43" s="330"/>
      <c r="I43" s="330"/>
    </row>
    <row r="44" spans="1:9" s="4" customFormat="1" ht="22.35" customHeight="1">
      <c r="A44" s="316"/>
      <c r="B44" s="144"/>
      <c r="C44" s="331" t="s">
        <v>72</v>
      </c>
      <c r="D44" s="332"/>
      <c r="E44" s="332"/>
      <c r="F44" s="309"/>
      <c r="G44" s="331" t="s">
        <v>72</v>
      </c>
      <c r="H44" s="332"/>
      <c r="I44" s="332"/>
    </row>
    <row r="45" spans="1:9" s="4" customFormat="1" ht="22.35" customHeight="1">
      <c r="A45" s="316"/>
      <c r="B45" s="144"/>
      <c r="C45" s="10">
        <v>2569</v>
      </c>
      <c r="D45" s="10"/>
      <c r="E45" s="10">
        <v>2568</v>
      </c>
      <c r="F45" s="10"/>
      <c r="G45" s="10">
        <v>2569</v>
      </c>
      <c r="H45" s="10"/>
      <c r="I45" s="10">
        <v>2568</v>
      </c>
    </row>
    <row r="46" spans="1:9" s="4" customFormat="1" ht="22.5" customHeight="1">
      <c r="A46" s="182"/>
      <c r="B46" s="144"/>
      <c r="C46" s="328" t="s">
        <v>13</v>
      </c>
      <c r="D46" s="328"/>
      <c r="E46" s="328"/>
      <c r="F46" s="328"/>
      <c r="G46" s="328"/>
      <c r="H46" s="328"/>
      <c r="I46" s="328"/>
    </row>
    <row r="47" spans="1:9" s="4" customFormat="1" ht="22.5" customHeight="1">
      <c r="A47" s="182"/>
      <c r="B47" s="144"/>
      <c r="C47" s="144"/>
      <c r="D47" s="144"/>
      <c r="E47" s="144"/>
      <c r="F47" s="144"/>
      <c r="G47" s="144"/>
      <c r="H47" s="144"/>
      <c r="I47" s="144"/>
    </row>
    <row r="48" spans="1:9" s="4" customFormat="1" ht="22.5" customHeight="1">
      <c r="A48" s="182" t="s">
        <v>204</v>
      </c>
      <c r="B48" s="315"/>
      <c r="C48" s="197">
        <f>C37</f>
        <v>155408</v>
      </c>
      <c r="D48" s="186"/>
      <c r="E48" s="197">
        <f>E37</f>
        <v>146298</v>
      </c>
      <c r="F48" s="186"/>
      <c r="G48" s="197">
        <f>G37</f>
        <v>549344</v>
      </c>
      <c r="H48" s="186"/>
      <c r="I48" s="197">
        <f>I37</f>
        <v>402722</v>
      </c>
    </row>
    <row r="49" spans="1:9" s="4" customFormat="1" ht="22.5" customHeight="1">
      <c r="A49" s="182"/>
      <c r="B49" s="315"/>
      <c r="C49" s="318"/>
      <c r="D49" s="318"/>
      <c r="E49" s="318"/>
      <c r="F49" s="318"/>
      <c r="G49" s="318"/>
      <c r="H49" s="318"/>
      <c r="I49" s="318"/>
    </row>
    <row r="50" spans="1:9" s="4" customFormat="1" ht="22.5" customHeight="1">
      <c r="A50" s="182" t="s">
        <v>95</v>
      </c>
      <c r="B50" s="315"/>
      <c r="C50" s="318"/>
      <c r="D50" s="318"/>
      <c r="E50" s="318"/>
      <c r="F50" s="318"/>
      <c r="G50" s="318"/>
      <c r="H50" s="318"/>
      <c r="I50" s="318"/>
    </row>
    <row r="51" spans="1:9" s="4" customFormat="1" ht="22.5" customHeight="1">
      <c r="A51" s="199" t="s">
        <v>96</v>
      </c>
      <c r="B51" s="315"/>
      <c r="C51" s="318"/>
      <c r="D51" s="318"/>
      <c r="E51" s="318"/>
      <c r="F51" s="318"/>
      <c r="G51" s="318"/>
      <c r="H51" s="318"/>
      <c r="I51" s="318"/>
    </row>
    <row r="52" spans="1:9" s="4" customFormat="1" ht="22.5" customHeight="1">
      <c r="A52" s="199" t="s">
        <v>97</v>
      </c>
      <c r="B52" s="315"/>
      <c r="C52" s="318"/>
      <c r="D52" s="318"/>
      <c r="E52" s="318"/>
      <c r="F52" s="318"/>
      <c r="G52" s="318"/>
      <c r="H52" s="318"/>
      <c r="I52" s="318"/>
    </row>
    <row r="53" spans="1:9" s="4" customFormat="1" ht="22.5" customHeight="1">
      <c r="A53" s="316" t="s">
        <v>208</v>
      </c>
      <c r="B53" s="315"/>
      <c r="C53" s="55">
        <v>120</v>
      </c>
      <c r="D53" s="56"/>
      <c r="E53" s="55">
        <v>435</v>
      </c>
      <c r="F53" s="56"/>
      <c r="G53" s="55">
        <v>55</v>
      </c>
      <c r="H53" s="56"/>
      <c r="I53" s="55">
        <v>126</v>
      </c>
    </row>
    <row r="54" spans="1:9" s="4" customFormat="1" ht="22.5" customHeight="1">
      <c r="A54" s="316" t="s">
        <v>209</v>
      </c>
      <c r="B54" s="315"/>
      <c r="C54" s="55"/>
      <c r="D54" s="56"/>
      <c r="E54" s="55"/>
      <c r="F54" s="56"/>
      <c r="G54" s="55"/>
      <c r="H54" s="56"/>
      <c r="I54" s="55"/>
    </row>
    <row r="55" spans="1:9" s="4" customFormat="1" ht="22.5" customHeight="1">
      <c r="A55" s="316" t="s">
        <v>100</v>
      </c>
      <c r="B55" s="315"/>
      <c r="C55" s="57">
        <v>-10</v>
      </c>
      <c r="D55" s="56"/>
      <c r="E55" s="57">
        <v>-77</v>
      </c>
      <c r="F55" s="56"/>
      <c r="G55" s="57">
        <f>G53*-0.2</f>
        <v>-11</v>
      </c>
      <c r="H55" s="56"/>
      <c r="I55" s="57">
        <v>-25</v>
      </c>
    </row>
    <row r="56" spans="1:9" s="4" customFormat="1" ht="22.5" customHeight="1">
      <c r="A56" s="188" t="s">
        <v>101</v>
      </c>
      <c r="B56" s="315"/>
      <c r="C56" s="58"/>
      <c r="D56" s="59"/>
      <c r="E56" s="58"/>
      <c r="F56" s="59"/>
      <c r="G56" s="58"/>
      <c r="H56" s="59"/>
      <c r="I56" s="58"/>
    </row>
    <row r="57" spans="1:9" s="4" customFormat="1" ht="22.35" customHeight="1">
      <c r="A57" s="188" t="s">
        <v>97</v>
      </c>
      <c r="B57" s="315"/>
      <c r="C57" s="90">
        <f>SUM(C53:C55)</f>
        <v>110</v>
      </c>
      <c r="D57" s="59"/>
      <c r="E57" s="90">
        <f>SUM(E53:E55)</f>
        <v>358</v>
      </c>
      <c r="F57" s="59"/>
      <c r="G57" s="90">
        <f>SUM(G53:G55)</f>
        <v>44</v>
      </c>
      <c r="H57" s="59"/>
      <c r="I57" s="90">
        <f>SUM(I53:I55)</f>
        <v>101</v>
      </c>
    </row>
    <row r="58" spans="1:9" s="4" customFormat="1" ht="15" customHeight="1">
      <c r="A58" s="315"/>
      <c r="B58" s="315"/>
      <c r="C58" s="318"/>
      <c r="D58" s="318"/>
      <c r="E58" s="318"/>
      <c r="F58" s="318"/>
      <c r="G58" s="318"/>
      <c r="H58" s="318"/>
      <c r="I58" s="318"/>
    </row>
    <row r="59" spans="1:9" s="4" customFormat="1" ht="22.5" customHeight="1">
      <c r="A59" s="200" t="s">
        <v>102</v>
      </c>
      <c r="B59" s="315"/>
      <c r="C59" s="318"/>
      <c r="D59" s="318"/>
      <c r="E59" s="318"/>
      <c r="F59" s="318"/>
      <c r="G59" s="318"/>
      <c r="H59" s="318"/>
      <c r="I59" s="318"/>
    </row>
    <row r="60" spans="1:9" s="4" customFormat="1" ht="22.5" customHeight="1">
      <c r="A60" s="36" t="s">
        <v>97</v>
      </c>
      <c r="B60" s="315"/>
      <c r="C60" s="318"/>
      <c r="D60" s="318"/>
      <c r="E60" s="318"/>
      <c r="F60" s="318"/>
      <c r="G60" s="318"/>
      <c r="H60" s="318"/>
      <c r="I60" s="318"/>
    </row>
    <row r="61" spans="1:9" s="4" customFormat="1" ht="22.5" customHeight="1">
      <c r="A61" s="316" t="s">
        <v>103</v>
      </c>
      <c r="B61" s="315"/>
      <c r="C61" s="318"/>
      <c r="D61" s="318"/>
      <c r="E61" s="318"/>
      <c r="F61" s="318"/>
      <c r="G61" s="318"/>
      <c r="H61" s="318"/>
      <c r="I61" s="318"/>
    </row>
    <row r="62" spans="1:9" s="4" customFormat="1" ht="22.5" customHeight="1">
      <c r="A62" s="316" t="s">
        <v>104</v>
      </c>
      <c r="B62" s="315"/>
      <c r="C62" s="61">
        <v>-3730</v>
      </c>
      <c r="D62" s="318"/>
      <c r="E62" s="61">
        <v>-5892</v>
      </c>
      <c r="F62" s="318"/>
      <c r="G62" s="62">
        <v>0</v>
      </c>
      <c r="H62" s="318"/>
      <c r="I62" s="62">
        <v>0</v>
      </c>
    </row>
    <row r="63" spans="1:9" s="4" customFormat="1" ht="22.5" customHeight="1">
      <c r="A63" s="316" t="s">
        <v>105</v>
      </c>
      <c r="B63" s="315"/>
      <c r="C63" s="61"/>
      <c r="D63" s="318"/>
      <c r="E63" s="61"/>
      <c r="F63" s="318"/>
      <c r="G63" s="62"/>
      <c r="H63" s="318"/>
      <c r="I63" s="62"/>
    </row>
    <row r="64" spans="1:9" s="4" customFormat="1" ht="22.5" customHeight="1">
      <c r="A64" s="316" t="s">
        <v>100</v>
      </c>
      <c r="B64" s="315"/>
      <c r="C64" s="63">
        <v>746</v>
      </c>
      <c r="D64" s="318"/>
      <c r="E64" s="63">
        <v>1178</v>
      </c>
      <c r="F64" s="318"/>
      <c r="G64" s="64">
        <v>0</v>
      </c>
      <c r="H64" s="318"/>
      <c r="I64" s="64">
        <v>0</v>
      </c>
    </row>
    <row r="65" spans="1:9" s="4" customFormat="1" ht="22.5" customHeight="1">
      <c r="A65" s="183" t="s">
        <v>106</v>
      </c>
      <c r="B65" s="315"/>
      <c r="C65" s="201"/>
      <c r="D65" s="318"/>
      <c r="E65" s="201"/>
      <c r="F65" s="318"/>
      <c r="G65" s="65"/>
      <c r="H65" s="318"/>
      <c r="I65" s="65"/>
    </row>
    <row r="66" spans="1:9" s="4" customFormat="1" ht="22.5" customHeight="1">
      <c r="A66" s="152" t="s">
        <v>97</v>
      </c>
      <c r="B66" s="315"/>
      <c r="C66" s="171">
        <f>SUM(C62:C65)</f>
        <v>-2984</v>
      </c>
      <c r="D66" s="318"/>
      <c r="E66" s="171">
        <f>SUM(E62:E65)</f>
        <v>-4714</v>
      </c>
      <c r="F66" s="318"/>
      <c r="G66" s="91">
        <f>SUM(G62:G65)</f>
        <v>0</v>
      </c>
      <c r="H66" s="318"/>
      <c r="I66" s="91">
        <f>SUM(I62:I65)</f>
        <v>0</v>
      </c>
    </row>
    <row r="67" spans="1:9" s="4" customFormat="1" ht="15" customHeight="1">
      <c r="A67" s="203"/>
      <c r="B67" s="315"/>
      <c r="C67" s="204"/>
      <c r="D67" s="318"/>
      <c r="E67" s="204"/>
      <c r="F67" s="318"/>
      <c r="G67" s="28"/>
      <c r="H67" s="318"/>
      <c r="I67" s="28"/>
    </row>
    <row r="68" spans="1:9" s="4" customFormat="1" ht="22.5" customHeight="1">
      <c r="A68" s="182" t="s">
        <v>107</v>
      </c>
      <c r="B68" s="315"/>
      <c r="C68" s="92">
        <f>C57+C66</f>
        <v>-2874</v>
      </c>
      <c r="D68" s="318"/>
      <c r="E68" s="92">
        <f>E57+E66</f>
        <v>-4356</v>
      </c>
      <c r="F68" s="318"/>
      <c r="G68" s="92">
        <f>G57+G66</f>
        <v>44</v>
      </c>
      <c r="H68" s="318"/>
      <c r="I68" s="92">
        <f>I57+I66</f>
        <v>101</v>
      </c>
    </row>
    <row r="69" spans="1:9" s="4" customFormat="1" ht="15" customHeight="1">
      <c r="A69" s="182"/>
      <c r="B69" s="144"/>
      <c r="C69" s="65"/>
      <c r="D69" s="67"/>
      <c r="E69" s="65"/>
      <c r="F69" s="67"/>
      <c r="G69" s="68"/>
      <c r="H69" s="67"/>
      <c r="I69" s="68"/>
    </row>
    <row r="70" spans="1:9" s="4" customFormat="1" ht="22.5" customHeight="1" thickBot="1">
      <c r="A70" s="182" t="s">
        <v>205</v>
      </c>
      <c r="B70" s="315"/>
      <c r="C70" s="142">
        <f>C48+C68</f>
        <v>152534</v>
      </c>
      <c r="D70" s="318"/>
      <c r="E70" s="142">
        <f>E48+E68</f>
        <v>141942</v>
      </c>
      <c r="F70" s="318"/>
      <c r="G70" s="142">
        <f>G48+G68</f>
        <v>549388</v>
      </c>
      <c r="H70" s="318"/>
      <c r="I70" s="142">
        <f>I48+I68</f>
        <v>402823</v>
      </c>
    </row>
    <row r="71" spans="1:9" s="4" customFormat="1" ht="22.5" customHeight="1" thickTop="1">
      <c r="A71" s="182"/>
      <c r="B71" s="315"/>
      <c r="C71" s="318"/>
      <c r="D71" s="318"/>
      <c r="E71" s="318"/>
      <c r="F71" s="318"/>
      <c r="G71" s="319"/>
      <c r="H71" s="318"/>
      <c r="I71" s="319"/>
    </row>
    <row r="72" spans="1:9" s="4" customFormat="1" ht="22.5" customHeight="1">
      <c r="A72" s="183" t="s">
        <v>108</v>
      </c>
      <c r="B72" s="315"/>
      <c r="C72" s="318"/>
      <c r="D72" s="318"/>
      <c r="E72" s="318"/>
      <c r="F72" s="318"/>
      <c r="G72" s="319"/>
      <c r="H72" s="318"/>
      <c r="I72" s="319"/>
    </row>
    <row r="73" spans="1:9" s="4" customFormat="1" ht="22.5" customHeight="1">
      <c r="A73" s="317" t="s">
        <v>92</v>
      </c>
      <c r="B73" s="315"/>
      <c r="C73" s="93">
        <f>C75-C74</f>
        <v>153158</v>
      </c>
      <c r="D73" s="321"/>
      <c r="E73" s="93">
        <f>E75-E74</f>
        <v>144902</v>
      </c>
      <c r="F73" s="321"/>
      <c r="G73" s="93">
        <f>G75-G74</f>
        <v>549388</v>
      </c>
      <c r="H73" s="321"/>
      <c r="I73" s="93">
        <f>I75-I74</f>
        <v>402823</v>
      </c>
    </row>
    <row r="74" spans="1:9" s="4" customFormat="1" ht="22.5" customHeight="1">
      <c r="A74" s="317" t="s">
        <v>93</v>
      </c>
      <c r="B74" s="315"/>
      <c r="C74" s="320">
        <v>-624</v>
      </c>
      <c r="D74" s="322"/>
      <c r="E74" s="26">
        <v>-2960</v>
      </c>
      <c r="F74" s="321"/>
      <c r="G74" s="26">
        <v>0</v>
      </c>
      <c r="H74" s="321"/>
      <c r="I74" s="26">
        <v>0</v>
      </c>
    </row>
    <row r="75" spans="1:9" s="4" customFormat="1" ht="22.5" customHeight="1" thickBot="1">
      <c r="A75" s="183" t="s">
        <v>205</v>
      </c>
      <c r="B75" s="315"/>
      <c r="C75" s="205">
        <f>C70</f>
        <v>152534</v>
      </c>
      <c r="D75" s="196"/>
      <c r="E75" s="205">
        <f>E70</f>
        <v>141942</v>
      </c>
      <c r="F75" s="196"/>
      <c r="G75" s="205">
        <f>G70</f>
        <v>549388</v>
      </c>
      <c r="H75" s="196"/>
      <c r="I75" s="205">
        <f>I70</f>
        <v>402823</v>
      </c>
    </row>
    <row r="76" spans="1:9" s="4" customFormat="1" ht="22.5" customHeight="1" thickTop="1">
      <c r="A76" s="228"/>
      <c r="B76" s="228"/>
      <c r="C76" s="228"/>
      <c r="D76" s="228"/>
      <c r="E76" s="228"/>
      <c r="F76" s="228"/>
      <c r="G76" s="228"/>
      <c r="H76" s="228"/>
      <c r="I76" s="228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46:I46"/>
    <mergeCell ref="C8:I8"/>
    <mergeCell ref="C42:E42"/>
    <mergeCell ref="G42:I42"/>
    <mergeCell ref="C43:E43"/>
    <mergeCell ref="G43:I43"/>
    <mergeCell ref="C44:E44"/>
    <mergeCell ref="G44:I44"/>
  </mergeCells>
  <pageMargins left="0.8" right="0.8" top="0.48" bottom="0.5" header="0.5" footer="0.5"/>
  <pageSetup paperSize="9" scale="90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8" max="8" man="1"/>
  </rowBreaks>
  <customProperties>
    <customPr name="OrphanNamesChecked" r:id="rId2"/>
  </customProperties>
  <ignoredErrors>
    <ignoredError sqref="G2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76"/>
  <sheetViews>
    <sheetView topLeftCell="A3" zoomScale="80" zoomScaleNormal="80" zoomScaleSheetLayoutView="100" workbookViewId="0">
      <selection activeCell="A21" sqref="A21"/>
    </sheetView>
  </sheetViews>
  <sheetFormatPr defaultColWidth="9.140625" defaultRowHeight="22.5" customHeight="1"/>
  <cols>
    <col min="1" max="1" width="43.140625" style="316" customWidth="1"/>
    <col min="2" max="2" width="8.85546875" style="315" customWidth="1"/>
    <col min="3" max="3" width="11.140625" style="315" customWidth="1"/>
    <col min="4" max="4" width="1.42578125" style="315" customWidth="1"/>
    <col min="5" max="5" width="11.140625" style="315" customWidth="1"/>
    <col min="6" max="6" width="1.42578125" style="315" customWidth="1"/>
    <col min="7" max="7" width="11.140625" style="3" customWidth="1"/>
    <col min="8" max="8" width="1.42578125" style="315" customWidth="1"/>
    <col min="9" max="9" width="11.140625" style="3" customWidth="1"/>
    <col min="10" max="10" width="0" style="315" hidden="1" customWidth="1"/>
    <col min="11" max="11" width="12.5703125" style="5" hidden="1" customWidth="1"/>
    <col min="12" max="13" width="9.85546875" style="5" hidden="1" customWidth="1"/>
    <col min="14" max="14" width="11.140625" style="5" hidden="1" customWidth="1"/>
    <col min="15" max="21" width="9.85546875" style="5" hidden="1" customWidth="1"/>
    <col min="22" max="22" width="9.140625" style="315" customWidth="1"/>
    <col min="23" max="16384" width="9.140625" style="315"/>
  </cols>
  <sheetData>
    <row r="1" spans="1:24" ht="23.45" customHeight="1">
      <c r="A1" s="1" t="s">
        <v>0</v>
      </c>
      <c r="B1" s="144"/>
      <c r="C1" s="181"/>
      <c r="D1" s="181"/>
      <c r="E1" s="181"/>
      <c r="F1" s="181"/>
      <c r="G1" s="40"/>
      <c r="H1" s="181"/>
      <c r="I1" s="40"/>
    </row>
    <row r="2" spans="1:24" ht="23.45" customHeight="1">
      <c r="A2" s="6" t="s">
        <v>68</v>
      </c>
      <c r="B2" s="309"/>
      <c r="C2" s="8"/>
      <c r="D2" s="8"/>
      <c r="E2" s="8"/>
      <c r="F2" s="8"/>
      <c r="G2" s="41"/>
      <c r="H2" s="8"/>
      <c r="I2" s="41"/>
    </row>
    <row r="3" spans="1:24" s="4" customFormat="1" ht="22.5" customHeight="1">
      <c r="A3" s="316"/>
      <c r="B3" s="316"/>
      <c r="C3" s="316"/>
      <c r="D3" s="182"/>
      <c r="E3" s="316"/>
      <c r="F3" s="8"/>
      <c r="G3" s="41"/>
      <c r="H3" s="8"/>
      <c r="I3" s="41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X3" s="182"/>
    </row>
    <row r="4" spans="1:24" s="4" customFormat="1" ht="22.5" customHeight="1">
      <c r="A4" s="316"/>
      <c r="B4" s="309"/>
      <c r="C4" s="329" t="s">
        <v>69</v>
      </c>
      <c r="D4" s="329"/>
      <c r="E4" s="329"/>
      <c r="F4" s="8"/>
      <c r="G4" s="329" t="s">
        <v>70</v>
      </c>
      <c r="H4" s="329"/>
      <c r="I4" s="329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X4" s="182"/>
    </row>
    <row r="5" spans="1:24" s="4" customFormat="1" ht="22.35" customHeight="1">
      <c r="A5" s="316"/>
      <c r="B5" s="309"/>
      <c r="C5" s="330" t="s">
        <v>109</v>
      </c>
      <c r="D5" s="330"/>
      <c r="E5" s="330"/>
      <c r="F5" s="8"/>
      <c r="G5" s="330" t="s">
        <v>109</v>
      </c>
      <c r="H5" s="330"/>
      <c r="I5" s="330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X5" s="183"/>
    </row>
    <row r="6" spans="1:24" s="4" customFormat="1" ht="22.35" customHeight="1">
      <c r="A6" s="316"/>
      <c r="B6" s="144"/>
      <c r="C6" s="331" t="s">
        <v>72</v>
      </c>
      <c r="D6" s="332"/>
      <c r="E6" s="332"/>
      <c r="F6" s="309"/>
      <c r="G6" s="331" t="s">
        <v>72</v>
      </c>
      <c r="H6" s="332"/>
      <c r="I6" s="332"/>
      <c r="K6" s="42" t="s">
        <v>9</v>
      </c>
      <c r="L6" s="43" t="s">
        <v>10</v>
      </c>
      <c r="M6" s="5"/>
      <c r="N6" s="42" t="s">
        <v>11</v>
      </c>
      <c r="O6" s="43" t="s">
        <v>10</v>
      </c>
      <c r="P6" s="5"/>
      <c r="Q6" s="5"/>
      <c r="R6" s="5" t="s">
        <v>6</v>
      </c>
      <c r="S6" s="156"/>
      <c r="T6" s="5" t="s">
        <v>6</v>
      </c>
      <c r="U6" s="5"/>
      <c r="X6" s="317"/>
    </row>
    <row r="7" spans="1:24" s="4" customFormat="1" ht="22.35" customHeight="1">
      <c r="A7" s="316"/>
      <c r="B7" s="144" t="s">
        <v>8</v>
      </c>
      <c r="C7" s="10">
        <v>2569</v>
      </c>
      <c r="D7" s="10"/>
      <c r="E7" s="10">
        <v>2568</v>
      </c>
      <c r="F7" s="10"/>
      <c r="G7" s="10">
        <v>2569</v>
      </c>
      <c r="H7" s="10"/>
      <c r="I7" s="10">
        <v>2568</v>
      </c>
      <c r="K7" s="42" t="s">
        <v>73</v>
      </c>
      <c r="L7" s="5"/>
      <c r="M7" s="5"/>
      <c r="N7" s="42" t="s">
        <v>73</v>
      </c>
      <c r="O7" s="5"/>
      <c r="P7" s="5"/>
      <c r="Q7" s="5"/>
      <c r="R7" s="42" t="s">
        <v>9</v>
      </c>
      <c r="S7" s="156"/>
      <c r="T7" s="42" t="s">
        <v>11</v>
      </c>
      <c r="U7" s="5"/>
      <c r="X7" s="317"/>
    </row>
    <row r="8" spans="1:24" s="4" customFormat="1" ht="22.5" customHeight="1">
      <c r="A8" s="182"/>
      <c r="B8" s="144"/>
      <c r="C8" s="328" t="s">
        <v>13</v>
      </c>
      <c r="D8" s="328"/>
      <c r="E8" s="328"/>
      <c r="F8" s="328"/>
      <c r="G8" s="328"/>
      <c r="H8" s="328"/>
      <c r="I8" s="32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X8" s="183"/>
    </row>
    <row r="9" spans="1:24" s="4" customFormat="1" ht="22.5" customHeight="1">
      <c r="A9" s="184" t="s">
        <v>74</v>
      </c>
      <c r="B9" s="144"/>
      <c r="C9" s="185"/>
      <c r="D9" s="185"/>
      <c r="E9" s="185"/>
      <c r="F9" s="185"/>
      <c r="G9" s="44"/>
      <c r="H9" s="185"/>
      <c r="I9" s="44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4" s="4" customFormat="1" ht="22.5" customHeight="1">
      <c r="A10" s="316" t="s">
        <v>75</v>
      </c>
      <c r="B10" s="144" t="s">
        <v>76</v>
      </c>
      <c r="C10" s="31">
        <v>3355434</v>
      </c>
      <c r="D10" s="318"/>
      <c r="E10" s="31">
        <v>3466513</v>
      </c>
      <c r="F10" s="318"/>
      <c r="G10" s="3">
        <v>0</v>
      </c>
      <c r="H10" s="318"/>
      <c r="I10" s="3">
        <v>0</v>
      </c>
      <c r="K10" s="5">
        <v>3755994117.5699921</v>
      </c>
      <c r="L10" s="45">
        <f t="shared" ref="L10:L13" si="0">ROUND(K10/10^3,0)</f>
        <v>3755994</v>
      </c>
      <c r="M10" s="46">
        <f>C10-L10</f>
        <v>-400560</v>
      </c>
      <c r="N10" s="5">
        <v>0</v>
      </c>
      <c r="O10" s="45">
        <f t="shared" ref="O10:O15" si="1">ROUND(N10/10^3,0)</f>
        <v>0</v>
      </c>
      <c r="P10" s="46">
        <f>G10-O10</f>
        <v>0</v>
      </c>
      <c r="Q10" s="5"/>
      <c r="R10" s="5">
        <v>3755994</v>
      </c>
      <c r="S10" s="156">
        <f>C10-R10</f>
        <v>-400560</v>
      </c>
      <c r="T10" s="5"/>
      <c r="U10" s="156">
        <f>G10-T10</f>
        <v>0</v>
      </c>
    </row>
    <row r="11" spans="1:24" s="4" customFormat="1" ht="22.5" customHeight="1">
      <c r="A11" s="316" t="s">
        <v>77</v>
      </c>
      <c r="B11" s="144" t="s">
        <v>76</v>
      </c>
      <c r="C11" s="31">
        <v>840</v>
      </c>
      <c r="D11" s="318"/>
      <c r="E11" s="31">
        <v>840</v>
      </c>
      <c r="F11" s="318"/>
      <c r="G11" s="3">
        <v>180040</v>
      </c>
      <c r="H11" s="318"/>
      <c r="I11" s="3">
        <v>128040</v>
      </c>
      <c r="K11" s="5">
        <v>840000</v>
      </c>
      <c r="L11" s="45">
        <f t="shared" si="0"/>
        <v>840</v>
      </c>
      <c r="M11" s="46">
        <f t="shared" ref="M11:M15" si="2">C11-L11</f>
        <v>0</v>
      </c>
      <c r="N11" s="5">
        <v>128640000</v>
      </c>
      <c r="O11" s="45">
        <f t="shared" si="1"/>
        <v>128640</v>
      </c>
      <c r="P11" s="46">
        <f t="shared" ref="P11:P15" si="3">G11-O11</f>
        <v>51400</v>
      </c>
      <c r="Q11" s="5"/>
      <c r="R11" s="5">
        <v>1380</v>
      </c>
      <c r="S11" s="156">
        <f t="shared" ref="S11:S30" si="4">C11-R11</f>
        <v>-540</v>
      </c>
      <c r="T11" s="5">
        <v>128580</v>
      </c>
      <c r="U11" s="156">
        <f t="shared" ref="U11:U30" si="5">G11-T11</f>
        <v>51460</v>
      </c>
    </row>
    <row r="12" spans="1:24" s="4" customFormat="1" ht="22.5" customHeight="1">
      <c r="A12" s="316" t="s">
        <v>78</v>
      </c>
      <c r="B12" s="144"/>
      <c r="C12" s="3">
        <v>0</v>
      </c>
      <c r="D12" s="318"/>
      <c r="E12" s="29">
        <v>0</v>
      </c>
      <c r="F12" s="318"/>
      <c r="G12" s="3">
        <v>0</v>
      </c>
      <c r="H12" s="318"/>
      <c r="I12" s="3">
        <v>33</v>
      </c>
      <c r="K12" s="5">
        <v>4082581.71</v>
      </c>
      <c r="L12" s="45">
        <f t="shared" si="0"/>
        <v>4083</v>
      </c>
      <c r="M12" s="46">
        <f t="shared" si="2"/>
        <v>-4083</v>
      </c>
      <c r="N12" s="5">
        <v>0</v>
      </c>
      <c r="O12" s="45">
        <f t="shared" si="1"/>
        <v>0</v>
      </c>
      <c r="P12" s="46">
        <f t="shared" si="3"/>
        <v>0</v>
      </c>
      <c r="Q12" s="5"/>
      <c r="R12" s="5">
        <v>4088</v>
      </c>
      <c r="S12" s="156">
        <f t="shared" si="4"/>
        <v>-4088</v>
      </c>
      <c r="T12" s="5">
        <v>0</v>
      </c>
      <c r="U12" s="156">
        <f t="shared" si="5"/>
        <v>0</v>
      </c>
    </row>
    <row r="13" spans="1:24" s="4" customFormat="1" ht="22.5" customHeight="1">
      <c r="A13" s="316" t="s">
        <v>79</v>
      </c>
      <c r="B13" s="144">
        <v>3</v>
      </c>
      <c r="C13" s="3">
        <v>1872</v>
      </c>
      <c r="D13" s="318"/>
      <c r="E13" s="31">
        <v>3679</v>
      </c>
      <c r="F13" s="318"/>
      <c r="G13" s="3">
        <v>577001</v>
      </c>
      <c r="H13" s="318"/>
      <c r="I13" s="3">
        <v>420314</v>
      </c>
      <c r="K13" s="5">
        <v>10828000</v>
      </c>
      <c r="L13" s="45">
        <f t="shared" si="0"/>
        <v>10828</v>
      </c>
      <c r="M13" s="46">
        <f t="shared" si="2"/>
        <v>-8956</v>
      </c>
      <c r="N13" s="5">
        <v>569148732.10000002</v>
      </c>
      <c r="O13" s="45">
        <f t="shared" si="1"/>
        <v>569149</v>
      </c>
      <c r="P13" s="46">
        <f t="shared" si="3"/>
        <v>7852</v>
      </c>
      <c r="Q13" s="5"/>
      <c r="R13" s="5">
        <v>10828</v>
      </c>
      <c r="S13" s="156">
        <f t="shared" si="4"/>
        <v>-8956</v>
      </c>
      <c r="T13" s="5">
        <v>569149</v>
      </c>
      <c r="U13" s="156">
        <f t="shared" si="5"/>
        <v>7852</v>
      </c>
    </row>
    <row r="14" spans="1:24" s="4" customFormat="1" ht="22.5" customHeight="1">
      <c r="A14" s="315" t="s">
        <v>80</v>
      </c>
      <c r="B14" s="144">
        <v>3</v>
      </c>
      <c r="C14" s="31">
        <v>39738</v>
      </c>
      <c r="D14" s="318"/>
      <c r="E14" s="31">
        <v>49459</v>
      </c>
      <c r="F14" s="318"/>
      <c r="G14" s="47">
        <v>11208</v>
      </c>
      <c r="H14" s="318"/>
      <c r="I14" s="47">
        <v>14165</v>
      </c>
      <c r="K14" s="5">
        <f>49566561.4600001-K11</f>
        <v>48726561.460000098</v>
      </c>
      <c r="L14" s="45">
        <f>ROUND(K14/10^3,0)</f>
        <v>48727</v>
      </c>
      <c r="M14" s="46">
        <f t="shared" si="2"/>
        <v>-8989</v>
      </c>
      <c r="N14" s="5">
        <f>712063992.32-N11-N13</f>
        <v>14275260.220000029</v>
      </c>
      <c r="O14" s="45">
        <f t="shared" si="1"/>
        <v>14275</v>
      </c>
      <c r="P14" s="46">
        <f t="shared" si="3"/>
        <v>-3067</v>
      </c>
      <c r="Q14" s="5"/>
      <c r="R14" s="5">
        <v>48187</v>
      </c>
      <c r="S14" s="156">
        <f t="shared" si="4"/>
        <v>-8449</v>
      </c>
      <c r="T14" s="5">
        <v>14334</v>
      </c>
      <c r="U14" s="156">
        <f t="shared" si="5"/>
        <v>-3126</v>
      </c>
    </row>
    <row r="15" spans="1:24" s="4" customFormat="1" ht="22.5" customHeight="1">
      <c r="A15" s="182" t="s">
        <v>81</v>
      </c>
      <c r="B15" s="144"/>
      <c r="C15" s="85">
        <f>SUM(C10:C14)</f>
        <v>3397884</v>
      </c>
      <c r="D15" s="186"/>
      <c r="E15" s="85">
        <f>SUM(E10:E14)</f>
        <v>3520491</v>
      </c>
      <c r="F15" s="186"/>
      <c r="G15" s="85">
        <f>SUM(G10:G14)</f>
        <v>768249</v>
      </c>
      <c r="H15" s="186"/>
      <c r="I15" s="85">
        <f>SUM(I10:I14)</f>
        <v>562552</v>
      </c>
      <c r="K15" s="48">
        <f t="shared" ref="K15" si="6">SUM(K10:K14)</f>
        <v>3820471260.7399921</v>
      </c>
      <c r="L15" s="45">
        <f>ROUND(K15/10^3,0)</f>
        <v>3820471</v>
      </c>
      <c r="M15" s="46">
        <f t="shared" si="2"/>
        <v>-422587</v>
      </c>
      <c r="N15" s="48">
        <f t="shared" ref="N15" si="7">SUM(N10:N14)</f>
        <v>712063992.32000005</v>
      </c>
      <c r="O15" s="45">
        <f t="shared" si="1"/>
        <v>712064</v>
      </c>
      <c r="P15" s="46">
        <f t="shared" si="3"/>
        <v>56185</v>
      </c>
      <c r="Q15" s="5"/>
      <c r="R15" s="48">
        <f t="shared" ref="R15" si="8">SUM(R10:R14)</f>
        <v>3820477</v>
      </c>
      <c r="S15" s="156">
        <f t="shared" si="4"/>
        <v>-422593</v>
      </c>
      <c r="T15" s="48">
        <f t="shared" ref="T15" si="9">SUM(T10:T14)</f>
        <v>712063</v>
      </c>
      <c r="U15" s="156">
        <f t="shared" si="5"/>
        <v>56186</v>
      </c>
    </row>
    <row r="16" spans="1:24" s="4" customFormat="1" ht="18" customHeight="1">
      <c r="A16" s="182"/>
      <c r="B16" s="144"/>
      <c r="C16" s="186"/>
      <c r="D16" s="186"/>
      <c r="E16" s="186"/>
      <c r="F16" s="186"/>
      <c r="G16" s="49"/>
      <c r="H16" s="186"/>
      <c r="I16" s="49"/>
      <c r="K16" s="5"/>
      <c r="L16" s="45">
        <f t="shared" ref="L16:L30" si="10">ROUND(K16/10^3,0)</f>
        <v>0</v>
      </c>
      <c r="M16" s="46">
        <f t="shared" ref="M16:M22" si="11">C16-L16</f>
        <v>0</v>
      </c>
      <c r="N16" s="5"/>
      <c r="O16" s="45">
        <f t="shared" ref="O16:O22" si="12">ROUND(N16/10^3,0)</f>
        <v>0</v>
      </c>
      <c r="P16" s="46">
        <f t="shared" ref="P16:P22" si="13">G16-O16</f>
        <v>0</v>
      </c>
      <c r="Q16" s="5"/>
      <c r="R16" s="5"/>
      <c r="S16" s="156">
        <f t="shared" si="4"/>
        <v>0</v>
      </c>
      <c r="T16" s="5"/>
      <c r="U16" s="156">
        <f t="shared" si="5"/>
        <v>0</v>
      </c>
    </row>
    <row r="17" spans="1:26" s="4" customFormat="1" ht="22.5" customHeight="1">
      <c r="A17" s="184" t="s">
        <v>82</v>
      </c>
      <c r="B17" s="144"/>
      <c r="C17" s="186"/>
      <c r="D17" s="186"/>
      <c r="E17" s="186"/>
      <c r="F17" s="186"/>
      <c r="G17" s="49"/>
      <c r="H17" s="186"/>
      <c r="I17" s="49"/>
      <c r="K17" s="5"/>
      <c r="L17" s="45">
        <f t="shared" si="10"/>
        <v>0</v>
      </c>
      <c r="M17" s="46">
        <f t="shared" si="11"/>
        <v>0</v>
      </c>
      <c r="N17" s="5"/>
      <c r="O17" s="45">
        <f t="shared" si="12"/>
        <v>0</v>
      </c>
      <c r="P17" s="46">
        <f t="shared" si="13"/>
        <v>0</v>
      </c>
      <c r="Q17" s="5"/>
      <c r="R17" s="5"/>
      <c r="S17" s="156">
        <f t="shared" si="4"/>
        <v>0</v>
      </c>
      <c r="T17" s="5"/>
      <c r="U17" s="156">
        <f t="shared" si="5"/>
        <v>0</v>
      </c>
    </row>
    <row r="18" spans="1:26" s="4" customFormat="1" ht="22.5" customHeight="1">
      <c r="A18" s="316" t="s">
        <v>83</v>
      </c>
      <c r="B18" s="144">
        <v>3</v>
      </c>
      <c r="C18" s="31">
        <v>2672373</v>
      </c>
      <c r="D18" s="318"/>
      <c r="E18" s="31">
        <v>2837280</v>
      </c>
      <c r="F18" s="318"/>
      <c r="G18" s="3">
        <v>0</v>
      </c>
      <c r="H18" s="318"/>
      <c r="I18" s="3">
        <v>0</v>
      </c>
      <c r="K18" s="5">
        <v>3156206286.9874811</v>
      </c>
      <c r="L18" s="45">
        <f t="shared" si="10"/>
        <v>3156206</v>
      </c>
      <c r="M18" s="46">
        <f t="shared" si="11"/>
        <v>-483833</v>
      </c>
      <c r="N18" s="5">
        <v>0</v>
      </c>
      <c r="O18" s="45">
        <f t="shared" si="12"/>
        <v>0</v>
      </c>
      <c r="P18" s="46">
        <f t="shared" si="13"/>
        <v>0</v>
      </c>
      <c r="Q18" s="5"/>
      <c r="R18" s="5">
        <v>3156206</v>
      </c>
      <c r="S18" s="156">
        <f t="shared" si="4"/>
        <v>-483833</v>
      </c>
      <c r="T18" s="5">
        <v>0</v>
      </c>
      <c r="U18" s="156">
        <f t="shared" si="5"/>
        <v>0</v>
      </c>
    </row>
    <row r="19" spans="1:26" s="4" customFormat="1" ht="22.5" customHeight="1">
      <c r="A19" s="316" t="s">
        <v>84</v>
      </c>
      <c r="B19" s="144">
        <v>3</v>
      </c>
      <c r="C19" s="31">
        <v>68064</v>
      </c>
      <c r="D19" s="318"/>
      <c r="E19" s="31">
        <v>78517</v>
      </c>
      <c r="F19" s="318"/>
      <c r="G19" s="3">
        <v>0</v>
      </c>
      <c r="H19" s="318"/>
      <c r="I19" s="3">
        <v>0</v>
      </c>
      <c r="K19" s="5">
        <v>60209657.999999993</v>
      </c>
      <c r="L19" s="45">
        <f t="shared" si="10"/>
        <v>60210</v>
      </c>
      <c r="M19" s="46">
        <f t="shared" si="11"/>
        <v>7854</v>
      </c>
      <c r="N19" s="5">
        <v>0</v>
      </c>
      <c r="O19" s="45">
        <f t="shared" si="12"/>
        <v>0</v>
      </c>
      <c r="P19" s="46">
        <f t="shared" si="13"/>
        <v>0</v>
      </c>
      <c r="Q19" s="5"/>
      <c r="R19" s="5">
        <v>60210</v>
      </c>
      <c r="S19" s="156">
        <f t="shared" si="4"/>
        <v>7854</v>
      </c>
      <c r="T19" s="5">
        <v>0</v>
      </c>
      <c r="U19" s="156">
        <f t="shared" si="5"/>
        <v>0</v>
      </c>
      <c r="X19" s="34"/>
      <c r="Y19" s="34"/>
      <c r="Z19" s="34"/>
    </row>
    <row r="20" spans="1:26" s="4" customFormat="1" ht="22.5" customHeight="1">
      <c r="A20" s="316" t="s">
        <v>85</v>
      </c>
      <c r="B20" s="144">
        <v>3</v>
      </c>
      <c r="C20" s="31">
        <v>284261</v>
      </c>
      <c r="D20" s="318"/>
      <c r="E20" s="31">
        <v>247847</v>
      </c>
      <c r="F20" s="318"/>
      <c r="G20" s="3">
        <v>207654</v>
      </c>
      <c r="H20" s="318"/>
      <c r="I20" s="3">
        <v>180924</v>
      </c>
      <c r="K20" s="5">
        <v>263949444.13864538</v>
      </c>
      <c r="L20" s="45">
        <f t="shared" si="10"/>
        <v>263949</v>
      </c>
      <c r="M20" s="46">
        <f t="shared" si="11"/>
        <v>20312</v>
      </c>
      <c r="N20" s="5">
        <v>177650179.97593227</v>
      </c>
      <c r="O20" s="45">
        <f t="shared" si="12"/>
        <v>177650</v>
      </c>
      <c r="P20" s="46">
        <f t="shared" si="13"/>
        <v>30004</v>
      </c>
      <c r="Q20" s="5"/>
      <c r="R20" s="5">
        <v>263955</v>
      </c>
      <c r="S20" s="156">
        <f t="shared" si="4"/>
        <v>20306</v>
      </c>
      <c r="T20" s="5">
        <v>177650</v>
      </c>
      <c r="U20" s="156">
        <f t="shared" si="5"/>
        <v>30004</v>
      </c>
      <c r="X20" s="34"/>
      <c r="Y20" s="34"/>
    </row>
    <row r="21" spans="1:26" s="4" customFormat="1" ht="22.5" customHeight="1">
      <c r="A21" s="316" t="s">
        <v>212</v>
      </c>
      <c r="B21" s="144"/>
      <c r="C21" s="31">
        <v>1869</v>
      </c>
      <c r="D21" s="318"/>
      <c r="E21" s="3">
        <v>2935</v>
      </c>
      <c r="F21" s="318"/>
      <c r="G21" s="3">
        <v>6447</v>
      </c>
      <c r="H21" s="318"/>
      <c r="I21" s="3">
        <v>0</v>
      </c>
      <c r="K21" s="5"/>
      <c r="L21" s="45"/>
      <c r="M21" s="46"/>
      <c r="N21" s="5"/>
      <c r="O21" s="45"/>
      <c r="P21" s="46"/>
      <c r="Q21" s="5"/>
      <c r="R21" s="5"/>
      <c r="S21" s="156"/>
      <c r="T21" s="5"/>
      <c r="U21" s="156"/>
    </row>
    <row r="22" spans="1:26" s="4" customFormat="1" ht="22.5" customHeight="1">
      <c r="A22" s="182" t="s">
        <v>86</v>
      </c>
      <c r="B22" s="144"/>
      <c r="C22" s="85">
        <f>SUM(C18:C21)</f>
        <v>3026567</v>
      </c>
      <c r="D22" s="186"/>
      <c r="E22" s="85">
        <f>SUM(E18:E21)</f>
        <v>3166579</v>
      </c>
      <c r="F22" s="186"/>
      <c r="G22" s="85">
        <f>SUM(G18:G21)</f>
        <v>214101</v>
      </c>
      <c r="H22" s="186"/>
      <c r="I22" s="85">
        <f>SUM(I18:I21)</f>
        <v>180924</v>
      </c>
      <c r="K22" s="48">
        <f>SUM(K18:K21)</f>
        <v>3480365389.1261263</v>
      </c>
      <c r="L22" s="45">
        <f t="shared" si="10"/>
        <v>3480365</v>
      </c>
      <c r="M22" s="46">
        <f t="shared" si="11"/>
        <v>-453798</v>
      </c>
      <c r="N22" s="48">
        <f>SUM(N18:N21)</f>
        <v>177650179.97593227</v>
      </c>
      <c r="O22" s="45">
        <f t="shared" si="12"/>
        <v>177650</v>
      </c>
      <c r="P22" s="46">
        <f t="shared" si="13"/>
        <v>36451</v>
      </c>
      <c r="Q22" s="5"/>
      <c r="R22" s="48">
        <f>SUM(R18:R21)</f>
        <v>3480371</v>
      </c>
      <c r="S22" s="156">
        <f t="shared" si="4"/>
        <v>-453804</v>
      </c>
      <c r="T22" s="48">
        <f>SUM(T18:T21)</f>
        <v>177650</v>
      </c>
      <c r="U22" s="156">
        <f t="shared" si="5"/>
        <v>36451</v>
      </c>
    </row>
    <row r="23" spans="1:26" s="4" customFormat="1" ht="18" customHeight="1">
      <c r="A23" s="316"/>
      <c r="B23" s="144"/>
      <c r="C23" s="318"/>
      <c r="D23" s="318"/>
      <c r="E23" s="318"/>
      <c r="F23" s="318"/>
      <c r="G23" s="3"/>
      <c r="H23" s="318"/>
      <c r="I23" s="3"/>
      <c r="K23" s="5"/>
      <c r="L23" s="45">
        <f t="shared" si="10"/>
        <v>0</v>
      </c>
      <c r="M23" s="46">
        <f t="shared" ref="M23:M30" si="14">C23-L23</f>
        <v>0</v>
      </c>
      <c r="N23" s="5"/>
      <c r="O23" s="45">
        <f t="shared" ref="O23:O30" si="15">ROUND(N23/10^3,0)</f>
        <v>0</v>
      </c>
      <c r="P23" s="46">
        <f t="shared" ref="P23:P30" si="16">G23-O23</f>
        <v>0</v>
      </c>
      <c r="Q23" s="5"/>
      <c r="R23" s="5"/>
      <c r="S23" s="156">
        <f t="shared" si="4"/>
        <v>0</v>
      </c>
      <c r="T23" s="5"/>
      <c r="U23" s="156">
        <f t="shared" si="5"/>
        <v>0</v>
      </c>
    </row>
    <row r="24" spans="1:26" s="4" customFormat="1" ht="22.5" customHeight="1">
      <c r="A24" s="182" t="s">
        <v>200</v>
      </c>
      <c r="B24" s="144"/>
      <c r="C24" s="240">
        <f>C15-C22</f>
        <v>371317</v>
      </c>
      <c r="D24" s="318"/>
      <c r="E24" s="240">
        <f>E15-E22</f>
        <v>353912</v>
      </c>
      <c r="F24" s="318"/>
      <c r="G24" s="240">
        <f>G15-G22</f>
        <v>554148</v>
      </c>
      <c r="H24" s="318"/>
      <c r="I24" s="240">
        <f>I15-I22</f>
        <v>381628</v>
      </c>
      <c r="K24" s="187">
        <f>K15-K22</f>
        <v>340105871.61386585</v>
      </c>
      <c r="L24" s="45">
        <f t="shared" si="10"/>
        <v>340106</v>
      </c>
      <c r="M24" s="46">
        <f t="shared" si="14"/>
        <v>31211</v>
      </c>
      <c r="N24" s="187">
        <f>N15-N22</f>
        <v>534413812.34406781</v>
      </c>
      <c r="O24" s="45">
        <f t="shared" si="15"/>
        <v>534414</v>
      </c>
      <c r="P24" s="46">
        <f t="shared" si="16"/>
        <v>19734</v>
      </c>
      <c r="Q24" s="5"/>
      <c r="R24" s="187">
        <f>R15-R22</f>
        <v>340106</v>
      </c>
      <c r="S24" s="156">
        <f t="shared" si="4"/>
        <v>31211</v>
      </c>
      <c r="T24" s="187">
        <f>T15-T22</f>
        <v>534413</v>
      </c>
      <c r="U24" s="156">
        <f t="shared" si="5"/>
        <v>19735</v>
      </c>
    </row>
    <row r="25" spans="1:26" s="4" customFormat="1" ht="22.5" customHeight="1">
      <c r="A25" s="316" t="s">
        <v>87</v>
      </c>
      <c r="B25" s="144"/>
      <c r="C25" s="3">
        <v>-1625</v>
      </c>
      <c r="D25" s="318"/>
      <c r="E25" s="3">
        <v>-2147</v>
      </c>
      <c r="F25" s="318"/>
      <c r="G25" s="3">
        <v>-967</v>
      </c>
      <c r="H25" s="318"/>
      <c r="I25" s="3">
        <v>-418</v>
      </c>
      <c r="K25" s="5">
        <v>0</v>
      </c>
      <c r="L25" s="45">
        <f t="shared" ref="L25" si="17">ROUND(K25/10^3,0)</f>
        <v>0</v>
      </c>
      <c r="M25" s="46">
        <f t="shared" si="14"/>
        <v>-1625</v>
      </c>
      <c r="N25" s="5">
        <v>5851.78</v>
      </c>
      <c r="O25" s="45">
        <f t="shared" si="15"/>
        <v>6</v>
      </c>
      <c r="P25" s="46">
        <f t="shared" si="16"/>
        <v>-973</v>
      </c>
      <c r="Q25" s="5"/>
      <c r="R25" s="5">
        <v>0</v>
      </c>
      <c r="S25" s="156">
        <f t="shared" si="4"/>
        <v>-1625</v>
      </c>
      <c r="T25" s="5">
        <v>6</v>
      </c>
      <c r="U25" s="156">
        <f t="shared" si="5"/>
        <v>-973</v>
      </c>
    </row>
    <row r="26" spans="1:26" s="4" customFormat="1" ht="22.5" customHeight="1">
      <c r="A26" s="316" t="s">
        <v>88</v>
      </c>
      <c r="B26" s="144"/>
      <c r="C26" s="319"/>
      <c r="D26" s="318"/>
      <c r="E26" s="319"/>
      <c r="F26" s="318"/>
      <c r="G26" s="3"/>
      <c r="H26" s="318"/>
      <c r="I26" s="3"/>
      <c r="K26" s="5"/>
      <c r="L26" s="45">
        <f t="shared" si="10"/>
        <v>0</v>
      </c>
      <c r="M26" s="46">
        <f t="shared" si="14"/>
        <v>0</v>
      </c>
      <c r="N26" s="5"/>
      <c r="O26" s="45"/>
      <c r="P26" s="46">
        <f t="shared" si="16"/>
        <v>0</v>
      </c>
      <c r="Q26" s="5"/>
      <c r="R26" s="5"/>
      <c r="S26" s="156">
        <f t="shared" si="4"/>
        <v>0</v>
      </c>
      <c r="T26" s="5"/>
      <c r="U26" s="156">
        <f t="shared" si="5"/>
        <v>0</v>
      </c>
    </row>
    <row r="27" spans="1:26" s="4" customFormat="1" ht="22.5" customHeight="1">
      <c r="A27" s="316" t="s">
        <v>89</v>
      </c>
      <c r="B27" s="144">
        <v>6</v>
      </c>
      <c r="C27" s="47">
        <v>42573</v>
      </c>
      <c r="D27" s="318"/>
      <c r="E27" s="47">
        <v>25841</v>
      </c>
      <c r="F27" s="318"/>
      <c r="G27" s="50">
        <v>0</v>
      </c>
      <c r="H27" s="318"/>
      <c r="I27" s="50">
        <v>0</v>
      </c>
      <c r="K27" s="63">
        <v>30660206.061649792</v>
      </c>
      <c r="L27" s="45">
        <f t="shared" si="10"/>
        <v>30660</v>
      </c>
      <c r="M27" s="46">
        <f t="shared" si="14"/>
        <v>11913</v>
      </c>
      <c r="N27" s="63">
        <v>0</v>
      </c>
      <c r="O27" s="45">
        <f t="shared" si="15"/>
        <v>0</v>
      </c>
      <c r="P27" s="46">
        <f t="shared" si="16"/>
        <v>0</v>
      </c>
      <c r="Q27" s="5"/>
      <c r="R27" s="5">
        <v>30660</v>
      </c>
      <c r="S27" s="156">
        <f t="shared" si="4"/>
        <v>11913</v>
      </c>
      <c r="T27" s="5">
        <v>0</v>
      </c>
      <c r="U27" s="156">
        <f t="shared" si="5"/>
        <v>0</v>
      </c>
    </row>
    <row r="28" spans="1:26" s="4" customFormat="1" ht="22.5" customHeight="1">
      <c r="A28" s="188" t="s">
        <v>201</v>
      </c>
      <c r="B28" s="189"/>
      <c r="C28" s="86">
        <f>SUM(C24:C27)</f>
        <v>412265</v>
      </c>
      <c r="D28" s="186"/>
      <c r="E28" s="86">
        <f>SUM(E24:E27)</f>
        <v>377606</v>
      </c>
      <c r="F28" s="52"/>
      <c r="G28" s="86">
        <f>SUM(G24:G27)</f>
        <v>553181</v>
      </c>
      <c r="H28" s="52"/>
      <c r="I28" s="86">
        <f>SUM(I24:I27)</f>
        <v>381210</v>
      </c>
      <c r="K28" s="51">
        <f>SUM(K24:K27)</f>
        <v>370766077.67551565</v>
      </c>
      <c r="L28" s="45">
        <f t="shared" si="10"/>
        <v>370766</v>
      </c>
      <c r="M28" s="46">
        <f t="shared" si="14"/>
        <v>41499</v>
      </c>
      <c r="N28" s="51">
        <f>SUM(N24:N27)</f>
        <v>534419664.12406778</v>
      </c>
      <c r="O28" s="45">
        <f t="shared" si="15"/>
        <v>534420</v>
      </c>
      <c r="P28" s="46">
        <f t="shared" si="16"/>
        <v>18761</v>
      </c>
      <c r="Q28" s="5"/>
      <c r="R28" s="51">
        <f>SUM(R24:R27)</f>
        <v>370766</v>
      </c>
      <c r="S28" s="156">
        <f t="shared" si="4"/>
        <v>41499</v>
      </c>
      <c r="T28" s="51">
        <f>SUM(T24:T27)</f>
        <v>534419</v>
      </c>
      <c r="U28" s="156">
        <f t="shared" si="5"/>
        <v>18762</v>
      </c>
    </row>
    <row r="29" spans="1:26" s="4" customFormat="1" ht="22.5" customHeight="1">
      <c r="A29" s="316" t="s">
        <v>90</v>
      </c>
      <c r="B29" s="144"/>
      <c r="C29" s="320">
        <v>-46235</v>
      </c>
      <c r="D29" s="318"/>
      <c r="E29" s="320">
        <v>-42899</v>
      </c>
      <c r="F29" s="318"/>
      <c r="G29" s="3">
        <v>235</v>
      </c>
      <c r="H29" s="318"/>
      <c r="I29" s="3">
        <v>-44</v>
      </c>
      <c r="K29" s="5">
        <v>-46454344.18455267</v>
      </c>
      <c r="L29" s="45">
        <f t="shared" si="10"/>
        <v>-46454</v>
      </c>
      <c r="M29" s="46">
        <f t="shared" si="14"/>
        <v>219</v>
      </c>
      <c r="N29" s="5">
        <v>-71186.770521989602</v>
      </c>
      <c r="O29" s="45">
        <f t="shared" si="15"/>
        <v>-71</v>
      </c>
      <c r="P29" s="46">
        <f t="shared" si="16"/>
        <v>306</v>
      </c>
      <c r="Q29" s="5"/>
      <c r="R29" s="5">
        <v>-46454</v>
      </c>
      <c r="S29" s="156">
        <f t="shared" si="4"/>
        <v>219</v>
      </c>
      <c r="T29" s="5">
        <v>-71</v>
      </c>
      <c r="U29" s="156">
        <f t="shared" si="5"/>
        <v>306</v>
      </c>
      <c r="W29" s="235"/>
      <c r="X29" s="235"/>
      <c r="Y29" s="235"/>
    </row>
    <row r="30" spans="1:26" s="4" customFormat="1" ht="22.5" customHeight="1" thickBot="1">
      <c r="A30" s="182" t="s">
        <v>202</v>
      </c>
      <c r="B30" s="144"/>
      <c r="C30" s="87">
        <f>C28+C29</f>
        <v>366030</v>
      </c>
      <c r="D30" s="186"/>
      <c r="E30" s="87">
        <f>E28+E29</f>
        <v>334707</v>
      </c>
      <c r="F30" s="186"/>
      <c r="G30" s="87">
        <f>G28+G29</f>
        <v>553416</v>
      </c>
      <c r="H30" s="186"/>
      <c r="I30" s="87">
        <f>I28+I29</f>
        <v>381166</v>
      </c>
      <c r="K30" s="53">
        <f>K28+K29</f>
        <v>324311733.49096298</v>
      </c>
      <c r="L30" s="45">
        <f t="shared" si="10"/>
        <v>324312</v>
      </c>
      <c r="M30" s="46">
        <f t="shared" si="14"/>
        <v>41718</v>
      </c>
      <c r="N30" s="53">
        <f>N28+N29</f>
        <v>534348477.35354578</v>
      </c>
      <c r="O30" s="45">
        <f t="shared" si="15"/>
        <v>534348</v>
      </c>
      <c r="P30" s="46">
        <f t="shared" si="16"/>
        <v>19068</v>
      </c>
      <c r="Q30" s="5"/>
      <c r="R30" s="53">
        <f>R28+R29</f>
        <v>324312</v>
      </c>
      <c r="S30" s="156">
        <f t="shared" si="4"/>
        <v>41718</v>
      </c>
      <c r="T30" s="53">
        <f>T28+T29</f>
        <v>534348</v>
      </c>
      <c r="U30" s="156">
        <f t="shared" si="5"/>
        <v>19068</v>
      </c>
    </row>
    <row r="31" spans="1:26" s="4" customFormat="1" ht="18" customHeight="1" thickTop="1">
      <c r="A31" s="316"/>
      <c r="B31" s="144"/>
      <c r="C31" s="318"/>
      <c r="D31" s="318"/>
      <c r="E31" s="318"/>
      <c r="F31" s="318"/>
      <c r="G31" s="3"/>
      <c r="H31" s="318"/>
      <c r="I31" s="3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6" s="193" customFormat="1" ht="22.5" customHeight="1" thickBot="1">
      <c r="A32" s="190" t="s">
        <v>203</v>
      </c>
      <c r="B32" s="191"/>
      <c r="C32" s="88">
        <f>C35/425194</f>
        <v>0.86537439380612147</v>
      </c>
      <c r="D32" s="192"/>
      <c r="E32" s="88">
        <f>E35/425194</f>
        <v>0.79600370654336605</v>
      </c>
      <c r="F32" s="192"/>
      <c r="G32" s="88">
        <f>G35/425194</f>
        <v>1.3015611697248786</v>
      </c>
      <c r="H32" s="192"/>
      <c r="I32" s="88">
        <f>I35/425194</f>
        <v>0.89645197251137132</v>
      </c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</row>
    <row r="33" spans="1:24" s="4" customFormat="1" ht="18" customHeight="1" thickTop="1">
      <c r="A33" s="316"/>
      <c r="B33" s="144"/>
      <c r="C33" s="318"/>
      <c r="D33" s="318"/>
      <c r="E33" s="318"/>
      <c r="F33" s="318"/>
      <c r="G33" s="3"/>
      <c r="H33" s="318"/>
      <c r="I33" s="3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4" s="4" customFormat="1" ht="22.5" customHeight="1">
      <c r="A34" s="183" t="s">
        <v>91</v>
      </c>
      <c r="B34" s="144"/>
      <c r="C34" s="52"/>
      <c r="D34" s="186"/>
      <c r="E34" s="52"/>
      <c r="F34" s="186"/>
      <c r="G34" s="40"/>
      <c r="H34" s="186"/>
      <c r="I34" s="40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4" s="4" customFormat="1" ht="22.5" customHeight="1">
      <c r="A35" s="317" t="s">
        <v>92</v>
      </c>
      <c r="B35" s="144"/>
      <c r="C35" s="89">
        <f>C37-C36</f>
        <v>367952</v>
      </c>
      <c r="D35" s="54"/>
      <c r="E35" s="89">
        <f>E37-E36</f>
        <v>338456</v>
      </c>
      <c r="F35" s="54"/>
      <c r="G35" s="89">
        <f>G37-G36</f>
        <v>553416</v>
      </c>
      <c r="H35" s="54"/>
      <c r="I35" s="89">
        <f>I37-I36</f>
        <v>381166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4" s="4" customFormat="1" ht="22.5" customHeight="1">
      <c r="A36" s="317" t="s">
        <v>93</v>
      </c>
      <c r="B36" s="144"/>
      <c r="C36" s="320">
        <v>-1922</v>
      </c>
      <c r="D36" s="318"/>
      <c r="E36" s="320">
        <v>-3749</v>
      </c>
      <c r="F36" s="318"/>
      <c r="G36" s="26">
        <v>0</v>
      </c>
      <c r="H36" s="318"/>
      <c r="I36" s="26">
        <v>0</v>
      </c>
      <c r="K36" s="5">
        <v>-4109335.8871137202</v>
      </c>
      <c r="L36" s="45">
        <f t="shared" ref="L36" si="18">ROUND(K36/10^3,0)</f>
        <v>-4109</v>
      </c>
      <c r="M36" s="5"/>
      <c r="N36" s="5"/>
      <c r="O36" s="5"/>
      <c r="P36" s="5"/>
      <c r="Q36" s="5"/>
      <c r="R36" s="5">
        <v>-4109</v>
      </c>
      <c r="S36" s="156">
        <f t="shared" ref="S36" si="19">C36-R36</f>
        <v>2187</v>
      </c>
      <c r="T36" s="5"/>
      <c r="U36" s="5"/>
    </row>
    <row r="37" spans="1:24" s="4" customFormat="1" thickBot="1">
      <c r="A37" s="182" t="s">
        <v>204</v>
      </c>
      <c r="B37" s="144"/>
      <c r="C37" s="195">
        <f>C30</f>
        <v>366030</v>
      </c>
      <c r="D37" s="196"/>
      <c r="E37" s="195">
        <f>E30</f>
        <v>334707</v>
      </c>
      <c r="F37" s="196"/>
      <c r="G37" s="195">
        <f>G30</f>
        <v>553416</v>
      </c>
      <c r="H37" s="196"/>
      <c r="I37" s="195">
        <f>I30</f>
        <v>381166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4" s="4" customFormat="1" ht="22.5" customHeight="1" thickTop="1">
      <c r="A38" s="182"/>
      <c r="B38" s="144"/>
      <c r="C38" s="196"/>
      <c r="D38" s="196"/>
      <c r="E38" s="196"/>
      <c r="F38" s="196"/>
      <c r="G38" s="196"/>
      <c r="H38" s="196"/>
      <c r="I38" s="196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4" ht="23.45" customHeight="1">
      <c r="A39" s="1" t="s">
        <v>0</v>
      </c>
      <c r="B39" s="144"/>
      <c r="C39" s="181"/>
      <c r="D39" s="181"/>
      <c r="E39" s="181"/>
      <c r="F39" s="181"/>
      <c r="G39" s="40"/>
      <c r="H39" s="181"/>
      <c r="I39" s="40"/>
    </row>
    <row r="40" spans="1:24" ht="23.45" customHeight="1">
      <c r="A40" s="6" t="s">
        <v>94</v>
      </c>
      <c r="B40" s="309"/>
      <c r="C40" s="8"/>
      <c r="D40" s="8"/>
      <c r="E40" s="8"/>
      <c r="F40" s="8"/>
      <c r="G40" s="41"/>
      <c r="H40" s="8"/>
      <c r="I40" s="41"/>
    </row>
    <row r="41" spans="1:24" s="4" customFormat="1" ht="22.5" customHeight="1">
      <c r="A41" s="316"/>
      <c r="B41" s="316"/>
      <c r="C41" s="316"/>
      <c r="D41" s="182"/>
      <c r="E41" s="316"/>
      <c r="F41" s="8"/>
      <c r="G41" s="41"/>
      <c r="H41" s="8"/>
      <c r="I41" s="41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X41" s="182"/>
    </row>
    <row r="42" spans="1:24" s="4" customFormat="1" ht="22.5" customHeight="1">
      <c r="A42" s="316"/>
      <c r="B42" s="309"/>
      <c r="C42" s="329" t="s">
        <v>69</v>
      </c>
      <c r="D42" s="329"/>
      <c r="E42" s="329"/>
      <c r="F42" s="8"/>
      <c r="G42" s="329" t="s">
        <v>70</v>
      </c>
      <c r="H42" s="329"/>
      <c r="I42" s="329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X42" s="182"/>
    </row>
    <row r="43" spans="1:24" s="4" customFormat="1" ht="22.35" customHeight="1">
      <c r="A43" s="316"/>
      <c r="B43" s="309"/>
      <c r="C43" s="330" t="s">
        <v>109</v>
      </c>
      <c r="D43" s="330"/>
      <c r="E43" s="330"/>
      <c r="F43" s="8"/>
      <c r="G43" s="330" t="s">
        <v>109</v>
      </c>
      <c r="H43" s="330"/>
      <c r="I43" s="330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X43" s="183"/>
    </row>
    <row r="44" spans="1:24" s="4" customFormat="1" ht="22.35" customHeight="1">
      <c r="A44" s="316"/>
      <c r="B44" s="144"/>
      <c r="C44" s="331" t="s">
        <v>72</v>
      </c>
      <c r="D44" s="332"/>
      <c r="E44" s="332"/>
      <c r="F44" s="309"/>
      <c r="G44" s="331" t="s">
        <v>72</v>
      </c>
      <c r="H44" s="332"/>
      <c r="I44" s="332"/>
      <c r="K44" s="42" t="s">
        <v>9</v>
      </c>
      <c r="L44" s="43" t="s">
        <v>10</v>
      </c>
      <c r="M44" s="5"/>
      <c r="N44" s="42" t="s">
        <v>11</v>
      </c>
      <c r="O44" s="43" t="s">
        <v>10</v>
      </c>
      <c r="P44" s="5"/>
      <c r="Q44" s="5"/>
      <c r="R44" s="5" t="s">
        <v>6</v>
      </c>
      <c r="S44" s="156"/>
      <c r="T44" s="5" t="s">
        <v>6</v>
      </c>
      <c r="U44" s="5"/>
      <c r="X44" s="317"/>
    </row>
    <row r="45" spans="1:24" s="4" customFormat="1" ht="22.35" customHeight="1">
      <c r="A45" s="316"/>
      <c r="B45" s="144"/>
      <c r="C45" s="10">
        <v>2569</v>
      </c>
      <c r="D45" s="10"/>
      <c r="E45" s="10">
        <v>2568</v>
      </c>
      <c r="F45" s="10"/>
      <c r="G45" s="10">
        <v>2569</v>
      </c>
      <c r="H45" s="10"/>
      <c r="I45" s="10">
        <v>2568</v>
      </c>
      <c r="K45" s="42" t="s">
        <v>73</v>
      </c>
      <c r="L45" s="5"/>
      <c r="M45" s="5"/>
      <c r="N45" s="42" t="s">
        <v>73</v>
      </c>
      <c r="O45" s="5"/>
      <c r="P45" s="5"/>
      <c r="Q45" s="5"/>
      <c r="R45" s="42" t="s">
        <v>9</v>
      </c>
      <c r="S45" s="156"/>
      <c r="T45" s="42" t="s">
        <v>11</v>
      </c>
      <c r="U45" s="5"/>
      <c r="X45" s="317"/>
    </row>
    <row r="46" spans="1:24" s="4" customFormat="1" ht="22.5" customHeight="1">
      <c r="A46" s="182"/>
      <c r="B46" s="144"/>
      <c r="C46" s="328" t="s">
        <v>13</v>
      </c>
      <c r="D46" s="328"/>
      <c r="E46" s="328"/>
      <c r="F46" s="328"/>
      <c r="G46" s="328"/>
      <c r="H46" s="328"/>
      <c r="I46" s="328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X46" s="183"/>
    </row>
    <row r="47" spans="1:24" s="4" customFormat="1" ht="22.5" customHeight="1">
      <c r="A47" s="182"/>
      <c r="B47" s="144"/>
      <c r="C47" s="144"/>
      <c r="D47" s="144"/>
      <c r="E47" s="144"/>
      <c r="F47" s="144"/>
      <c r="G47" s="144"/>
      <c r="H47" s="144"/>
      <c r="I47" s="144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X47" s="183"/>
    </row>
    <row r="48" spans="1:24" s="4" customFormat="1" ht="22.5" customHeight="1">
      <c r="A48" s="182" t="s">
        <v>204</v>
      </c>
      <c r="B48" s="315"/>
      <c r="C48" s="197">
        <f>C37</f>
        <v>366030</v>
      </c>
      <c r="D48" s="186"/>
      <c r="E48" s="197">
        <f>E37</f>
        <v>334707</v>
      </c>
      <c r="F48" s="186"/>
      <c r="G48" s="197">
        <f>G37</f>
        <v>553416</v>
      </c>
      <c r="H48" s="186"/>
      <c r="I48" s="197">
        <f>I37</f>
        <v>381166</v>
      </c>
      <c r="K48" s="5"/>
      <c r="L48" s="5"/>
      <c r="M48" s="5"/>
      <c r="N48" s="198"/>
      <c r="O48" s="5"/>
      <c r="P48" s="5"/>
      <c r="Q48" s="5"/>
      <c r="R48" s="5"/>
      <c r="S48" s="5"/>
      <c r="T48" s="5"/>
      <c r="U48" s="5"/>
    </row>
    <row r="49" spans="1:21" s="4" customFormat="1" ht="22.5" customHeight="1">
      <c r="A49" s="182"/>
      <c r="B49" s="315"/>
      <c r="C49" s="318"/>
      <c r="D49" s="318"/>
      <c r="E49" s="318"/>
      <c r="F49" s="318"/>
      <c r="G49" s="318"/>
      <c r="H49" s="318"/>
      <c r="I49" s="318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 s="4" customFormat="1" ht="22.5" customHeight="1">
      <c r="A50" s="182" t="s">
        <v>95</v>
      </c>
      <c r="B50" s="315"/>
      <c r="C50" s="318"/>
      <c r="D50" s="318"/>
      <c r="E50" s="318"/>
      <c r="F50" s="318"/>
      <c r="G50" s="318"/>
      <c r="H50" s="318"/>
      <c r="I50" s="318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 s="4" customFormat="1" ht="22.5" customHeight="1">
      <c r="A51" s="199" t="s">
        <v>96</v>
      </c>
      <c r="B51" s="315"/>
      <c r="C51" s="318"/>
      <c r="D51" s="318"/>
      <c r="E51" s="318"/>
      <c r="F51" s="318"/>
      <c r="G51" s="318"/>
      <c r="H51" s="318"/>
      <c r="I51" s="318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 s="4" customFormat="1" ht="22.5" customHeight="1">
      <c r="A52" s="199" t="s">
        <v>97</v>
      </c>
      <c r="B52" s="315"/>
      <c r="C52" s="318"/>
      <c r="D52" s="318"/>
      <c r="E52" s="318"/>
      <c r="F52" s="318"/>
      <c r="G52" s="318"/>
      <c r="H52" s="318"/>
      <c r="I52" s="318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 s="4" customFormat="1" ht="22.5" customHeight="1">
      <c r="A53" s="316" t="s">
        <v>98</v>
      </c>
      <c r="B53" s="315"/>
      <c r="C53" s="55">
        <v>-214</v>
      </c>
      <c r="D53" s="56"/>
      <c r="E53" s="55">
        <v>472</v>
      </c>
      <c r="F53" s="56"/>
      <c r="G53" s="55">
        <v>-30</v>
      </c>
      <c r="H53" s="56"/>
      <c r="I53" s="55">
        <v>105</v>
      </c>
      <c r="K53" s="5">
        <v>-608812.69999999995</v>
      </c>
      <c r="L53" s="45">
        <f t="shared" ref="L53" si="20">ROUND(K53/10^3,0)</f>
        <v>-609</v>
      </c>
      <c r="M53" s="5"/>
      <c r="N53" s="5">
        <v>-509140.41999999993</v>
      </c>
      <c r="O53" s="45">
        <f t="shared" ref="O53" si="21">ROUND(N53/10^3,0)</f>
        <v>-509</v>
      </c>
      <c r="P53" s="5"/>
      <c r="Q53" s="5"/>
      <c r="R53" s="5">
        <v>-609</v>
      </c>
      <c r="S53" s="156">
        <f t="shared" ref="S53" si="22">C53-R53</f>
        <v>395</v>
      </c>
      <c r="T53" s="5">
        <v>-509</v>
      </c>
      <c r="U53" s="156">
        <f t="shared" ref="U53" si="23">G53-T53</f>
        <v>479</v>
      </c>
    </row>
    <row r="54" spans="1:21" s="4" customFormat="1" ht="22.5" customHeight="1">
      <c r="A54" s="316" t="s">
        <v>99</v>
      </c>
      <c r="B54" s="315"/>
      <c r="C54" s="55"/>
      <c r="D54" s="56"/>
      <c r="E54" s="55"/>
      <c r="F54" s="56"/>
      <c r="G54" s="55"/>
      <c r="H54" s="56"/>
      <c r="I54" s="5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 s="4" customFormat="1" ht="22.5" customHeight="1">
      <c r="A55" s="316" t="s">
        <v>100</v>
      </c>
      <c r="B55" s="315"/>
      <c r="C55" s="57">
        <v>52</v>
      </c>
      <c r="D55" s="56"/>
      <c r="E55" s="57">
        <v>-78</v>
      </c>
      <c r="F55" s="56"/>
      <c r="G55" s="57">
        <f>G53*-0.2</f>
        <v>6</v>
      </c>
      <c r="H55" s="56"/>
      <c r="I55" s="57">
        <v>-21</v>
      </c>
      <c r="K55" s="5">
        <v>114875.73370000001</v>
      </c>
      <c r="L55" s="45">
        <f t="shared" ref="L55" si="24">ROUND(K55/10^3,0)</f>
        <v>115</v>
      </c>
      <c r="M55" s="5"/>
      <c r="N55" s="5">
        <v>101828.08600000013</v>
      </c>
      <c r="O55" s="45">
        <f t="shared" ref="O55:O57" si="25">ROUND(N55/10^3,0)</f>
        <v>102</v>
      </c>
      <c r="P55" s="5"/>
      <c r="Q55" s="5"/>
      <c r="R55" s="5">
        <v>115</v>
      </c>
      <c r="S55" s="156">
        <f t="shared" ref="S55" si="26">C55-R55</f>
        <v>-63</v>
      </c>
      <c r="T55" s="5">
        <v>103</v>
      </c>
      <c r="U55" s="156">
        <f t="shared" ref="U55" si="27">G55-T55</f>
        <v>-97</v>
      </c>
    </row>
    <row r="56" spans="1:21" s="4" customFormat="1" ht="22.5" customHeight="1">
      <c r="A56" s="188" t="s">
        <v>101</v>
      </c>
      <c r="B56" s="315"/>
      <c r="C56" s="58"/>
      <c r="D56" s="59"/>
      <c r="E56" s="58"/>
      <c r="F56" s="59"/>
      <c r="G56" s="58"/>
      <c r="H56" s="59"/>
      <c r="I56" s="5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 s="4" customFormat="1" ht="22.35" customHeight="1">
      <c r="A57" s="188" t="s">
        <v>97</v>
      </c>
      <c r="B57" s="315"/>
      <c r="C57" s="90">
        <f>SUM(C53:C55)</f>
        <v>-162</v>
      </c>
      <c r="D57" s="59"/>
      <c r="E57" s="90">
        <f>SUM(E53:E55)</f>
        <v>394</v>
      </c>
      <c r="F57" s="59"/>
      <c r="G57" s="90">
        <f>SUM(G53:G55)</f>
        <v>-24</v>
      </c>
      <c r="H57" s="59"/>
      <c r="I57" s="90">
        <f>SUM(I53:I55)</f>
        <v>84</v>
      </c>
      <c r="K57" s="60">
        <f>SUM(K53:K55)</f>
        <v>-493936.96629999997</v>
      </c>
      <c r="L57" s="45">
        <f t="shared" ref="L57" si="28">ROUND(K57/10^3,0)</f>
        <v>-494</v>
      </c>
      <c r="M57" s="5"/>
      <c r="N57" s="60">
        <f>SUM(N53:N55)</f>
        <v>-407312.3339999998</v>
      </c>
      <c r="O57" s="45">
        <f t="shared" si="25"/>
        <v>-407</v>
      </c>
      <c r="P57" s="5"/>
      <c r="Q57" s="5"/>
      <c r="R57" s="5"/>
      <c r="S57" s="5"/>
      <c r="T57" s="5"/>
      <c r="U57" s="5"/>
    </row>
    <row r="58" spans="1:21" s="4" customFormat="1" ht="15" customHeight="1">
      <c r="A58" s="315"/>
      <c r="B58" s="315"/>
      <c r="C58" s="318"/>
      <c r="D58" s="318"/>
      <c r="E58" s="318"/>
      <c r="F58" s="318"/>
      <c r="G58" s="318"/>
      <c r="H58" s="318"/>
      <c r="I58" s="318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 s="4" customFormat="1" ht="22.5" customHeight="1">
      <c r="A59" s="200" t="s">
        <v>102</v>
      </c>
      <c r="B59" s="315"/>
      <c r="C59" s="318"/>
      <c r="D59" s="318"/>
      <c r="E59" s="318"/>
      <c r="F59" s="318"/>
      <c r="G59" s="318"/>
      <c r="H59" s="318"/>
      <c r="I59" s="318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 s="4" customFormat="1" ht="22.5" customHeight="1">
      <c r="A60" s="36" t="s">
        <v>97</v>
      </c>
      <c r="B60" s="315"/>
      <c r="C60" s="318"/>
      <c r="D60" s="318"/>
      <c r="E60" s="318"/>
      <c r="F60" s="318"/>
      <c r="G60" s="318"/>
      <c r="H60" s="318"/>
      <c r="I60" s="318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 s="4" customFormat="1" ht="22.5" customHeight="1">
      <c r="A61" s="316" t="s">
        <v>103</v>
      </c>
      <c r="B61" s="315"/>
      <c r="C61" s="318"/>
      <c r="D61" s="318"/>
      <c r="E61" s="318"/>
      <c r="F61" s="318"/>
      <c r="G61" s="318"/>
      <c r="H61" s="318"/>
      <c r="I61" s="318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 s="4" customFormat="1" ht="22.5" customHeight="1">
      <c r="A62" s="316" t="s">
        <v>104</v>
      </c>
      <c r="B62" s="315"/>
      <c r="C62" s="61">
        <v>-3730</v>
      </c>
      <c r="D62" s="318"/>
      <c r="E62" s="61">
        <v>-5892</v>
      </c>
      <c r="F62" s="318"/>
      <c r="G62" s="62">
        <v>0</v>
      </c>
      <c r="H62" s="318"/>
      <c r="I62" s="62">
        <v>0</v>
      </c>
      <c r="K62" s="5">
        <v>-4220752.2415424306</v>
      </c>
      <c r="L62" s="45">
        <f t="shared" ref="L62" si="29">ROUND(K62/10^3,0)</f>
        <v>-4221</v>
      </c>
      <c r="M62" s="5"/>
      <c r="N62" s="5"/>
      <c r="O62" s="5"/>
      <c r="P62" s="5"/>
      <c r="Q62" s="5"/>
      <c r="R62" s="5">
        <v>-4221</v>
      </c>
      <c r="S62" s="156">
        <f t="shared" ref="S62" si="30">C62-R62</f>
        <v>491</v>
      </c>
      <c r="T62" s="5"/>
      <c r="U62" s="5"/>
    </row>
    <row r="63" spans="1:21" s="4" customFormat="1" ht="22.5" customHeight="1">
      <c r="A63" s="316" t="s">
        <v>105</v>
      </c>
      <c r="B63" s="315"/>
      <c r="C63" s="61"/>
      <c r="D63" s="318"/>
      <c r="E63" s="61"/>
      <c r="F63" s="318"/>
      <c r="G63" s="62"/>
      <c r="H63" s="318"/>
      <c r="I63" s="62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 s="4" customFormat="1" ht="22.5" customHeight="1">
      <c r="A64" s="316" t="s">
        <v>100</v>
      </c>
      <c r="B64" s="315"/>
      <c r="C64" s="63">
        <v>746</v>
      </c>
      <c r="D64" s="318"/>
      <c r="E64" s="63">
        <v>1178</v>
      </c>
      <c r="F64" s="318"/>
      <c r="G64" s="64">
        <v>0</v>
      </c>
      <c r="H64" s="318"/>
      <c r="I64" s="64">
        <v>0</v>
      </c>
      <c r="K64" s="5">
        <v>844150.44830848614</v>
      </c>
      <c r="L64" s="45">
        <f t="shared" ref="L64" si="31">ROUND(K64/10^3,0)</f>
        <v>844</v>
      </c>
      <c r="M64" s="5"/>
      <c r="N64" s="5"/>
      <c r="O64" s="5"/>
      <c r="P64" s="5"/>
      <c r="Q64" s="5"/>
      <c r="R64" s="5">
        <v>844</v>
      </c>
      <c r="S64" s="156">
        <f t="shared" ref="S64" si="32">C64-R64</f>
        <v>-98</v>
      </c>
      <c r="T64" s="5"/>
      <c r="U64" s="5"/>
    </row>
    <row r="65" spans="1:21" s="4" customFormat="1" ht="22.5" customHeight="1">
      <c r="A65" s="183" t="s">
        <v>106</v>
      </c>
      <c r="B65" s="315"/>
      <c r="C65" s="201"/>
      <c r="D65" s="318"/>
      <c r="E65" s="201"/>
      <c r="F65" s="318"/>
      <c r="G65" s="65"/>
      <c r="H65" s="318"/>
      <c r="I65" s="6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 s="4" customFormat="1" ht="22.5" customHeight="1">
      <c r="A66" s="152" t="s">
        <v>97</v>
      </c>
      <c r="B66" s="315"/>
      <c r="C66" s="171">
        <f>SUM(C62:C65)</f>
        <v>-2984</v>
      </c>
      <c r="D66" s="318"/>
      <c r="E66" s="171">
        <f>SUM(E62:E65)</f>
        <v>-4714</v>
      </c>
      <c r="F66" s="318"/>
      <c r="G66" s="91">
        <f>SUM(G62:G65)</f>
        <v>0</v>
      </c>
      <c r="H66" s="318"/>
      <c r="I66" s="91">
        <f>SUM(I62:I65)</f>
        <v>0</v>
      </c>
      <c r="K66" s="202">
        <f>SUM(K62:K65)</f>
        <v>-3376601.7932339446</v>
      </c>
      <c r="L66" s="45">
        <f t="shared" ref="L66:L68" si="33">ROUND(K66/10^3,0)</f>
        <v>-3377</v>
      </c>
      <c r="M66" s="5"/>
      <c r="N66" s="5"/>
      <c r="O66" s="5"/>
      <c r="P66" s="5"/>
      <c r="Q66" s="5"/>
      <c r="R66" s="5"/>
      <c r="S66" s="5"/>
      <c r="T66" s="5"/>
      <c r="U66" s="5"/>
    </row>
    <row r="67" spans="1:21" s="4" customFormat="1" ht="15" customHeight="1">
      <c r="A67" s="203"/>
      <c r="B67" s="315"/>
      <c r="C67" s="204"/>
      <c r="D67" s="318"/>
      <c r="E67" s="204"/>
      <c r="F67" s="318"/>
      <c r="G67" s="28"/>
      <c r="H67" s="318"/>
      <c r="I67" s="28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 s="4" customFormat="1" ht="22.5" customHeight="1">
      <c r="A68" s="182" t="s">
        <v>107</v>
      </c>
      <c r="B68" s="315"/>
      <c r="C68" s="92">
        <f>C57+C66</f>
        <v>-3146</v>
      </c>
      <c r="D68" s="318"/>
      <c r="E68" s="92">
        <f>E57+E66</f>
        <v>-4320</v>
      </c>
      <c r="F68" s="318"/>
      <c r="G68" s="92">
        <f>G57+G66</f>
        <v>-24</v>
      </c>
      <c r="H68" s="318"/>
      <c r="I68" s="92">
        <f>I57+I66</f>
        <v>84</v>
      </c>
      <c r="K68" s="66">
        <f>K57+K66</f>
        <v>-3870538.7595339445</v>
      </c>
      <c r="L68" s="45">
        <f t="shared" si="33"/>
        <v>-3871</v>
      </c>
      <c r="M68" s="5"/>
      <c r="N68" s="5"/>
      <c r="O68" s="5"/>
      <c r="P68" s="5"/>
      <c r="Q68" s="5"/>
      <c r="R68" s="5"/>
      <c r="S68" s="5"/>
      <c r="T68" s="5"/>
      <c r="U68" s="5"/>
    </row>
    <row r="69" spans="1:21" s="4" customFormat="1" ht="15" customHeight="1">
      <c r="A69" s="182"/>
      <c r="B69" s="144"/>
      <c r="C69" s="65"/>
      <c r="D69" s="67"/>
      <c r="E69" s="65"/>
      <c r="F69" s="67"/>
      <c r="G69" s="68"/>
      <c r="H69" s="67"/>
      <c r="I69" s="68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1:21" s="4" customFormat="1" ht="22.5" customHeight="1" thickBot="1">
      <c r="A70" s="182" t="s">
        <v>205</v>
      </c>
      <c r="B70" s="315"/>
      <c r="C70" s="142">
        <f>C48+C68</f>
        <v>362884</v>
      </c>
      <c r="D70" s="318"/>
      <c r="E70" s="142">
        <f>E48+E68</f>
        <v>330387</v>
      </c>
      <c r="F70" s="318"/>
      <c r="G70" s="142">
        <f>G48+G68</f>
        <v>553392</v>
      </c>
      <c r="H70" s="318"/>
      <c r="I70" s="142">
        <f>I48+I68</f>
        <v>381250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 s="4" customFormat="1" ht="22.5" customHeight="1" thickTop="1">
      <c r="A71" s="182"/>
      <c r="B71" s="315"/>
      <c r="C71" s="318"/>
      <c r="D71" s="318"/>
      <c r="E71" s="318"/>
      <c r="F71" s="318"/>
      <c r="G71" s="319"/>
      <c r="H71" s="318"/>
      <c r="I71" s="319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1" s="4" customFormat="1" ht="22.5" customHeight="1">
      <c r="A72" s="183" t="s">
        <v>108</v>
      </c>
      <c r="B72" s="315"/>
      <c r="C72" s="318"/>
      <c r="D72" s="318"/>
      <c r="E72" s="318"/>
      <c r="F72" s="318"/>
      <c r="G72" s="319"/>
      <c r="H72" s="318"/>
      <c r="I72" s="319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 s="4" customFormat="1" ht="22.5" customHeight="1">
      <c r="A73" s="317" t="s">
        <v>92</v>
      </c>
      <c r="B73" s="315"/>
      <c r="C73" s="93">
        <f>C75-C74</f>
        <v>364806</v>
      </c>
      <c r="D73" s="321"/>
      <c r="E73" s="93">
        <f>E75-E74</f>
        <v>334136</v>
      </c>
      <c r="F73" s="321"/>
      <c r="G73" s="93">
        <f>G75-G74</f>
        <v>553392</v>
      </c>
      <c r="H73" s="321"/>
      <c r="I73" s="93">
        <f>I75-I74</f>
        <v>381250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 s="4" customFormat="1" ht="22.5" customHeight="1">
      <c r="A74" s="317" t="s">
        <v>93</v>
      </c>
      <c r="B74" s="315"/>
      <c r="C74" s="320">
        <v>-1922</v>
      </c>
      <c r="D74" s="322"/>
      <c r="E74" s="26">
        <v>-3749</v>
      </c>
      <c r="F74" s="321"/>
      <c r="G74" s="26">
        <v>0</v>
      </c>
      <c r="H74" s="321"/>
      <c r="I74" s="26">
        <v>0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 s="4" customFormat="1" ht="22.5" customHeight="1" thickBot="1">
      <c r="A75" s="183" t="s">
        <v>205</v>
      </c>
      <c r="B75" s="315"/>
      <c r="C75" s="205">
        <f>C70</f>
        <v>362884</v>
      </c>
      <c r="D75" s="196"/>
      <c r="E75" s="205">
        <f>E70</f>
        <v>330387</v>
      </c>
      <c r="F75" s="196"/>
      <c r="G75" s="205">
        <f>G70</f>
        <v>553392</v>
      </c>
      <c r="H75" s="196"/>
      <c r="I75" s="205">
        <f>I70</f>
        <v>381250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1" s="4" customFormat="1" ht="22.5" customHeight="1" thickTop="1">
      <c r="A76" s="228"/>
      <c r="B76" s="228"/>
      <c r="C76" s="228"/>
      <c r="D76" s="228"/>
      <c r="E76" s="228"/>
      <c r="F76" s="228"/>
      <c r="G76" s="228"/>
      <c r="H76" s="228"/>
      <c r="I76" s="228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46:I46"/>
    <mergeCell ref="C8:I8"/>
    <mergeCell ref="C42:E42"/>
    <mergeCell ref="G42:I42"/>
    <mergeCell ref="C43:E43"/>
    <mergeCell ref="G43:I43"/>
    <mergeCell ref="C44:E44"/>
    <mergeCell ref="G44:I44"/>
  </mergeCells>
  <pageMargins left="0.8" right="0.8" top="0.48" bottom="0.5" header="0.5" footer="0.5"/>
  <pageSetup paperSize="9" scale="90" firstPageNumber="8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8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78"/>
  <sheetViews>
    <sheetView view="pageBreakPreview" topLeftCell="A10" zoomScale="90" zoomScaleNormal="85" zoomScaleSheetLayoutView="90" zoomScalePageLayoutView="70" workbookViewId="0">
      <selection activeCell="A21" sqref="A21"/>
    </sheetView>
  </sheetViews>
  <sheetFormatPr defaultColWidth="8.85546875" defaultRowHeight="21.95" customHeight="1"/>
  <cols>
    <col min="1" max="1" width="55.140625" style="228" customWidth="1"/>
    <col min="2" max="2" width="8.140625" style="228" customWidth="1"/>
    <col min="3" max="3" width="1.42578125" style="228" customWidth="1"/>
    <col min="4" max="4" width="11.5703125" style="228" customWidth="1"/>
    <col min="5" max="5" width="1.42578125" style="228" customWidth="1"/>
    <col min="6" max="6" width="10.5703125" style="228" customWidth="1"/>
    <col min="7" max="7" width="1.5703125" style="228" customWidth="1"/>
    <col min="8" max="8" width="10.85546875" style="228" customWidth="1"/>
    <col min="9" max="9" width="1.42578125" style="228" customWidth="1"/>
    <col min="10" max="10" width="10.85546875" style="228" customWidth="1"/>
    <col min="11" max="11" width="1.5703125" style="228" customWidth="1"/>
    <col min="12" max="12" width="17.5703125" style="228" customWidth="1"/>
    <col min="13" max="13" width="1.5703125" style="228" customWidth="1"/>
    <col min="14" max="14" width="12.85546875" style="228" customWidth="1"/>
    <col min="15" max="15" width="1.5703125" style="228" customWidth="1"/>
    <col min="16" max="16" width="11.5703125" style="228" customWidth="1"/>
    <col min="17" max="17" width="1.5703125" style="228" customWidth="1"/>
    <col min="18" max="18" width="11.5703125" style="228" customWidth="1"/>
    <col min="19" max="16384" width="8.85546875" style="228"/>
  </cols>
  <sheetData>
    <row r="1" spans="1:18" ht="23.25">
      <c r="A1" s="9" t="s">
        <v>0</v>
      </c>
    </row>
    <row r="2" spans="1:18" ht="23.25">
      <c r="A2" s="9" t="s">
        <v>110</v>
      </c>
    </row>
    <row r="3" spans="1:18" ht="14.45" customHeight="1">
      <c r="A3" s="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3.45" customHeight="1">
      <c r="A4" s="145"/>
      <c r="B4" s="206"/>
      <c r="C4" s="206"/>
      <c r="D4" s="333" t="s">
        <v>2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</row>
    <row r="5" spans="1:18" ht="23.45" customHeight="1">
      <c r="A5" s="145"/>
      <c r="B5" s="206"/>
      <c r="C5" s="206"/>
      <c r="D5" s="207"/>
      <c r="E5" s="207"/>
      <c r="F5" s="207"/>
      <c r="G5" s="207"/>
      <c r="H5" s="207"/>
      <c r="I5" s="207"/>
      <c r="J5" s="207"/>
      <c r="K5" s="207"/>
      <c r="L5" s="208" t="s">
        <v>111</v>
      </c>
      <c r="M5" s="207"/>
      <c r="N5" s="207"/>
      <c r="O5" s="207"/>
      <c r="P5" s="207"/>
      <c r="Q5" s="207"/>
      <c r="R5" s="207"/>
    </row>
    <row r="6" spans="1:18" ht="23.25">
      <c r="A6" s="145"/>
      <c r="B6" s="207"/>
      <c r="C6" s="207"/>
      <c r="D6" s="207"/>
      <c r="E6" s="207"/>
      <c r="F6" s="207"/>
      <c r="G6" s="207"/>
      <c r="H6" s="325" t="s">
        <v>59</v>
      </c>
      <c r="I6" s="325"/>
      <c r="J6" s="325"/>
      <c r="K6" s="207"/>
      <c r="L6" s="209" t="s">
        <v>112</v>
      </c>
      <c r="M6" s="207"/>
      <c r="N6" s="208"/>
      <c r="O6" s="207"/>
      <c r="P6" s="208"/>
      <c r="Q6" s="207"/>
      <c r="R6" s="208"/>
    </row>
    <row r="7" spans="1:18" ht="23.45" customHeight="1">
      <c r="A7" s="145"/>
      <c r="B7" s="208"/>
      <c r="C7" s="208"/>
      <c r="D7" s="10" t="s">
        <v>113</v>
      </c>
      <c r="E7" s="208"/>
      <c r="F7" s="10"/>
      <c r="G7" s="208"/>
      <c r="H7" s="326"/>
      <c r="I7" s="326"/>
      <c r="J7" s="326"/>
      <c r="K7" s="210"/>
      <c r="L7" s="211" t="s">
        <v>114</v>
      </c>
      <c r="M7" s="210"/>
      <c r="N7" s="208"/>
      <c r="O7" s="210"/>
      <c r="P7" s="10" t="s">
        <v>115</v>
      </c>
      <c r="Q7" s="4"/>
      <c r="R7" s="4"/>
    </row>
    <row r="8" spans="1:18" ht="23.45" customHeight="1">
      <c r="A8" s="145"/>
      <c r="B8" s="208"/>
      <c r="C8" s="208"/>
      <c r="D8" s="10" t="s">
        <v>116</v>
      </c>
      <c r="E8" s="208"/>
      <c r="F8" s="211" t="s">
        <v>117</v>
      </c>
      <c r="G8" s="208"/>
      <c r="H8" s="211" t="s">
        <v>118</v>
      </c>
      <c r="I8" s="208"/>
      <c r="J8" s="211" t="s">
        <v>119</v>
      </c>
      <c r="K8" s="208"/>
      <c r="L8" s="208" t="s">
        <v>120</v>
      </c>
      <c r="M8" s="208"/>
      <c r="N8" s="208" t="s">
        <v>121</v>
      </c>
      <c r="O8" s="208"/>
      <c r="P8" s="21" t="s">
        <v>122</v>
      </c>
      <c r="Q8" s="208"/>
      <c r="R8" s="211" t="s">
        <v>121</v>
      </c>
    </row>
    <row r="9" spans="1:18" ht="23.45" customHeight="1">
      <c r="A9" s="10"/>
      <c r="B9" s="212" t="s">
        <v>8</v>
      </c>
      <c r="C9" s="213"/>
      <c r="D9" s="214" t="s">
        <v>123</v>
      </c>
      <c r="E9" s="213"/>
      <c r="F9" s="214" t="s">
        <v>124</v>
      </c>
      <c r="G9" s="213"/>
      <c r="H9" s="214" t="s">
        <v>125</v>
      </c>
      <c r="I9" s="213"/>
      <c r="J9" s="213" t="s">
        <v>126</v>
      </c>
      <c r="K9" s="213"/>
      <c r="L9" s="213" t="s">
        <v>127</v>
      </c>
      <c r="M9" s="213"/>
      <c r="N9" s="215" t="s">
        <v>128</v>
      </c>
      <c r="O9" s="213"/>
      <c r="P9" s="21" t="s">
        <v>129</v>
      </c>
      <c r="Q9" s="213"/>
      <c r="R9" s="214" t="s">
        <v>130</v>
      </c>
    </row>
    <row r="10" spans="1:18" ht="23.45" customHeight="1">
      <c r="A10" s="145"/>
      <c r="B10" s="208"/>
      <c r="C10" s="208"/>
      <c r="D10" s="334" t="s">
        <v>13</v>
      </c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</row>
    <row r="11" spans="1:18" ht="23.25">
      <c r="A11" s="183" t="s">
        <v>131</v>
      </c>
      <c r="B11" s="216"/>
      <c r="C11" s="216"/>
      <c r="D11" s="221"/>
      <c r="E11" s="216"/>
      <c r="F11" s="221"/>
      <c r="G11" s="216"/>
      <c r="H11" s="221"/>
      <c r="I11" s="216"/>
      <c r="J11" s="221"/>
      <c r="K11" s="216"/>
      <c r="L11" s="216"/>
      <c r="M11" s="216"/>
      <c r="N11" s="221"/>
      <c r="O11" s="216"/>
      <c r="P11" s="221"/>
      <c r="Q11" s="216"/>
      <c r="R11" s="221"/>
    </row>
    <row r="12" spans="1:18" ht="23.25">
      <c r="A12" s="222" t="s">
        <v>132</v>
      </c>
      <c r="B12" s="250"/>
      <c r="C12" s="250"/>
      <c r="D12" s="251">
        <v>425194</v>
      </c>
      <c r="E12" s="251"/>
      <c r="F12" s="251">
        <v>716444</v>
      </c>
      <c r="G12" s="251"/>
      <c r="H12" s="251">
        <v>55671</v>
      </c>
      <c r="I12" s="252"/>
      <c r="J12" s="251">
        <v>7121534</v>
      </c>
      <c r="K12" s="253"/>
      <c r="L12" s="254">
        <v>18160</v>
      </c>
      <c r="M12" s="253"/>
      <c r="N12" s="255">
        <f>SUM(D12:M12)</f>
        <v>8337003</v>
      </c>
      <c r="O12" s="253"/>
      <c r="P12" s="256">
        <v>-7710</v>
      </c>
      <c r="Q12" s="253"/>
      <c r="R12" s="255">
        <f>N12+P12</f>
        <v>8329293</v>
      </c>
    </row>
    <row r="13" spans="1:18" ht="9.9499999999999993" customHeight="1">
      <c r="A13" s="217"/>
      <c r="B13" s="152"/>
      <c r="C13" s="152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218"/>
      <c r="R13" s="159"/>
    </row>
    <row r="14" spans="1:18" ht="23.25">
      <c r="A14" s="152" t="s">
        <v>133</v>
      </c>
      <c r="B14" s="152"/>
      <c r="C14" s="152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4"/>
      <c r="R14" s="223"/>
    </row>
    <row r="15" spans="1:18" ht="23.25">
      <c r="A15" s="36" t="s">
        <v>134</v>
      </c>
      <c r="B15" s="219"/>
      <c r="C15" s="219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4"/>
      <c r="R15" s="223"/>
    </row>
    <row r="16" spans="1:18" ht="23.25">
      <c r="A16" s="4" t="s">
        <v>135</v>
      </c>
      <c r="B16" s="212">
        <v>7</v>
      </c>
      <c r="C16" s="219"/>
      <c r="D16" s="257">
        <v>0</v>
      </c>
      <c r="E16" s="258"/>
      <c r="F16" s="257">
        <v>0</v>
      </c>
      <c r="G16" s="258"/>
      <c r="H16" s="257">
        <v>0</v>
      </c>
      <c r="I16" s="223"/>
      <c r="J16" s="259">
        <v>-527240</v>
      </c>
      <c r="K16" s="223"/>
      <c r="L16" s="257">
        <v>0</v>
      </c>
      <c r="M16" s="223"/>
      <c r="N16" s="260">
        <f>D16+F16+H16+J16+L16</f>
        <v>-527240</v>
      </c>
      <c r="O16" s="223"/>
      <c r="P16" s="261">
        <v>0</v>
      </c>
      <c r="Q16" s="224"/>
      <c r="R16" s="260">
        <f>N16+P16</f>
        <v>-527240</v>
      </c>
    </row>
    <row r="17" spans="1:18" ht="23.25">
      <c r="A17" s="36" t="s">
        <v>136</v>
      </c>
      <c r="B17" s="212"/>
      <c r="C17" s="219"/>
      <c r="D17" s="262">
        <f>SUM(D16)</f>
        <v>0</v>
      </c>
      <c r="E17" s="258"/>
      <c r="F17" s="262">
        <f>SUM(F16)</f>
        <v>0</v>
      </c>
      <c r="G17" s="258"/>
      <c r="H17" s="262">
        <f>SUM(H16)</f>
        <v>0</v>
      </c>
      <c r="I17" s="258"/>
      <c r="J17" s="263">
        <f>SUM(J16)</f>
        <v>-527240</v>
      </c>
      <c r="K17" s="223"/>
      <c r="L17" s="262">
        <f>SUM(L16)</f>
        <v>0</v>
      </c>
      <c r="M17" s="223"/>
      <c r="N17" s="264">
        <f>SUM(N16)</f>
        <v>-527240</v>
      </c>
      <c r="O17" s="223"/>
      <c r="P17" s="265">
        <f>SUM(P16)</f>
        <v>0</v>
      </c>
      <c r="Q17" s="224"/>
      <c r="R17" s="264">
        <f>SUM(R16)</f>
        <v>-527240</v>
      </c>
    </row>
    <row r="18" spans="1:18" ht="9.9499999999999993" customHeight="1">
      <c r="A18" s="217"/>
      <c r="B18" s="152"/>
      <c r="C18" s="152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218"/>
      <c r="R18" s="159"/>
    </row>
    <row r="19" spans="1:18" ht="23.25">
      <c r="A19" s="217" t="s">
        <v>137</v>
      </c>
      <c r="B19" s="152"/>
      <c r="C19" s="152"/>
      <c r="D19" s="266">
        <f>SUM(D17)</f>
        <v>0</v>
      </c>
      <c r="E19" s="258"/>
      <c r="F19" s="266">
        <f>SUM(F17)</f>
        <v>0</v>
      </c>
      <c r="G19" s="258"/>
      <c r="H19" s="266">
        <f>SUM(H17)</f>
        <v>0</v>
      </c>
      <c r="I19" s="258"/>
      <c r="J19" s="267">
        <f>SUM(J17)</f>
        <v>-527240</v>
      </c>
      <c r="K19" s="223"/>
      <c r="L19" s="266">
        <f>SUM(L17)</f>
        <v>0</v>
      </c>
      <c r="M19" s="223"/>
      <c r="N19" s="226">
        <f>SUM(N17)</f>
        <v>-527240</v>
      </c>
      <c r="O19" s="223"/>
      <c r="P19" s="266">
        <f>SUM(P17)</f>
        <v>0</v>
      </c>
      <c r="Q19" s="224"/>
      <c r="R19" s="226">
        <f>SUM(R17)</f>
        <v>-527240</v>
      </c>
    </row>
    <row r="20" spans="1:18" ht="9.9499999999999993" customHeight="1">
      <c r="A20" s="217"/>
      <c r="B20" s="152"/>
      <c r="C20" s="152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218"/>
      <c r="R20" s="159"/>
    </row>
    <row r="21" spans="1:18" ht="23.25">
      <c r="A21" s="217" t="s">
        <v>138</v>
      </c>
      <c r="B21" s="287"/>
      <c r="C21" s="287"/>
      <c r="D21" s="257"/>
      <c r="E21" s="258"/>
      <c r="F21" s="257"/>
      <c r="G21" s="258"/>
      <c r="H21" s="257"/>
      <c r="I21" s="268"/>
      <c r="J21" s="253"/>
      <c r="K21" s="268"/>
      <c r="L21" s="268"/>
      <c r="M21" s="268"/>
      <c r="N21" s="268"/>
      <c r="O21" s="268"/>
      <c r="P21" s="268"/>
      <c r="Q21" s="268"/>
      <c r="R21" s="268"/>
    </row>
    <row r="22" spans="1:18" ht="23.25">
      <c r="A22" s="312" t="s">
        <v>139</v>
      </c>
      <c r="B22" s="219"/>
      <c r="C22" s="219"/>
      <c r="D22" s="269">
        <v>0</v>
      </c>
      <c r="E22" s="270"/>
      <c r="F22" s="269">
        <v>0</v>
      </c>
      <c r="G22" s="269"/>
      <c r="H22" s="269">
        <v>0</v>
      </c>
      <c r="I22" s="258"/>
      <c r="J22" s="271">
        <f>'PL 6m 8-9'!E35</f>
        <v>338456</v>
      </c>
      <c r="K22" s="258"/>
      <c r="L22" s="269">
        <v>0</v>
      </c>
      <c r="M22" s="258"/>
      <c r="N22" s="272">
        <f>SUM(D22:M22)</f>
        <v>338456</v>
      </c>
      <c r="O22" s="258"/>
      <c r="P22" s="272">
        <f>'PL 6m 8-9'!E36</f>
        <v>-3749</v>
      </c>
      <c r="Q22" s="273"/>
      <c r="R22" s="272">
        <f>N22+P22</f>
        <v>334707</v>
      </c>
    </row>
    <row r="23" spans="1:18" ht="23.25">
      <c r="A23" s="312" t="s">
        <v>148</v>
      </c>
      <c r="B23" s="219"/>
      <c r="C23" s="219"/>
      <c r="D23" s="269">
        <v>0</v>
      </c>
      <c r="E23" s="270"/>
      <c r="F23" s="269">
        <v>0</v>
      </c>
      <c r="G23" s="269"/>
      <c r="H23" s="269">
        <v>0</v>
      </c>
      <c r="I23" s="258"/>
      <c r="J23" s="269">
        <v>0</v>
      </c>
      <c r="K23" s="258"/>
      <c r="L23" s="272">
        <f>'PL 6m 8-9'!E68</f>
        <v>-4320</v>
      </c>
      <c r="M23" s="258"/>
      <c r="N23" s="272">
        <f>SUM(D23:M23)</f>
        <v>-4320</v>
      </c>
      <c r="O23" s="258"/>
      <c r="P23" s="274">
        <v>0</v>
      </c>
      <c r="Q23" s="273"/>
      <c r="R23" s="272">
        <f>N23+P23</f>
        <v>-4320</v>
      </c>
    </row>
    <row r="24" spans="1:18" ht="23.25">
      <c r="A24" s="217" t="s">
        <v>140</v>
      </c>
      <c r="B24" s="300"/>
      <c r="C24" s="300"/>
      <c r="D24" s="275">
        <f>SUM(D22:D23)</f>
        <v>0</v>
      </c>
      <c r="E24" s="258"/>
      <c r="F24" s="275">
        <f>SUM(F22:F23)</f>
        <v>0</v>
      </c>
      <c r="G24" s="258"/>
      <c r="H24" s="275">
        <f>SUM(H22:H23)</f>
        <v>0</v>
      </c>
      <c r="I24" s="258"/>
      <c r="J24" s="276">
        <f>SUM(J22:J23)</f>
        <v>338456</v>
      </c>
      <c r="K24" s="258"/>
      <c r="L24" s="276">
        <f>SUM(L22:L23)</f>
        <v>-4320</v>
      </c>
      <c r="M24" s="258"/>
      <c r="N24" s="276">
        <f>SUM(N22:N23)</f>
        <v>334136</v>
      </c>
      <c r="O24" s="258"/>
      <c r="P24" s="276">
        <f>SUM(P22:P23)</f>
        <v>-3749</v>
      </c>
      <c r="Q24" s="258"/>
      <c r="R24" s="276">
        <f>SUM(R22:R23)</f>
        <v>330387</v>
      </c>
    </row>
    <row r="25" spans="1:18" ht="9.9499999999999993" customHeight="1">
      <c r="A25" s="217"/>
      <c r="B25" s="152"/>
      <c r="C25" s="152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218"/>
      <c r="R25" s="159"/>
    </row>
    <row r="26" spans="1:18" ht="24" thickBot="1">
      <c r="A26" s="220" t="s">
        <v>141</v>
      </c>
      <c r="B26" s="277"/>
      <c r="C26" s="277"/>
      <c r="D26" s="278">
        <f>SUM(D12,D19,D24)</f>
        <v>425194</v>
      </c>
      <c r="E26" s="254"/>
      <c r="F26" s="278">
        <f>SUM(F12,F19,F24)</f>
        <v>716444</v>
      </c>
      <c r="G26" s="254"/>
      <c r="H26" s="278">
        <f>SUM(H12,H19,H24)</f>
        <v>55671</v>
      </c>
      <c r="I26" s="254"/>
      <c r="J26" s="278">
        <f>SUM(J12,J19,J24)</f>
        <v>6932750</v>
      </c>
      <c r="K26" s="254"/>
      <c r="L26" s="278">
        <f>SUM(L12,L19,L24)</f>
        <v>13840</v>
      </c>
      <c r="M26" s="254"/>
      <c r="N26" s="278">
        <f>SUM(N12,N19,N24)</f>
        <v>8143899</v>
      </c>
      <c r="O26" s="254"/>
      <c r="P26" s="278">
        <f>SUM(P12,P19,P24)</f>
        <v>-11459</v>
      </c>
      <c r="Q26" s="254"/>
      <c r="R26" s="278">
        <f>SUM(R12,R19,R24)</f>
        <v>8132440</v>
      </c>
    </row>
    <row r="27" spans="1:18" ht="21.95" customHeight="1" thickTop="1"/>
    <row r="28" spans="1:18" ht="23.25">
      <c r="A28" s="9" t="s">
        <v>0</v>
      </c>
    </row>
    <row r="29" spans="1:18" ht="23.25">
      <c r="A29" s="9" t="s">
        <v>110</v>
      </c>
    </row>
    <row r="30" spans="1:18" ht="14.45" customHeight="1">
      <c r="A30" s="9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23.45" customHeight="1">
      <c r="A31" s="145"/>
      <c r="B31" s="206"/>
      <c r="C31" s="206"/>
      <c r="D31" s="333" t="s">
        <v>2</v>
      </c>
      <c r="E31" s="333"/>
      <c r="F31" s="333"/>
      <c r="G31" s="333"/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3"/>
    </row>
    <row r="32" spans="1:18" ht="23.45" customHeight="1">
      <c r="A32" s="145"/>
      <c r="B32" s="206"/>
      <c r="C32" s="206"/>
      <c r="D32" s="207"/>
      <c r="E32" s="207"/>
      <c r="F32" s="207"/>
      <c r="G32" s="207"/>
      <c r="H32" s="207"/>
      <c r="I32" s="207"/>
      <c r="J32" s="207"/>
      <c r="K32" s="207"/>
      <c r="L32" s="208" t="s">
        <v>111</v>
      </c>
      <c r="M32" s="207"/>
      <c r="N32" s="207"/>
      <c r="O32" s="207"/>
      <c r="P32" s="207"/>
      <c r="Q32" s="207"/>
      <c r="R32" s="207"/>
    </row>
    <row r="33" spans="1:18" ht="23.45" customHeight="1">
      <c r="A33" s="145"/>
      <c r="B33" s="207"/>
      <c r="C33" s="207"/>
      <c r="D33" s="207"/>
      <c r="E33" s="207"/>
      <c r="F33" s="207"/>
      <c r="G33" s="207"/>
      <c r="H33" s="325" t="s">
        <v>59</v>
      </c>
      <c r="I33" s="325"/>
      <c r="J33" s="325"/>
      <c r="K33" s="207"/>
      <c r="L33" s="209" t="s">
        <v>112</v>
      </c>
      <c r="M33" s="207"/>
      <c r="N33" s="208"/>
      <c r="O33" s="207"/>
      <c r="P33" s="208"/>
      <c r="Q33" s="207"/>
      <c r="R33" s="208"/>
    </row>
    <row r="34" spans="1:18" ht="23.45" customHeight="1">
      <c r="A34" s="145"/>
      <c r="B34" s="208"/>
      <c r="C34" s="208"/>
      <c r="D34" s="10" t="s">
        <v>113</v>
      </c>
      <c r="E34" s="208"/>
      <c r="F34" s="10"/>
      <c r="G34" s="208"/>
      <c r="H34" s="326"/>
      <c r="I34" s="326"/>
      <c r="J34" s="326"/>
      <c r="K34" s="210"/>
      <c r="L34" s="211" t="s">
        <v>114</v>
      </c>
      <c r="M34" s="210"/>
      <c r="N34" s="208"/>
      <c r="O34" s="210"/>
      <c r="P34" s="10" t="s">
        <v>115</v>
      </c>
      <c r="Q34" s="4"/>
      <c r="R34" s="4"/>
    </row>
    <row r="35" spans="1:18" ht="23.45" customHeight="1">
      <c r="A35" s="145"/>
      <c r="B35" s="208"/>
      <c r="C35" s="208"/>
      <c r="D35" s="10" t="s">
        <v>116</v>
      </c>
      <c r="E35" s="208"/>
      <c r="F35" s="211" t="s">
        <v>117</v>
      </c>
      <c r="G35" s="208"/>
      <c r="H35" s="211" t="s">
        <v>118</v>
      </c>
      <c r="I35" s="208"/>
      <c r="J35" s="211" t="s">
        <v>119</v>
      </c>
      <c r="K35" s="208"/>
      <c r="L35" s="208" t="s">
        <v>120</v>
      </c>
      <c r="M35" s="208"/>
      <c r="N35" s="208" t="s">
        <v>121</v>
      </c>
      <c r="O35" s="208"/>
      <c r="P35" s="21" t="s">
        <v>122</v>
      </c>
      <c r="Q35" s="208"/>
      <c r="R35" s="211" t="s">
        <v>121</v>
      </c>
    </row>
    <row r="36" spans="1:18" ht="23.45" customHeight="1">
      <c r="A36" s="10"/>
      <c r="B36" s="212" t="s">
        <v>8</v>
      </c>
      <c r="C36" s="213"/>
      <c r="D36" s="214" t="s">
        <v>123</v>
      </c>
      <c r="E36" s="213"/>
      <c r="F36" s="214" t="s">
        <v>124</v>
      </c>
      <c r="G36" s="213"/>
      <c r="H36" s="214" t="s">
        <v>125</v>
      </c>
      <c r="I36" s="213"/>
      <c r="J36" s="213" t="s">
        <v>126</v>
      </c>
      <c r="K36" s="213"/>
      <c r="L36" s="213" t="s">
        <v>127</v>
      </c>
      <c r="M36" s="213"/>
      <c r="N36" s="215" t="s">
        <v>128</v>
      </c>
      <c r="O36" s="213"/>
      <c r="P36" s="21" t="s">
        <v>129</v>
      </c>
      <c r="Q36" s="213"/>
      <c r="R36" s="214" t="s">
        <v>130</v>
      </c>
    </row>
    <row r="37" spans="1:18" ht="23.45" customHeight="1">
      <c r="A37" s="145"/>
      <c r="B37" s="208"/>
      <c r="C37" s="208"/>
      <c r="D37" s="334" t="s">
        <v>13</v>
      </c>
      <c r="E37" s="334"/>
      <c r="F37" s="334"/>
      <c r="G37" s="334"/>
      <c r="H37" s="334"/>
      <c r="I37" s="334"/>
      <c r="J37" s="334"/>
      <c r="K37" s="334"/>
      <c r="L37" s="334"/>
      <c r="M37" s="334"/>
      <c r="N37" s="334"/>
      <c r="O37" s="334"/>
      <c r="P37" s="334"/>
      <c r="Q37" s="334"/>
      <c r="R37" s="334"/>
    </row>
    <row r="38" spans="1:18" ht="23.25">
      <c r="A38" s="183" t="s">
        <v>142</v>
      </c>
      <c r="B38" s="216"/>
      <c r="C38" s="216"/>
      <c r="D38" s="221"/>
      <c r="E38" s="216"/>
      <c r="F38" s="221"/>
      <c r="G38" s="216"/>
      <c r="H38" s="221"/>
      <c r="I38" s="216"/>
      <c r="J38" s="221"/>
      <c r="K38" s="216"/>
      <c r="L38" s="216"/>
      <c r="M38" s="216"/>
      <c r="N38" s="221"/>
      <c r="O38" s="216"/>
      <c r="P38" s="221"/>
      <c r="Q38" s="216"/>
      <c r="R38" s="221"/>
    </row>
    <row r="39" spans="1:18" ht="23.25">
      <c r="A39" s="222" t="s">
        <v>143</v>
      </c>
      <c r="B39" s="94"/>
      <c r="C39" s="94"/>
      <c r="D39" s="95">
        <v>425194</v>
      </c>
      <c r="E39" s="96">
        <v>0</v>
      </c>
      <c r="F39" s="95">
        <v>716444</v>
      </c>
      <c r="G39" s="96">
        <v>0</v>
      </c>
      <c r="H39" s="95">
        <v>55671</v>
      </c>
      <c r="I39" s="77">
        <v>0</v>
      </c>
      <c r="J39" s="95">
        <f>7148816-1</f>
        <v>7148815</v>
      </c>
      <c r="K39" s="13">
        <v>0</v>
      </c>
      <c r="L39" s="97">
        <v>13794</v>
      </c>
      <c r="M39" s="13"/>
      <c r="N39" s="107">
        <f>SUM(D39:M39)</f>
        <v>8359918</v>
      </c>
      <c r="O39" s="13"/>
      <c r="P39" s="98">
        <v>-20894</v>
      </c>
      <c r="Q39" s="13"/>
      <c r="R39" s="107">
        <f>N39+P39</f>
        <v>8339024</v>
      </c>
    </row>
    <row r="40" spans="1:18" ht="9.9499999999999993" customHeight="1">
      <c r="A40" s="217"/>
      <c r="B40" s="152"/>
      <c r="C40" s="152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218"/>
      <c r="R40" s="159"/>
    </row>
    <row r="41" spans="1:18" ht="23.25">
      <c r="A41" s="152" t="s">
        <v>133</v>
      </c>
      <c r="B41" s="152"/>
      <c r="C41" s="152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4"/>
      <c r="R41" s="223"/>
    </row>
    <row r="42" spans="1:18" ht="23.25">
      <c r="A42" s="36" t="s">
        <v>134</v>
      </c>
      <c r="B42" s="219"/>
      <c r="C42" s="219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4"/>
      <c r="R42" s="223"/>
    </row>
    <row r="43" spans="1:18" ht="23.25">
      <c r="A43" s="4" t="s">
        <v>135</v>
      </c>
      <c r="B43" s="212">
        <v>7</v>
      </c>
      <c r="C43" s="219"/>
      <c r="D43" s="104">
        <v>0</v>
      </c>
      <c r="E43" s="198"/>
      <c r="F43" s="104">
        <v>0</v>
      </c>
      <c r="G43" s="198"/>
      <c r="H43" s="104">
        <v>0</v>
      </c>
      <c r="I43" s="223"/>
      <c r="J43" s="308">
        <f>-510235</f>
        <v>-510235</v>
      </c>
      <c r="K43" s="223"/>
      <c r="L43" s="104">
        <v>0</v>
      </c>
      <c r="M43" s="223"/>
      <c r="N43" s="114">
        <f>D43+F43+H43+J43+L43</f>
        <v>-510235</v>
      </c>
      <c r="O43" s="223"/>
      <c r="P43" s="105">
        <v>0</v>
      </c>
      <c r="Q43" s="224"/>
      <c r="R43" s="114">
        <f>N43+P43</f>
        <v>-510235</v>
      </c>
    </row>
    <row r="44" spans="1:18" ht="23.25">
      <c r="A44" s="36" t="s">
        <v>136</v>
      </c>
      <c r="B44" s="212"/>
      <c r="C44" s="219"/>
      <c r="D44" s="111">
        <f>SUM(D43)</f>
        <v>0</v>
      </c>
      <c r="E44" s="198"/>
      <c r="F44" s="111">
        <f>SUM(F43)</f>
        <v>0</v>
      </c>
      <c r="G44" s="198"/>
      <c r="H44" s="111">
        <f>SUM(H43)</f>
        <v>0</v>
      </c>
      <c r="I44" s="198"/>
      <c r="J44" s="112">
        <f>SUM(J43)</f>
        <v>-510235</v>
      </c>
      <c r="K44" s="223"/>
      <c r="L44" s="111">
        <f>SUM(L43)</f>
        <v>0</v>
      </c>
      <c r="M44" s="223"/>
      <c r="N44" s="113">
        <f>SUM(N43)</f>
        <v>-510235</v>
      </c>
      <c r="O44" s="223"/>
      <c r="P44" s="115">
        <f>SUM(P43)</f>
        <v>0</v>
      </c>
      <c r="Q44" s="224"/>
      <c r="R44" s="113">
        <f>SUM(R43)</f>
        <v>-510235</v>
      </c>
    </row>
    <row r="45" spans="1:18" ht="9.9499999999999993" customHeight="1">
      <c r="A45" s="217"/>
      <c r="B45" s="152"/>
      <c r="C45" s="152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218"/>
      <c r="R45" s="159"/>
    </row>
    <row r="46" spans="1:18" ht="23.25">
      <c r="A46" s="217" t="s">
        <v>137</v>
      </c>
      <c r="B46" s="152"/>
      <c r="C46" s="152"/>
      <c r="D46" s="225">
        <f>SUM(D44)</f>
        <v>0</v>
      </c>
      <c r="E46" s="198"/>
      <c r="F46" s="225">
        <f>SUM(F44)</f>
        <v>0</v>
      </c>
      <c r="G46" s="198"/>
      <c r="H46" s="225">
        <f>SUM(H44)</f>
        <v>0</v>
      </c>
      <c r="I46" s="198"/>
      <c r="J46" s="92">
        <f>SUM(J44)</f>
        <v>-510235</v>
      </c>
      <c r="K46" s="223"/>
      <c r="L46" s="225">
        <f>SUM(L44)</f>
        <v>0</v>
      </c>
      <c r="M46" s="223"/>
      <c r="N46" s="226">
        <f>SUM(N44)</f>
        <v>-510235</v>
      </c>
      <c r="O46" s="223"/>
      <c r="P46" s="225">
        <f>SUM(P44)</f>
        <v>0</v>
      </c>
      <c r="Q46" s="224"/>
      <c r="R46" s="226">
        <f>SUM(R44)</f>
        <v>-510235</v>
      </c>
    </row>
    <row r="47" spans="1:18" ht="9.9499999999999993" customHeight="1">
      <c r="A47" s="217"/>
      <c r="B47" s="152"/>
      <c r="C47" s="152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218"/>
      <c r="R47" s="159"/>
    </row>
    <row r="48" spans="1:18" ht="23.25">
      <c r="A48" s="217" t="s">
        <v>138</v>
      </c>
      <c r="B48" s="5"/>
      <c r="C48" s="5"/>
      <c r="D48" s="104"/>
      <c r="E48" s="198"/>
      <c r="F48" s="104"/>
      <c r="G48" s="198"/>
      <c r="H48" s="104"/>
      <c r="I48" s="31"/>
      <c r="J48" s="100"/>
      <c r="K48" s="31"/>
      <c r="L48" s="31"/>
      <c r="M48" s="31"/>
      <c r="N48" s="31"/>
      <c r="O48" s="31"/>
      <c r="P48" s="31"/>
      <c r="Q48" s="31"/>
      <c r="R48" s="31"/>
    </row>
    <row r="49" spans="1:18" ht="23.25">
      <c r="A49" s="312" t="s">
        <v>139</v>
      </c>
      <c r="B49" s="219"/>
      <c r="C49" s="219"/>
      <c r="D49" s="99">
        <v>0</v>
      </c>
      <c r="E49" s="102"/>
      <c r="F49" s="99">
        <v>0</v>
      </c>
      <c r="G49" s="99"/>
      <c r="H49" s="99">
        <v>0</v>
      </c>
      <c r="I49" s="198"/>
      <c r="J49" s="118">
        <f>'PL 6m 8-9'!C35</f>
        <v>367952</v>
      </c>
      <c r="K49" s="198"/>
      <c r="L49" s="99">
        <v>0</v>
      </c>
      <c r="M49" s="198"/>
      <c r="N49" s="119">
        <f>SUM(D49:M49)</f>
        <v>367952</v>
      </c>
      <c r="O49" s="198"/>
      <c r="P49" s="119">
        <f>'PL 6m 8-9'!C36</f>
        <v>-1922</v>
      </c>
      <c r="Q49" s="227"/>
      <c r="R49" s="119">
        <f>N49+P49</f>
        <v>366030</v>
      </c>
    </row>
    <row r="50" spans="1:18" ht="23.25">
      <c r="A50" s="312" t="s">
        <v>148</v>
      </c>
      <c r="B50" s="219"/>
      <c r="C50" s="219"/>
      <c r="D50" s="99">
        <v>0</v>
      </c>
      <c r="E50" s="102"/>
      <c r="F50" s="99">
        <v>0</v>
      </c>
      <c r="G50" s="99"/>
      <c r="H50" s="99">
        <v>0</v>
      </c>
      <c r="I50" s="198"/>
      <c r="J50" s="99">
        <v>0</v>
      </c>
      <c r="K50" s="198"/>
      <c r="L50" s="119">
        <f>'PL 6m 8-9'!C68</f>
        <v>-3146</v>
      </c>
      <c r="M50" s="198"/>
      <c r="N50" s="119">
        <f>SUM(D50:M50)</f>
        <v>-3146</v>
      </c>
      <c r="O50" s="198"/>
      <c r="P50" s="101">
        <v>0</v>
      </c>
      <c r="Q50" s="227"/>
      <c r="R50" s="119">
        <f>N50+P50</f>
        <v>-3146</v>
      </c>
    </row>
    <row r="51" spans="1:18" ht="23.25">
      <c r="A51" s="217" t="s">
        <v>140</v>
      </c>
      <c r="B51" s="314"/>
      <c r="C51" s="314"/>
      <c r="D51" s="116">
        <f>SUM(D49:D50)</f>
        <v>0</v>
      </c>
      <c r="E51" s="106"/>
      <c r="F51" s="116">
        <f>SUM(F49:F50)</f>
        <v>0</v>
      </c>
      <c r="G51" s="106"/>
      <c r="H51" s="116">
        <f>SUM(H49:H50)</f>
        <v>0</v>
      </c>
      <c r="I51" s="106"/>
      <c r="J51" s="117">
        <f>SUM(J49:J50)</f>
        <v>367952</v>
      </c>
      <c r="K51" s="106"/>
      <c r="L51" s="117">
        <f>SUM(L49:L50)</f>
        <v>-3146</v>
      </c>
      <c r="M51" s="106"/>
      <c r="N51" s="117">
        <f>SUM(N49:N50)</f>
        <v>364806</v>
      </c>
      <c r="O51" s="106"/>
      <c r="P51" s="117">
        <f>SUM(P49:P50)</f>
        <v>-1922</v>
      </c>
      <c r="Q51" s="106"/>
      <c r="R51" s="117">
        <f>SUM(R49:R50)</f>
        <v>362884</v>
      </c>
    </row>
    <row r="52" spans="1:18" ht="9.9499999999999993" customHeight="1">
      <c r="A52" s="217"/>
      <c r="B52" s="152"/>
      <c r="C52" s="152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218"/>
      <c r="R52" s="159"/>
    </row>
    <row r="53" spans="1:18" ht="24" thickBot="1">
      <c r="A53" s="220" t="s">
        <v>144</v>
      </c>
      <c r="B53" s="103"/>
      <c r="C53" s="103"/>
      <c r="D53" s="110">
        <f>SUM(D39,D46,D51)</f>
        <v>425194</v>
      </c>
      <c r="E53" s="28"/>
      <c r="F53" s="110">
        <f>SUM(F39,F46,F51)</f>
        <v>716444</v>
      </c>
      <c r="G53" s="28"/>
      <c r="H53" s="110">
        <f>SUM(H39,H46,H51)</f>
        <v>55671</v>
      </c>
      <c r="I53" s="28"/>
      <c r="J53" s="110">
        <f>SUM(J39,J46,J51)</f>
        <v>7006532</v>
      </c>
      <c r="K53" s="28"/>
      <c r="L53" s="110">
        <f>SUM(L39,L46,L51)</f>
        <v>10648</v>
      </c>
      <c r="M53" s="28"/>
      <c r="N53" s="110">
        <f>SUM(N39,N46,N51)</f>
        <v>8214489</v>
      </c>
      <c r="O53" s="28"/>
      <c r="P53" s="110">
        <f>SUM(P39,P46,P51)</f>
        <v>-22816</v>
      </c>
      <c r="Q53" s="28"/>
      <c r="R53" s="110">
        <f>SUM(R39,R46,R51)</f>
        <v>8191673</v>
      </c>
    </row>
    <row r="54" spans="1:18" ht="21.95" customHeight="1" thickTop="1"/>
    <row r="75" spans="1:1" ht="21.95" customHeight="1">
      <c r="A75" s="228" t="s">
        <v>210</v>
      </c>
    </row>
    <row r="78" spans="1:1" ht="21.95" customHeight="1">
      <c r="A78" s="228" t="s">
        <v>210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D4:R4"/>
    <mergeCell ref="D31:R31"/>
    <mergeCell ref="H33:J33"/>
    <mergeCell ref="H34:J34"/>
    <mergeCell ref="D37:R37"/>
    <mergeCell ref="H6:J6"/>
    <mergeCell ref="H7:J7"/>
    <mergeCell ref="D10:R10"/>
  </mergeCells>
  <pageMargins left="0.7" right="0.7" top="0.48" bottom="0.5" header="0.5" footer="0.5"/>
  <pageSetup paperSize="9" scale="81" firstPageNumber="10" fitToHeight="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7" max="17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74"/>
  <sheetViews>
    <sheetView view="pageBreakPreview" topLeftCell="A12" zoomScale="85" zoomScaleNormal="100" zoomScaleSheetLayoutView="85" workbookViewId="0">
      <selection activeCell="A23" sqref="A23"/>
    </sheetView>
  </sheetViews>
  <sheetFormatPr defaultColWidth="9.140625" defaultRowHeight="20.45" customHeight="1"/>
  <cols>
    <col min="1" max="1" width="55.42578125" style="228" customWidth="1"/>
    <col min="2" max="2" width="9.5703125" style="228" customWidth="1"/>
    <col min="3" max="3" width="1.5703125" style="228" customWidth="1"/>
    <col min="4" max="4" width="13" style="228" customWidth="1"/>
    <col min="5" max="5" width="1.5703125" style="228" customWidth="1"/>
    <col min="6" max="6" width="13" style="228" customWidth="1"/>
    <col min="7" max="7" width="1.5703125" style="228" customWidth="1"/>
    <col min="8" max="8" width="13" style="228" customWidth="1"/>
    <col min="9" max="9" width="1.5703125" style="228" customWidth="1"/>
    <col min="10" max="10" width="13" style="228" customWidth="1"/>
    <col min="11" max="11" width="1.42578125" style="228" customWidth="1"/>
    <col min="12" max="12" width="16.5703125" style="228" customWidth="1"/>
    <col min="13" max="13" width="1.5703125" style="228" customWidth="1"/>
    <col min="14" max="14" width="13" style="228" customWidth="1"/>
    <col min="15" max="16384" width="9.140625" style="228"/>
  </cols>
  <sheetData>
    <row r="1" spans="1:15" ht="23.45" customHeight="1">
      <c r="A1" s="9" t="s">
        <v>0</v>
      </c>
      <c r="B1" s="4"/>
      <c r="J1" s="229"/>
      <c r="K1" s="229"/>
      <c r="L1" s="229"/>
      <c r="N1" s="229"/>
    </row>
    <row r="2" spans="1:15" ht="23.45" customHeight="1">
      <c r="A2" s="9" t="s">
        <v>110</v>
      </c>
      <c r="B2" s="4"/>
    </row>
    <row r="3" spans="1:15" ht="13.7" customHeight="1">
      <c r="A3" s="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23.25">
      <c r="A4" s="9"/>
      <c r="B4" s="4"/>
      <c r="C4" s="4"/>
      <c r="D4" s="324" t="s">
        <v>3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1:15" ht="23.25">
      <c r="A5" s="9"/>
      <c r="B5" s="4"/>
      <c r="C5" s="4"/>
      <c r="D5" s="25"/>
      <c r="E5" s="25"/>
      <c r="F5" s="25"/>
      <c r="G5" s="25"/>
      <c r="H5" s="25"/>
      <c r="I5" s="25"/>
      <c r="J5" s="25"/>
      <c r="K5" s="25"/>
      <c r="L5" s="10" t="s">
        <v>111</v>
      </c>
      <c r="M5" s="25"/>
      <c r="N5" s="25"/>
    </row>
    <row r="6" spans="1:15" ht="23.45" customHeight="1">
      <c r="A6" s="145"/>
      <c r="B6" s="208"/>
      <c r="C6" s="208"/>
      <c r="D6" s="207"/>
      <c r="E6" s="207"/>
      <c r="F6" s="207"/>
      <c r="G6" s="207"/>
      <c r="H6" s="325" t="s">
        <v>59</v>
      </c>
      <c r="I6" s="325"/>
      <c r="J6" s="325"/>
      <c r="K6" s="230"/>
      <c r="L6" s="209" t="s">
        <v>112</v>
      </c>
      <c r="M6" s="207"/>
      <c r="N6" s="208"/>
    </row>
    <row r="7" spans="1:15" ht="23.45" customHeight="1">
      <c r="A7" s="145"/>
      <c r="B7" s="208"/>
      <c r="C7" s="207"/>
      <c r="D7" s="208" t="s">
        <v>113</v>
      </c>
      <c r="E7" s="207"/>
      <c r="F7" s="207"/>
      <c r="G7" s="207"/>
      <c r="H7" s="326"/>
      <c r="I7" s="326"/>
      <c r="J7" s="326"/>
      <c r="K7" s="211"/>
      <c r="L7" s="211" t="s">
        <v>114</v>
      </c>
      <c r="M7" s="211"/>
      <c r="N7" s="10"/>
    </row>
    <row r="8" spans="1:15" ht="23.45" customHeight="1">
      <c r="A8" s="145"/>
      <c r="B8" s="212"/>
      <c r="C8" s="208"/>
      <c r="D8" s="10" t="s">
        <v>116</v>
      </c>
      <c r="E8" s="208"/>
      <c r="F8" s="211" t="s">
        <v>117</v>
      </c>
      <c r="G8" s="208"/>
      <c r="H8" s="211" t="s">
        <v>118</v>
      </c>
      <c r="I8" s="208"/>
      <c r="J8" s="211" t="s">
        <v>119</v>
      </c>
      <c r="K8" s="211"/>
      <c r="L8" s="208" t="s">
        <v>120</v>
      </c>
      <c r="M8" s="208"/>
      <c r="N8" s="211" t="s">
        <v>121</v>
      </c>
    </row>
    <row r="9" spans="1:15" ht="23.45" customHeight="1">
      <c r="A9" s="145"/>
      <c r="B9" s="212" t="s">
        <v>8</v>
      </c>
      <c r="C9" s="208"/>
      <c r="D9" s="211" t="s">
        <v>123</v>
      </c>
      <c r="E9" s="208"/>
      <c r="F9" s="211" t="s">
        <v>124</v>
      </c>
      <c r="G9" s="208"/>
      <c r="H9" s="211" t="s">
        <v>125</v>
      </c>
      <c r="I9" s="208"/>
      <c r="J9" s="211" t="s">
        <v>126</v>
      </c>
      <c r="K9" s="211"/>
      <c r="L9" s="213" t="s">
        <v>127</v>
      </c>
      <c r="M9" s="208"/>
      <c r="N9" s="211" t="s">
        <v>130</v>
      </c>
    </row>
    <row r="10" spans="1:15" ht="23.25">
      <c r="A10" s="10"/>
      <c r="B10" s="213"/>
      <c r="C10" s="213"/>
      <c r="D10" s="327" t="s">
        <v>13</v>
      </c>
      <c r="E10" s="327"/>
      <c r="F10" s="327"/>
      <c r="G10" s="327"/>
      <c r="H10" s="327"/>
      <c r="I10" s="327"/>
      <c r="J10" s="327"/>
      <c r="K10" s="327"/>
      <c r="L10" s="327"/>
      <c r="M10" s="327"/>
      <c r="N10" s="327"/>
    </row>
    <row r="11" spans="1:15" ht="23.25">
      <c r="A11" s="183" t="s">
        <v>131</v>
      </c>
      <c r="B11" s="231"/>
      <c r="C11" s="231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1:15" ht="23.25">
      <c r="A12" s="233" t="s">
        <v>132</v>
      </c>
      <c r="B12" s="120"/>
      <c r="C12" s="120"/>
      <c r="D12" s="121">
        <v>425194</v>
      </c>
      <c r="E12" s="121"/>
      <c r="F12" s="121">
        <v>716444</v>
      </c>
      <c r="G12" s="97"/>
      <c r="H12" s="121">
        <v>42671</v>
      </c>
      <c r="I12" s="77"/>
      <c r="J12" s="121">
        <v>4240719</v>
      </c>
      <c r="K12" s="121"/>
      <c r="L12" s="121">
        <v>279</v>
      </c>
      <c r="M12" s="13"/>
      <c r="N12" s="132">
        <f>D12+F12+H12+J12+L12</f>
        <v>5425307</v>
      </c>
    </row>
    <row r="13" spans="1:15" ht="8.4499999999999993" customHeight="1">
      <c r="A13" s="233"/>
      <c r="B13" s="120"/>
      <c r="C13" s="120"/>
      <c r="D13" s="121"/>
      <c r="E13" s="121"/>
      <c r="F13" s="121"/>
      <c r="G13" s="97"/>
      <c r="H13" s="121"/>
      <c r="I13" s="77"/>
      <c r="J13" s="121"/>
      <c r="K13" s="121"/>
      <c r="L13" s="121"/>
      <c r="M13" s="13"/>
      <c r="N13" s="28"/>
    </row>
    <row r="14" spans="1:15" ht="23.25">
      <c r="A14" s="217" t="s">
        <v>133</v>
      </c>
      <c r="B14" s="152"/>
      <c r="C14" s="122"/>
      <c r="D14" s="124"/>
      <c r="E14" s="124"/>
      <c r="F14" s="38"/>
      <c r="G14" s="125"/>
      <c r="H14" s="38"/>
      <c r="I14" s="31"/>
      <c r="J14" s="100"/>
      <c r="K14" s="100"/>
      <c r="L14" s="100"/>
      <c r="M14" s="31"/>
      <c r="N14" s="100"/>
    </row>
    <row r="15" spans="1:15" ht="23.25">
      <c r="A15" s="234" t="s">
        <v>134</v>
      </c>
      <c r="B15" s="219"/>
      <c r="C15" s="122"/>
      <c r="D15" s="124"/>
      <c r="E15" s="124"/>
      <c r="F15" s="38"/>
      <c r="G15" s="125"/>
      <c r="H15" s="38"/>
      <c r="I15" s="31"/>
      <c r="J15" s="100"/>
      <c r="K15" s="100"/>
      <c r="L15" s="100"/>
      <c r="M15" s="31"/>
      <c r="N15" s="100"/>
    </row>
    <row r="16" spans="1:15" ht="23.25">
      <c r="A16" s="312" t="s">
        <v>135</v>
      </c>
      <c r="B16" s="212">
        <v>7</v>
      </c>
      <c r="C16" s="3"/>
      <c r="D16" s="126">
        <v>0</v>
      </c>
      <c r="E16" s="29"/>
      <c r="F16" s="126">
        <v>0</v>
      </c>
      <c r="G16" s="126"/>
      <c r="H16" s="126">
        <v>0</v>
      </c>
      <c r="I16" s="31"/>
      <c r="J16" s="100">
        <v>-527239</v>
      </c>
      <c r="K16" s="100"/>
      <c r="L16" s="81">
        <v>0</v>
      </c>
      <c r="M16" s="31"/>
      <c r="N16" s="137">
        <f>D16+F16+H16+J16+L16</f>
        <v>-527239</v>
      </c>
    </row>
    <row r="17" spans="1:15" ht="23.1" customHeight="1">
      <c r="A17" s="234" t="s">
        <v>136</v>
      </c>
      <c r="B17" s="212"/>
      <c r="C17" s="5"/>
      <c r="D17" s="111">
        <f>SUM(D16)</f>
        <v>0</v>
      </c>
      <c r="E17" s="127"/>
      <c r="F17" s="111">
        <f>SUM(F16)</f>
        <v>0</v>
      </c>
      <c r="G17" s="126"/>
      <c r="H17" s="111">
        <f>SUM(H16)</f>
        <v>0</v>
      </c>
      <c r="I17" s="31"/>
      <c r="J17" s="135">
        <f>SUM(J16)</f>
        <v>-527239</v>
      </c>
      <c r="K17" s="128"/>
      <c r="L17" s="111">
        <f>SUM(L16)</f>
        <v>0</v>
      </c>
      <c r="M17" s="31"/>
      <c r="N17" s="135">
        <f>SUM(N16)</f>
        <v>-527239</v>
      </c>
    </row>
    <row r="18" spans="1:15" ht="8.25" customHeight="1">
      <c r="A18" s="222"/>
      <c r="B18" s="152"/>
      <c r="C18" s="241"/>
      <c r="D18" s="242"/>
      <c r="E18" s="243"/>
      <c r="F18" s="244"/>
      <c r="G18" s="126"/>
      <c r="H18" s="244"/>
      <c r="I18" s="31"/>
      <c r="J18" s="245"/>
      <c r="K18" s="100"/>
      <c r="L18" s="246"/>
      <c r="M18" s="31"/>
      <c r="N18" s="313"/>
    </row>
    <row r="19" spans="1:15" ht="23.25">
      <c r="A19" s="217" t="s">
        <v>137</v>
      </c>
      <c r="B19" s="152"/>
      <c r="C19" s="49"/>
      <c r="D19" s="134">
        <f>SUM(D17)</f>
        <v>0</v>
      </c>
      <c r="E19" s="106"/>
      <c r="F19" s="134">
        <f>SUM(F17)</f>
        <v>0</v>
      </c>
      <c r="G19" s="129"/>
      <c r="H19" s="134">
        <f>SUM(H17)</f>
        <v>0</v>
      </c>
      <c r="I19" s="130"/>
      <c r="J19" s="136">
        <f>SUM(J17)</f>
        <v>-527239</v>
      </c>
      <c r="K19" s="131"/>
      <c r="L19" s="134">
        <f>SUM(L17)</f>
        <v>0</v>
      </c>
      <c r="M19" s="130"/>
      <c r="N19" s="136">
        <f>SUM(N17)</f>
        <v>-527239</v>
      </c>
    </row>
    <row r="20" spans="1:15" ht="6.6" customHeight="1">
      <c r="A20" s="233"/>
      <c r="B20" s="120"/>
      <c r="C20" s="120"/>
      <c r="D20" s="121"/>
      <c r="E20" s="121"/>
      <c r="F20" s="121"/>
      <c r="G20" s="97"/>
      <c r="H20" s="121"/>
      <c r="I20" s="77"/>
      <c r="J20" s="121"/>
      <c r="K20" s="121"/>
      <c r="L20" s="121"/>
      <c r="M20" s="13"/>
      <c r="N20" s="28"/>
    </row>
    <row r="21" spans="1:15" ht="23.25">
      <c r="A21" s="217" t="s">
        <v>213</v>
      </c>
      <c r="B21" s="219"/>
      <c r="C21" s="122"/>
      <c r="D21" s="97"/>
      <c r="E21" s="97"/>
      <c r="F21" s="100"/>
      <c r="G21" s="13"/>
      <c r="H21" s="100"/>
      <c r="I21" s="13"/>
      <c r="J21" s="100"/>
      <c r="K21" s="100"/>
      <c r="L21" s="100"/>
      <c r="M21" s="13"/>
      <c r="N21" s="100"/>
    </row>
    <row r="22" spans="1:15" ht="23.25">
      <c r="A22" s="312" t="s">
        <v>145</v>
      </c>
      <c r="B22" s="219"/>
      <c r="C22" s="3"/>
      <c r="D22" s="81">
        <v>0</v>
      </c>
      <c r="E22" s="22"/>
      <c r="F22" s="81">
        <v>0</v>
      </c>
      <c r="G22" s="22"/>
      <c r="H22" s="81">
        <v>0</v>
      </c>
      <c r="I22" s="22"/>
      <c r="J22" s="133">
        <f>'PL 6m 8-9'!I35</f>
        <v>381166</v>
      </c>
      <c r="K22" s="81"/>
      <c r="L22" s="81">
        <v>0</v>
      </c>
      <c r="M22" s="22"/>
      <c r="N22" s="133">
        <f>D22+F22+H22+J22+L22</f>
        <v>381166</v>
      </c>
    </row>
    <row r="23" spans="1:15" ht="23.25">
      <c r="A23" s="312" t="s">
        <v>146</v>
      </c>
      <c r="B23" s="219"/>
      <c r="C23" s="3"/>
      <c r="D23" s="81">
        <v>0</v>
      </c>
      <c r="E23" s="22"/>
      <c r="F23" s="81">
        <v>0</v>
      </c>
      <c r="G23" s="22"/>
      <c r="H23" s="81">
        <v>0</v>
      </c>
      <c r="I23" s="22"/>
      <c r="J23" s="19">
        <v>0</v>
      </c>
      <c r="K23" s="81"/>
      <c r="L23" s="133">
        <f>'PL 6m 8-9'!I57</f>
        <v>84</v>
      </c>
      <c r="M23" s="22"/>
      <c r="N23" s="133">
        <f>D23+F23+H23+J23+L23</f>
        <v>84</v>
      </c>
    </row>
    <row r="24" spans="1:15" ht="23.25">
      <c r="A24" s="217" t="s">
        <v>147</v>
      </c>
      <c r="B24" s="49"/>
      <c r="C24" s="3"/>
      <c r="D24" s="109">
        <f>SUM(D22:D23)</f>
        <v>0</v>
      </c>
      <c r="E24" s="102"/>
      <c r="F24" s="109">
        <f>SUM(F22:F23)</f>
        <v>0</v>
      </c>
      <c r="G24" s="102"/>
      <c r="H24" s="109">
        <f>SUM(H22:H23)</f>
        <v>0</v>
      </c>
      <c r="I24" s="102"/>
      <c r="J24" s="108">
        <f>SUM(J22:J23)</f>
        <v>381166</v>
      </c>
      <c r="K24" s="123"/>
      <c r="L24" s="108">
        <f>SUM(L22:L23)</f>
        <v>84</v>
      </c>
      <c r="M24" s="102"/>
      <c r="N24" s="108">
        <f>SUM(N22:N23)</f>
        <v>381250</v>
      </c>
    </row>
    <row r="25" spans="1:15" ht="8.4499999999999993" customHeight="1">
      <c r="A25" s="233"/>
      <c r="B25" s="152"/>
      <c r="C25" s="122"/>
      <c r="D25" s="97"/>
      <c r="E25" s="97"/>
      <c r="F25" s="100"/>
      <c r="G25" s="13"/>
      <c r="H25" s="100"/>
      <c r="I25" s="13"/>
      <c r="J25" s="100"/>
      <c r="K25" s="100"/>
      <c r="L25" s="100"/>
      <c r="M25" s="13"/>
      <c r="N25" s="100"/>
    </row>
    <row r="26" spans="1:15" ht="24" thickBot="1">
      <c r="A26" s="220" t="s">
        <v>141</v>
      </c>
      <c r="C26" s="33"/>
      <c r="D26" s="110">
        <f>D24+D19+D12</f>
        <v>425194</v>
      </c>
      <c r="E26" s="97"/>
      <c r="F26" s="110">
        <f>F24+F19+F12</f>
        <v>716444</v>
      </c>
      <c r="G26" s="28"/>
      <c r="H26" s="110">
        <f>H24+H19+H12</f>
        <v>42671</v>
      </c>
      <c r="I26" s="97"/>
      <c r="J26" s="110">
        <f>J24+J19+J12</f>
        <v>4094646</v>
      </c>
      <c r="K26" s="28"/>
      <c r="L26" s="110">
        <f>L24+L19+L12</f>
        <v>363</v>
      </c>
      <c r="M26" s="97"/>
      <c r="N26" s="110">
        <f>N24+N19+N12</f>
        <v>5279318</v>
      </c>
    </row>
    <row r="27" spans="1:15" ht="24" thickTop="1">
      <c r="A27" s="220"/>
      <c r="C27" s="33"/>
      <c r="D27" s="103"/>
      <c r="E27" s="33"/>
      <c r="F27" s="103"/>
      <c r="G27" s="103"/>
      <c r="H27" s="103"/>
      <c r="I27" s="33"/>
      <c r="J27" s="103"/>
      <c r="K27" s="103"/>
      <c r="L27" s="103"/>
      <c r="M27" s="33"/>
      <c r="N27" s="103"/>
    </row>
    <row r="28" spans="1:15" ht="23.45" customHeight="1">
      <c r="A28" s="9" t="s">
        <v>0</v>
      </c>
      <c r="B28" s="4"/>
      <c r="J28" s="229"/>
      <c r="K28" s="229"/>
      <c r="L28" s="229"/>
      <c r="N28" s="229"/>
    </row>
    <row r="29" spans="1:15" ht="23.45" customHeight="1">
      <c r="A29" s="9" t="s">
        <v>110</v>
      </c>
      <c r="B29" s="4"/>
    </row>
    <row r="30" spans="1:15" ht="13.7" customHeight="1">
      <c r="A30" s="9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23.25">
      <c r="A31" s="9"/>
      <c r="B31" s="4"/>
      <c r="C31" s="4"/>
      <c r="D31" s="324" t="s">
        <v>3</v>
      </c>
      <c r="E31" s="324"/>
      <c r="F31" s="324"/>
      <c r="G31" s="324"/>
      <c r="H31" s="324"/>
      <c r="I31" s="324"/>
      <c r="J31" s="324"/>
      <c r="K31" s="324"/>
      <c r="L31" s="324"/>
      <c r="M31" s="324"/>
      <c r="N31" s="324"/>
    </row>
    <row r="32" spans="1:15" ht="23.25">
      <c r="A32" s="9"/>
      <c r="B32" s="4"/>
      <c r="C32" s="4"/>
      <c r="D32" s="25"/>
      <c r="E32" s="25"/>
      <c r="F32" s="25"/>
      <c r="G32" s="25"/>
      <c r="H32" s="25"/>
      <c r="I32" s="25"/>
      <c r="J32" s="25"/>
      <c r="K32" s="25"/>
      <c r="L32" s="10" t="s">
        <v>111</v>
      </c>
      <c r="M32" s="25"/>
      <c r="N32" s="25"/>
    </row>
    <row r="33" spans="1:14" ht="23.45" customHeight="1">
      <c r="A33" s="145"/>
      <c r="B33" s="208"/>
      <c r="C33" s="208"/>
      <c r="D33" s="207"/>
      <c r="E33" s="207"/>
      <c r="F33" s="207"/>
      <c r="G33" s="207"/>
      <c r="H33" s="325" t="s">
        <v>59</v>
      </c>
      <c r="I33" s="325"/>
      <c r="J33" s="325"/>
      <c r="K33" s="230"/>
      <c r="L33" s="209" t="s">
        <v>112</v>
      </c>
      <c r="M33" s="207"/>
      <c r="N33" s="208"/>
    </row>
    <row r="34" spans="1:14" ht="23.25">
      <c r="A34" s="145"/>
      <c r="B34" s="208"/>
      <c r="C34" s="207"/>
      <c r="D34" s="208" t="s">
        <v>113</v>
      </c>
      <c r="E34" s="207"/>
      <c r="F34" s="207"/>
      <c r="G34" s="207"/>
      <c r="H34" s="326"/>
      <c r="I34" s="326"/>
      <c r="J34" s="326"/>
      <c r="K34" s="211"/>
      <c r="L34" s="211" t="s">
        <v>114</v>
      </c>
      <c r="M34" s="211"/>
      <c r="N34" s="10"/>
    </row>
    <row r="35" spans="1:14" ht="23.45" customHeight="1">
      <c r="A35" s="145"/>
      <c r="B35" s="212"/>
      <c r="C35" s="208"/>
      <c r="D35" s="10" t="s">
        <v>116</v>
      </c>
      <c r="E35" s="208"/>
      <c r="F35" s="211" t="s">
        <v>117</v>
      </c>
      <c r="G35" s="208"/>
      <c r="H35" s="211" t="s">
        <v>118</v>
      </c>
      <c r="I35" s="208"/>
      <c r="J35" s="211" t="s">
        <v>119</v>
      </c>
      <c r="K35" s="211"/>
      <c r="L35" s="208" t="s">
        <v>120</v>
      </c>
      <c r="M35" s="208"/>
      <c r="N35" s="211" t="s">
        <v>121</v>
      </c>
    </row>
    <row r="36" spans="1:14" ht="23.45" customHeight="1">
      <c r="A36" s="145"/>
      <c r="B36" s="212" t="s">
        <v>8</v>
      </c>
      <c r="C36" s="208"/>
      <c r="D36" s="211" t="s">
        <v>123</v>
      </c>
      <c r="E36" s="208"/>
      <c r="F36" s="211" t="s">
        <v>124</v>
      </c>
      <c r="G36" s="208"/>
      <c r="H36" s="211" t="s">
        <v>125</v>
      </c>
      <c r="I36" s="208"/>
      <c r="J36" s="211" t="s">
        <v>126</v>
      </c>
      <c r="K36" s="211"/>
      <c r="L36" s="213" t="s">
        <v>127</v>
      </c>
      <c r="M36" s="208"/>
      <c r="N36" s="211" t="s">
        <v>130</v>
      </c>
    </row>
    <row r="37" spans="1:14" ht="23.25">
      <c r="A37" s="10"/>
      <c r="B37" s="213"/>
      <c r="C37" s="213"/>
      <c r="D37" s="327" t="s">
        <v>13</v>
      </c>
      <c r="E37" s="327"/>
      <c r="F37" s="327"/>
      <c r="G37" s="327"/>
      <c r="H37" s="327"/>
      <c r="I37" s="327"/>
      <c r="J37" s="327"/>
      <c r="K37" s="327"/>
      <c r="L37" s="327"/>
      <c r="M37" s="327"/>
      <c r="N37" s="327"/>
    </row>
    <row r="38" spans="1:14" ht="23.25">
      <c r="A38" s="183" t="s">
        <v>142</v>
      </c>
      <c r="B38" s="231"/>
      <c r="C38" s="231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</row>
    <row r="39" spans="1:14" ht="23.25">
      <c r="A39" s="233" t="s">
        <v>143</v>
      </c>
      <c r="B39" s="281"/>
      <c r="C39" s="281"/>
      <c r="D39" s="282">
        <v>425194</v>
      </c>
      <c r="E39" s="282"/>
      <c r="F39" s="282">
        <v>716444</v>
      </c>
      <c r="G39" s="254"/>
      <c r="H39" s="282">
        <v>42671</v>
      </c>
      <c r="I39" s="252"/>
      <c r="J39" s="282">
        <v>4262296</v>
      </c>
      <c r="K39" s="282">
        <v>0</v>
      </c>
      <c r="L39" s="282">
        <v>277</v>
      </c>
      <c r="M39" s="253"/>
      <c r="N39" s="283">
        <f>D39+F39+H39+J39+L39</f>
        <v>5446882</v>
      </c>
    </row>
    <row r="40" spans="1:14" ht="8.4499999999999993" customHeight="1">
      <c r="A40" s="233"/>
      <c r="B40" s="281"/>
      <c r="C40" s="281"/>
      <c r="D40" s="282"/>
      <c r="E40" s="282"/>
      <c r="F40" s="282"/>
      <c r="G40" s="254"/>
      <c r="H40" s="282"/>
      <c r="I40" s="252"/>
      <c r="J40" s="282"/>
      <c r="K40" s="282"/>
      <c r="L40" s="282"/>
      <c r="M40" s="253"/>
      <c r="N40" s="254"/>
    </row>
    <row r="41" spans="1:14" ht="23.25">
      <c r="A41" s="217" t="s">
        <v>133</v>
      </c>
      <c r="B41" s="152"/>
      <c r="C41" s="284"/>
      <c r="D41" s="285"/>
      <c r="E41" s="285"/>
      <c r="F41" s="286"/>
      <c r="G41" s="286"/>
      <c r="H41" s="286"/>
      <c r="I41" s="268"/>
      <c r="J41" s="253"/>
      <c r="K41" s="253"/>
      <c r="L41" s="253"/>
      <c r="M41" s="268"/>
      <c r="N41" s="253"/>
    </row>
    <row r="42" spans="1:14" ht="23.25">
      <c r="A42" s="234" t="s">
        <v>134</v>
      </c>
      <c r="B42" s="219"/>
      <c r="C42" s="284"/>
      <c r="D42" s="285"/>
      <c r="E42" s="285"/>
      <c r="F42" s="286"/>
      <c r="G42" s="286"/>
      <c r="H42" s="286"/>
      <c r="I42" s="268"/>
      <c r="J42" s="253"/>
      <c r="K42" s="253"/>
      <c r="L42" s="253"/>
      <c r="M42" s="268"/>
      <c r="N42" s="253"/>
    </row>
    <row r="43" spans="1:14" ht="23.25">
      <c r="A43" s="312" t="s">
        <v>135</v>
      </c>
      <c r="B43" s="212">
        <v>7</v>
      </c>
      <c r="C43" s="287"/>
      <c r="D43" s="288">
        <v>0</v>
      </c>
      <c r="E43" s="289"/>
      <c r="F43" s="288">
        <v>0</v>
      </c>
      <c r="G43" s="288"/>
      <c r="H43" s="288">
        <v>0</v>
      </c>
      <c r="I43" s="268"/>
      <c r="J43" s="253">
        <v>-510233</v>
      </c>
      <c r="K43" s="253"/>
      <c r="L43" s="290">
        <v>0</v>
      </c>
      <c r="M43" s="268"/>
      <c r="N43" s="291">
        <f>D43+F43+H43+J43+L43</f>
        <v>-510233</v>
      </c>
    </row>
    <row r="44" spans="1:14" ht="23.1" customHeight="1">
      <c r="A44" s="234" t="s">
        <v>136</v>
      </c>
      <c r="B44" s="212"/>
      <c r="C44" s="287"/>
      <c r="D44" s="262">
        <f>SUM(D43)</f>
        <v>0</v>
      </c>
      <c r="E44" s="289"/>
      <c r="F44" s="262">
        <f>SUM(F43)</f>
        <v>0</v>
      </c>
      <c r="G44" s="288"/>
      <c r="H44" s="262">
        <f>SUM(H43)</f>
        <v>0</v>
      </c>
      <c r="I44" s="268"/>
      <c r="J44" s="292">
        <f>SUM(J43)</f>
        <v>-510233</v>
      </c>
      <c r="K44" s="293"/>
      <c r="L44" s="262">
        <f>SUM(L43)</f>
        <v>0</v>
      </c>
      <c r="M44" s="268"/>
      <c r="N44" s="292">
        <f>SUM(N43)</f>
        <v>-510233</v>
      </c>
    </row>
    <row r="45" spans="1:14" ht="8.25" customHeight="1">
      <c r="A45" s="222"/>
      <c r="B45" s="152"/>
      <c r="C45" s="294"/>
      <c r="D45" s="295"/>
      <c r="E45" s="296"/>
      <c r="F45" s="297"/>
      <c r="G45" s="288"/>
      <c r="H45" s="297"/>
      <c r="I45" s="268"/>
      <c r="J45" s="298"/>
      <c r="K45" s="253"/>
      <c r="L45" s="299"/>
      <c r="M45" s="268"/>
      <c r="N45" s="313"/>
    </row>
    <row r="46" spans="1:14" ht="23.25">
      <c r="A46" s="217" t="s">
        <v>137</v>
      </c>
      <c r="B46" s="152"/>
      <c r="C46" s="300"/>
      <c r="D46" s="301">
        <f>SUM(D44)</f>
        <v>0</v>
      </c>
      <c r="E46" s="258"/>
      <c r="F46" s="301">
        <f>SUM(F44)</f>
        <v>0</v>
      </c>
      <c r="G46" s="302"/>
      <c r="H46" s="301">
        <f>SUM(H44)</f>
        <v>0</v>
      </c>
      <c r="I46" s="303"/>
      <c r="J46" s="304">
        <f>SUM(J44)</f>
        <v>-510233</v>
      </c>
      <c r="K46" s="305"/>
      <c r="L46" s="301">
        <f>SUM(L44)</f>
        <v>0</v>
      </c>
      <c r="M46" s="303"/>
      <c r="N46" s="304">
        <f>SUM(N44)</f>
        <v>-510233</v>
      </c>
    </row>
    <row r="47" spans="1:14" ht="6.6" customHeight="1">
      <c r="A47" s="233"/>
      <c r="B47" s="281"/>
      <c r="C47" s="281"/>
      <c r="D47" s="282"/>
      <c r="E47" s="282"/>
      <c r="F47" s="282"/>
      <c r="G47" s="254"/>
      <c r="H47" s="282"/>
      <c r="I47" s="252"/>
      <c r="J47" s="282"/>
      <c r="K47" s="282"/>
      <c r="L47" s="282"/>
      <c r="M47" s="253"/>
      <c r="N47" s="254"/>
    </row>
    <row r="48" spans="1:14" ht="23.25">
      <c r="A48" s="217" t="s">
        <v>138</v>
      </c>
      <c r="B48" s="219"/>
      <c r="C48" s="284"/>
      <c r="D48" s="254"/>
      <c r="E48" s="254"/>
      <c r="F48" s="253"/>
      <c r="G48" s="253"/>
      <c r="H48" s="253"/>
      <c r="I48" s="253"/>
      <c r="J48" s="253"/>
      <c r="K48" s="253"/>
      <c r="L48" s="253"/>
      <c r="M48" s="253"/>
      <c r="N48" s="253"/>
    </row>
    <row r="49" spans="1:14" ht="23.25">
      <c r="A49" s="312" t="s">
        <v>145</v>
      </c>
      <c r="B49" s="219"/>
      <c r="C49" s="287"/>
      <c r="D49" s="290">
        <v>0</v>
      </c>
      <c r="E49" s="290"/>
      <c r="F49" s="290">
        <v>0</v>
      </c>
      <c r="G49" s="290"/>
      <c r="H49" s="290">
        <v>0</v>
      </c>
      <c r="I49" s="290"/>
      <c r="J49" s="306">
        <f>'PL 6m 8-9'!G30</f>
        <v>553416</v>
      </c>
      <c r="K49" s="290"/>
      <c r="L49" s="290">
        <v>0</v>
      </c>
      <c r="M49" s="290"/>
      <c r="N49" s="306">
        <f>D49+F49+H49+J49+L49</f>
        <v>553416</v>
      </c>
    </row>
    <row r="50" spans="1:14" ht="23.25">
      <c r="A50" s="312" t="s">
        <v>148</v>
      </c>
      <c r="B50" s="219"/>
      <c r="C50" s="287"/>
      <c r="D50" s="290">
        <v>0</v>
      </c>
      <c r="E50" s="290"/>
      <c r="F50" s="290">
        <v>0</v>
      </c>
      <c r="G50" s="290"/>
      <c r="H50" s="290">
        <v>0</v>
      </c>
      <c r="I50" s="290"/>
      <c r="J50" s="307">
        <v>0</v>
      </c>
      <c r="K50" s="290"/>
      <c r="L50" s="306">
        <f>'PL 6m 8-9'!G68</f>
        <v>-24</v>
      </c>
      <c r="M50" s="290"/>
      <c r="N50" s="306">
        <f>D50+F50+H50+J50+L50</f>
        <v>-24</v>
      </c>
    </row>
    <row r="51" spans="1:14" ht="23.25">
      <c r="A51" s="217" t="s">
        <v>140</v>
      </c>
      <c r="B51" s="300"/>
      <c r="C51" s="287"/>
      <c r="D51" s="280">
        <f>SUM(D49:D50)</f>
        <v>0</v>
      </c>
      <c r="E51" s="270"/>
      <c r="F51" s="280">
        <f>SUM(F49:F50)</f>
        <v>0</v>
      </c>
      <c r="G51" s="270"/>
      <c r="H51" s="280">
        <f>SUM(H49:H50)</f>
        <v>0</v>
      </c>
      <c r="I51" s="270"/>
      <c r="J51" s="279">
        <f>SUM(J49:J50)</f>
        <v>553416</v>
      </c>
      <c r="K51" s="270"/>
      <c r="L51" s="279">
        <f>SUM(L49:L50)</f>
        <v>-24</v>
      </c>
      <c r="M51" s="270"/>
      <c r="N51" s="279">
        <f>SUM(N49:N50)</f>
        <v>553392</v>
      </c>
    </row>
    <row r="52" spans="1:14" ht="8.4499999999999993" customHeight="1">
      <c r="A52" s="233"/>
      <c r="B52" s="152"/>
      <c r="C52" s="284"/>
      <c r="D52" s="254"/>
      <c r="E52" s="254"/>
      <c r="F52" s="253"/>
      <c r="G52" s="253"/>
      <c r="H52" s="253"/>
      <c r="I52" s="253"/>
      <c r="J52" s="253"/>
      <c r="K52" s="253"/>
      <c r="L52" s="253"/>
      <c r="M52" s="253"/>
      <c r="N52" s="253"/>
    </row>
    <row r="53" spans="1:14" ht="24" thickBot="1">
      <c r="A53" s="220" t="s">
        <v>144</v>
      </c>
      <c r="C53" s="277"/>
      <c r="D53" s="278">
        <f>D51+D46+D39</f>
        <v>425194</v>
      </c>
      <c r="E53" s="254"/>
      <c r="F53" s="278">
        <f>F51+F46+F39</f>
        <v>716444</v>
      </c>
      <c r="G53" s="254"/>
      <c r="H53" s="278">
        <f>H51+H46+H39</f>
        <v>42671</v>
      </c>
      <c r="I53" s="254"/>
      <c r="J53" s="278">
        <f>J51+J46+J39</f>
        <v>4305479</v>
      </c>
      <c r="K53" s="254"/>
      <c r="L53" s="278">
        <f>L51+L46+L39</f>
        <v>253</v>
      </c>
      <c r="M53" s="254"/>
      <c r="N53" s="278">
        <f>H53+J53+F53+D53+L53</f>
        <v>5490041</v>
      </c>
    </row>
    <row r="54" spans="1:14" ht="24" thickTop="1">
      <c r="A54" s="220"/>
      <c r="C54" s="277"/>
      <c r="D54" s="277"/>
      <c r="E54" s="277"/>
      <c r="F54" s="277"/>
      <c r="G54" s="277"/>
      <c r="H54" s="277"/>
      <c r="I54" s="277"/>
      <c r="J54" s="277"/>
      <c r="K54" s="277"/>
      <c r="L54" s="277"/>
      <c r="M54" s="277"/>
      <c r="N54" s="277"/>
    </row>
    <row r="71" spans="1:1" ht="20.45" customHeight="1">
      <c r="A71" s="228" t="s">
        <v>210</v>
      </c>
    </row>
    <row r="74" spans="1:1" ht="20.45" customHeight="1">
      <c r="A74" s="228" t="s">
        <v>210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D4:N4"/>
    <mergeCell ref="D31:N31"/>
    <mergeCell ref="H33:J33"/>
    <mergeCell ref="H34:J34"/>
    <mergeCell ref="D37:N37"/>
    <mergeCell ref="H6:J6"/>
    <mergeCell ref="H7:J7"/>
    <mergeCell ref="D10:N10"/>
  </mergeCells>
  <pageMargins left="0.8" right="0.8" top="0.48" bottom="0.5" header="0.5" footer="0.5"/>
  <pageSetup paperSize="9" scale="88" firstPageNumber="12" fitToHeight="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7" max="1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8"/>
  <sheetViews>
    <sheetView view="pageBreakPreview" topLeftCell="A75" zoomScaleNormal="85" zoomScaleSheetLayoutView="100" workbookViewId="0">
      <selection activeCell="K80" sqref="K80"/>
    </sheetView>
  </sheetViews>
  <sheetFormatPr defaultColWidth="9.140625" defaultRowHeight="23.25"/>
  <cols>
    <col min="1" max="1" width="52.5703125" style="228" customWidth="1"/>
    <col min="2" max="2" width="9" style="311" bestFit="1" customWidth="1"/>
    <col min="3" max="3" width="11.42578125" style="5" customWidth="1"/>
    <col min="4" max="4" width="1.42578125" style="4" customWidth="1"/>
    <col min="5" max="5" width="11.42578125" style="5" customWidth="1"/>
    <col min="6" max="6" width="1.42578125" style="4" customWidth="1"/>
    <col min="7" max="7" width="11.42578125" style="5" customWidth="1"/>
    <col min="8" max="8" width="1.42578125" style="4" customWidth="1"/>
    <col min="9" max="9" width="11.42578125" style="5" customWidth="1"/>
    <col min="10" max="11" width="13.85546875" style="5" customWidth="1"/>
    <col min="12" max="16384" width="9.140625" style="228"/>
  </cols>
  <sheetData>
    <row r="1" spans="1:11">
      <c r="A1" s="1" t="s">
        <v>0</v>
      </c>
      <c r="B1" s="2"/>
      <c r="C1" s="3"/>
      <c r="E1" s="3"/>
      <c r="G1" s="3"/>
      <c r="I1" s="3"/>
    </row>
    <row r="2" spans="1:11">
      <c r="A2" s="6" t="s">
        <v>149</v>
      </c>
      <c r="B2" s="7"/>
      <c r="C2" s="3"/>
      <c r="E2" s="3"/>
      <c r="G2" s="3"/>
      <c r="I2" s="3"/>
    </row>
    <row r="3" spans="1:11" ht="10.5" customHeight="1">
      <c r="A3" s="6"/>
      <c r="B3" s="7"/>
      <c r="C3" s="3"/>
      <c r="E3" s="3"/>
      <c r="G3" s="3"/>
      <c r="I3" s="3"/>
    </row>
    <row r="4" spans="1:11">
      <c r="A4" s="6"/>
      <c r="B4" s="7"/>
      <c r="C4" s="329" t="s">
        <v>69</v>
      </c>
      <c r="D4" s="329"/>
      <c r="E4" s="329"/>
      <c r="F4" s="8"/>
      <c r="G4" s="329" t="s">
        <v>70</v>
      </c>
      <c r="H4" s="329"/>
      <c r="I4" s="329"/>
    </row>
    <row r="5" spans="1:11">
      <c r="A5" s="9"/>
      <c r="B5" s="7"/>
      <c r="C5" s="330" t="s">
        <v>109</v>
      </c>
      <c r="D5" s="330"/>
      <c r="E5" s="330"/>
      <c r="F5" s="8"/>
      <c r="G5" s="330" t="s">
        <v>109</v>
      </c>
      <c r="H5" s="330"/>
      <c r="I5" s="330"/>
    </row>
    <row r="6" spans="1:11" ht="23.1" customHeight="1">
      <c r="A6" s="9"/>
      <c r="B6" s="7"/>
      <c r="C6" s="331" t="s">
        <v>72</v>
      </c>
      <c r="D6" s="332"/>
      <c r="E6" s="332"/>
      <c r="F6" s="309"/>
      <c r="G6" s="331" t="s">
        <v>72</v>
      </c>
      <c r="H6" s="332"/>
      <c r="I6" s="332"/>
    </row>
    <row r="7" spans="1:11">
      <c r="A7" s="4"/>
      <c r="B7" s="212"/>
      <c r="C7" s="10">
        <v>2569</v>
      </c>
      <c r="D7" s="10"/>
      <c r="E7" s="10">
        <v>2568</v>
      </c>
      <c r="F7" s="10"/>
      <c r="G7" s="10">
        <v>2569</v>
      </c>
      <c r="H7" s="10"/>
      <c r="I7" s="10">
        <v>2568</v>
      </c>
    </row>
    <row r="8" spans="1:11" ht="21.6" customHeight="1">
      <c r="A8" s="4"/>
      <c r="B8" s="10"/>
      <c r="C8" s="328" t="s">
        <v>13</v>
      </c>
      <c r="D8" s="328"/>
      <c r="E8" s="328"/>
      <c r="F8" s="328"/>
      <c r="G8" s="328"/>
      <c r="H8" s="328"/>
      <c r="I8" s="328"/>
    </row>
    <row r="9" spans="1:11" ht="22.35" customHeight="1">
      <c r="A9" s="11" t="s">
        <v>150</v>
      </c>
      <c r="B9" s="12"/>
      <c r="C9" s="13"/>
      <c r="D9" s="14"/>
      <c r="E9" s="13"/>
      <c r="F9" s="14"/>
      <c r="G9" s="13"/>
      <c r="H9" s="14"/>
      <c r="I9" s="13"/>
    </row>
    <row r="10" spans="1:11" ht="22.35" customHeight="1">
      <c r="A10" s="15" t="s">
        <v>204</v>
      </c>
      <c r="B10" s="10"/>
      <c r="C10" s="138">
        <f>'PL 6m 8-9'!C48</f>
        <v>366030</v>
      </c>
      <c r="D10" s="13"/>
      <c r="E10" s="138">
        <f>'PL 6m 8-9'!E48</f>
        <v>334707</v>
      </c>
      <c r="F10" s="13"/>
      <c r="G10" s="138">
        <f>'PL 6m 8-9'!G48</f>
        <v>553416</v>
      </c>
      <c r="H10" s="13"/>
      <c r="I10" s="138">
        <f>'PL 6m 8-9'!I48</f>
        <v>381166</v>
      </c>
    </row>
    <row r="11" spans="1:11" ht="22.35" customHeight="1">
      <c r="A11" s="17" t="s">
        <v>151</v>
      </c>
      <c r="B11" s="18"/>
      <c r="C11" s="13"/>
      <c r="D11" s="13"/>
      <c r="E11" s="13"/>
      <c r="F11" s="13"/>
      <c r="G11" s="13"/>
      <c r="H11" s="13"/>
      <c r="I11" s="13"/>
    </row>
    <row r="12" spans="1:11" ht="22.35" customHeight="1">
      <c r="A12" s="15" t="s">
        <v>152</v>
      </c>
      <c r="B12" s="10"/>
      <c r="C12" s="133">
        <f>-'PL 6m 8-9'!C29</f>
        <v>46235</v>
      </c>
      <c r="D12" s="19"/>
      <c r="E12" s="133">
        <f>-'PL 6m 8-9'!E29</f>
        <v>42899</v>
      </c>
      <c r="F12" s="19"/>
      <c r="G12" s="133">
        <f>-'PL 6m 8-9'!G29</f>
        <v>-235</v>
      </c>
      <c r="H12" s="19"/>
      <c r="I12" s="133">
        <f>-'PL 6m 8-9'!I29</f>
        <v>44</v>
      </c>
    </row>
    <row r="13" spans="1:11" ht="22.35" customHeight="1">
      <c r="A13" s="15" t="s">
        <v>87</v>
      </c>
      <c r="B13" s="10"/>
      <c r="C13" s="133">
        <f>-'PL 6m 8-9'!C25</f>
        <v>1625</v>
      </c>
      <c r="D13" s="19"/>
      <c r="E13" s="133">
        <f>-'PL 6m 8-9'!E25</f>
        <v>2147</v>
      </c>
      <c r="F13" s="19"/>
      <c r="G13" s="133">
        <f>-'PL 6m 8-9'!G25</f>
        <v>967</v>
      </c>
      <c r="H13" s="19"/>
      <c r="I13" s="133">
        <f>-'PL 6m 8-9'!I25</f>
        <v>418</v>
      </c>
      <c r="J13" s="16"/>
      <c r="K13" s="16"/>
    </row>
    <row r="14" spans="1:11" ht="22.35" customHeight="1">
      <c r="A14" s="20" t="s">
        <v>153</v>
      </c>
      <c r="B14" s="212"/>
      <c r="C14" s="13">
        <v>247896</v>
      </c>
      <c r="D14" s="13"/>
      <c r="E14" s="13">
        <v>247719</v>
      </c>
      <c r="F14" s="13"/>
      <c r="G14" s="13">
        <f>11005+3131</f>
        <v>14136</v>
      </c>
      <c r="H14" s="13"/>
      <c r="I14" s="13">
        <v>11206</v>
      </c>
    </row>
    <row r="15" spans="1:11">
      <c r="A15" s="20" t="s">
        <v>154</v>
      </c>
      <c r="B15" s="21"/>
      <c r="C15" s="13">
        <v>-2361</v>
      </c>
      <c r="D15" s="13"/>
      <c r="E15" s="22">
        <v>0</v>
      </c>
      <c r="F15" s="13"/>
      <c r="G15" s="16">
        <v>0</v>
      </c>
      <c r="H15" s="13"/>
      <c r="I15" s="22">
        <v>0</v>
      </c>
    </row>
    <row r="16" spans="1:11" ht="22.35" customHeight="1">
      <c r="A16" s="20" t="s">
        <v>155</v>
      </c>
      <c r="B16" s="21"/>
      <c r="C16" s="13">
        <v>3315</v>
      </c>
      <c r="D16" s="13"/>
      <c r="E16" s="13">
        <v>5610</v>
      </c>
      <c r="F16" s="13"/>
      <c r="G16" s="16">
        <v>0</v>
      </c>
      <c r="H16" s="13"/>
      <c r="I16" s="16">
        <v>47</v>
      </c>
    </row>
    <row r="17" spans="1:9" ht="22.35" customHeight="1">
      <c r="A17" s="20" t="s">
        <v>156</v>
      </c>
      <c r="B17" s="21"/>
      <c r="C17" s="13">
        <v>-11357</v>
      </c>
      <c r="D17" s="13"/>
      <c r="E17" s="13">
        <v>-16071</v>
      </c>
      <c r="F17" s="13"/>
      <c r="G17" s="13">
        <v>-3995</v>
      </c>
      <c r="H17" s="13"/>
      <c r="I17" s="13">
        <v>-5690</v>
      </c>
    </row>
    <row r="18" spans="1:9" ht="22.35" customHeight="1">
      <c r="A18" s="20" t="s">
        <v>157</v>
      </c>
      <c r="B18" s="21"/>
      <c r="C18" s="13">
        <v>653</v>
      </c>
      <c r="D18" s="13"/>
      <c r="E18" s="13">
        <v>10343</v>
      </c>
      <c r="F18" s="13"/>
      <c r="G18" s="22">
        <v>0</v>
      </c>
      <c r="H18" s="13"/>
      <c r="I18" s="22">
        <v>0</v>
      </c>
    </row>
    <row r="19" spans="1:9" ht="22.35" customHeight="1">
      <c r="A19" s="20" t="s">
        <v>158</v>
      </c>
      <c r="B19" s="21"/>
      <c r="C19" s="13">
        <v>-4932</v>
      </c>
      <c r="D19" s="13"/>
      <c r="E19" s="13">
        <v>2894</v>
      </c>
      <c r="F19" s="13"/>
      <c r="G19" s="22">
        <v>0</v>
      </c>
      <c r="H19" s="13"/>
      <c r="I19" s="22">
        <v>0</v>
      </c>
    </row>
    <row r="20" spans="1:9" ht="22.35" customHeight="1">
      <c r="A20" s="20" t="s">
        <v>159</v>
      </c>
      <c r="B20" s="21"/>
      <c r="C20" s="22">
        <v>0</v>
      </c>
      <c r="D20" s="13"/>
      <c r="E20" s="13">
        <v>-1810</v>
      </c>
      <c r="F20" s="13"/>
      <c r="G20" s="22">
        <v>0</v>
      </c>
      <c r="H20" s="13"/>
      <c r="I20" s="13">
        <v>-1265</v>
      </c>
    </row>
    <row r="21" spans="1:9" ht="22.35" hidden="1" customHeight="1">
      <c r="A21" s="20" t="s">
        <v>25</v>
      </c>
      <c r="B21" s="21"/>
      <c r="C21" s="13"/>
      <c r="D21" s="13"/>
      <c r="E21" s="22">
        <v>0</v>
      </c>
      <c r="F21" s="13"/>
      <c r="G21" s="22"/>
      <c r="H21" s="13"/>
      <c r="I21" s="22">
        <v>0</v>
      </c>
    </row>
    <row r="22" spans="1:9" ht="22.35" customHeight="1">
      <c r="A22" s="20" t="s">
        <v>160</v>
      </c>
      <c r="B22" s="21"/>
      <c r="C22" s="13">
        <v>6004</v>
      </c>
      <c r="D22" s="13"/>
      <c r="E22" s="13">
        <v>-9962</v>
      </c>
      <c r="F22" s="13"/>
      <c r="G22" s="13">
        <v>3219</v>
      </c>
      <c r="H22" s="13"/>
      <c r="I22" s="13">
        <v>-3871</v>
      </c>
    </row>
    <row r="23" spans="1:9" ht="22.35" customHeight="1">
      <c r="A23" s="20" t="s">
        <v>161</v>
      </c>
      <c r="B23" s="21"/>
      <c r="C23" s="13">
        <v>-13282</v>
      </c>
      <c r="D23" s="13"/>
      <c r="E23" s="13">
        <v>-2106</v>
      </c>
      <c r="F23" s="13"/>
      <c r="G23" s="5">
        <v>-7010</v>
      </c>
      <c r="H23" s="13"/>
      <c r="I23" s="13">
        <v>-1643</v>
      </c>
    </row>
    <row r="24" spans="1:9" ht="22.35" customHeight="1">
      <c r="A24" s="20" t="s">
        <v>207</v>
      </c>
      <c r="B24" s="21"/>
      <c r="C24" s="13">
        <v>6526</v>
      </c>
      <c r="D24" s="13"/>
      <c r="E24" s="22">
        <v>0</v>
      </c>
      <c r="F24" s="13"/>
      <c r="G24" s="5">
        <v>6526</v>
      </c>
      <c r="H24" s="13"/>
      <c r="I24" s="22">
        <v>0</v>
      </c>
    </row>
    <row r="25" spans="1:9" ht="22.35" customHeight="1">
      <c r="A25" s="20" t="s">
        <v>162</v>
      </c>
      <c r="B25" s="21"/>
      <c r="C25" s="13">
        <v>-42573</v>
      </c>
      <c r="D25" s="13"/>
      <c r="E25" s="13">
        <v>-25841</v>
      </c>
      <c r="F25" s="13"/>
      <c r="G25" s="22">
        <v>0</v>
      </c>
      <c r="H25" s="13"/>
      <c r="I25" s="22">
        <v>0</v>
      </c>
    </row>
    <row r="26" spans="1:9" ht="22.35" customHeight="1">
      <c r="A26" s="20" t="s">
        <v>79</v>
      </c>
      <c r="B26" s="21"/>
      <c r="C26" s="16">
        <v>-1872</v>
      </c>
      <c r="D26" s="13"/>
      <c r="E26" s="13">
        <v>-3679</v>
      </c>
      <c r="F26" s="13"/>
      <c r="G26" s="16">
        <v>-577001</v>
      </c>
      <c r="H26" s="13"/>
      <c r="I26" s="16">
        <v>-420314</v>
      </c>
    </row>
    <row r="27" spans="1:9" ht="22.35" customHeight="1">
      <c r="A27" s="20" t="s">
        <v>163</v>
      </c>
      <c r="B27" s="21" t="s">
        <v>164</v>
      </c>
      <c r="C27" s="23">
        <v>18295</v>
      </c>
      <c r="D27" s="13"/>
      <c r="E27" s="23">
        <v>18578</v>
      </c>
      <c r="F27" s="13"/>
      <c r="G27" s="23">
        <v>5446</v>
      </c>
      <c r="H27" s="13"/>
      <c r="I27" s="23">
        <v>5319</v>
      </c>
    </row>
    <row r="28" spans="1:9" ht="22.35" customHeight="1">
      <c r="A28" s="24"/>
      <c r="B28" s="25"/>
      <c r="C28" s="138">
        <f>SUM(C10:C27)</f>
        <v>620202</v>
      </c>
      <c r="D28" s="14"/>
      <c r="E28" s="138">
        <f>SUM(E10:E27)</f>
        <v>605428</v>
      </c>
      <c r="F28" s="14"/>
      <c r="G28" s="138">
        <f>SUM(G10:G27)</f>
        <v>-4531</v>
      </c>
      <c r="H28" s="14"/>
      <c r="I28" s="138">
        <f>SUM(I10:I27)</f>
        <v>-34583</v>
      </c>
    </row>
    <row r="29" spans="1:9" ht="22.35" customHeight="1">
      <c r="A29" s="17" t="s">
        <v>165</v>
      </c>
      <c r="B29" s="18"/>
      <c r="C29" s="13"/>
      <c r="D29" s="13"/>
      <c r="E29" s="13"/>
      <c r="F29" s="13"/>
      <c r="G29" s="13"/>
      <c r="H29" s="13"/>
      <c r="I29" s="13"/>
    </row>
    <row r="30" spans="1:9" ht="22.35" customHeight="1">
      <c r="A30" s="20" t="s">
        <v>16</v>
      </c>
      <c r="B30" s="21"/>
      <c r="C30" s="13">
        <v>2900</v>
      </c>
      <c r="D30" s="13"/>
      <c r="E30" s="13">
        <v>43885</v>
      </c>
      <c r="F30" s="13"/>
      <c r="G30" s="22">
        <v>0</v>
      </c>
      <c r="H30" s="13"/>
      <c r="I30" s="22">
        <v>0</v>
      </c>
    </row>
    <row r="31" spans="1:9" ht="22.35" customHeight="1">
      <c r="A31" s="20" t="s">
        <v>17</v>
      </c>
      <c r="B31" s="21"/>
      <c r="C31" s="13">
        <v>-1638</v>
      </c>
      <c r="D31" s="13"/>
      <c r="E31" s="13">
        <v>2037</v>
      </c>
      <c r="F31" s="13"/>
      <c r="G31" s="13">
        <v>-50601</v>
      </c>
      <c r="H31" s="13"/>
      <c r="I31" s="13">
        <v>-1920</v>
      </c>
    </row>
    <row r="32" spans="1:9" ht="22.35" customHeight="1">
      <c r="A32" s="20" t="s">
        <v>166</v>
      </c>
      <c r="B32" s="21"/>
      <c r="C32" s="13">
        <v>-17670</v>
      </c>
      <c r="D32" s="13"/>
      <c r="E32" s="13">
        <v>-3222</v>
      </c>
      <c r="F32" s="13"/>
      <c r="G32" s="22">
        <v>0</v>
      </c>
      <c r="H32" s="13"/>
      <c r="I32" s="22">
        <v>0</v>
      </c>
    </row>
    <row r="33" spans="1:9" ht="22.35" customHeight="1">
      <c r="A33" s="20" t="s">
        <v>167</v>
      </c>
      <c r="B33" s="21"/>
      <c r="C33" s="13">
        <v>-22707</v>
      </c>
      <c r="D33" s="13"/>
      <c r="E33" s="13">
        <v>-2369</v>
      </c>
      <c r="F33" s="13"/>
      <c r="G33" s="13">
        <v>133</v>
      </c>
      <c r="H33" s="13"/>
      <c r="I33" s="13">
        <v>-1307</v>
      </c>
    </row>
    <row r="34" spans="1:9" ht="22.35" customHeight="1">
      <c r="A34" s="20" t="s">
        <v>168</v>
      </c>
      <c r="B34" s="21"/>
      <c r="C34" s="13">
        <v>-60210</v>
      </c>
      <c r="D34" s="13"/>
      <c r="E34" s="13">
        <v>18350</v>
      </c>
      <c r="F34" s="13"/>
      <c r="G34" s="16">
        <v>0</v>
      </c>
      <c r="H34" s="13"/>
      <c r="I34" s="16">
        <v>0</v>
      </c>
    </row>
    <row r="35" spans="1:9" ht="22.35" customHeight="1">
      <c r="A35" s="20" t="s">
        <v>40</v>
      </c>
      <c r="B35" s="21"/>
      <c r="C35" s="13">
        <v>137387</v>
      </c>
      <c r="D35" s="13"/>
      <c r="E35" s="13">
        <v>41662</v>
      </c>
      <c r="F35" s="13"/>
      <c r="G35" s="16">
        <v>3958</v>
      </c>
      <c r="H35" s="13"/>
      <c r="I35" s="16">
        <v>-11028</v>
      </c>
    </row>
    <row r="36" spans="1:9" ht="22.35" customHeight="1">
      <c r="A36" s="20" t="s">
        <v>50</v>
      </c>
      <c r="B36" s="21"/>
      <c r="C36" s="23">
        <v>187</v>
      </c>
      <c r="D36" s="13"/>
      <c r="E36" s="23">
        <v>-1062</v>
      </c>
      <c r="F36" s="13"/>
      <c r="G36" s="26">
        <v>187</v>
      </c>
      <c r="H36" s="13"/>
      <c r="I36" s="26">
        <v>-1062</v>
      </c>
    </row>
    <row r="37" spans="1:9" ht="22.35" customHeight="1">
      <c r="A37" s="20" t="s">
        <v>169</v>
      </c>
      <c r="B37" s="21"/>
      <c r="C37" s="139">
        <f>SUM(C28:C36)</f>
        <v>658451</v>
      </c>
      <c r="D37" s="27"/>
      <c r="E37" s="139">
        <f>SUM(E28:E36)</f>
        <v>704709</v>
      </c>
      <c r="F37" s="14"/>
      <c r="G37" s="139">
        <f>SUM(G28:G36)</f>
        <v>-50854</v>
      </c>
      <c r="H37" s="14"/>
      <c r="I37" s="139">
        <f>SUM(I28:I36)</f>
        <v>-49900</v>
      </c>
    </row>
    <row r="38" spans="1:9" ht="22.35" customHeight="1">
      <c r="A38" s="20" t="s">
        <v>79</v>
      </c>
      <c r="B38" s="21"/>
      <c r="C38" s="247">
        <v>0</v>
      </c>
      <c r="D38" s="27"/>
      <c r="E38" s="248">
        <v>0</v>
      </c>
      <c r="F38" s="14"/>
      <c r="G38" s="247">
        <v>577001</v>
      </c>
      <c r="H38" s="14"/>
      <c r="I38" s="247">
        <v>420314</v>
      </c>
    </row>
    <row r="39" spans="1:9" ht="22.35" customHeight="1">
      <c r="A39" s="20" t="s">
        <v>170</v>
      </c>
      <c r="B39" s="21"/>
      <c r="C39" s="13">
        <v>-7888</v>
      </c>
      <c r="D39" s="13"/>
      <c r="E39" s="13">
        <v>-14681</v>
      </c>
      <c r="F39" s="13"/>
      <c r="G39" s="16">
        <v>-7843</v>
      </c>
      <c r="H39" s="13"/>
      <c r="I39" s="16">
        <v>-14300</v>
      </c>
    </row>
    <row r="40" spans="1:9" ht="22.35" customHeight="1">
      <c r="A40" s="15" t="s">
        <v>171</v>
      </c>
      <c r="B40" s="10"/>
      <c r="C40" s="13">
        <v>-35464</v>
      </c>
      <c r="D40" s="13"/>
      <c r="E40" s="13">
        <v>-54610</v>
      </c>
      <c r="F40" s="13"/>
      <c r="G40" s="16">
        <v>-4111</v>
      </c>
      <c r="H40" s="13"/>
      <c r="I40" s="16">
        <v>-1338</v>
      </c>
    </row>
    <row r="41" spans="1:9" ht="22.35" customHeight="1">
      <c r="A41" s="24" t="s">
        <v>206</v>
      </c>
      <c r="B41" s="25"/>
      <c r="C41" s="108">
        <f>SUM(C37:C40)</f>
        <v>615099</v>
      </c>
      <c r="D41" s="14"/>
      <c r="E41" s="108">
        <f>SUM(E37:E40)</f>
        <v>635418</v>
      </c>
      <c r="F41" s="14"/>
      <c r="G41" s="108">
        <f>SUM(G37:G40)</f>
        <v>514193</v>
      </c>
      <c r="H41" s="14"/>
      <c r="I41" s="108">
        <f>SUM(I37:I40)</f>
        <v>354776</v>
      </c>
    </row>
    <row r="42" spans="1:9">
      <c r="A42" s="24"/>
      <c r="B42" s="25"/>
      <c r="C42" s="28"/>
      <c r="D42" s="14"/>
      <c r="E42" s="28"/>
      <c r="F42" s="14"/>
      <c r="G42" s="28"/>
      <c r="H42" s="14"/>
      <c r="I42" s="28"/>
    </row>
    <row r="43" spans="1:9">
      <c r="A43" s="1" t="s">
        <v>0</v>
      </c>
      <c r="B43" s="2"/>
      <c r="C43" s="3"/>
      <c r="E43" s="3"/>
      <c r="G43" s="3"/>
      <c r="I43" s="3"/>
    </row>
    <row r="44" spans="1:9">
      <c r="A44" s="6" t="s">
        <v>149</v>
      </c>
      <c r="B44" s="7"/>
      <c r="C44" s="3"/>
      <c r="E44" s="3"/>
      <c r="G44" s="29"/>
      <c r="I44" s="29"/>
    </row>
    <row r="45" spans="1:9" ht="10.5" customHeight="1">
      <c r="A45" s="6"/>
      <c r="B45" s="7"/>
      <c r="C45" s="3"/>
      <c r="E45" s="3"/>
      <c r="G45" s="3"/>
      <c r="I45" s="3"/>
    </row>
    <row r="46" spans="1:9">
      <c r="A46" s="6"/>
      <c r="B46" s="7"/>
      <c r="C46" s="329" t="s">
        <v>69</v>
      </c>
      <c r="D46" s="329"/>
      <c r="E46" s="329"/>
      <c r="F46" s="8"/>
      <c r="G46" s="329" t="s">
        <v>70</v>
      </c>
      <c r="H46" s="329"/>
      <c r="I46" s="329"/>
    </row>
    <row r="47" spans="1:9">
      <c r="A47" s="9"/>
      <c r="B47" s="7"/>
      <c r="C47" s="330" t="s">
        <v>109</v>
      </c>
      <c r="D47" s="330"/>
      <c r="E47" s="330"/>
      <c r="F47" s="8"/>
      <c r="G47" s="330" t="s">
        <v>109</v>
      </c>
      <c r="H47" s="330"/>
      <c r="I47" s="330"/>
    </row>
    <row r="48" spans="1:9" ht="23.1" customHeight="1">
      <c r="A48" s="9"/>
      <c r="B48" s="7"/>
      <c r="C48" s="331" t="s">
        <v>72</v>
      </c>
      <c r="D48" s="332"/>
      <c r="E48" s="332"/>
      <c r="F48" s="309"/>
      <c r="G48" s="331" t="s">
        <v>72</v>
      </c>
      <c r="H48" s="332"/>
      <c r="I48" s="332"/>
    </row>
    <row r="49" spans="1:9">
      <c r="A49" s="4"/>
      <c r="B49" s="18"/>
      <c r="C49" s="10">
        <v>2569</v>
      </c>
      <c r="D49" s="10"/>
      <c r="E49" s="10">
        <v>2568</v>
      </c>
      <c r="F49" s="10"/>
      <c r="G49" s="10">
        <v>2569</v>
      </c>
      <c r="H49" s="10"/>
      <c r="I49" s="10">
        <v>2568</v>
      </c>
    </row>
    <row r="50" spans="1:9" ht="21.6" customHeight="1">
      <c r="A50" s="4"/>
      <c r="B50" s="10"/>
      <c r="C50" s="328" t="s">
        <v>13</v>
      </c>
      <c r="D50" s="328"/>
      <c r="E50" s="328"/>
      <c r="F50" s="328"/>
      <c r="G50" s="328"/>
      <c r="H50" s="328"/>
      <c r="I50" s="328"/>
    </row>
    <row r="51" spans="1:9" ht="22.35" customHeight="1">
      <c r="A51" s="11" t="s">
        <v>172</v>
      </c>
      <c r="B51" s="12"/>
      <c r="C51" s="13"/>
      <c r="D51" s="14"/>
      <c r="E51" s="13"/>
      <c r="F51" s="14"/>
      <c r="G51" s="13"/>
      <c r="H51" s="14"/>
      <c r="I51" s="13"/>
    </row>
    <row r="52" spans="1:9" ht="22.35" customHeight="1">
      <c r="A52" s="15" t="s">
        <v>173</v>
      </c>
      <c r="B52" s="12"/>
      <c r="C52" s="16">
        <v>0</v>
      </c>
      <c r="D52" s="14"/>
      <c r="E52" s="13">
        <v>3000</v>
      </c>
      <c r="F52" s="14"/>
      <c r="G52" s="16">
        <v>0</v>
      </c>
      <c r="H52" s="14"/>
      <c r="I52" s="16">
        <v>0</v>
      </c>
    </row>
    <row r="53" spans="1:9" ht="22.35" hidden="1" customHeight="1">
      <c r="A53" s="15" t="s">
        <v>174</v>
      </c>
      <c r="B53" s="10"/>
      <c r="C53" s="16"/>
      <c r="D53" s="16"/>
      <c r="E53" s="16"/>
      <c r="F53" s="16"/>
      <c r="G53" s="16"/>
      <c r="H53" s="16"/>
      <c r="I53" s="16"/>
    </row>
    <row r="54" spans="1:9" ht="22.35" hidden="1" customHeight="1">
      <c r="A54" s="20" t="s">
        <v>175</v>
      </c>
      <c r="B54" s="10"/>
      <c r="C54" s="16"/>
      <c r="D54" s="16"/>
      <c r="E54" s="16"/>
      <c r="F54" s="16"/>
      <c r="G54" s="16"/>
      <c r="H54" s="16"/>
      <c r="I54" s="16"/>
    </row>
    <row r="55" spans="1:9" ht="22.35" hidden="1" customHeight="1">
      <c r="A55" s="30" t="s">
        <v>176</v>
      </c>
      <c r="B55" s="10"/>
      <c r="C55" s="16"/>
      <c r="D55" s="16"/>
      <c r="E55" s="16"/>
      <c r="F55" s="16"/>
      <c r="G55" s="16"/>
      <c r="H55" s="16"/>
      <c r="I55" s="16"/>
    </row>
    <row r="56" spans="1:9" ht="22.35" customHeight="1">
      <c r="A56" s="20" t="s">
        <v>156</v>
      </c>
      <c r="B56" s="21"/>
      <c r="C56" s="16">
        <v>32191</v>
      </c>
      <c r="D56" s="16"/>
      <c r="E56" s="16">
        <v>16268</v>
      </c>
      <c r="F56" s="16"/>
      <c r="G56" s="16">
        <v>3416</v>
      </c>
      <c r="H56" s="16"/>
      <c r="I56" s="16">
        <v>5560</v>
      </c>
    </row>
    <row r="57" spans="1:9" ht="22.35" customHeight="1">
      <c r="A57" s="20" t="s">
        <v>177</v>
      </c>
      <c r="B57" s="21"/>
      <c r="C57" s="16">
        <v>-1752450</v>
      </c>
      <c r="D57" s="16"/>
      <c r="E57" s="16">
        <v>-979167</v>
      </c>
      <c r="F57" s="16"/>
      <c r="G57" s="16">
        <v>-645818</v>
      </c>
      <c r="H57" s="16"/>
      <c r="I57" s="16">
        <v>-52473</v>
      </c>
    </row>
    <row r="58" spans="1:9" ht="22.35" customHeight="1">
      <c r="A58" s="20" t="s">
        <v>178</v>
      </c>
      <c r="B58" s="21"/>
      <c r="C58" s="16">
        <v>1615230</v>
      </c>
      <c r="D58" s="16"/>
      <c r="E58" s="16">
        <v>794675</v>
      </c>
      <c r="F58" s="16"/>
      <c r="G58" s="16">
        <v>662355</v>
      </c>
      <c r="H58" s="16"/>
      <c r="I58" s="16">
        <v>123899</v>
      </c>
    </row>
    <row r="59" spans="1:9" ht="22.35" customHeight="1">
      <c r="A59" s="20" t="s">
        <v>79</v>
      </c>
      <c r="B59" s="21"/>
      <c r="C59" s="16">
        <v>21872</v>
      </c>
      <c r="D59" s="16"/>
      <c r="E59" s="16">
        <v>3679</v>
      </c>
      <c r="F59" s="16"/>
      <c r="G59" s="16">
        <v>0</v>
      </c>
      <c r="H59" s="16"/>
      <c r="I59" s="16">
        <v>0</v>
      </c>
    </row>
    <row r="60" spans="1:9" ht="22.35" customHeight="1">
      <c r="A60" s="20" t="s">
        <v>18</v>
      </c>
      <c r="B60" s="21"/>
      <c r="C60" s="16">
        <v>-3000</v>
      </c>
      <c r="D60" s="16"/>
      <c r="E60" s="16">
        <v>-10000</v>
      </c>
      <c r="F60" s="16"/>
      <c r="G60" s="16">
        <v>-31000</v>
      </c>
      <c r="H60" s="16"/>
      <c r="I60" s="16">
        <v>-85000</v>
      </c>
    </row>
    <row r="61" spans="1:9" ht="22.35" customHeight="1">
      <c r="A61" s="20" t="s">
        <v>179</v>
      </c>
      <c r="B61" s="21"/>
      <c r="C61" s="16">
        <v>14000</v>
      </c>
      <c r="D61" s="16"/>
      <c r="E61" s="16">
        <v>7000</v>
      </c>
      <c r="F61" s="16"/>
      <c r="G61" s="16">
        <v>46000</v>
      </c>
      <c r="H61" s="16"/>
      <c r="I61" s="16">
        <v>82000</v>
      </c>
    </row>
    <row r="62" spans="1:9" ht="22.35" customHeight="1">
      <c r="A62" s="20" t="s">
        <v>180</v>
      </c>
      <c r="B62" s="21"/>
      <c r="C62" s="16">
        <v>-127991</v>
      </c>
      <c r="D62" s="16"/>
      <c r="E62" s="16">
        <v>-99772</v>
      </c>
      <c r="F62" s="16"/>
      <c r="G62" s="16">
        <v>-2338</v>
      </c>
      <c r="H62" s="16"/>
      <c r="I62" s="16">
        <v>-1022</v>
      </c>
    </row>
    <row r="63" spans="1:9" ht="22.35" customHeight="1">
      <c r="A63" s="20" t="s">
        <v>181</v>
      </c>
      <c r="B63" s="21"/>
      <c r="C63" s="16">
        <v>0</v>
      </c>
      <c r="D63" s="16"/>
      <c r="E63" s="16">
        <v>2237</v>
      </c>
      <c r="F63" s="16"/>
      <c r="G63" s="16">
        <v>0</v>
      </c>
      <c r="H63" s="16"/>
      <c r="I63" s="16">
        <v>1265</v>
      </c>
    </row>
    <row r="64" spans="1:9" ht="22.35" customHeight="1">
      <c r="A64" s="20" t="s">
        <v>182</v>
      </c>
      <c r="B64" s="21"/>
      <c r="C64" s="16">
        <v>-3376</v>
      </c>
      <c r="D64" s="16"/>
      <c r="E64" s="16">
        <v>-22510</v>
      </c>
      <c r="F64" s="16"/>
      <c r="G64" s="16">
        <v>-1869</v>
      </c>
      <c r="H64" s="16"/>
      <c r="I64" s="16">
        <v>-2495</v>
      </c>
    </row>
    <row r="65" spans="1:12" ht="22.35" hidden="1" customHeight="1">
      <c r="A65" s="20" t="s">
        <v>183</v>
      </c>
      <c r="B65" s="21"/>
      <c r="C65" s="16"/>
      <c r="D65" s="16"/>
      <c r="E65" s="16">
        <v>0</v>
      </c>
      <c r="F65" s="16"/>
      <c r="G65" s="16"/>
      <c r="H65" s="16"/>
      <c r="I65" s="16">
        <v>0</v>
      </c>
    </row>
    <row r="66" spans="1:12" ht="22.35" customHeight="1">
      <c r="A66" s="20" t="s">
        <v>184</v>
      </c>
      <c r="B66" s="21"/>
      <c r="C66" s="16">
        <v>-186720</v>
      </c>
      <c r="D66" s="16"/>
      <c r="E66" s="16">
        <v>-100710</v>
      </c>
      <c r="F66" s="16"/>
      <c r="G66" s="16">
        <v>-44110</v>
      </c>
      <c r="H66" s="16"/>
      <c r="I66" s="16">
        <v>-19549</v>
      </c>
    </row>
    <row r="67" spans="1:12" ht="22.35" customHeight="1">
      <c r="A67" s="20" t="s">
        <v>185</v>
      </c>
      <c r="B67" s="21"/>
      <c r="C67" s="16">
        <v>136581</v>
      </c>
      <c r="D67" s="16"/>
      <c r="E67" s="16">
        <v>49000</v>
      </c>
      <c r="F67" s="16"/>
      <c r="G67" s="16">
        <v>58581</v>
      </c>
      <c r="H67" s="16"/>
      <c r="I67" s="16">
        <v>49000</v>
      </c>
    </row>
    <row r="68" spans="1:12" ht="22.35" customHeight="1">
      <c r="A68" s="24" t="s">
        <v>186</v>
      </c>
      <c r="B68" s="25"/>
      <c r="C68" s="108">
        <f>SUM(C52:C67)</f>
        <v>-253663</v>
      </c>
      <c r="D68" s="16"/>
      <c r="E68" s="108">
        <f>SUM(E52:E67)</f>
        <v>-336300</v>
      </c>
      <c r="F68" s="16"/>
      <c r="G68" s="108">
        <f>SUM(G52:G67)</f>
        <v>45217</v>
      </c>
      <c r="H68" s="16"/>
      <c r="I68" s="108">
        <f>SUM(I52:I67)</f>
        <v>101185</v>
      </c>
    </row>
    <row r="69" spans="1:12" ht="7.7" customHeight="1">
      <c r="A69" s="24"/>
      <c r="B69" s="25"/>
      <c r="C69" s="31"/>
      <c r="D69" s="14"/>
      <c r="E69" s="31"/>
      <c r="F69" s="14"/>
      <c r="G69" s="13"/>
      <c r="H69" s="14"/>
      <c r="I69" s="13"/>
    </row>
    <row r="70" spans="1:12" ht="22.35" customHeight="1">
      <c r="A70" s="11" t="s">
        <v>187</v>
      </c>
      <c r="B70" s="12"/>
      <c r="C70" s="31"/>
      <c r="D70" s="14"/>
      <c r="E70" s="31"/>
      <c r="F70" s="14"/>
      <c r="G70" s="13"/>
      <c r="H70" s="14"/>
      <c r="I70" s="13"/>
    </row>
    <row r="71" spans="1:12" ht="22.35" customHeight="1">
      <c r="A71" s="20" t="s">
        <v>188</v>
      </c>
      <c r="B71" s="21"/>
      <c r="C71" s="16">
        <v>-1625</v>
      </c>
      <c r="D71" s="16"/>
      <c r="E71" s="16">
        <v>-2150</v>
      </c>
      <c r="F71" s="16"/>
      <c r="G71" s="16">
        <v>-967</v>
      </c>
      <c r="H71" s="16"/>
      <c r="I71" s="16">
        <v>-418</v>
      </c>
    </row>
    <row r="72" spans="1:12">
      <c r="A72" s="20" t="s">
        <v>189</v>
      </c>
      <c r="B72" s="21"/>
      <c r="C72" s="16">
        <v>0</v>
      </c>
      <c r="D72" s="16"/>
      <c r="E72" s="16">
        <v>-95</v>
      </c>
      <c r="F72" s="16"/>
      <c r="G72" s="16">
        <v>0</v>
      </c>
      <c r="H72" s="16"/>
      <c r="I72" s="16">
        <v>0</v>
      </c>
    </row>
    <row r="73" spans="1:12">
      <c r="A73" s="20" t="s">
        <v>190</v>
      </c>
      <c r="B73" s="21"/>
      <c r="C73" s="16">
        <v>9500</v>
      </c>
      <c r="D73" s="16"/>
      <c r="E73" s="16">
        <v>26100</v>
      </c>
      <c r="F73" s="16"/>
      <c r="G73" s="16">
        <v>0</v>
      </c>
      <c r="H73" s="16"/>
      <c r="I73" s="16">
        <v>0</v>
      </c>
      <c r="L73" s="310"/>
    </row>
    <row r="74" spans="1:12">
      <c r="A74" s="20" t="s">
        <v>191</v>
      </c>
      <c r="B74" s="21"/>
      <c r="C74" s="16">
        <v>-11700</v>
      </c>
      <c r="D74" s="16"/>
      <c r="E74" s="16">
        <v>-32546</v>
      </c>
      <c r="F74" s="16"/>
      <c r="G74" s="16">
        <v>0</v>
      </c>
      <c r="H74" s="16"/>
      <c r="I74" s="16">
        <v>0</v>
      </c>
      <c r="L74" s="310"/>
    </row>
    <row r="75" spans="1:12" ht="22.35" customHeight="1">
      <c r="A75" s="20" t="s">
        <v>192</v>
      </c>
      <c r="B75" s="21"/>
      <c r="C75" s="16">
        <v>-15829</v>
      </c>
      <c r="D75" s="16"/>
      <c r="E75" s="16">
        <v>-13150</v>
      </c>
      <c r="F75" s="16"/>
      <c r="G75" s="16">
        <v>-6197</v>
      </c>
      <c r="H75" s="16"/>
      <c r="I75" s="16">
        <v>-6639</v>
      </c>
    </row>
    <row r="76" spans="1:12" ht="22.35" customHeight="1">
      <c r="A76" s="20" t="s">
        <v>193</v>
      </c>
      <c r="B76" s="21"/>
      <c r="C76" s="16">
        <f>'SH10-11'!J43</f>
        <v>-510235</v>
      </c>
      <c r="D76" s="16"/>
      <c r="E76" s="16">
        <v>-527240</v>
      </c>
      <c r="F76" s="16"/>
      <c r="G76" s="16">
        <v>-510233</v>
      </c>
      <c r="H76" s="16"/>
      <c r="I76" s="16">
        <v>-527239</v>
      </c>
    </row>
    <row r="77" spans="1:12" ht="22.35" customHeight="1">
      <c r="A77" s="24" t="s">
        <v>194</v>
      </c>
      <c r="B77" s="25"/>
      <c r="C77" s="108">
        <f>SUM(C71:C76)</f>
        <v>-529889</v>
      </c>
      <c r="D77" s="16"/>
      <c r="E77" s="108">
        <f>SUM(E71:E76)</f>
        <v>-549081</v>
      </c>
      <c r="F77" s="16"/>
      <c r="G77" s="108">
        <f>SUM(G71:G76)</f>
        <v>-517397</v>
      </c>
      <c r="H77" s="16"/>
      <c r="I77" s="108">
        <f>SUM(I71:I76)</f>
        <v>-534296</v>
      </c>
    </row>
    <row r="78" spans="1:12" ht="7.7" customHeight="1">
      <c r="A78" s="24"/>
      <c r="B78" s="25"/>
      <c r="C78" s="31"/>
      <c r="D78" s="14"/>
      <c r="E78" s="31"/>
      <c r="F78" s="14"/>
      <c r="G78" s="13"/>
      <c r="H78" s="14"/>
      <c r="I78" s="13"/>
    </row>
    <row r="79" spans="1:12" ht="22.35" customHeight="1">
      <c r="A79" s="15" t="s">
        <v>210</v>
      </c>
      <c r="B79" s="25"/>
      <c r="C79" s="28"/>
      <c r="D79" s="14"/>
      <c r="E79" s="28"/>
      <c r="F79" s="14"/>
      <c r="G79" s="28"/>
      <c r="H79" s="14"/>
      <c r="I79" s="28"/>
    </row>
    <row r="80" spans="1:12" ht="22.35" customHeight="1">
      <c r="A80" s="15" t="s">
        <v>195</v>
      </c>
      <c r="B80" s="25"/>
      <c r="C80" s="133">
        <f>+C77+C68+C41</f>
        <v>-168453</v>
      </c>
      <c r="D80" s="14"/>
      <c r="E80" s="133">
        <f>+E77+E68+E41</f>
        <v>-249963</v>
      </c>
      <c r="F80" s="14"/>
      <c r="G80" s="133">
        <f>+G77+G68+G41</f>
        <v>42013</v>
      </c>
      <c r="H80" s="14"/>
      <c r="I80" s="133">
        <f>+I77+I68+I41</f>
        <v>-78335</v>
      </c>
    </row>
    <row r="81" spans="1:11" ht="22.35" customHeight="1">
      <c r="A81" s="15" t="s">
        <v>196</v>
      </c>
      <c r="B81" s="25"/>
      <c r="C81" s="23">
        <v>3047</v>
      </c>
      <c r="D81" s="14"/>
      <c r="E81" s="23">
        <v>-1525</v>
      </c>
      <c r="F81" s="14"/>
      <c r="G81" s="26">
        <v>0</v>
      </c>
      <c r="H81" s="14"/>
      <c r="I81" s="32">
        <v>0</v>
      </c>
    </row>
    <row r="82" spans="1:11" ht="22.35" customHeight="1">
      <c r="A82" s="24" t="s">
        <v>210</v>
      </c>
      <c r="B82" s="25"/>
      <c r="C82" s="140">
        <f>SUM(C80:C81)</f>
        <v>-165406</v>
      </c>
      <c r="D82" s="34"/>
      <c r="E82" s="140">
        <f>SUM(E80:E81)</f>
        <v>-251488</v>
      </c>
      <c r="F82" s="34"/>
      <c r="G82" s="140">
        <f>SUM(G80:G81)</f>
        <v>42013</v>
      </c>
      <c r="H82" s="34"/>
      <c r="I82" s="140">
        <f>SUM(I80:I81)</f>
        <v>-78335</v>
      </c>
    </row>
    <row r="83" spans="1:11" s="35" customFormat="1" ht="22.35" customHeight="1">
      <c r="A83" s="15" t="s">
        <v>197</v>
      </c>
      <c r="B83" s="10"/>
      <c r="C83" s="141">
        <f>'BS3-5'!F10</f>
        <v>1260266</v>
      </c>
      <c r="D83" s="13"/>
      <c r="E83" s="23">
        <v>1453796</v>
      </c>
      <c r="F83" s="13"/>
      <c r="G83" s="141">
        <f>'BS3-5'!J10</f>
        <v>102343</v>
      </c>
      <c r="H83" s="13"/>
      <c r="I83" s="23">
        <v>284830</v>
      </c>
      <c r="J83" s="5"/>
      <c r="K83" s="5"/>
    </row>
    <row r="84" spans="1:11" s="35" customFormat="1" ht="22.35" customHeight="1" thickBot="1">
      <c r="A84" s="24" t="s">
        <v>211</v>
      </c>
      <c r="B84" s="25"/>
      <c r="C84" s="142">
        <f>SUM(C82:C83)</f>
        <v>1094860</v>
      </c>
      <c r="D84" s="34"/>
      <c r="E84" s="142">
        <f>SUM(E82:E83)</f>
        <v>1202308</v>
      </c>
      <c r="F84" s="34"/>
      <c r="G84" s="142">
        <f>SUM(G82:G83)</f>
        <v>144356</v>
      </c>
      <c r="H84" s="34"/>
      <c r="I84" s="143">
        <f>SUM(I82:I83)</f>
        <v>206495</v>
      </c>
      <c r="J84" s="5"/>
      <c r="K84" s="5"/>
    </row>
    <row r="85" spans="1:11" ht="7.7" customHeight="1" thickTop="1">
      <c r="A85" s="24"/>
      <c r="B85" s="25"/>
      <c r="C85" s="31"/>
      <c r="D85" s="14"/>
      <c r="E85" s="31"/>
      <c r="F85" s="14"/>
      <c r="G85" s="13"/>
      <c r="H85" s="14"/>
      <c r="I85" s="13"/>
    </row>
    <row r="86" spans="1:11" s="35" customFormat="1" ht="22.35" customHeight="1">
      <c r="A86" s="36" t="s">
        <v>198</v>
      </c>
      <c r="B86" s="12"/>
      <c r="C86" s="37"/>
      <c r="D86" s="37"/>
      <c r="E86" s="37"/>
      <c r="F86" s="37"/>
      <c r="G86" s="37"/>
      <c r="H86" s="37"/>
      <c r="I86" s="37"/>
      <c r="J86" s="5"/>
      <c r="K86" s="5"/>
    </row>
    <row r="87" spans="1:11" s="35" customFormat="1" ht="22.35" customHeight="1">
      <c r="A87" s="4" t="s">
        <v>199</v>
      </c>
      <c r="B87" s="12"/>
      <c r="C87" s="38">
        <v>6436</v>
      </c>
      <c r="D87" s="37"/>
      <c r="E87" s="38">
        <v>29113</v>
      </c>
      <c r="F87" s="37"/>
      <c r="G87" s="16">
        <v>3377</v>
      </c>
      <c r="H87" s="37"/>
      <c r="I87" s="38">
        <v>5774</v>
      </c>
      <c r="J87" s="5"/>
      <c r="K87" s="5"/>
    </row>
    <row r="88" spans="1:11" s="35" customFormat="1" ht="22.35" customHeight="1">
      <c r="A88" s="4"/>
      <c r="B88" s="10"/>
      <c r="C88" s="16"/>
      <c r="D88" s="39"/>
      <c r="E88" s="16"/>
      <c r="F88" s="38"/>
      <c r="G88" s="16"/>
      <c r="H88" s="38"/>
      <c r="I88" s="16"/>
      <c r="J88" s="5"/>
      <c r="K88" s="5"/>
    </row>
  </sheetData>
  <sheetProtection formatCells="0" formatColumns="0" formatRows="0" insertColumns="0" insertRows="0" insertHyperlinks="0" deleteColumns="0" deleteRows="0" sort="0" autoFilter="0" pivotTables="0"/>
  <mergeCells count="14">
    <mergeCell ref="C50:I50"/>
    <mergeCell ref="C8:I8"/>
    <mergeCell ref="C48:E48"/>
    <mergeCell ref="G48:I48"/>
    <mergeCell ref="G47:I47"/>
    <mergeCell ref="G46:I46"/>
    <mergeCell ref="C46:E46"/>
    <mergeCell ref="C47:E4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1" firstPageNumber="14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42" max="16383" man="1"/>
  </rowBreaks>
  <customProperties>
    <customPr name="OrphanNamesChecked" r:id="rId2"/>
  </customProperties>
  <ignoredErrors>
    <ignoredError sqref="C83 G83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07B579-C2F2-4F98-BF05-574CE9C5D2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059DEE-BCF1-4278-8C54-A582998272B9}">
  <ds:schemaRefs>
    <ds:schemaRef ds:uri="http://purl.org/dc/dcmitype/"/>
    <ds:schemaRef ds:uri="http://purl.org/dc/elements/1.1/"/>
    <ds:schemaRef ds:uri="4243d5be-521d-4052-81ca-f0f31ea6f2da"/>
    <ds:schemaRef ds:uri="http://schemas.microsoft.com/sharepoint/v3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05716746-add9-412a-97a9-1b5167d151a3"/>
    <ds:schemaRef ds:uri="f6ba49b0-bcda-4796-8236-5b5cc1493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C5C37DD-3230-4C3A-B566-B102FC96C1B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 3m 6-7</vt:lpstr>
      <vt:lpstr>PL 6m 8-9</vt:lpstr>
      <vt:lpstr>SH10-11</vt:lpstr>
      <vt:lpstr>SH12-13</vt:lpstr>
      <vt:lpstr>CF14-15</vt:lpstr>
      <vt:lpstr>'BS3-5'!Print_Area</vt:lpstr>
      <vt:lpstr>'CF14-15'!Print_Area</vt:lpstr>
      <vt:lpstr>'PL 3m 6-7'!Print_Area</vt:lpstr>
      <vt:lpstr>'PL 6m 8-9'!Print_Area</vt:lpstr>
      <vt:lpstr>'SH10-11'!Print_Area</vt:lpstr>
      <vt:lpstr>'SH12-13'!Print_Area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Nutnicha Deeprom</cp:lastModifiedBy>
  <cp:revision/>
  <cp:lastPrinted>2026-08-10T07:50:19Z</cp:lastPrinted>
  <dcterms:created xsi:type="dcterms:W3CDTF">2005-04-19T13:30:30Z</dcterms:created>
  <dcterms:modified xsi:type="dcterms:W3CDTF">2026-08-11T08:35:15Z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