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June Q2'26\"/>
    </mc:Choice>
  </mc:AlternateContent>
  <xr:revisionPtr revIDLastSave="0" documentId="13_ncr:1_{C6128859-5ABB-4D18-A6CF-16AB82342D3D}" xr6:coauthVersionLast="47" xr6:coauthVersionMax="47" xr10:uidLastSave="{00000000-0000-0000-0000-000000000000}"/>
  <bookViews>
    <workbookView xWindow="-120" yWindow="-120" windowWidth="29040" windowHeight="15720" tabRatio="728" xr2:uid="{EEBF2F46-9F7B-4324-B549-D377BF4D60A2}"/>
  </bookViews>
  <sheets>
    <sheet name="2-4" sheetId="1" r:id="rId1"/>
    <sheet name="5-6 (3m)" sheetId="2" r:id="rId2"/>
    <sheet name="7-8 (6m)" sheetId="8" r:id="rId3"/>
    <sheet name="9" sheetId="4" r:id="rId4"/>
    <sheet name="10" sheetId="5" r:id="rId5"/>
    <sheet name="11-12" sheetId="7" r:id="rId6"/>
  </sheets>
  <definedNames>
    <definedName name="_xlnm.Print_Area" localSheetId="3">'9'!$A$1:$V$33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7" l="1"/>
  <c r="J84" i="1" l="1"/>
  <c r="J26" i="1"/>
  <c r="J43" i="1"/>
  <c r="J73" i="1"/>
  <c r="J131" i="1"/>
  <c r="J134" i="1" s="1"/>
  <c r="N24" i="5"/>
  <c r="L24" i="5"/>
  <c r="J24" i="5"/>
  <c r="H24" i="5"/>
  <c r="F24" i="5"/>
  <c r="P22" i="5"/>
  <c r="P19" i="5"/>
  <c r="R13" i="4"/>
  <c r="V13" i="4" s="1"/>
  <c r="A83" i="8"/>
  <c r="L61" i="8"/>
  <c r="J61" i="8"/>
  <c r="H61" i="8"/>
  <c r="L55" i="8"/>
  <c r="J55" i="8"/>
  <c r="H55" i="8"/>
  <c r="A45" i="8"/>
  <c r="L23" i="8"/>
  <c r="J23" i="8"/>
  <c r="H23" i="8"/>
  <c r="F23" i="8"/>
  <c r="L14" i="8"/>
  <c r="J14" i="8"/>
  <c r="H14" i="8"/>
  <c r="H27" i="8" s="1"/>
  <c r="H30" i="8" s="1"/>
  <c r="H32" i="8" s="1"/>
  <c r="F14" i="8"/>
  <c r="J61" i="2"/>
  <c r="J55" i="2"/>
  <c r="J86" i="1" l="1"/>
  <c r="J136" i="1" s="1"/>
  <c r="J45" i="1"/>
  <c r="P24" i="5"/>
  <c r="F27" i="8"/>
  <c r="F30" i="8" s="1"/>
  <c r="F32" i="8" s="1"/>
  <c r="F61" i="8" s="1"/>
  <c r="J27" i="8"/>
  <c r="J30" i="8" s="1"/>
  <c r="J32" i="8" s="1"/>
  <c r="L27" i="8"/>
  <c r="L30" i="8" s="1"/>
  <c r="L32" i="8" s="1"/>
  <c r="F55" i="8" l="1"/>
  <c r="L82" i="7"/>
  <c r="J82" i="7"/>
  <c r="H82" i="7"/>
  <c r="F82" i="7"/>
  <c r="L73" i="7"/>
  <c r="J73" i="7"/>
  <c r="H73" i="7"/>
  <c r="A54" i="7"/>
  <c r="L29" i="7"/>
  <c r="H29" i="7"/>
  <c r="J29" i="7"/>
  <c r="J44" i="7" s="1"/>
  <c r="F29" i="7"/>
  <c r="F44" i="7" s="1"/>
  <c r="L44" i="7" l="1"/>
  <c r="L48" i="7" s="1"/>
  <c r="L84" i="7" s="1"/>
  <c r="L87" i="7" s="1"/>
  <c r="H44" i="7"/>
  <c r="H48" i="7" s="1"/>
  <c r="H84" i="7" s="1"/>
  <c r="H87" i="7" s="1"/>
  <c r="F48" i="7"/>
  <c r="F84" i="7" s="1"/>
  <c r="F87" i="7" s="1"/>
  <c r="J48" i="7"/>
  <c r="J84" i="7" l="1"/>
  <c r="J87" i="7" s="1"/>
  <c r="L26" i="1"/>
  <c r="H26" i="1"/>
  <c r="F26" i="1" l="1"/>
  <c r="L28" i="4" l="1"/>
  <c r="J28" i="4"/>
  <c r="H28" i="4"/>
  <c r="F28" i="4"/>
  <c r="H55" i="2"/>
  <c r="R22" i="4" l="1"/>
  <c r="V22" i="4" s="1"/>
  <c r="T28" i="4" l="1"/>
  <c r="N28" i="4"/>
  <c r="H61" i="2" l="1"/>
  <c r="L61" i="2"/>
  <c r="A83" i="2" l="1"/>
  <c r="L55" i="2"/>
  <c r="A45" i="2"/>
  <c r="L23" i="2"/>
  <c r="J23" i="2"/>
  <c r="H23" i="2"/>
  <c r="F23" i="2"/>
  <c r="L14" i="2"/>
  <c r="J14" i="2"/>
  <c r="H14" i="2"/>
  <c r="F14" i="2"/>
  <c r="A148" i="1"/>
  <c r="L131" i="1"/>
  <c r="L134" i="1" s="1"/>
  <c r="H131" i="1"/>
  <c r="H134" i="1" s="1"/>
  <c r="A102" i="1"/>
  <c r="A99" i="1"/>
  <c r="L84" i="1"/>
  <c r="H84" i="1"/>
  <c r="F84" i="1"/>
  <c r="L73" i="1"/>
  <c r="H73" i="1"/>
  <c r="F73" i="1"/>
  <c r="A53" i="1"/>
  <c r="L43" i="1"/>
  <c r="H43" i="1"/>
  <c r="F43" i="1"/>
  <c r="H27" i="2" l="1"/>
  <c r="H30" i="2" s="1"/>
  <c r="H45" i="1"/>
  <c r="F27" i="2"/>
  <c r="J27" i="2"/>
  <c r="L27" i="2"/>
  <c r="L30" i="2" s="1"/>
  <c r="L32" i="2" s="1"/>
  <c r="F86" i="1"/>
  <c r="L45" i="1"/>
  <c r="H86" i="1"/>
  <c r="H136" i="1" s="1"/>
  <c r="F45" i="1"/>
  <c r="L86" i="1"/>
  <c r="L136" i="1" s="1"/>
  <c r="H32" i="2" l="1"/>
  <c r="J30" i="2"/>
  <c r="J32" i="2" s="1"/>
  <c r="F30" i="2"/>
  <c r="F32" i="2" s="1"/>
  <c r="F61" i="2" s="1"/>
  <c r="R26" i="4" l="1"/>
  <c r="P28" i="4"/>
  <c r="F55" i="2"/>
  <c r="V26" i="4" l="1"/>
  <c r="V28" i="4" s="1"/>
  <c r="R28" i="4"/>
  <c r="F131" i="1" l="1"/>
  <c r="F134" i="1" s="1"/>
  <c r="F136" i="1" s="1"/>
</calcChain>
</file>

<file path=xl/sharedStrings.xml><?xml version="1.0" encoding="utf-8"?>
<sst xmlns="http://schemas.openxmlformats.org/spreadsheetml/2006/main" count="424" uniqueCount="210">
  <si>
    <t xml:space="preserve">บริษัท เน็กซ์ พอยท์ จำกัด (มหาชน)  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</si>
  <si>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</si>
  <si>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</si>
  <si>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</si>
  <si>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</si>
  <si>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</si>
  <si>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</si>
  <si>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</si>
  <si>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</si>
  <si>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</si>
  <si>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</si>
  <si>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</si>
  <si>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</si>
  <si>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</si>
  <si>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</si>
  <si>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</si>
  <si>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</si>
  <si>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</si>
  <si>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</si>
  <si>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</si>
  <si>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สินค้าคงเหลือ สุทธิ</t>
  </si>
  <si>
    <t>ต้นทุนบริการจ่ายล่วงหน้า</t>
  </si>
  <si>
    <t>ค่าสินค้าจ่ายล่วงหน้า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</si>
  <si>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</si>
  <si>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</si>
  <si>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</si>
  <si>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</si>
  <si>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</si>
  <si>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</si>
  <si>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</si>
  <si>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</si>
  <si>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เงินลงทุนในบริษัทร่วม สุทธิ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</si>
  <si>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</si>
  <si>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</si>
  <si>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</si>
  <si>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</si>
  <si>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</si>
  <si>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</si>
  <si>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</si>
  <si>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</si>
  <si>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</si>
  <si>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</si>
  <si>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</si>
  <si>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</si>
  <si>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</si>
  <si>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</si>
  <si>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</si>
  <si>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</si>
  <si>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</si>
  <si>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</si>
  <si>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</si>
  <si>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</si>
  <si>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</si>
  <si>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</si>
  <si>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</si>
  <si>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</si>
  <si>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</si>
  <si>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</si>
  <si>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</si>
  <si>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</si>
  <si>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</si>
  <si>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</si>
  <si>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</si>
  <si>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</si>
  <si>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</si>
  <si>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</si>
  <si>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9,317,588,588 หุ้น </t>
  </si>
  <si>
    <t xml:space="preserve">  มูลค่าที่ตราไว้หุ้นละ 1 บาท</t>
  </si>
  <si>
    <t>ทุนที่ออกและชำระแล้ว</t>
  </si>
  <si>
    <t xml:space="preserve">หุ้นสามัญจำนวน 5,989,399,273 หุ้น </t>
  </si>
  <si>
    <t xml:space="preserve">  จ่ายชำระแล้วหุ้นละ 1 บาท</t>
  </si>
  <si>
    <t>ส่วนเกินมูลค่าหุ้น</t>
  </si>
  <si>
    <t>หุ้นทุนซื้อคืน</t>
  </si>
  <si>
    <t>ส่วนต่ำจากการเปลี่ยนแปลงสัดส่วน</t>
  </si>
  <si>
    <t>การถือหุ้นในบริษัทย่อย</t>
  </si>
  <si>
    <t>กำไร (ขาดทุน) สะสม</t>
  </si>
  <si>
    <t xml:space="preserve">จัดสรรแล้ว </t>
  </si>
  <si>
    <t>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</si>
  <si>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</si>
  <si>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</si>
  <si>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</si>
  <si>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</si>
  <si>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</si>
  <si>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</si>
  <si>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</si>
  <si>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</si>
  <si>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</si>
  <si>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</si>
  <si>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</si>
  <si>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</si>
  <si>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</si>
  <si>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</si>
  <si>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</si>
  <si>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</si>
  <si>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(ค่าเผื่อ) ผลขาดทุนด้านเครดิตที่คาดว่าจะเกิดขึ้น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</si>
  <si>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</si>
  <si>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</si>
  <si>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</si>
  <si>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</si>
  <si>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</si>
  <si>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</si>
  <si>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</si>
  <si>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</si>
  <si>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</si>
  <si>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</si>
  <si>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</si>
  <si>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</si>
  <si>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</si>
  <si>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สำหรับรอบระยะเวลาหกเดือนสิ้นสุดวันที่ 30 มิถุนายน พ.ศ. 2569</t>
  </si>
  <si>
    <t>งบการเปลี่ยนแปลงส่วนของเจ้าของ</t>
  </si>
  <si>
    <t>ส่วนต่ำจาก</t>
  </si>
  <si>
    <t>การเปลี่ยนแปลง</t>
  </si>
  <si>
    <t>รวมส่วนของ</t>
  </si>
  <si>
    <t>ทุนที่ออกและ</t>
  </si>
  <si>
    <t xml:space="preserve"> ส่วนเกิน</t>
  </si>
  <si>
    <t>สัดส่วนการถือหุ้น</t>
  </si>
  <si>
    <t>ทุนสำรอง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</si>
  <si>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</si>
  <si>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</si>
  <si>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</si>
  <si>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</si>
  <si>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</si>
  <si>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ในบริษัทย่อย</t>
  </si>
  <si>
    <t>ตามกฎหมาย</t>
  </si>
  <si>
    <t>ของบริษัทใหญ่</t>
  </si>
  <si>
    <t>อำนาจควบคุม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</si>
  <si>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</si>
  <si>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</si>
  <si>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การเพิ่มทุนหุ้นสามัญ</t>
  </si>
  <si>
    <t>เงินปันผลจ่ายของบริษัทย่อย</t>
  </si>
  <si>
    <t>กำไร (ขาดทุน) เบ็ดเสร็จสำหรับรอบระยะเวลา</t>
  </si>
  <si>
    <t>ยอดคงเหลือสิ้นรอบระยะเวลา ณ วันที่ 30 มิถุนายน พ.ศ. 2568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</si>
  <si>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</si>
  <si>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30 มิถุนายน พ.ศ. 2569</t>
  </si>
  <si>
    <t>ขาดทุนเบ็ดเสร็จสำหรับรอบระยะเวลา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</si>
  <si>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</si>
  <si>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</si>
  <si>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ก่อนภาษีเงินได้สำหรับรอบระยะเวลา</t>
  </si>
  <si>
    <t>รายการปรับปรุงกำไร (ขาดทุน) 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</si>
  <si>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</si>
  <si>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</si>
  <si>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</si>
  <si>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12, 13</t>
  </si>
  <si>
    <t>- กลับรายการค่าเผื่อการด้อยค่าของสินทรัพย์</t>
  </si>
  <si>
    <t>- ดอกเบี้ยรับ</t>
  </si>
  <si>
    <t>- เงินปันผลรับ</t>
  </si>
  <si>
    <t>- ต้นทุนทางการเงิน</t>
  </si>
  <si>
    <t>- (กลับรายการ) ค่าใช้จ่ายผลประโยชน์พนักงาน</t>
  </si>
  <si>
    <t>11</t>
  </si>
  <si>
    <t>- กำไรจากการยกเลิกสัญญาเช่า</t>
  </si>
  <si>
    <t xml:space="preserve">   และสินทรัพย์ไม่มีตัวตน</t>
  </si>
  <si>
    <t>- กลับรายการค่าเผื่อการปรับลดมูลค่าของสินค้าคงเหลือ</t>
  </si>
  <si>
    <t>- กำไรจากการวัดมูลค่าสินทรัพย์ทางการเงิน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</si>
  <si>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</si>
  <si>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</si>
  <si>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</si>
  <si>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</si>
  <si>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</si>
  <si>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สินทรัพย์หมุนเวียนที่เกิดจากสัญญา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</si>
  <si>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</si>
  <si>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</si>
  <si>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</si>
  <si>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</si>
  <si>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</si>
  <si>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</si>
  <si>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</si>
  <si>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</si>
  <si>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</si>
  <si>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</si>
  <si>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เงินสดใช้ไปในการดำเนินงาน</t>
  </si>
  <si>
    <t>- จ่ายภาษีเงินได้</t>
  </si>
  <si>
    <t>- เงินสดรับจากการขอคืนภาษีเงินได้</t>
  </si>
  <si>
    <t>เงินสดสุทธิใช้ไปในกิจกรรมดำเนินงาน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</si>
  <si>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</si>
  <si>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</si>
  <si>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</si>
  <si>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เงินสดรับจากเงินให้กู้ระยะยาวแก่กิจการที่เกี่ยวข้องกัน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</si>
  <si>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</si>
  <si>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</si>
  <si>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>เงินสดรับจากการจำหน่ายเครื่องจักรและอุปกรณ์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</si>
  <si>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</si>
  <si>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เงินสดรับจากการจำหน่ายสินทรัพย์ไม่มีตัวตน</t>
  </si>
  <si>
    <t>เงินสดรับจากเงินปันผล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</si>
  <si>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</si>
  <si>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</si>
  <si>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</si>
  <si>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</si>
  <si>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เงินสดจ่ายเงินปันผลให้ส่วนได้เสียที่ไม่มีอำนาจควบคุม</t>
  </si>
  <si>
    <t>ของบริษัทย่อย</t>
  </si>
  <si>
    <t>เงินสดจ่ายชำระดอกเบี้ย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</si>
  <si>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</si>
  <si>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สุทธิ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</si>
  <si>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</si>
  <si>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</si>
  <si>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</si>
  <si>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- การขายสินทรัพย์โดยที่ยังไม่ได้รับชำระเงิน</t>
  </si>
  <si>
    <t>- การซื้อสินทรัพย์โดยที่ยังไม่ได้จ่ายชำระเงิน</t>
  </si>
  <si>
    <t>- การโอนเปลี่ยนประเภทไปเป็นสินค้าคงเหลือ</t>
  </si>
  <si>
    <t>- การโอนเปลี่ยนประเภทมาจากสินค้าคงเหลือ</t>
  </si>
  <si>
    <t>- การเพิ่มขึ้นของสินทรัพย์สิทธิการใช้ภายใต้สัญญาเช่า</t>
  </si>
  <si>
    <t>- การเปลี่ยนแปลงสัญญาเช่าและการประเมินหนี้สินตามสัญญาเช่าใหม่</t>
  </si>
  <si>
    <t>- การยกเลิกสัญญาเช่า</t>
  </si>
  <si>
    <t>- การรับคืนสินทรัพย์จากสัญญาขายแบบผ่อนชำระ</t>
  </si>
  <si>
    <t>- (กลับรายการ) ค่าเผื่อผลขาดทุนด้านเครดิตที่คาดว่าจะเกิดขึ้น</t>
  </si>
  <si>
    <t>- ส่วนแบ่ง (กำไร) ขาดทุน จากเงินลงทุนในบริษัทร่วม</t>
  </si>
  <si>
    <t>- (กำไร) ขาดทุนจากการจำหน่ายและตัดจำหน่ายอาคารและอุปกรณ์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</si>
  <si>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</si>
  <si>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</si>
  <si>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เงินสดรับจากการเพิ่มทุนหุ้นสามัญ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</si>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</sst>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;\(#,##0.0\)"/>
    <numFmt numFmtId="170" formatCode="#,##0.00;\(#,##0.00\);\-"/>
    <numFmt numFmtId="171" formatCode="[$$]#,##0.00_);\([$$]#,##0.00\)"/>
    <numFmt numFmtId="172" formatCode="_(* #,##0_);_(* \(#,##0\);_(* &quot;-&quot;??_);_(@_)"/>
    <numFmt numFmtId="173" formatCode="#,##0.0;\(#,##0.0\);\-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4"/>
      <color rgb="FF000000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171" fontId="6" fillId="0" borderId="0" applyAlignment="0"/>
    <xf numFmtId="0" fontId="7" fillId="0" borderId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5" fillId="0" borderId="0"/>
    <xf numFmtId="0" fontId="7" fillId="0" borderId="0"/>
  </cellStyleXfs>
  <cellXfs count="165">
    <xf numFmtId="0" fontId="0" fillId="0" borderId="0" xfId="0"/>
    <xf numFmtId="166" fontId="3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0" fontId="4" fillId="0" borderId="0" xfId="0" applyFont="1"/>
    <xf numFmtId="170" fontId="4" fillId="0" borderId="0" xfId="2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0" borderId="0" xfId="3" applyNumberFormat="1" applyFont="1" applyAlignment="1">
      <alignment vertical="center"/>
    </xf>
    <xf numFmtId="170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5" fontId="3" fillId="0" borderId="0" xfId="7" applyFont="1" applyFill="1" applyAlignment="1">
      <alignment horizontal="right" vertical="center"/>
    </xf>
    <xf numFmtId="167" fontId="3" fillId="0" borderId="0" xfId="7" applyNumberFormat="1" applyFont="1" applyFill="1" applyBorder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7" fontId="3" fillId="0" borderId="1" xfId="7" applyNumberFormat="1" applyFont="1" applyFill="1" applyBorder="1" applyAlignment="1">
      <alignment horizontal="centerContinuous" vertical="center"/>
    </xf>
    <xf numFmtId="167" fontId="3" fillId="0" borderId="1" xfId="7" applyNumberFormat="1" applyFont="1" applyFill="1" applyBorder="1" applyAlignment="1">
      <alignment horizontal="right" vertical="center" wrapText="1"/>
    </xf>
    <xf numFmtId="165" fontId="3" fillId="0" borderId="0" xfId="7" applyFont="1" applyFill="1" applyBorder="1" applyAlignment="1">
      <alignment horizontal="right" vertical="center" wrapText="1"/>
    </xf>
    <xf numFmtId="167" fontId="3" fillId="0" borderId="0" xfId="7" applyNumberFormat="1" applyFont="1" applyFill="1" applyBorder="1" applyAlignment="1">
      <alignment horizontal="right" vertical="center" wrapText="1"/>
    </xf>
    <xf numFmtId="166" fontId="3" fillId="0" borderId="0" xfId="8" applyNumberFormat="1" applyFont="1" applyAlignment="1">
      <alignment horizontal="lef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vertical="center"/>
    </xf>
    <xf numFmtId="167" fontId="4" fillId="0" borderId="0" xfId="1" applyNumberFormat="1" applyFont="1" applyFill="1" applyAlignment="1">
      <alignment vertical="center"/>
    </xf>
    <xf numFmtId="166" fontId="4" fillId="0" borderId="0" xfId="8" applyNumberFormat="1" applyFont="1" applyAlignment="1">
      <alignment horizontal="left" vertical="center"/>
    </xf>
    <xf numFmtId="173" fontId="4" fillId="0" borderId="0" xfId="6" quotePrefix="1" applyNumberFormat="1" applyFont="1" applyAlignment="1">
      <alignment horizontal="center" vertical="center"/>
    </xf>
    <xf numFmtId="167" fontId="4" fillId="0" borderId="1" xfId="6" applyNumberFormat="1" applyFont="1" applyBorder="1" applyAlignment="1">
      <alignment horizontal="right" vertical="center"/>
    </xf>
    <xf numFmtId="167" fontId="4" fillId="0" borderId="1" xfId="6" applyNumberFormat="1" applyFont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8" applyNumberFormat="1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2" xfId="6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/>
    </xf>
    <xf numFmtId="166" fontId="4" fillId="0" borderId="0" xfId="8" applyNumberFormat="1" applyFont="1" applyAlignment="1">
      <alignment horizontal="center" vertical="center"/>
    </xf>
    <xf numFmtId="166" fontId="4" fillId="0" borderId="0" xfId="8" applyNumberFormat="1" applyFont="1" applyAlignment="1">
      <alignment horizontal="right" vertical="center"/>
    </xf>
    <xf numFmtId="166" fontId="4" fillId="0" borderId="1" xfId="8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1" xfId="8" applyNumberFormat="1" applyFont="1" applyBorder="1" applyAlignment="1">
      <alignment horizontal="left" vertical="center"/>
    </xf>
    <xf numFmtId="166" fontId="3" fillId="0" borderId="1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right" vertical="center"/>
    </xf>
    <xf numFmtId="0" fontId="4" fillId="0" borderId="0" xfId="6" quotePrefix="1" applyFont="1" applyAlignment="1">
      <alignment vertical="center"/>
    </xf>
    <xf numFmtId="167" fontId="4" fillId="0" borderId="0" xfId="8" applyNumberFormat="1" applyFont="1" applyAlignment="1">
      <alignment horizontal="right" vertical="center"/>
    </xf>
    <xf numFmtId="3" fontId="4" fillId="0" borderId="0" xfId="8" applyNumberFormat="1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2" xfId="8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70" fontId="4" fillId="0" borderId="2" xfId="4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0" xfId="2" applyNumberFormat="1" applyFont="1" applyAlignment="1">
      <alignment horizontal="right" vertical="center"/>
    </xf>
    <xf numFmtId="167" fontId="1" fillId="0" borderId="1" xfId="2" applyNumberFormat="1" applyFont="1" applyBorder="1" applyAlignment="1">
      <alignment horizontal="right" vertical="center"/>
    </xf>
    <xf numFmtId="170" fontId="1" fillId="0" borderId="0" xfId="2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4" fontId="1" fillId="0" borderId="0" xfId="4" applyNumberFormat="1" applyFont="1" applyAlignment="1">
      <alignment horizontal="left" vertical="center"/>
    </xf>
    <xf numFmtId="0" fontId="1" fillId="0" borderId="0" xfId="6" applyFont="1" applyAlignment="1">
      <alignment vertical="center"/>
    </xf>
    <xf numFmtId="165" fontId="4" fillId="0" borderId="2" xfId="3" applyNumberFormat="1" applyFont="1" applyBorder="1" applyAlignment="1">
      <alignment vertical="center"/>
    </xf>
    <xf numFmtId="167" fontId="1" fillId="0" borderId="0" xfId="6" applyNumberFormat="1" applyFont="1" applyAlignment="1">
      <alignment horizontal="right" vertical="center"/>
    </xf>
    <xf numFmtId="167" fontId="1" fillId="0" borderId="0" xfId="6" applyNumberFormat="1" applyFont="1" applyAlignment="1">
      <alignment vertical="center"/>
    </xf>
    <xf numFmtId="167" fontId="1" fillId="0" borderId="0" xfId="1" applyNumberFormat="1" applyFont="1" applyFill="1" applyAlignment="1">
      <alignment vertical="center"/>
    </xf>
    <xf numFmtId="166" fontId="1" fillId="0" borderId="0" xfId="8" applyNumberFormat="1" applyFont="1" applyAlignment="1">
      <alignment vertical="center"/>
    </xf>
    <xf numFmtId="166" fontId="1" fillId="0" borderId="0" xfId="8" applyNumberFormat="1" applyFont="1" applyAlignment="1">
      <alignment horizontal="left" vertical="center"/>
    </xf>
    <xf numFmtId="167" fontId="1" fillId="0" borderId="0" xfId="8" applyNumberFormat="1" applyFont="1" applyAlignment="1">
      <alignment horizontal="right" vertical="center"/>
    </xf>
    <xf numFmtId="3" fontId="1" fillId="0" borderId="0" xfId="8" applyNumberFormat="1" applyFont="1" applyAlignment="1">
      <alignment horizontal="right" vertical="center"/>
    </xf>
    <xf numFmtId="166" fontId="1" fillId="0" borderId="0" xfId="8" applyNumberFormat="1" applyFont="1" applyAlignment="1">
      <alignment horizontal="right" vertical="center"/>
    </xf>
    <xf numFmtId="167" fontId="1" fillId="0" borderId="1" xfId="8" applyNumberFormat="1" applyFont="1" applyBorder="1" applyAlignment="1">
      <alignment horizontal="right" vertical="center"/>
    </xf>
    <xf numFmtId="167" fontId="1" fillId="0" borderId="2" xfId="8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4" applyNumberFormat="1" applyFont="1" applyAlignment="1">
      <alignment horizontal="left" vertical="center"/>
    </xf>
    <xf numFmtId="167" fontId="1" fillId="0" borderId="0" xfId="4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166" fontId="9" fillId="0" borderId="0" xfId="4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9" fillId="0" borderId="0" xfId="4" applyNumberFormat="1" applyFont="1" applyAlignment="1">
      <alignment horizontal="right" vertical="center"/>
    </xf>
    <xf numFmtId="172" fontId="1" fillId="0" borderId="0" xfId="3" applyNumberFormat="1" applyFont="1" applyAlignment="1">
      <alignment vertical="center"/>
    </xf>
    <xf numFmtId="167" fontId="1" fillId="0" borderId="1" xfId="4" applyNumberFormat="1" applyFont="1" applyBorder="1" applyAlignment="1">
      <alignment horizontal="right" vertical="center"/>
    </xf>
    <xf numFmtId="166" fontId="1" fillId="0" borderId="0" xfId="3" applyNumberFormat="1" applyFont="1" applyAlignment="1">
      <alignment horizontal="left" vertical="center"/>
    </xf>
    <xf numFmtId="166" fontId="9" fillId="0" borderId="0" xfId="9" applyNumberFormat="1" applyFont="1" applyAlignment="1">
      <alignment horizontal="left" vertical="center"/>
    </xf>
    <xf numFmtId="166" fontId="1" fillId="0" borderId="0" xfId="4" applyNumberFormat="1" applyFont="1" applyAlignment="1">
      <alignment horizontal="left" vertical="center"/>
    </xf>
    <xf numFmtId="166" fontId="1" fillId="0" borderId="0" xfId="4" applyNumberFormat="1" applyFont="1" applyAlignment="1">
      <alignment horizontal="center" vertical="center"/>
    </xf>
    <xf numFmtId="167" fontId="9" fillId="0" borderId="4" xfId="4" applyNumberFormat="1" applyFont="1" applyBorder="1" applyAlignment="1">
      <alignment horizontal="right" vertical="center"/>
    </xf>
    <xf numFmtId="167" fontId="1" fillId="0" borderId="4" xfId="4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horizontal="right" vertical="center"/>
    </xf>
    <xf numFmtId="167" fontId="1" fillId="0" borderId="2" xfId="4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left" vertical="center" shrinkToFit="1"/>
    </xf>
    <xf numFmtId="167" fontId="9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left" vertical="center" shrinkToFit="1"/>
    </xf>
    <xf numFmtId="167" fontId="3" fillId="0" borderId="1" xfId="0" applyNumberFormat="1" applyFont="1" applyBorder="1" applyAlignment="1">
      <alignment horizontal="right" vertical="center"/>
    </xf>
    <xf numFmtId="167" fontId="3" fillId="0" borderId="3" xfId="6" applyNumberFormat="1" applyFont="1" applyBorder="1" applyAlignment="1">
      <alignment horizontal="center" vertical="center"/>
    </xf>
    <xf numFmtId="166" fontId="3" fillId="0" borderId="1" xfId="8" applyNumberFormat="1" applyFont="1" applyBorder="1" applyAlignment="1">
      <alignment horizontal="center" vertical="center"/>
    </xf>
  </cellXfs>
  <cellStyles count="10">
    <cellStyle name="Comma" xfId="1" builtinId="3"/>
    <cellStyle name="Comma 12 2 2" xfId="7" xr:uid="{240A6768-63E9-4418-B654-19776EE10D06}"/>
    <cellStyle name="Normal" xfId="0" builtinId="0"/>
    <cellStyle name="Normal 2" xfId="3" xr:uid="{E02CC95B-5CEE-4663-990D-5E46C1011361}"/>
    <cellStyle name="Normal 2 13" xfId="8" xr:uid="{67C9C724-233C-423A-A067-8890D173FBE0}"/>
    <cellStyle name="Normal 2 2" xfId="5" xr:uid="{DDF968DD-E5FF-4DF3-A67F-7440FAA5E92E}"/>
    <cellStyle name="Normal 3" xfId="4" xr:uid="{584E2083-66BC-4F8F-8932-B2A105A5D6F5}"/>
    <cellStyle name="Normal 3 2" xfId="9" xr:uid="{A71A271A-E071-497F-B937-5EF6094B2F79}"/>
    <cellStyle name="Normal_EGCO_June10 TE" xfId="2" xr:uid="{B1830A04-6A0C-462A-B420-0441D4A9703E}"/>
    <cellStyle name="Normal_KEGCO_2002" xfId="6" xr:uid="{6C8DDD2E-2FCF-4B81-801A-62E28F80509C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FEE7-1064-4AAA-9AE8-B2E9CD0E30AD}">
  <sheetPr codeName="Sheet1">
    <tabColor theme="9" tint="0.79998168889431442"/>
  </sheetPr>
  <dimension ref="A1:L148"/>
  <sheetViews>
    <sheetView tabSelected="1" zoomScale="91" zoomScaleNormal="91" zoomScaleSheetLayoutView="90" workbookViewId="0"/>
  </sheetViews>
  <sheetFormatPr defaultColWidth="9.28515625" defaultRowHeight="21.75" customHeight="1" x14ac:dyDescent="0.25"/>
  <cols>
    <col min="1" max="2" width="1.7109375" style="3" customWidth="1"/>
    <col min="3" max="3" width="30.42578125" style="3" customWidth="1"/>
    <col min="4" max="4" width="7.85546875" style="2" customWidth="1"/>
    <col min="5" max="5" width="0.7109375" style="3" customWidth="1"/>
    <col min="6" max="6" width="14.140625" style="4" customWidth="1"/>
    <col min="7" max="7" width="0.7109375" style="5" customWidth="1"/>
    <col min="8" max="8" width="11" style="4" customWidth="1"/>
    <col min="9" max="9" width="0.7109375" style="5" customWidth="1"/>
    <col min="10" max="10" width="13.7109375" style="4" customWidth="1"/>
    <col min="11" max="11" width="0.7109375" style="5" customWidth="1"/>
    <col min="12" max="12" width="11" style="4" customWidth="1"/>
    <col min="13" max="16384" width="9.28515625" style="7"/>
  </cols>
  <sheetData>
    <row r="1" spans="1:12" ht="18.75" x14ac:dyDescent="0.25">
      <c r="A1" s="1" t="s">
        <v>0</v>
      </c>
      <c r="B1" s="1"/>
      <c r="C1" s="1"/>
      <c r="H1" s="6"/>
      <c r="L1" s="6"/>
    </row>
    <row r="2" spans="1:12" ht="18.75" x14ac:dyDescent="0.25">
      <c r="A2" s="1" t="s">
        <v>1</v>
      </c>
      <c r="B2" s="1"/>
      <c r="C2" s="1"/>
    </row>
    <row r="3" spans="1:12" ht="18.75" x14ac:dyDescent="0.25">
      <c r="A3" s="8" t="s">
        <v>2</v>
      </c>
      <c r="B3" s="9"/>
      <c r="C3" s="9"/>
      <c r="D3" s="10"/>
      <c r="E3" s="11"/>
      <c r="F3" s="12"/>
      <c r="G3" s="13"/>
      <c r="H3" s="12"/>
      <c r="I3" s="13"/>
      <c r="J3" s="12"/>
      <c r="K3" s="13"/>
      <c r="L3" s="12"/>
    </row>
    <row r="4" spans="1:12" ht="18.75" x14ac:dyDescent="0.25"/>
    <row r="5" spans="1:12" ht="18.75" x14ac:dyDescent="0.25">
      <c r="A5" s="7"/>
      <c r="D5" s="14"/>
      <c r="E5" s="1"/>
      <c r="F5" s="12"/>
      <c r="G5" s="15"/>
      <c r="H5" s="16" t="s">
        <v>3</v>
      </c>
      <c r="I5" s="6"/>
      <c r="J5" s="12"/>
      <c r="K5" s="15"/>
      <c r="L5" s="16" t="s">
        <v>4</v>
      </c>
    </row>
    <row r="6" spans="1:12" ht="18.75" x14ac:dyDescent="0.25">
      <c r="A6" s="7"/>
      <c r="D6" s="14"/>
      <c r="E6" s="1"/>
      <c r="F6" s="17" t="s">
        <v>5</v>
      </c>
      <c r="G6" s="6"/>
      <c r="H6" s="17" t="s">
        <v>6</v>
      </c>
      <c r="I6" s="6"/>
      <c r="J6" s="17" t="s">
        <v>5</v>
      </c>
      <c r="K6" s="6"/>
      <c r="L6" s="17" t="s">
        <v>6</v>
      </c>
    </row>
    <row r="7" spans="1:12" ht="18.75" x14ac:dyDescent="0.25">
      <c r="E7" s="1"/>
      <c r="F7" s="18" t="s">
        <v>7</v>
      </c>
      <c r="G7" s="6"/>
      <c r="H7" s="17" t="s">
        <v>8</v>
      </c>
      <c r="I7" s="6"/>
      <c r="J7" s="18" t="s">
        <v>7</v>
      </c>
      <c r="K7" s="6"/>
      <c r="L7" s="17" t="s">
        <v>8</v>
      </c>
    </row>
    <row r="8" spans="1:12" ht="18.75" x14ac:dyDescent="0.25">
      <c r="E8" s="1"/>
      <c r="F8" s="17" t="s">
        <v>9</v>
      </c>
      <c r="G8" s="6"/>
      <c r="H8" s="17" t="s">
        <v>10</v>
      </c>
      <c r="I8" s="6"/>
      <c r="J8" s="17" t="s">
        <v>9</v>
      </c>
      <c r="K8" s="6"/>
      <c r="L8" s="17" t="s">
        <v>10</v>
      </c>
    </row>
    <row r="9" spans="1:12" ht="18.75" x14ac:dyDescent="0.25">
      <c r="D9" s="19" t="s">
        <v>11</v>
      </c>
      <c r="E9" s="1"/>
      <c r="F9" s="16" t="s">
        <v>12</v>
      </c>
      <c r="G9" s="6"/>
      <c r="H9" s="16" t="s">
        <v>12</v>
      </c>
      <c r="I9" s="6"/>
      <c r="J9" s="16" t="s">
        <v>12</v>
      </c>
      <c r="K9" s="6"/>
      <c r="L9" s="16" t="s">
        <v>12</v>
      </c>
    </row>
    <row r="10" spans="1:12" ht="6" customHeight="1" x14ac:dyDescent="0.25">
      <c r="D10" s="7"/>
      <c r="E10" s="1"/>
      <c r="F10" s="5"/>
      <c r="H10" s="5"/>
      <c r="J10" s="5"/>
      <c r="L10" s="5"/>
    </row>
    <row r="11" spans="1:12" ht="18.75" x14ac:dyDescent="0.25">
      <c r="A11" s="1" t="s">
        <v>13</v>
      </c>
    </row>
    <row r="12" spans="1:12" ht="6" customHeight="1" x14ac:dyDescent="0.25">
      <c r="A12" s="1"/>
    </row>
    <row r="13" spans="1:12" ht="18.75" x14ac:dyDescent="0.25">
      <c r="A13" s="1" t="s">
        <v>14</v>
      </c>
      <c r="G13" s="4"/>
      <c r="I13" s="4"/>
      <c r="K13" s="4"/>
    </row>
    <row r="14" spans="1:12" ht="6" customHeight="1" x14ac:dyDescent="0.25">
      <c r="A14" s="1"/>
      <c r="G14" s="4"/>
      <c r="I14" s="4"/>
      <c r="K14" s="4"/>
    </row>
    <row r="15" spans="1:12" ht="18.75" x14ac:dyDescent="0.25">
      <c r="A15" s="3" t="s">
        <v>15</v>
      </c>
      <c r="D15" s="2">
        <v>7</v>
      </c>
      <c r="F15" s="4">
        <v>203157</v>
      </c>
      <c r="G15" s="4"/>
      <c r="H15" s="20">
        <v>335581</v>
      </c>
      <c r="I15" s="4"/>
      <c r="J15" s="4">
        <v>68629</v>
      </c>
      <c r="K15" s="4"/>
      <c r="L15" s="20">
        <v>112289</v>
      </c>
    </row>
    <row r="16" spans="1:12" ht="18.75" x14ac:dyDescent="0.25">
      <c r="A16" s="3" t="s">
        <v>16</v>
      </c>
      <c r="D16" s="2">
        <v>8</v>
      </c>
      <c r="F16" s="4">
        <v>2384158</v>
      </c>
      <c r="G16" s="4"/>
      <c r="H16" s="20">
        <v>2458969</v>
      </c>
      <c r="I16" s="4"/>
      <c r="J16" s="4">
        <v>2421324</v>
      </c>
      <c r="K16" s="4"/>
      <c r="L16" s="20">
        <v>2488458</v>
      </c>
    </row>
    <row r="17" spans="1:12" ht="18.75" x14ac:dyDescent="0.25">
      <c r="A17" s="3" t="s">
        <v>17</v>
      </c>
      <c r="F17" s="4">
        <v>32759</v>
      </c>
      <c r="G17" s="4"/>
      <c r="H17" s="20">
        <v>26340</v>
      </c>
      <c r="I17" s="4"/>
      <c r="J17" s="4">
        <v>200</v>
      </c>
      <c r="K17" s="4"/>
      <c r="L17" s="20">
        <v>181</v>
      </c>
    </row>
    <row r="18" spans="1:12" ht="18.75" x14ac:dyDescent="0.25">
      <c r="A18" s="3" t="s">
        <v>18</v>
      </c>
      <c r="E18" s="7"/>
      <c r="G18" s="4"/>
      <c r="H18" s="20"/>
      <c r="I18" s="4"/>
      <c r="K18" s="4"/>
      <c r="L18" s="20"/>
    </row>
    <row r="19" spans="1:12" ht="18.75" x14ac:dyDescent="0.25">
      <c r="B19" s="3" t="s">
        <v>19</v>
      </c>
      <c r="D19" s="2">
        <v>9</v>
      </c>
      <c r="E19" s="7"/>
      <c r="F19" s="4">
        <v>15211</v>
      </c>
      <c r="G19" s="4"/>
      <c r="H19" s="20">
        <v>14766</v>
      </c>
      <c r="I19" s="4"/>
      <c r="J19" s="4">
        <v>6495</v>
      </c>
      <c r="K19" s="4"/>
      <c r="L19" s="20">
        <v>6495</v>
      </c>
    </row>
    <row r="20" spans="1:12" ht="18.75" x14ac:dyDescent="0.25">
      <c r="A20" s="3" t="s">
        <v>20</v>
      </c>
      <c r="D20" s="2">
        <v>10</v>
      </c>
      <c r="F20" s="4">
        <v>1223300</v>
      </c>
      <c r="G20" s="4"/>
      <c r="H20" s="20">
        <v>1287240</v>
      </c>
      <c r="I20" s="4"/>
      <c r="J20" s="4">
        <v>986590</v>
      </c>
      <c r="K20" s="4"/>
      <c r="L20" s="20">
        <v>1092570</v>
      </c>
    </row>
    <row r="21" spans="1:12" ht="18.75" x14ac:dyDescent="0.25">
      <c r="A21" s="3" t="s">
        <v>21</v>
      </c>
      <c r="F21" s="4">
        <v>85335</v>
      </c>
      <c r="G21" s="4"/>
      <c r="H21" s="20">
        <v>69076</v>
      </c>
      <c r="I21" s="4"/>
      <c r="J21" s="4">
        <v>0</v>
      </c>
      <c r="K21" s="4"/>
      <c r="L21" s="20">
        <v>0</v>
      </c>
    </row>
    <row r="22" spans="1:12" ht="18.75" x14ac:dyDescent="0.25">
      <c r="A22" s="3" t="s">
        <v>22</v>
      </c>
      <c r="F22" s="4">
        <v>278149</v>
      </c>
      <c r="G22" s="4"/>
      <c r="H22" s="20">
        <v>177130</v>
      </c>
      <c r="I22" s="4"/>
      <c r="J22" s="4">
        <v>265099</v>
      </c>
      <c r="K22" s="4"/>
      <c r="L22" s="20">
        <v>163251</v>
      </c>
    </row>
    <row r="23" spans="1:12" ht="18.75" x14ac:dyDescent="0.25">
      <c r="A23" s="3" t="s">
        <v>23</v>
      </c>
      <c r="F23" s="4">
        <v>69074</v>
      </c>
      <c r="G23" s="4"/>
      <c r="H23" s="20">
        <v>13694</v>
      </c>
      <c r="I23" s="4"/>
      <c r="J23" s="4">
        <v>0</v>
      </c>
      <c r="K23" s="4"/>
      <c r="L23" s="20">
        <v>0</v>
      </c>
    </row>
    <row r="24" spans="1:12" ht="18.75" x14ac:dyDescent="0.25">
      <c r="A24" s="3" t="s">
        <v>24</v>
      </c>
      <c r="F24" s="12">
        <v>278936</v>
      </c>
      <c r="G24" s="4"/>
      <c r="H24" s="22">
        <v>266439</v>
      </c>
      <c r="I24" s="4"/>
      <c r="J24" s="12">
        <v>263178</v>
      </c>
      <c r="K24" s="4"/>
      <c r="L24" s="22">
        <v>251410</v>
      </c>
    </row>
    <row r="25" spans="1:12" ht="6" customHeight="1" x14ac:dyDescent="0.25">
      <c r="G25" s="4"/>
      <c r="I25" s="4"/>
      <c r="K25" s="4"/>
    </row>
    <row r="26" spans="1:12" ht="18.75" x14ac:dyDescent="0.25">
      <c r="A26" s="1" t="s">
        <v>25</v>
      </c>
      <c r="F26" s="12">
        <f>SUM(F15:F24)</f>
        <v>4570079</v>
      </c>
      <c r="G26" s="4"/>
      <c r="H26" s="12">
        <f>SUM(H15:H24)</f>
        <v>4649235</v>
      </c>
      <c r="I26" s="4"/>
      <c r="J26" s="12">
        <f>SUM(J15:J24)</f>
        <v>4011515</v>
      </c>
      <c r="K26" s="4"/>
      <c r="L26" s="12">
        <f>SUM(L15:L24)</f>
        <v>4114654</v>
      </c>
    </row>
    <row r="27" spans="1:12" ht="18.75" x14ac:dyDescent="0.25">
      <c r="G27" s="4"/>
      <c r="I27" s="4"/>
      <c r="K27" s="4"/>
    </row>
    <row r="28" spans="1:12" ht="18.600000000000001" customHeight="1" x14ac:dyDescent="0.25">
      <c r="A28" s="1" t="s">
        <v>26</v>
      </c>
      <c r="G28" s="4"/>
      <c r="I28" s="4"/>
      <c r="K28" s="4"/>
    </row>
    <row r="29" spans="1:12" ht="6" customHeight="1" x14ac:dyDescent="0.25">
      <c r="G29" s="4"/>
      <c r="I29" s="4"/>
      <c r="K29" s="4"/>
    </row>
    <row r="30" spans="1:12" ht="18.75" x14ac:dyDescent="0.25">
      <c r="A30" s="3" t="s">
        <v>27</v>
      </c>
      <c r="F30" s="4">
        <v>2132</v>
      </c>
      <c r="G30" s="4"/>
      <c r="H30" s="20">
        <v>2132</v>
      </c>
      <c r="I30" s="4"/>
      <c r="J30" s="20">
        <v>134</v>
      </c>
      <c r="K30" s="4"/>
      <c r="L30" s="20">
        <v>134</v>
      </c>
    </row>
    <row r="31" spans="1:12" ht="18.75" x14ac:dyDescent="0.25">
      <c r="A31" s="3" t="s">
        <v>28</v>
      </c>
      <c r="D31" s="2">
        <v>8</v>
      </c>
      <c r="F31" s="4">
        <v>4530</v>
      </c>
      <c r="G31" s="4"/>
      <c r="H31" s="20">
        <v>6468</v>
      </c>
      <c r="I31" s="4"/>
      <c r="J31" s="20">
        <v>144196</v>
      </c>
      <c r="K31" s="4"/>
      <c r="L31" s="20">
        <v>157937</v>
      </c>
    </row>
    <row r="32" spans="1:12" ht="18.75" x14ac:dyDescent="0.25">
      <c r="A32" s="3" t="s">
        <v>29</v>
      </c>
      <c r="D32" s="2">
        <v>9</v>
      </c>
      <c r="F32" s="4">
        <v>1694</v>
      </c>
      <c r="G32" s="4"/>
      <c r="H32" s="20">
        <v>4234</v>
      </c>
      <c r="I32" s="4"/>
      <c r="J32" s="20">
        <v>0</v>
      </c>
      <c r="K32" s="4"/>
      <c r="L32" s="20">
        <v>0</v>
      </c>
    </row>
    <row r="33" spans="1:12" ht="18.75" x14ac:dyDescent="0.25">
      <c r="A33" s="3" t="s">
        <v>30</v>
      </c>
      <c r="D33" s="2">
        <v>11</v>
      </c>
      <c r="F33" s="4">
        <v>0</v>
      </c>
      <c r="G33" s="4"/>
      <c r="H33" s="20">
        <v>0</v>
      </c>
      <c r="I33" s="4"/>
      <c r="J33" s="20">
        <v>151114</v>
      </c>
      <c r="K33" s="4"/>
      <c r="L33" s="20">
        <v>151114</v>
      </c>
    </row>
    <row r="34" spans="1:12" ht="18.75" x14ac:dyDescent="0.25">
      <c r="A34" s="3" t="s">
        <v>31</v>
      </c>
      <c r="D34" s="2">
        <v>11</v>
      </c>
      <c r="F34" s="4">
        <v>219911</v>
      </c>
      <c r="G34" s="4"/>
      <c r="H34" s="20">
        <v>301388</v>
      </c>
      <c r="I34" s="4"/>
      <c r="J34" s="20">
        <v>301388</v>
      </c>
      <c r="K34" s="4"/>
      <c r="L34" s="20">
        <v>301388</v>
      </c>
    </row>
    <row r="35" spans="1:12" ht="18.75" x14ac:dyDescent="0.25">
      <c r="A35" s="3" t="s">
        <v>32</v>
      </c>
      <c r="D35" s="21">
        <v>19</v>
      </c>
      <c r="F35" s="4">
        <v>0</v>
      </c>
      <c r="G35" s="4"/>
      <c r="H35" s="20">
        <v>0</v>
      </c>
      <c r="I35" s="4"/>
      <c r="J35" s="20">
        <v>210089</v>
      </c>
      <c r="K35" s="4"/>
      <c r="L35" s="20">
        <v>200518</v>
      </c>
    </row>
    <row r="36" spans="1:12" ht="18.75" x14ac:dyDescent="0.25">
      <c r="A36" s="3" t="s">
        <v>33</v>
      </c>
      <c r="D36" s="2">
        <v>12</v>
      </c>
      <c r="F36" s="4">
        <v>870240</v>
      </c>
      <c r="G36" s="4"/>
      <c r="H36" s="20">
        <v>880459</v>
      </c>
      <c r="I36" s="4"/>
      <c r="J36" s="20">
        <v>606161</v>
      </c>
      <c r="K36" s="4"/>
      <c r="L36" s="20">
        <v>616062</v>
      </c>
    </row>
    <row r="37" spans="1:12" ht="18.75" x14ac:dyDescent="0.25">
      <c r="A37" s="3" t="s">
        <v>34</v>
      </c>
      <c r="D37" s="2">
        <v>13</v>
      </c>
      <c r="F37" s="4">
        <v>77600</v>
      </c>
      <c r="G37" s="4"/>
      <c r="H37" s="20">
        <v>56075</v>
      </c>
      <c r="I37" s="4"/>
      <c r="J37" s="20">
        <v>44251</v>
      </c>
      <c r="K37" s="4"/>
      <c r="L37" s="20">
        <v>26253</v>
      </c>
    </row>
    <row r="38" spans="1:12" ht="18.75" x14ac:dyDescent="0.25">
      <c r="A38" s="3" t="s">
        <v>35</v>
      </c>
      <c r="F38" s="4">
        <v>43852</v>
      </c>
      <c r="G38" s="4"/>
      <c r="H38" s="20">
        <v>43852</v>
      </c>
      <c r="I38" s="4"/>
      <c r="J38" s="20">
        <v>0</v>
      </c>
      <c r="K38" s="4"/>
      <c r="L38" s="20">
        <v>0</v>
      </c>
    </row>
    <row r="39" spans="1:12" ht="18.75" x14ac:dyDescent="0.25">
      <c r="A39" s="3" t="s">
        <v>36</v>
      </c>
      <c r="D39" s="2">
        <v>12</v>
      </c>
      <c r="F39" s="4">
        <v>37754</v>
      </c>
      <c r="G39" s="4"/>
      <c r="H39" s="20">
        <v>37115</v>
      </c>
      <c r="I39" s="4"/>
      <c r="J39" s="20">
        <v>2668</v>
      </c>
      <c r="K39" s="4"/>
      <c r="L39" s="20">
        <v>3148</v>
      </c>
    </row>
    <row r="40" spans="1:12" ht="18.75" x14ac:dyDescent="0.25">
      <c r="A40" s="3" t="s">
        <v>37</v>
      </c>
      <c r="F40" s="4">
        <v>501940</v>
      </c>
      <c r="G40" s="4"/>
      <c r="H40" s="20">
        <v>508304</v>
      </c>
      <c r="I40" s="4"/>
      <c r="J40" s="20">
        <v>421755</v>
      </c>
      <c r="K40" s="4"/>
      <c r="L40" s="20">
        <v>429509</v>
      </c>
    </row>
    <row r="41" spans="1:12" ht="18.75" x14ac:dyDescent="0.25">
      <c r="A41" s="3" t="s">
        <v>38</v>
      </c>
      <c r="F41" s="12">
        <v>31976</v>
      </c>
      <c r="G41" s="4"/>
      <c r="H41" s="22">
        <v>31840</v>
      </c>
      <c r="I41" s="4"/>
      <c r="J41" s="22">
        <v>7676</v>
      </c>
      <c r="K41" s="4"/>
      <c r="L41" s="22">
        <v>12159</v>
      </c>
    </row>
    <row r="42" spans="1:12" ht="6" customHeight="1" x14ac:dyDescent="0.25">
      <c r="G42" s="4"/>
      <c r="I42" s="4"/>
      <c r="K42" s="4"/>
    </row>
    <row r="43" spans="1:12" ht="18.75" x14ac:dyDescent="0.25">
      <c r="A43" s="1" t="s">
        <v>39</v>
      </c>
      <c r="B43" s="7"/>
      <c r="F43" s="12">
        <f>SUM(F30:F41)</f>
        <v>1791629</v>
      </c>
      <c r="G43" s="4"/>
      <c r="H43" s="12">
        <f>SUM(H30:H41)</f>
        <v>1871867</v>
      </c>
      <c r="I43" s="4"/>
      <c r="J43" s="12">
        <f>SUM(J30:J41)</f>
        <v>1889432</v>
      </c>
      <c r="K43" s="4"/>
      <c r="L43" s="12">
        <f>SUM(L30:L41)</f>
        <v>1898222</v>
      </c>
    </row>
    <row r="44" spans="1:12" ht="6" customHeight="1" x14ac:dyDescent="0.25">
      <c r="G44" s="4"/>
      <c r="I44" s="4"/>
      <c r="K44" s="4"/>
    </row>
    <row r="45" spans="1:12" ht="19.5" thickBot="1" x14ac:dyDescent="0.3">
      <c r="A45" s="1" t="s">
        <v>40</v>
      </c>
      <c r="F45" s="23">
        <f>SUM(F43,F26)</f>
        <v>6361708</v>
      </c>
      <c r="G45" s="4"/>
      <c r="H45" s="23">
        <f>SUM(H43,H26)</f>
        <v>6521102</v>
      </c>
      <c r="I45" s="4"/>
      <c r="J45" s="23">
        <f>SUM(J43,J26)</f>
        <v>5900947</v>
      </c>
      <c r="K45" s="4"/>
      <c r="L45" s="23">
        <f>SUM(L43,L26)</f>
        <v>6012876</v>
      </c>
    </row>
    <row r="46" spans="1:12" ht="17.25" customHeight="1" thickTop="1" x14ac:dyDescent="0.25">
      <c r="A46" s="1"/>
      <c r="G46" s="24"/>
      <c r="I46" s="24"/>
      <c r="K46" s="24"/>
    </row>
    <row r="47" spans="1:12" ht="17.25" customHeight="1" x14ac:dyDescent="0.25">
      <c r="A47" s="1"/>
      <c r="G47" s="24"/>
      <c r="I47" s="24"/>
      <c r="K47" s="24"/>
    </row>
    <row r="48" spans="1:12" ht="18.75" x14ac:dyDescent="0.25">
      <c r="A48" s="3" t="s">
        <v>41</v>
      </c>
      <c r="G48" s="24"/>
      <c r="I48" s="24"/>
      <c r="K48" s="24"/>
    </row>
    <row r="49" spans="1:12" ht="8.25" customHeight="1" x14ac:dyDescent="0.25">
      <c r="G49" s="24"/>
      <c r="I49" s="24"/>
      <c r="K49" s="24"/>
    </row>
    <row r="50" spans="1:12" ht="21.95" customHeight="1" x14ac:dyDescent="0.25">
      <c r="A50" s="161" t="s">
        <v>42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</row>
    <row r="51" spans="1:12" ht="18.75" x14ac:dyDescent="0.25">
      <c r="A51" s="1" t="s">
        <v>0</v>
      </c>
      <c r="B51" s="1"/>
      <c r="C51" s="1"/>
      <c r="G51" s="24"/>
      <c r="H51" s="6"/>
      <c r="I51" s="24"/>
      <c r="K51" s="24"/>
      <c r="L51" s="6"/>
    </row>
    <row r="52" spans="1:12" ht="18.75" x14ac:dyDescent="0.25">
      <c r="A52" s="1" t="s">
        <v>1</v>
      </c>
      <c r="B52" s="1"/>
      <c r="C52" s="1"/>
      <c r="G52" s="24"/>
      <c r="I52" s="24"/>
      <c r="K52" s="24"/>
    </row>
    <row r="53" spans="1:12" ht="18.75" x14ac:dyDescent="0.25">
      <c r="A53" s="9" t="str">
        <f>+A3</f>
        <v>ณ วันที่ 30 มิถุนายน พ.ศ. 2569</v>
      </c>
      <c r="B53" s="9"/>
      <c r="C53" s="9"/>
      <c r="D53" s="10"/>
      <c r="E53" s="11"/>
      <c r="F53" s="12"/>
      <c r="G53" s="25"/>
      <c r="H53" s="12"/>
      <c r="I53" s="25"/>
      <c r="J53" s="12"/>
      <c r="K53" s="25"/>
      <c r="L53" s="12"/>
    </row>
    <row r="54" spans="1:12" ht="18.75" x14ac:dyDescent="0.25">
      <c r="G54" s="24"/>
      <c r="I54" s="24"/>
      <c r="K54" s="24"/>
    </row>
    <row r="55" spans="1:12" ht="18.75" x14ac:dyDescent="0.25">
      <c r="A55" s="7"/>
      <c r="D55" s="14"/>
      <c r="E55" s="1"/>
      <c r="F55" s="12"/>
      <c r="G55" s="15"/>
      <c r="H55" s="16" t="s">
        <v>3</v>
      </c>
      <c r="I55" s="6"/>
      <c r="J55" s="12"/>
      <c r="K55" s="15"/>
      <c r="L55" s="16" t="s">
        <v>4</v>
      </c>
    </row>
    <row r="56" spans="1:12" ht="18.75" x14ac:dyDescent="0.25">
      <c r="D56" s="14"/>
      <c r="E56" s="1"/>
      <c r="F56" s="17" t="s">
        <v>5</v>
      </c>
      <c r="G56" s="6"/>
      <c r="H56" s="17" t="s">
        <v>6</v>
      </c>
      <c r="I56" s="6"/>
      <c r="J56" s="17" t="s">
        <v>5</v>
      </c>
      <c r="K56" s="6"/>
      <c r="L56" s="17" t="s">
        <v>6</v>
      </c>
    </row>
    <row r="57" spans="1:12" ht="18.75" x14ac:dyDescent="0.25">
      <c r="E57" s="1"/>
      <c r="F57" s="18" t="s">
        <v>7</v>
      </c>
      <c r="G57" s="6"/>
      <c r="H57" s="17" t="s">
        <v>8</v>
      </c>
      <c r="I57" s="6"/>
      <c r="J57" s="18" t="s">
        <v>7</v>
      </c>
      <c r="K57" s="6"/>
      <c r="L57" s="17" t="s">
        <v>8</v>
      </c>
    </row>
    <row r="58" spans="1:12" ht="18.75" x14ac:dyDescent="0.25">
      <c r="E58" s="1"/>
      <c r="F58" s="17" t="s">
        <v>9</v>
      </c>
      <c r="G58" s="6"/>
      <c r="H58" s="17" t="s">
        <v>10</v>
      </c>
      <c r="I58" s="6"/>
      <c r="J58" s="17" t="s">
        <v>9</v>
      </c>
      <c r="K58" s="6"/>
      <c r="L58" s="17" t="s">
        <v>10</v>
      </c>
    </row>
    <row r="59" spans="1:12" ht="18.75" x14ac:dyDescent="0.25">
      <c r="D59" s="19" t="s">
        <v>11</v>
      </c>
      <c r="E59" s="1"/>
      <c r="F59" s="16" t="s">
        <v>12</v>
      </c>
      <c r="G59" s="6"/>
      <c r="H59" s="16" t="s">
        <v>12</v>
      </c>
      <c r="I59" s="6"/>
      <c r="J59" s="16" t="s">
        <v>12</v>
      </c>
      <c r="K59" s="6"/>
      <c r="L59" s="16" t="s">
        <v>12</v>
      </c>
    </row>
    <row r="60" spans="1:12" ht="6" customHeight="1" x14ac:dyDescent="0.25">
      <c r="A60" s="1"/>
      <c r="G60" s="24"/>
      <c r="I60" s="24"/>
      <c r="K60" s="24"/>
    </row>
    <row r="61" spans="1:12" ht="18.75" x14ac:dyDescent="0.25">
      <c r="A61" s="1" t="s">
        <v>43</v>
      </c>
      <c r="G61" s="24"/>
      <c r="I61" s="24"/>
      <c r="K61" s="24"/>
    </row>
    <row r="62" spans="1:12" ht="6" customHeight="1" x14ac:dyDescent="0.25">
      <c r="A62" s="1"/>
      <c r="G62" s="24"/>
      <c r="I62" s="24"/>
      <c r="K62" s="24"/>
    </row>
    <row r="63" spans="1:12" ht="18.75" x14ac:dyDescent="0.25">
      <c r="A63" s="1" t="s">
        <v>44</v>
      </c>
      <c r="G63" s="24"/>
      <c r="I63" s="24"/>
      <c r="K63" s="24"/>
    </row>
    <row r="64" spans="1:12" ht="6" customHeight="1" x14ac:dyDescent="0.25">
      <c r="A64" s="1"/>
      <c r="G64" s="24"/>
      <c r="I64" s="24"/>
      <c r="K64" s="24"/>
    </row>
    <row r="65" spans="1:12" ht="18.75" x14ac:dyDescent="0.25">
      <c r="A65" s="3" t="s">
        <v>45</v>
      </c>
      <c r="D65" s="2">
        <v>14</v>
      </c>
      <c r="F65" s="4">
        <v>1526150</v>
      </c>
      <c r="G65" s="4"/>
      <c r="H65" s="20">
        <v>1570386</v>
      </c>
      <c r="I65" s="4"/>
      <c r="J65" s="20">
        <v>1404700</v>
      </c>
      <c r="K65" s="4"/>
      <c r="L65" s="20">
        <v>1496289</v>
      </c>
    </row>
    <row r="66" spans="1:12" ht="18.75" x14ac:dyDescent="0.25">
      <c r="A66" s="3" t="s">
        <v>46</v>
      </c>
      <c r="D66" s="21">
        <v>19</v>
      </c>
      <c r="F66" s="4">
        <v>0</v>
      </c>
      <c r="G66" s="4"/>
      <c r="H66" s="20">
        <v>0</v>
      </c>
      <c r="I66" s="4"/>
      <c r="J66" s="20">
        <v>11000</v>
      </c>
      <c r="K66" s="4"/>
      <c r="L66" s="20">
        <v>11000</v>
      </c>
    </row>
    <row r="67" spans="1:12" ht="18.75" x14ac:dyDescent="0.25">
      <c r="A67" s="7" t="s">
        <v>47</v>
      </c>
      <c r="C67" s="7"/>
      <c r="D67" s="2">
        <v>15</v>
      </c>
      <c r="F67" s="4">
        <v>248325</v>
      </c>
      <c r="G67" s="4"/>
      <c r="H67" s="20">
        <v>141758</v>
      </c>
      <c r="I67" s="4"/>
      <c r="J67" s="20">
        <v>157794</v>
      </c>
      <c r="K67" s="4"/>
      <c r="L67" s="20">
        <v>71925</v>
      </c>
    </row>
    <row r="68" spans="1:12" ht="18.75" x14ac:dyDescent="0.25">
      <c r="A68" s="7" t="s">
        <v>48</v>
      </c>
      <c r="C68" s="7"/>
      <c r="G68" s="4"/>
      <c r="H68" s="20"/>
      <c r="I68" s="4"/>
      <c r="J68" s="20"/>
      <c r="K68" s="4"/>
      <c r="L68" s="20"/>
    </row>
    <row r="69" spans="1:12" ht="18.75" x14ac:dyDescent="0.25">
      <c r="A69" s="7"/>
      <c r="B69" s="3" t="s">
        <v>49</v>
      </c>
      <c r="C69" s="7"/>
      <c r="D69" s="2">
        <v>16</v>
      </c>
      <c r="F69" s="4">
        <v>36864</v>
      </c>
      <c r="G69" s="4"/>
      <c r="H69" s="20">
        <v>30805</v>
      </c>
      <c r="I69" s="4"/>
      <c r="J69" s="20">
        <v>23859</v>
      </c>
      <c r="K69" s="4"/>
      <c r="L69" s="20">
        <v>17224</v>
      </c>
    </row>
    <row r="70" spans="1:12" ht="18.75" x14ac:dyDescent="0.25">
      <c r="A70" s="3" t="s">
        <v>50</v>
      </c>
      <c r="F70" s="4">
        <v>465</v>
      </c>
      <c r="G70" s="4"/>
      <c r="H70" s="20">
        <v>1003</v>
      </c>
      <c r="I70" s="4"/>
      <c r="J70" s="20">
        <v>0</v>
      </c>
      <c r="K70" s="4"/>
      <c r="L70" s="20">
        <v>0</v>
      </c>
    </row>
    <row r="71" spans="1:12" ht="18.75" x14ac:dyDescent="0.25">
      <c r="A71" s="3" t="s">
        <v>51</v>
      </c>
      <c r="D71" s="26"/>
      <c r="F71" s="12">
        <v>4094</v>
      </c>
      <c r="G71" s="4"/>
      <c r="H71" s="22">
        <v>2973</v>
      </c>
      <c r="I71" s="4"/>
      <c r="J71" s="22">
        <v>2047</v>
      </c>
      <c r="K71" s="4"/>
      <c r="L71" s="22">
        <v>1245</v>
      </c>
    </row>
    <row r="72" spans="1:12" ht="6" customHeight="1" x14ac:dyDescent="0.25">
      <c r="A72" s="7"/>
      <c r="B72" s="27"/>
      <c r="G72" s="24"/>
      <c r="I72" s="24"/>
      <c r="K72" s="24"/>
    </row>
    <row r="73" spans="1:12" ht="18.75" x14ac:dyDescent="0.25">
      <c r="A73" s="1" t="s">
        <v>52</v>
      </c>
      <c r="B73" s="7"/>
      <c r="F73" s="12">
        <f>SUM(F65:F71)</f>
        <v>1815898</v>
      </c>
      <c r="G73" s="24"/>
      <c r="H73" s="12">
        <f>SUM(H65:H71)</f>
        <v>1746925</v>
      </c>
      <c r="I73" s="24"/>
      <c r="J73" s="12">
        <f>SUM(J65:J71)</f>
        <v>1599400</v>
      </c>
      <c r="K73" s="24"/>
      <c r="L73" s="12">
        <f>SUM(L65:L71)</f>
        <v>1597683</v>
      </c>
    </row>
    <row r="74" spans="1:12" ht="18.75" x14ac:dyDescent="0.25">
      <c r="G74" s="24"/>
      <c r="I74" s="24"/>
      <c r="K74" s="24"/>
    </row>
    <row r="75" spans="1:12" ht="18.75" x14ac:dyDescent="0.25">
      <c r="A75" s="1" t="s">
        <v>53</v>
      </c>
      <c r="G75" s="24"/>
      <c r="I75" s="24"/>
      <c r="K75" s="24"/>
    </row>
    <row r="76" spans="1:12" ht="6" customHeight="1" x14ac:dyDescent="0.25">
      <c r="A76" s="1"/>
      <c r="G76" s="24"/>
      <c r="I76" s="24"/>
      <c r="K76" s="24"/>
    </row>
    <row r="77" spans="1:12" ht="18.75" x14ac:dyDescent="0.25">
      <c r="A77" s="3" t="s">
        <v>54</v>
      </c>
      <c r="C77" s="7"/>
      <c r="D77" s="2">
        <v>14</v>
      </c>
      <c r="F77" s="4">
        <v>28575</v>
      </c>
      <c r="G77" s="4"/>
      <c r="H77" s="20">
        <v>41708</v>
      </c>
      <c r="I77" s="4"/>
      <c r="J77" s="20">
        <v>28575</v>
      </c>
      <c r="K77" s="4"/>
      <c r="L77" s="20">
        <v>41708</v>
      </c>
    </row>
    <row r="78" spans="1:12" ht="18.75" x14ac:dyDescent="0.25">
      <c r="A78" s="7" t="s">
        <v>55</v>
      </c>
      <c r="C78" s="7"/>
      <c r="D78" s="2">
        <v>15</v>
      </c>
      <c r="F78" s="4">
        <v>18770</v>
      </c>
      <c r="G78" s="4"/>
      <c r="H78" s="20">
        <v>18766</v>
      </c>
      <c r="I78" s="4"/>
      <c r="J78" s="20">
        <v>19283</v>
      </c>
      <c r="K78" s="4"/>
      <c r="L78" s="20">
        <v>22726</v>
      </c>
    </row>
    <row r="79" spans="1:12" ht="18.75" x14ac:dyDescent="0.25">
      <c r="A79" s="3" t="s">
        <v>56</v>
      </c>
      <c r="D79" s="2">
        <v>16</v>
      </c>
      <c r="F79" s="4">
        <v>46253</v>
      </c>
      <c r="G79" s="4"/>
      <c r="H79" s="20">
        <v>30284</v>
      </c>
      <c r="I79" s="4"/>
      <c r="J79" s="20">
        <v>22042</v>
      </c>
      <c r="K79" s="24"/>
      <c r="L79" s="20">
        <v>10205</v>
      </c>
    </row>
    <row r="80" spans="1:12" ht="18.75" x14ac:dyDescent="0.25">
      <c r="A80" s="3" t="s">
        <v>57</v>
      </c>
      <c r="D80" s="28"/>
      <c r="F80" s="4">
        <v>70228</v>
      </c>
      <c r="G80" s="4"/>
      <c r="H80" s="20">
        <v>69414</v>
      </c>
      <c r="I80" s="4"/>
      <c r="J80" s="20">
        <v>0</v>
      </c>
      <c r="K80" s="24"/>
      <c r="L80" s="20">
        <v>0</v>
      </c>
    </row>
    <row r="81" spans="1:12" ht="18.75" x14ac:dyDescent="0.25">
      <c r="A81" s="3" t="s">
        <v>58</v>
      </c>
      <c r="F81" s="4">
        <v>43928</v>
      </c>
      <c r="G81" s="4"/>
      <c r="H81" s="20">
        <v>44153</v>
      </c>
      <c r="I81" s="4"/>
      <c r="J81" s="20">
        <v>14258</v>
      </c>
      <c r="K81" s="24"/>
      <c r="L81" s="20">
        <v>12317</v>
      </c>
    </row>
    <row r="82" spans="1:12" ht="18.75" x14ac:dyDescent="0.25">
      <c r="A82" s="3" t="s">
        <v>59</v>
      </c>
      <c r="F82" s="12">
        <v>48984</v>
      </c>
      <c r="G82" s="4"/>
      <c r="H82" s="22">
        <v>48397</v>
      </c>
      <c r="I82" s="4"/>
      <c r="J82" s="22">
        <v>0</v>
      </c>
      <c r="K82" s="24"/>
      <c r="L82" s="22">
        <v>0</v>
      </c>
    </row>
    <row r="83" spans="1:12" ht="6" customHeight="1" x14ac:dyDescent="0.25">
      <c r="G83" s="24"/>
      <c r="I83" s="24"/>
      <c r="K83" s="24"/>
    </row>
    <row r="84" spans="1:12" ht="18.75" x14ac:dyDescent="0.25">
      <c r="A84" s="1" t="s">
        <v>60</v>
      </c>
      <c r="B84" s="7"/>
      <c r="F84" s="12">
        <f>SUM(F77:F82)</f>
        <v>256738</v>
      </c>
      <c r="G84" s="24"/>
      <c r="H84" s="12">
        <f>SUM(H77:H82)</f>
        <v>252722</v>
      </c>
      <c r="I84" s="24"/>
      <c r="J84" s="12">
        <f>SUM(J77:J82)</f>
        <v>84158</v>
      </c>
      <c r="K84" s="24"/>
      <c r="L84" s="12">
        <f>SUM(L77:L82)</f>
        <v>86956</v>
      </c>
    </row>
    <row r="85" spans="1:12" ht="6" customHeight="1" x14ac:dyDescent="0.25">
      <c r="A85" s="1"/>
      <c r="G85" s="24"/>
      <c r="I85" s="24"/>
      <c r="K85" s="24"/>
    </row>
    <row r="86" spans="1:12" ht="18.75" x14ac:dyDescent="0.25">
      <c r="A86" s="1" t="s">
        <v>61</v>
      </c>
      <c r="B86" s="1"/>
      <c r="F86" s="12">
        <f>SUM(F73,F84)</f>
        <v>2072636</v>
      </c>
      <c r="G86" s="24"/>
      <c r="H86" s="12">
        <f>SUM(H73,H84)</f>
        <v>1999647</v>
      </c>
      <c r="I86" s="24"/>
      <c r="J86" s="12">
        <f>SUM(J73,J84)</f>
        <v>1683558</v>
      </c>
      <c r="K86" s="24"/>
      <c r="L86" s="12">
        <f>SUM(L73,L84)</f>
        <v>1684639</v>
      </c>
    </row>
    <row r="87" spans="1:12" s="32" customFormat="1" ht="18.75" x14ac:dyDescent="0.25">
      <c r="A87" s="29"/>
      <c r="B87" s="29"/>
      <c r="C87" s="30"/>
      <c r="D87" s="26"/>
      <c r="E87" s="30"/>
      <c r="F87" s="31"/>
      <c r="G87" s="31"/>
      <c r="H87" s="31"/>
      <c r="I87" s="31"/>
      <c r="J87" s="31"/>
      <c r="K87" s="31"/>
      <c r="L87" s="31"/>
    </row>
    <row r="88" spans="1:12" s="32" customFormat="1" ht="18.75" x14ac:dyDescent="0.25">
      <c r="A88" s="29"/>
      <c r="B88" s="29"/>
      <c r="C88" s="30"/>
      <c r="D88" s="26"/>
      <c r="E88" s="30"/>
      <c r="F88" s="31"/>
      <c r="G88" s="31"/>
      <c r="H88" s="31"/>
      <c r="I88" s="31"/>
      <c r="J88" s="31"/>
      <c r="K88" s="31"/>
      <c r="L88" s="31"/>
    </row>
    <row r="89" spans="1:12" s="32" customFormat="1" ht="18.75" x14ac:dyDescent="0.25">
      <c r="A89" s="29"/>
      <c r="B89" s="29"/>
      <c r="C89" s="30"/>
      <c r="D89" s="26"/>
      <c r="E89" s="30"/>
      <c r="F89" s="31"/>
      <c r="G89" s="31"/>
      <c r="H89" s="31"/>
      <c r="I89" s="31"/>
      <c r="J89" s="31"/>
      <c r="K89" s="31"/>
      <c r="L89" s="31"/>
    </row>
    <row r="90" spans="1:12" s="32" customFormat="1" ht="18.75" x14ac:dyDescent="0.25">
      <c r="A90" s="29"/>
      <c r="B90" s="29"/>
      <c r="C90" s="30"/>
      <c r="D90" s="26"/>
      <c r="E90" s="30"/>
      <c r="F90" s="31"/>
      <c r="G90" s="31"/>
      <c r="H90" s="31"/>
      <c r="I90" s="31"/>
      <c r="J90" s="31"/>
      <c r="K90" s="31"/>
      <c r="L90" s="31"/>
    </row>
    <row r="91" spans="1:12" s="32" customFormat="1" ht="18.75" x14ac:dyDescent="0.25">
      <c r="A91" s="29"/>
      <c r="B91" s="29"/>
      <c r="C91" s="30"/>
      <c r="D91" s="26"/>
      <c r="E91" s="30"/>
      <c r="F91" s="31"/>
      <c r="G91" s="31"/>
      <c r="H91" s="31"/>
      <c r="I91" s="31"/>
      <c r="J91" s="31"/>
      <c r="K91" s="31"/>
      <c r="L91" s="31"/>
    </row>
    <row r="92" spans="1:12" s="32" customFormat="1" ht="18.75" x14ac:dyDescent="0.25">
      <c r="A92" s="29"/>
      <c r="B92" s="29"/>
      <c r="C92" s="30"/>
      <c r="D92" s="26"/>
      <c r="E92" s="30"/>
      <c r="F92" s="31"/>
      <c r="G92" s="31"/>
      <c r="H92" s="31"/>
      <c r="I92" s="31"/>
      <c r="J92" s="31"/>
      <c r="K92" s="31"/>
      <c r="L92" s="31"/>
    </row>
    <row r="93" spans="1:12" s="32" customFormat="1" ht="18.75" x14ac:dyDescent="0.25">
      <c r="A93" s="29"/>
      <c r="B93" s="29"/>
      <c r="C93" s="30"/>
      <c r="D93" s="26"/>
      <c r="E93" s="30"/>
      <c r="F93" s="31"/>
      <c r="G93" s="31"/>
      <c r="H93" s="31"/>
      <c r="I93" s="31"/>
      <c r="J93" s="31"/>
      <c r="K93" s="31"/>
      <c r="L93" s="31"/>
    </row>
    <row r="94" spans="1:12" s="32" customFormat="1" ht="18.75" x14ac:dyDescent="0.25">
      <c r="A94" s="29"/>
      <c r="B94" s="29"/>
      <c r="C94" s="30"/>
      <c r="D94" s="26"/>
      <c r="E94" s="30"/>
      <c r="F94" s="31"/>
      <c r="G94" s="31"/>
      <c r="H94" s="31"/>
      <c r="I94" s="31"/>
      <c r="J94" s="31"/>
      <c r="K94" s="31"/>
      <c r="L94" s="31"/>
    </row>
    <row r="95" spans="1:12" s="32" customFormat="1" ht="18.75" x14ac:dyDescent="0.25">
      <c r="A95" s="29"/>
      <c r="B95" s="29"/>
      <c r="C95" s="30"/>
      <c r="D95" s="26"/>
      <c r="E95" s="30"/>
      <c r="F95" s="31"/>
      <c r="G95" s="31"/>
      <c r="H95" s="31"/>
      <c r="I95" s="31"/>
      <c r="J95" s="31"/>
      <c r="K95" s="31"/>
      <c r="L95" s="31"/>
    </row>
    <row r="96" spans="1:12" s="32" customFormat="1" ht="18.75" x14ac:dyDescent="0.25">
      <c r="A96" s="29"/>
      <c r="B96" s="29"/>
      <c r="C96" s="30"/>
      <c r="D96" s="26"/>
      <c r="E96" s="30"/>
      <c r="F96" s="31"/>
      <c r="G96" s="31"/>
      <c r="H96" s="31"/>
      <c r="I96" s="31"/>
      <c r="J96" s="31"/>
      <c r="K96" s="31"/>
      <c r="L96" s="31"/>
    </row>
    <row r="97" spans="1:12" s="32" customFormat="1" ht="21" customHeight="1" x14ac:dyDescent="0.25">
      <c r="A97" s="29"/>
      <c r="B97" s="29"/>
      <c r="C97" s="30"/>
      <c r="D97" s="26"/>
      <c r="E97" s="30"/>
      <c r="F97" s="31"/>
      <c r="G97" s="31"/>
      <c r="H97" s="31"/>
      <c r="I97" s="31"/>
      <c r="J97" s="31"/>
      <c r="K97" s="31"/>
      <c r="L97" s="31"/>
    </row>
    <row r="98" spans="1:12" s="32" customFormat="1" ht="21" customHeight="1" x14ac:dyDescent="0.25">
      <c r="A98" s="29"/>
      <c r="B98" s="29"/>
      <c r="C98" s="30"/>
      <c r="D98" s="26"/>
      <c r="E98" s="30"/>
      <c r="F98" s="31"/>
      <c r="G98" s="31"/>
      <c r="H98" s="31"/>
      <c r="I98" s="31"/>
      <c r="J98" s="31"/>
      <c r="K98" s="31"/>
      <c r="L98" s="31"/>
    </row>
    <row r="99" spans="1:12" ht="21.95" customHeight="1" x14ac:dyDescent="0.25">
      <c r="A99" s="161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</row>
    <row r="100" spans="1:12" ht="18.75" x14ac:dyDescent="0.25">
      <c r="A100" s="1" t="s">
        <v>0</v>
      </c>
      <c r="B100" s="1"/>
      <c r="C100" s="1"/>
      <c r="G100" s="24"/>
      <c r="I100" s="24"/>
      <c r="K100" s="24"/>
    </row>
    <row r="101" spans="1:12" ht="18.75" x14ac:dyDescent="0.25">
      <c r="A101" s="1" t="s">
        <v>1</v>
      </c>
      <c r="B101" s="1"/>
      <c r="C101" s="1"/>
      <c r="G101" s="24"/>
      <c r="I101" s="24"/>
      <c r="K101" s="24"/>
    </row>
    <row r="102" spans="1:12" ht="18.75" x14ac:dyDescent="0.25">
      <c r="A102" s="9" t="str">
        <f>+A3</f>
        <v>ณ วันที่ 30 มิถุนายน พ.ศ. 2569</v>
      </c>
      <c r="B102" s="9"/>
      <c r="C102" s="9"/>
      <c r="D102" s="10"/>
      <c r="E102" s="11"/>
      <c r="F102" s="12"/>
      <c r="G102" s="25"/>
      <c r="H102" s="12"/>
      <c r="I102" s="25"/>
      <c r="J102" s="12"/>
      <c r="K102" s="25"/>
      <c r="L102" s="12"/>
    </row>
    <row r="103" spans="1:12" ht="18.75" x14ac:dyDescent="0.25">
      <c r="G103" s="24"/>
      <c r="I103" s="24"/>
      <c r="K103" s="24"/>
    </row>
    <row r="104" spans="1:12" ht="18.75" x14ac:dyDescent="0.25">
      <c r="A104" s="7"/>
      <c r="D104" s="14"/>
      <c r="E104" s="1"/>
      <c r="F104" s="12"/>
      <c r="G104" s="15"/>
      <c r="H104" s="16" t="s">
        <v>3</v>
      </c>
      <c r="I104" s="6"/>
      <c r="J104" s="12"/>
      <c r="K104" s="15"/>
      <c r="L104" s="16" t="s">
        <v>4</v>
      </c>
    </row>
    <row r="105" spans="1:12" ht="18.75" x14ac:dyDescent="0.25">
      <c r="D105" s="14"/>
      <c r="E105" s="1"/>
      <c r="F105" s="17" t="s">
        <v>5</v>
      </c>
      <c r="G105" s="6"/>
      <c r="H105" s="17" t="s">
        <v>6</v>
      </c>
      <c r="I105" s="6"/>
      <c r="J105" s="17" t="s">
        <v>5</v>
      </c>
      <c r="K105" s="6"/>
      <c r="L105" s="17" t="s">
        <v>6</v>
      </c>
    </row>
    <row r="106" spans="1:12" ht="18.75" x14ac:dyDescent="0.25">
      <c r="E106" s="1"/>
      <c r="F106" s="18" t="s">
        <v>7</v>
      </c>
      <c r="G106" s="6"/>
      <c r="H106" s="17" t="s">
        <v>8</v>
      </c>
      <c r="I106" s="6"/>
      <c r="J106" s="18" t="s">
        <v>7</v>
      </c>
      <c r="K106" s="6"/>
      <c r="L106" s="17" t="s">
        <v>8</v>
      </c>
    </row>
    <row r="107" spans="1:12" ht="18.75" x14ac:dyDescent="0.25">
      <c r="E107" s="1"/>
      <c r="F107" s="17" t="s">
        <v>9</v>
      </c>
      <c r="G107" s="6"/>
      <c r="H107" s="17" t="s">
        <v>10</v>
      </c>
      <c r="I107" s="6"/>
      <c r="J107" s="17" t="s">
        <v>9</v>
      </c>
      <c r="K107" s="6"/>
      <c r="L107" s="17" t="s">
        <v>10</v>
      </c>
    </row>
    <row r="108" spans="1:12" ht="18.75" x14ac:dyDescent="0.25">
      <c r="E108" s="1"/>
      <c r="F108" s="16" t="s">
        <v>12</v>
      </c>
      <c r="G108" s="6"/>
      <c r="H108" s="16" t="s">
        <v>12</v>
      </c>
      <c r="I108" s="6"/>
      <c r="J108" s="16" t="s">
        <v>12</v>
      </c>
      <c r="K108" s="6"/>
      <c r="L108" s="16" t="s">
        <v>12</v>
      </c>
    </row>
    <row r="109" spans="1:12" ht="6" customHeight="1" x14ac:dyDescent="0.25">
      <c r="A109" s="1"/>
      <c r="G109" s="24"/>
      <c r="I109" s="24"/>
      <c r="K109" s="24"/>
    </row>
    <row r="110" spans="1:12" ht="18.75" x14ac:dyDescent="0.25">
      <c r="A110" s="1" t="s">
        <v>62</v>
      </c>
      <c r="G110" s="24"/>
      <c r="I110" s="24"/>
      <c r="K110" s="24"/>
    </row>
    <row r="111" spans="1:12" ht="6" customHeight="1" x14ac:dyDescent="0.25">
      <c r="A111" s="1"/>
      <c r="G111" s="24"/>
      <c r="I111" s="24"/>
      <c r="K111" s="24"/>
    </row>
    <row r="112" spans="1:12" ht="18.75" x14ac:dyDescent="0.25">
      <c r="A112" s="1" t="s">
        <v>63</v>
      </c>
      <c r="G112" s="24"/>
      <c r="I112" s="24"/>
      <c r="K112" s="24"/>
    </row>
    <row r="113" spans="1:12" ht="6" customHeight="1" x14ac:dyDescent="0.25">
      <c r="A113" s="1"/>
      <c r="C113" s="27"/>
      <c r="G113" s="24"/>
      <c r="I113" s="24"/>
      <c r="K113" s="24"/>
    </row>
    <row r="114" spans="1:12" ht="18.75" x14ac:dyDescent="0.25">
      <c r="A114" s="3" t="s">
        <v>64</v>
      </c>
      <c r="G114" s="24"/>
      <c r="I114" s="24"/>
      <c r="K114" s="24"/>
    </row>
    <row r="115" spans="1:12" ht="18.75" x14ac:dyDescent="0.25">
      <c r="B115" s="3" t="s">
        <v>65</v>
      </c>
      <c r="F115" s="5"/>
      <c r="H115" s="5"/>
      <c r="J115" s="5"/>
      <c r="L115" s="5"/>
    </row>
    <row r="116" spans="1:12" ht="18.75" x14ac:dyDescent="0.25">
      <c r="C116" s="27" t="s">
        <v>66</v>
      </c>
      <c r="F116" s="5"/>
      <c r="H116" s="5"/>
      <c r="J116" s="5"/>
      <c r="L116" s="5"/>
    </row>
    <row r="117" spans="1:12" ht="19.5" thickBot="1" x14ac:dyDescent="0.3">
      <c r="C117" s="3" t="s">
        <v>67</v>
      </c>
      <c r="F117" s="33">
        <v>9317589</v>
      </c>
      <c r="G117" s="24"/>
      <c r="H117" s="33">
        <v>9317589</v>
      </c>
      <c r="I117" s="24"/>
      <c r="J117" s="33">
        <v>9317589</v>
      </c>
      <c r="K117" s="24"/>
      <c r="L117" s="33">
        <v>9317589</v>
      </c>
    </row>
    <row r="118" spans="1:12" ht="6" customHeight="1" thickTop="1" x14ac:dyDescent="0.25">
      <c r="A118" s="1"/>
      <c r="G118" s="24"/>
      <c r="H118" s="20"/>
      <c r="I118" s="24"/>
      <c r="K118" s="24"/>
      <c r="L118" s="20"/>
    </row>
    <row r="119" spans="1:12" ht="18.75" x14ac:dyDescent="0.25">
      <c r="B119" s="3" t="s">
        <v>68</v>
      </c>
      <c r="F119" s="5"/>
      <c r="H119" s="20"/>
      <c r="J119" s="5"/>
      <c r="L119" s="20"/>
    </row>
    <row r="120" spans="1:12" ht="18.75" x14ac:dyDescent="0.25">
      <c r="B120" s="27"/>
      <c r="C120" s="27" t="s">
        <v>69</v>
      </c>
      <c r="G120" s="4"/>
      <c r="H120" s="20"/>
      <c r="L120" s="20"/>
    </row>
    <row r="121" spans="1:12" ht="18.75" x14ac:dyDescent="0.25">
      <c r="B121" s="27"/>
      <c r="C121" s="3" t="s">
        <v>70</v>
      </c>
      <c r="F121" s="4">
        <v>5989400</v>
      </c>
      <c r="G121" s="4"/>
      <c r="H121" s="4">
        <v>5989400</v>
      </c>
      <c r="I121" s="4"/>
      <c r="J121" s="4">
        <v>5989400</v>
      </c>
      <c r="K121" s="4"/>
      <c r="L121" s="4">
        <v>5989400</v>
      </c>
    </row>
    <row r="122" spans="1:12" ht="18.75" x14ac:dyDescent="0.25">
      <c r="A122" s="3" t="s">
        <v>71</v>
      </c>
      <c r="F122" s="4">
        <v>1542574</v>
      </c>
      <c r="G122" s="4"/>
      <c r="H122" s="20">
        <v>1542574</v>
      </c>
      <c r="I122" s="4"/>
      <c r="J122" s="4">
        <v>1542574</v>
      </c>
      <c r="K122" s="4"/>
      <c r="L122" s="20">
        <v>1542574</v>
      </c>
    </row>
    <row r="123" spans="1:12" ht="18.75" x14ac:dyDescent="0.25">
      <c r="A123" s="3" t="s">
        <v>72</v>
      </c>
      <c r="F123" s="4">
        <v>-225772</v>
      </c>
      <c r="G123" s="4"/>
      <c r="H123" s="20">
        <v>-225772</v>
      </c>
      <c r="I123" s="4"/>
      <c r="J123" s="4">
        <v>-225772</v>
      </c>
      <c r="K123" s="4"/>
      <c r="L123" s="20">
        <v>-225772</v>
      </c>
    </row>
    <row r="124" spans="1:12" ht="18.75" x14ac:dyDescent="0.25">
      <c r="A124" s="3" t="s">
        <v>73</v>
      </c>
      <c r="G124" s="4"/>
    </row>
    <row r="125" spans="1:12" ht="18.75" x14ac:dyDescent="0.25">
      <c r="B125" s="3" t="s">
        <v>74</v>
      </c>
      <c r="F125" s="4">
        <v>-7968</v>
      </c>
      <c r="G125" s="4"/>
      <c r="H125" s="20">
        <v>-7968</v>
      </c>
      <c r="I125" s="4"/>
      <c r="J125" s="4">
        <v>0</v>
      </c>
      <c r="K125" s="4"/>
      <c r="L125" s="20">
        <v>0</v>
      </c>
    </row>
    <row r="126" spans="1:12" ht="18.75" x14ac:dyDescent="0.25">
      <c r="A126" s="3" t="s">
        <v>75</v>
      </c>
      <c r="G126" s="24"/>
      <c r="H126" s="20"/>
      <c r="I126" s="24"/>
      <c r="K126" s="24"/>
      <c r="L126" s="20"/>
    </row>
    <row r="127" spans="1:12" ht="18.75" x14ac:dyDescent="0.25">
      <c r="B127" s="3" t="s">
        <v>76</v>
      </c>
      <c r="F127" s="5"/>
      <c r="H127" s="20"/>
      <c r="J127" s="5"/>
      <c r="L127" s="20"/>
    </row>
    <row r="128" spans="1:12" ht="18.75" x14ac:dyDescent="0.25">
      <c r="C128" s="27" t="s">
        <v>77</v>
      </c>
      <c r="F128" s="4">
        <v>32093</v>
      </c>
      <c r="G128" s="4"/>
      <c r="H128" s="20">
        <v>32093</v>
      </c>
      <c r="I128" s="4"/>
      <c r="J128" s="4">
        <v>32093</v>
      </c>
      <c r="K128" s="4"/>
      <c r="L128" s="20">
        <v>32093</v>
      </c>
    </row>
    <row r="129" spans="1:12" ht="18.75" x14ac:dyDescent="0.25">
      <c r="B129" s="3" t="s">
        <v>78</v>
      </c>
      <c r="F129" s="12">
        <v>-3261005</v>
      </c>
      <c r="G129" s="4"/>
      <c r="H129" s="22">
        <v>-3029965</v>
      </c>
      <c r="I129" s="4"/>
      <c r="J129" s="12">
        <v>-3120906</v>
      </c>
      <c r="K129" s="4"/>
      <c r="L129" s="22">
        <v>-3010058</v>
      </c>
    </row>
    <row r="130" spans="1:12" ht="6" customHeight="1" x14ac:dyDescent="0.25">
      <c r="A130" s="1"/>
      <c r="G130" s="24"/>
      <c r="I130" s="24"/>
      <c r="K130" s="24"/>
    </row>
    <row r="131" spans="1:12" ht="18.75" x14ac:dyDescent="0.25">
      <c r="A131" s="1" t="s">
        <v>79</v>
      </c>
      <c r="F131" s="4">
        <f>SUM(F121:F129)</f>
        <v>4069322</v>
      </c>
      <c r="G131" s="4"/>
      <c r="H131" s="4">
        <f>SUM(H121:H129)</f>
        <v>4300362</v>
      </c>
      <c r="I131" s="4"/>
      <c r="J131" s="4">
        <f>SUM(J121:J129)</f>
        <v>4217389</v>
      </c>
      <c r="K131" s="4"/>
      <c r="L131" s="4">
        <f>SUM(L121:L129)</f>
        <v>4328237</v>
      </c>
    </row>
    <row r="132" spans="1:12" ht="18.75" x14ac:dyDescent="0.25">
      <c r="A132" s="3" t="s">
        <v>80</v>
      </c>
      <c r="F132" s="12">
        <v>219750</v>
      </c>
      <c r="G132" s="24"/>
      <c r="H132" s="22">
        <v>221093</v>
      </c>
      <c r="I132" s="24"/>
      <c r="J132" s="12">
        <v>0</v>
      </c>
      <c r="K132" s="24"/>
      <c r="L132" s="22">
        <v>0</v>
      </c>
    </row>
    <row r="133" spans="1:12" ht="6" customHeight="1" x14ac:dyDescent="0.25">
      <c r="A133" s="1"/>
      <c r="G133" s="24"/>
      <c r="I133" s="24"/>
      <c r="K133" s="24"/>
    </row>
    <row r="134" spans="1:12" ht="18.75" x14ac:dyDescent="0.25">
      <c r="A134" s="1" t="s">
        <v>81</v>
      </c>
      <c r="B134" s="1"/>
      <c r="F134" s="12">
        <f>SUM(F131:F132)</f>
        <v>4289072</v>
      </c>
      <c r="G134" s="24"/>
      <c r="H134" s="12">
        <f>SUM(H131:H132)</f>
        <v>4521455</v>
      </c>
      <c r="I134" s="24"/>
      <c r="J134" s="12">
        <f>SUM(J131:J132)</f>
        <v>4217389</v>
      </c>
      <c r="K134" s="24"/>
      <c r="L134" s="12">
        <f>SUM(L131:L132)</f>
        <v>4328237</v>
      </c>
    </row>
    <row r="135" spans="1:12" ht="6" customHeight="1" x14ac:dyDescent="0.25">
      <c r="A135" s="1"/>
      <c r="G135" s="24"/>
      <c r="I135" s="24"/>
      <c r="K135" s="24"/>
    </row>
    <row r="136" spans="1:12" ht="19.5" thickBot="1" x14ac:dyDescent="0.3">
      <c r="A136" s="1" t="s">
        <v>82</v>
      </c>
      <c r="F136" s="23">
        <f>SUM(F134,F86)</f>
        <v>6361708</v>
      </c>
      <c r="G136" s="24"/>
      <c r="H136" s="23">
        <f>SUM(H134,H86)</f>
        <v>6521102</v>
      </c>
      <c r="I136" s="24"/>
      <c r="J136" s="23">
        <f>SUM(J134,J86)</f>
        <v>5900947</v>
      </c>
      <c r="K136" s="24"/>
      <c r="L136" s="23">
        <f>SUM(L134,L86)</f>
        <v>6012876</v>
      </c>
    </row>
    <row r="137" spans="1:12" ht="19.5" thickTop="1" x14ac:dyDescent="0.25">
      <c r="A137" s="1"/>
      <c r="G137" s="24"/>
      <c r="I137" s="24"/>
      <c r="K137" s="24"/>
    </row>
    <row r="138" spans="1:12" ht="18.75" x14ac:dyDescent="0.25">
      <c r="F138" s="20"/>
      <c r="G138" s="24"/>
      <c r="H138" s="20"/>
      <c r="I138" s="24"/>
      <c r="J138" s="20"/>
      <c r="K138" s="24"/>
      <c r="L138" s="20"/>
    </row>
    <row r="139" spans="1:12" ht="18.75" x14ac:dyDescent="0.25"/>
    <row r="140" spans="1:12" ht="18.75" x14ac:dyDescent="0.25">
      <c r="B140" s="27"/>
      <c r="G140" s="4"/>
      <c r="H140" s="20"/>
      <c r="J140" s="20"/>
      <c r="L140" s="20"/>
    </row>
    <row r="141" spans="1:12" ht="18.75" x14ac:dyDescent="0.25">
      <c r="B141" s="27"/>
    </row>
    <row r="142" spans="1:12" ht="18.75" x14ac:dyDescent="0.25">
      <c r="A142" s="1"/>
      <c r="G142" s="24"/>
      <c r="I142" s="24"/>
      <c r="K142" s="24"/>
    </row>
    <row r="143" spans="1:12" ht="18.75" x14ac:dyDescent="0.25">
      <c r="A143" s="1"/>
      <c r="G143" s="24"/>
      <c r="I143" s="24"/>
      <c r="K143" s="24"/>
    </row>
    <row r="144" spans="1:12" ht="18.75" x14ac:dyDescent="0.25">
      <c r="A144" s="1"/>
      <c r="G144" s="24"/>
      <c r="I144" s="24"/>
      <c r="K144" s="24"/>
    </row>
    <row r="145" spans="1:12" ht="18.75" x14ac:dyDescent="0.25">
      <c r="A145" s="1"/>
      <c r="G145" s="24"/>
      <c r="I145" s="24"/>
      <c r="K145" s="24"/>
    </row>
    <row r="146" spans="1:12" ht="19.5" customHeight="1" x14ac:dyDescent="0.25">
      <c r="A146" s="1"/>
      <c r="G146" s="24"/>
      <c r="I146" s="24"/>
      <c r="K146" s="24"/>
    </row>
    <row r="147" spans="1:12" ht="21" customHeight="1" x14ac:dyDescent="0.25">
      <c r="A147" s="1"/>
      <c r="G147" s="24"/>
      <c r="I147" s="24"/>
      <c r="K147" s="24"/>
    </row>
    <row r="148" spans="1:12" ht="21.95" customHeight="1" x14ac:dyDescent="0.25">
      <c r="A148" s="161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</row>
  </sheetData>
  <mergeCells count="3">
    <mergeCell ref="A50:L50"/>
    <mergeCell ref="A99:L99"/>
    <mergeCell ref="A148:L14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A1AC-CFDB-408C-BD26-D5F55D4F38D1}">
  <sheetPr codeName="Sheet2">
    <tabColor theme="9" tint="0.79998168889431442"/>
  </sheetPr>
  <dimension ref="A1:L83"/>
  <sheetViews>
    <sheetView zoomScaleNormal="100" zoomScaleSheetLayoutView="115" workbookViewId="0"/>
  </sheetViews>
  <sheetFormatPr defaultColWidth="6.85546875" defaultRowHeight="21.75" customHeight="1" x14ac:dyDescent="0.25"/>
  <cols>
    <col min="1" max="2" width="1.140625" style="3" customWidth="1"/>
    <col min="3" max="3" width="34.42578125" style="3" customWidth="1"/>
    <col min="4" max="4" width="7.85546875" style="3" customWidth="1"/>
    <col min="5" max="5" width="0.7109375" style="3" customWidth="1"/>
    <col min="6" max="6" width="11.7109375" style="4" customWidth="1"/>
    <col min="7" max="7" width="0.7109375" style="3" customWidth="1"/>
    <col min="8" max="8" width="11.7109375" style="4" customWidth="1"/>
    <col min="9" max="9" width="0.7109375" style="2" customWidth="1"/>
    <col min="10" max="10" width="11.7109375" style="4" customWidth="1"/>
    <col min="11" max="11" width="0.7109375" style="3" customWidth="1"/>
    <col min="12" max="12" width="11.7109375" style="4" customWidth="1"/>
    <col min="13" max="16384" width="6.85546875" style="7"/>
  </cols>
  <sheetData>
    <row r="1" spans="1:12" ht="21.75" customHeight="1" x14ac:dyDescent="0.25">
      <c r="A1" s="1" t="s">
        <v>0</v>
      </c>
      <c r="B1" s="1"/>
      <c r="C1" s="1"/>
      <c r="E1" s="35"/>
      <c r="G1" s="35"/>
      <c r="I1" s="36"/>
      <c r="K1" s="35"/>
      <c r="L1" s="17" t="s">
        <v>5</v>
      </c>
    </row>
    <row r="2" spans="1:12" ht="21.75" customHeight="1" x14ac:dyDescent="0.25">
      <c r="A2" s="1" t="s">
        <v>83</v>
      </c>
      <c r="B2" s="1"/>
      <c r="C2" s="1"/>
      <c r="E2" s="35"/>
      <c r="G2" s="35"/>
      <c r="I2" s="36"/>
      <c r="K2" s="35"/>
    </row>
    <row r="3" spans="1:12" ht="21.75" customHeight="1" x14ac:dyDescent="0.25">
      <c r="A3" s="9" t="s">
        <v>84</v>
      </c>
      <c r="B3" s="9"/>
      <c r="C3" s="9"/>
      <c r="D3" s="11"/>
      <c r="E3" s="37"/>
      <c r="F3" s="12"/>
      <c r="G3" s="37"/>
      <c r="H3" s="12"/>
      <c r="I3" s="38"/>
      <c r="J3" s="12"/>
      <c r="K3" s="37"/>
      <c r="L3" s="12"/>
    </row>
    <row r="4" spans="1:12" ht="21.75" customHeight="1" x14ac:dyDescent="0.25">
      <c r="E4" s="35"/>
      <c r="G4" s="35"/>
      <c r="I4" s="36"/>
      <c r="K4" s="35"/>
    </row>
    <row r="5" spans="1:12" ht="21.75" customHeight="1" x14ac:dyDescent="0.25">
      <c r="A5" s="7"/>
      <c r="D5" s="1"/>
      <c r="E5" s="1"/>
      <c r="F5" s="162" t="s">
        <v>3</v>
      </c>
      <c r="G5" s="162"/>
      <c r="H5" s="162"/>
      <c r="I5" s="39"/>
      <c r="J5" s="162" t="s">
        <v>4</v>
      </c>
      <c r="K5" s="162"/>
      <c r="L5" s="162"/>
    </row>
    <row r="6" spans="1:12" ht="21.75" customHeight="1" x14ac:dyDescent="0.25">
      <c r="D6" s="1"/>
      <c r="E6" s="1"/>
      <c r="F6" s="17" t="s">
        <v>9</v>
      </c>
      <c r="G6" s="6"/>
      <c r="H6" s="17" t="s">
        <v>10</v>
      </c>
      <c r="I6" s="6"/>
      <c r="J6" s="17" t="s">
        <v>9</v>
      </c>
      <c r="K6" s="6"/>
      <c r="L6" s="17" t="s">
        <v>10</v>
      </c>
    </row>
    <row r="7" spans="1:12" ht="21.75" customHeight="1" x14ac:dyDescent="0.25">
      <c r="D7" s="1"/>
      <c r="E7" s="1"/>
      <c r="F7" s="16" t="s">
        <v>12</v>
      </c>
      <c r="G7" s="1"/>
      <c r="H7" s="16" t="s">
        <v>12</v>
      </c>
      <c r="I7" s="34"/>
      <c r="J7" s="16" t="s">
        <v>12</v>
      </c>
      <c r="K7" s="1"/>
      <c r="L7" s="16" t="s">
        <v>12</v>
      </c>
    </row>
    <row r="8" spans="1:12" ht="21.75" customHeight="1" x14ac:dyDescent="0.25">
      <c r="E8" s="24"/>
      <c r="G8" s="24"/>
      <c r="I8" s="24"/>
      <c r="K8" s="24"/>
    </row>
    <row r="9" spans="1:12" ht="21.75" customHeight="1" x14ac:dyDescent="0.25">
      <c r="A9" s="125" t="s">
        <v>85</v>
      </c>
      <c r="E9" s="40"/>
      <c r="F9" s="41">
        <v>52028</v>
      </c>
      <c r="G9" s="40"/>
      <c r="H9" s="41">
        <v>78274</v>
      </c>
      <c r="I9" s="40"/>
      <c r="J9" s="41">
        <v>15978</v>
      </c>
      <c r="K9" s="40"/>
      <c r="L9" s="41">
        <v>34850</v>
      </c>
    </row>
    <row r="10" spans="1:12" ht="21.75" customHeight="1" x14ac:dyDescent="0.25">
      <c r="A10" s="125" t="s">
        <v>86</v>
      </c>
      <c r="E10" s="40"/>
      <c r="F10" s="41">
        <v>113926</v>
      </c>
      <c r="G10" s="40"/>
      <c r="H10" s="41">
        <v>81574</v>
      </c>
      <c r="I10" s="40"/>
      <c r="J10" s="41">
        <v>0</v>
      </c>
      <c r="K10" s="40"/>
      <c r="L10" s="41">
        <v>0</v>
      </c>
    </row>
    <row r="11" spans="1:12" ht="21.75" customHeight="1" x14ac:dyDescent="0.25">
      <c r="A11" s="125" t="s">
        <v>87</v>
      </c>
      <c r="E11" s="40"/>
      <c r="F11" s="41">
        <v>0</v>
      </c>
      <c r="G11" s="40"/>
      <c r="H11" s="41">
        <v>0</v>
      </c>
      <c r="I11" s="40"/>
      <c r="J11" s="41">
        <v>5126</v>
      </c>
      <c r="K11" s="40"/>
      <c r="L11" s="41">
        <v>6120</v>
      </c>
    </row>
    <row r="12" spans="1:12" ht="21.75" customHeight="1" x14ac:dyDescent="0.25">
      <c r="A12" s="125" t="s">
        <v>88</v>
      </c>
      <c r="E12" s="40"/>
      <c r="F12" s="42">
        <v>17647</v>
      </c>
      <c r="G12" s="40"/>
      <c r="H12" s="42">
        <v>12035</v>
      </c>
      <c r="I12" s="40"/>
      <c r="J12" s="42">
        <v>21592</v>
      </c>
      <c r="K12" s="40"/>
      <c r="L12" s="42">
        <v>23044</v>
      </c>
    </row>
    <row r="13" spans="1:12" ht="6" customHeight="1" x14ac:dyDescent="0.25">
      <c r="E13" s="24"/>
      <c r="G13" s="24"/>
      <c r="I13" s="24"/>
      <c r="K13" s="24"/>
    </row>
    <row r="14" spans="1:12" ht="21.75" customHeight="1" x14ac:dyDescent="0.25">
      <c r="A14" s="1" t="s">
        <v>89</v>
      </c>
      <c r="B14" s="7"/>
      <c r="C14" s="1"/>
      <c r="E14" s="40"/>
      <c r="F14" s="42">
        <f>SUM(F9:F12)</f>
        <v>183601</v>
      </c>
      <c r="G14" s="40"/>
      <c r="H14" s="42">
        <f>SUM(H9:H12)</f>
        <v>171883</v>
      </c>
      <c r="I14" s="40"/>
      <c r="J14" s="42">
        <f>SUM(J9:J12)</f>
        <v>42696</v>
      </c>
      <c r="K14" s="40"/>
      <c r="L14" s="42">
        <f>SUM(L9:L12)</f>
        <v>64014</v>
      </c>
    </row>
    <row r="15" spans="1:12" ht="21.75" customHeight="1" x14ac:dyDescent="0.25">
      <c r="E15" s="24"/>
      <c r="G15" s="24"/>
      <c r="I15" s="24"/>
      <c r="K15" s="24"/>
    </row>
    <row r="16" spans="1:12" ht="21.75" customHeight="1" x14ac:dyDescent="0.25">
      <c r="A16" s="3" t="s">
        <v>90</v>
      </c>
      <c r="E16" s="43"/>
      <c r="F16" s="41">
        <v>-72907</v>
      </c>
      <c r="G16" s="43"/>
      <c r="H16" s="41">
        <v>-60992</v>
      </c>
      <c r="I16" s="43"/>
      <c r="J16" s="41">
        <v>-55035</v>
      </c>
      <c r="K16" s="43"/>
      <c r="L16" s="41">
        <v>-24006</v>
      </c>
    </row>
    <row r="17" spans="1:12" ht="21.75" customHeight="1" x14ac:dyDescent="0.25">
      <c r="A17" s="3" t="s">
        <v>91</v>
      </c>
      <c r="E17" s="43"/>
      <c r="F17" s="41">
        <v>-101783</v>
      </c>
      <c r="G17" s="43"/>
      <c r="H17" s="41">
        <v>-61609</v>
      </c>
      <c r="I17" s="43"/>
      <c r="J17" s="41">
        <v>0</v>
      </c>
      <c r="K17" s="43"/>
      <c r="L17" s="41">
        <v>0</v>
      </c>
    </row>
    <row r="18" spans="1:12" ht="21.75" customHeight="1" x14ac:dyDescent="0.25">
      <c r="A18" s="3" t="s">
        <v>92</v>
      </c>
      <c r="E18" s="40"/>
      <c r="F18" s="41">
        <v>-18226</v>
      </c>
      <c r="G18" s="40"/>
      <c r="H18" s="41">
        <v>-23874</v>
      </c>
      <c r="I18" s="40"/>
      <c r="J18" s="41">
        <v>-12473</v>
      </c>
      <c r="K18" s="40"/>
      <c r="L18" s="41">
        <v>-14003</v>
      </c>
    </row>
    <row r="19" spans="1:12" ht="21.75" customHeight="1" x14ac:dyDescent="0.25">
      <c r="A19" s="3" t="s">
        <v>93</v>
      </c>
      <c r="E19" s="40"/>
      <c r="F19" s="41">
        <v>-81798</v>
      </c>
      <c r="G19" s="40"/>
      <c r="H19" s="41">
        <v>-80129</v>
      </c>
      <c r="I19" s="40"/>
      <c r="J19" s="41">
        <v>-57222</v>
      </c>
      <c r="K19" s="40"/>
      <c r="L19" s="41">
        <v>-55679</v>
      </c>
    </row>
    <row r="20" spans="1:12" ht="21.75" customHeight="1" x14ac:dyDescent="0.25">
      <c r="A20" s="3" t="s">
        <v>94</v>
      </c>
      <c r="E20" s="40"/>
      <c r="F20" s="41">
        <v>37343</v>
      </c>
      <c r="G20" s="40"/>
      <c r="H20" s="41">
        <v>-24291</v>
      </c>
      <c r="I20" s="40"/>
      <c r="J20" s="41">
        <v>33409</v>
      </c>
      <c r="K20" s="40"/>
      <c r="L20" s="41">
        <v>-17478</v>
      </c>
    </row>
    <row r="21" spans="1:12" ht="21.75" customHeight="1" x14ac:dyDescent="0.25">
      <c r="A21" s="3" t="s">
        <v>95</v>
      </c>
      <c r="D21" s="24"/>
      <c r="E21" s="40"/>
      <c r="F21" s="42">
        <v>-4784</v>
      </c>
      <c r="G21" s="40"/>
      <c r="H21" s="42">
        <v>-4292</v>
      </c>
      <c r="I21" s="40"/>
      <c r="J21" s="42">
        <v>-3899</v>
      </c>
      <c r="K21" s="40"/>
      <c r="L21" s="42">
        <v>-3121</v>
      </c>
    </row>
    <row r="22" spans="1:12" ht="6" customHeight="1" x14ac:dyDescent="0.25">
      <c r="E22" s="24"/>
      <c r="G22" s="24"/>
      <c r="I22" s="24"/>
      <c r="K22" s="24"/>
    </row>
    <row r="23" spans="1:12" ht="21.75" customHeight="1" x14ac:dyDescent="0.25">
      <c r="A23" s="1" t="s">
        <v>96</v>
      </c>
      <c r="B23" s="7"/>
      <c r="E23" s="4"/>
      <c r="F23" s="12">
        <f>SUM(F16:F22)</f>
        <v>-242155</v>
      </c>
      <c r="G23" s="4"/>
      <c r="H23" s="12">
        <f>SUM(H16:H22)</f>
        <v>-255187</v>
      </c>
      <c r="I23" s="4"/>
      <c r="J23" s="12">
        <f>SUM(J16:J22)</f>
        <v>-95220</v>
      </c>
      <c r="K23" s="4"/>
      <c r="L23" s="12">
        <f>SUM(L16:L22)</f>
        <v>-114287</v>
      </c>
    </row>
    <row r="24" spans="1:12" ht="21.75" customHeight="1" x14ac:dyDescent="0.25">
      <c r="E24" s="4"/>
      <c r="G24" s="4"/>
      <c r="I24" s="4"/>
      <c r="K24" s="4"/>
    </row>
    <row r="25" spans="1:12" ht="21.75" customHeight="1" x14ac:dyDescent="0.25">
      <c r="A25" s="3" t="s">
        <v>97</v>
      </c>
      <c r="D25" s="2"/>
      <c r="E25" s="40"/>
      <c r="F25" s="42">
        <v>-66409</v>
      </c>
      <c r="G25" s="40"/>
      <c r="H25" s="42">
        <v>300045</v>
      </c>
      <c r="I25" s="40"/>
      <c r="J25" s="42">
        <v>0</v>
      </c>
      <c r="K25" s="40"/>
      <c r="L25" s="42">
        <v>0</v>
      </c>
    </row>
    <row r="26" spans="1:12" ht="6" customHeight="1" x14ac:dyDescent="0.25">
      <c r="E26" s="4"/>
      <c r="G26" s="4"/>
      <c r="I26" s="4"/>
      <c r="K26" s="4"/>
    </row>
    <row r="27" spans="1:12" ht="21.75" customHeight="1" x14ac:dyDescent="0.25">
      <c r="A27" s="1" t="s">
        <v>98</v>
      </c>
      <c r="E27" s="41"/>
      <c r="F27" s="41">
        <f>SUM(F14+F23+F25)</f>
        <v>-124963</v>
      </c>
      <c r="G27" s="41"/>
      <c r="H27" s="41">
        <f>SUM(H14+H23+H25)</f>
        <v>216741</v>
      </c>
      <c r="I27" s="41"/>
      <c r="J27" s="41">
        <f>SUM(J14+J23+J25)</f>
        <v>-52524</v>
      </c>
      <c r="K27" s="41"/>
      <c r="L27" s="41">
        <f>SUM(L14+L23+L25)</f>
        <v>-50273</v>
      </c>
    </row>
    <row r="28" spans="1:12" ht="21.75" customHeight="1" x14ac:dyDescent="0.25">
      <c r="A28" s="3" t="s">
        <v>99</v>
      </c>
      <c r="D28" s="2"/>
      <c r="E28" s="40"/>
      <c r="F28" s="42">
        <v>-13567</v>
      </c>
      <c r="G28" s="40"/>
      <c r="H28" s="42">
        <v>-1046</v>
      </c>
      <c r="I28" s="40"/>
      <c r="J28" s="42">
        <v>-11431</v>
      </c>
      <c r="K28" s="40"/>
      <c r="L28" s="42">
        <v>-1346</v>
      </c>
    </row>
    <row r="29" spans="1:12" ht="6" customHeight="1" x14ac:dyDescent="0.25">
      <c r="E29" s="24"/>
      <c r="G29" s="24"/>
      <c r="I29" s="24"/>
      <c r="K29" s="24"/>
    </row>
    <row r="30" spans="1:12" ht="21.75" customHeight="1" x14ac:dyDescent="0.25">
      <c r="A30" s="1" t="s">
        <v>100</v>
      </c>
      <c r="E30" s="4"/>
      <c r="F30" s="12">
        <f>SUM(F27:F28)</f>
        <v>-138530</v>
      </c>
      <c r="G30" s="4"/>
      <c r="H30" s="12">
        <f>SUM(H27:H28)</f>
        <v>215695</v>
      </c>
      <c r="I30" s="4"/>
      <c r="J30" s="12">
        <f>SUM(J27:J28)</f>
        <v>-63955</v>
      </c>
      <c r="K30" s="4"/>
      <c r="L30" s="12">
        <f>SUM(L27:L28)</f>
        <v>-51619</v>
      </c>
    </row>
    <row r="31" spans="1:12" ht="6" customHeight="1" x14ac:dyDescent="0.25">
      <c r="E31" s="4"/>
      <c r="G31" s="4"/>
      <c r="I31" s="4"/>
      <c r="K31" s="4"/>
    </row>
    <row r="32" spans="1:12" ht="21.75" customHeight="1" thickBot="1" x14ac:dyDescent="0.3">
      <c r="A32" s="1" t="s">
        <v>101</v>
      </c>
      <c r="E32" s="4"/>
      <c r="F32" s="23">
        <f>F30</f>
        <v>-138530</v>
      </c>
      <c r="G32" s="4"/>
      <c r="H32" s="23">
        <f>H30</f>
        <v>215695</v>
      </c>
      <c r="I32" s="4"/>
      <c r="J32" s="23">
        <f>J30</f>
        <v>-63955</v>
      </c>
      <c r="K32" s="4"/>
      <c r="L32" s="23">
        <f>L30</f>
        <v>-51619</v>
      </c>
    </row>
    <row r="33" spans="1:12" s="44" customFormat="1" ht="21.75" customHeight="1" thickTop="1" x14ac:dyDescent="0.4"/>
    <row r="34" spans="1:12" s="44" customFormat="1" ht="21.75" customHeight="1" x14ac:dyDescent="0.4"/>
    <row r="35" spans="1:12" ht="21.75" customHeight="1" x14ac:dyDescent="0.25">
      <c r="E35" s="40"/>
      <c r="F35" s="41"/>
      <c r="G35" s="40"/>
      <c r="H35" s="41"/>
      <c r="I35" s="40"/>
      <c r="J35" s="41"/>
      <c r="K35" s="40"/>
      <c r="L35" s="41"/>
    </row>
    <row r="36" spans="1:12" s="44" customFormat="1" ht="21.75" customHeight="1" x14ac:dyDescent="0.4"/>
    <row r="37" spans="1:12" s="44" customFormat="1" ht="21.75" customHeight="1" x14ac:dyDescent="0.4"/>
    <row r="38" spans="1:12" s="44" customFormat="1" ht="21.75" customHeight="1" x14ac:dyDescent="0.4"/>
    <row r="39" spans="1:12" s="44" customFormat="1" ht="21.75" customHeight="1" x14ac:dyDescent="0.4"/>
    <row r="40" spans="1:12" s="44" customFormat="1" ht="21.75" customHeight="1" x14ac:dyDescent="0.4"/>
    <row r="41" spans="1:12" s="44" customFormat="1" ht="21.75" customHeight="1" x14ac:dyDescent="0.4"/>
    <row r="42" spans="1:12" ht="21.95" customHeight="1" x14ac:dyDescent="0.25">
      <c r="A42" s="161" t="s">
        <v>42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</row>
    <row r="43" spans="1:12" ht="21.75" customHeight="1" x14ac:dyDescent="0.25">
      <c r="A43" s="1" t="s">
        <v>0</v>
      </c>
      <c r="B43" s="1"/>
      <c r="C43" s="1"/>
      <c r="E43" s="35"/>
      <c r="G43" s="35"/>
      <c r="I43" s="36"/>
      <c r="K43" s="35"/>
      <c r="L43" s="17" t="s">
        <v>5</v>
      </c>
    </row>
    <row r="44" spans="1:12" ht="21.75" customHeight="1" x14ac:dyDescent="0.25">
      <c r="A44" s="1" t="s">
        <v>83</v>
      </c>
      <c r="B44" s="1"/>
      <c r="C44" s="1"/>
      <c r="E44" s="35"/>
      <c r="G44" s="35"/>
      <c r="I44" s="36"/>
      <c r="K44" s="35"/>
    </row>
    <row r="45" spans="1:12" ht="21.75" customHeight="1" x14ac:dyDescent="0.25">
      <c r="A45" s="9" t="str">
        <f>A3</f>
        <v>สำหรับรอบระยะเวลาสามเดือนสิ้นสุดวันที่ 30 มิถุนายน พ.ศ. 2569</v>
      </c>
      <c r="B45" s="9"/>
      <c r="C45" s="9"/>
      <c r="D45" s="11"/>
      <c r="E45" s="37"/>
      <c r="F45" s="12"/>
      <c r="G45" s="37"/>
      <c r="H45" s="12"/>
      <c r="I45" s="38"/>
      <c r="J45" s="12"/>
      <c r="K45" s="37"/>
      <c r="L45" s="12"/>
    </row>
    <row r="46" spans="1:12" ht="21.75" customHeight="1" x14ac:dyDescent="0.25">
      <c r="E46" s="35"/>
      <c r="G46" s="35"/>
      <c r="I46" s="36"/>
      <c r="K46" s="35"/>
    </row>
    <row r="47" spans="1:12" ht="21.75" customHeight="1" x14ac:dyDescent="0.25">
      <c r="A47" s="7"/>
      <c r="D47" s="1"/>
      <c r="E47" s="1"/>
      <c r="F47" s="162" t="s">
        <v>3</v>
      </c>
      <c r="G47" s="162"/>
      <c r="H47" s="162"/>
      <c r="I47" s="39"/>
      <c r="J47" s="162" t="s">
        <v>4</v>
      </c>
      <c r="K47" s="162"/>
      <c r="L47" s="162"/>
    </row>
    <row r="48" spans="1:12" ht="21.75" customHeight="1" x14ac:dyDescent="0.25">
      <c r="D48" s="1"/>
      <c r="E48" s="1"/>
      <c r="F48" s="17" t="s">
        <v>9</v>
      </c>
      <c r="G48" s="6"/>
      <c r="H48" s="17" t="s">
        <v>10</v>
      </c>
      <c r="I48" s="6"/>
      <c r="J48" s="17" t="s">
        <v>9</v>
      </c>
      <c r="K48" s="6"/>
      <c r="L48" s="17" t="s">
        <v>10</v>
      </c>
    </row>
    <row r="49" spans="1:12" ht="21.75" customHeight="1" x14ac:dyDescent="0.25">
      <c r="D49" s="1"/>
      <c r="E49" s="1"/>
      <c r="F49" s="16" t="s">
        <v>12</v>
      </c>
      <c r="G49" s="1"/>
      <c r="H49" s="16" t="s">
        <v>12</v>
      </c>
      <c r="I49" s="34"/>
      <c r="J49" s="16" t="s">
        <v>12</v>
      </c>
      <c r="K49" s="1"/>
      <c r="L49" s="16" t="s">
        <v>12</v>
      </c>
    </row>
    <row r="50" spans="1:12" ht="21.75" customHeight="1" x14ac:dyDescent="0.25">
      <c r="A50" s="1"/>
      <c r="D50" s="1"/>
      <c r="E50" s="4"/>
      <c r="G50" s="4"/>
      <c r="I50" s="4"/>
      <c r="K50" s="4"/>
    </row>
    <row r="51" spans="1:12" ht="21.75" customHeight="1" x14ac:dyDescent="0.25">
      <c r="A51" s="1" t="s">
        <v>102</v>
      </c>
      <c r="E51" s="35"/>
      <c r="G51" s="35"/>
      <c r="I51" s="36"/>
      <c r="K51" s="35"/>
    </row>
    <row r="52" spans="1:12" ht="21.75" customHeight="1" x14ac:dyDescent="0.25">
      <c r="A52" s="7"/>
      <c r="B52" s="27" t="s">
        <v>103</v>
      </c>
      <c r="E52" s="45"/>
      <c r="F52" s="41">
        <v>-144825</v>
      </c>
      <c r="G52" s="45"/>
      <c r="H52" s="106">
        <v>216012</v>
      </c>
      <c r="I52" s="108"/>
      <c r="J52" s="41">
        <v>-63955</v>
      </c>
      <c r="K52" s="108"/>
      <c r="L52" s="106">
        <v>-51619</v>
      </c>
    </row>
    <row r="53" spans="1:12" ht="21.75" customHeight="1" x14ac:dyDescent="0.25">
      <c r="A53" s="7"/>
      <c r="B53" s="27" t="s">
        <v>104</v>
      </c>
      <c r="E53" s="45"/>
      <c r="F53" s="42">
        <v>6295</v>
      </c>
      <c r="G53" s="45"/>
      <c r="H53" s="107">
        <v>-317</v>
      </c>
      <c r="I53" s="108"/>
      <c r="J53" s="105">
        <v>0</v>
      </c>
      <c r="K53" s="108"/>
      <c r="L53" s="107">
        <v>0</v>
      </c>
    </row>
    <row r="54" spans="1:12" ht="6" customHeight="1" x14ac:dyDescent="0.25">
      <c r="E54" s="46"/>
      <c r="F54" s="46"/>
      <c r="G54" s="46"/>
      <c r="H54" s="46"/>
      <c r="I54" s="46"/>
      <c r="J54" s="46"/>
      <c r="K54" s="46"/>
      <c r="L54" s="46"/>
    </row>
    <row r="55" spans="1:12" ht="21.75" customHeight="1" thickBot="1" x14ac:dyDescent="0.3">
      <c r="E55" s="46"/>
      <c r="F55" s="23">
        <f>F30</f>
        <v>-138530</v>
      </c>
      <c r="G55" s="46"/>
      <c r="H55" s="23">
        <f>SUM(H52:H54)</f>
        <v>215695</v>
      </c>
      <c r="I55" s="46"/>
      <c r="J55" s="23">
        <f>SUM(J52:J54)</f>
        <v>-63955</v>
      </c>
      <c r="K55" s="46"/>
      <c r="L55" s="23">
        <f>SUM(L52:L54)</f>
        <v>-51619</v>
      </c>
    </row>
    <row r="56" spans="1:12" ht="21.75" customHeight="1" thickTop="1" x14ac:dyDescent="0.25">
      <c r="E56" s="46"/>
      <c r="G56" s="46"/>
      <c r="I56" s="46"/>
      <c r="K56" s="46"/>
    </row>
    <row r="57" spans="1:12" ht="21.75" customHeight="1" x14ac:dyDescent="0.25">
      <c r="A57" s="1" t="s">
        <v>105</v>
      </c>
      <c r="E57" s="46"/>
      <c r="F57" s="46"/>
      <c r="G57" s="46"/>
      <c r="H57" s="46"/>
      <c r="I57" s="46"/>
      <c r="J57" s="46"/>
      <c r="K57" s="46"/>
      <c r="L57" s="46"/>
    </row>
    <row r="58" spans="1:12" ht="21.75" customHeight="1" x14ac:dyDescent="0.25">
      <c r="A58" s="7"/>
      <c r="B58" s="27" t="s">
        <v>103</v>
      </c>
      <c r="E58" s="45"/>
      <c r="F58" s="41">
        <v>-144825</v>
      </c>
      <c r="G58" s="45"/>
      <c r="H58" s="41">
        <v>216012</v>
      </c>
      <c r="I58" s="45"/>
      <c r="J58" s="4">
        <v>-63955</v>
      </c>
      <c r="K58" s="45"/>
      <c r="L58" s="41">
        <v>-51619</v>
      </c>
    </row>
    <row r="59" spans="1:12" ht="21.75" customHeight="1" x14ac:dyDescent="0.25">
      <c r="A59" s="7"/>
      <c r="B59" s="27" t="s">
        <v>104</v>
      </c>
      <c r="E59" s="45"/>
      <c r="F59" s="42">
        <v>6295</v>
      </c>
      <c r="G59" s="45"/>
      <c r="H59" s="42">
        <v>-317</v>
      </c>
      <c r="I59" s="45"/>
      <c r="J59" s="12">
        <v>0</v>
      </c>
      <c r="K59" s="45"/>
      <c r="L59" s="42">
        <v>0</v>
      </c>
    </row>
    <row r="60" spans="1:12" ht="6" customHeight="1" x14ac:dyDescent="0.25">
      <c r="E60" s="46"/>
      <c r="G60" s="46"/>
      <c r="I60" s="46"/>
      <c r="J60" s="46"/>
      <c r="K60" s="46"/>
      <c r="L60" s="46"/>
    </row>
    <row r="61" spans="1:12" ht="21.75" customHeight="1" thickBot="1" x14ac:dyDescent="0.3">
      <c r="E61" s="46"/>
      <c r="F61" s="23">
        <f>F32</f>
        <v>-138530</v>
      </c>
      <c r="G61" s="46"/>
      <c r="H61" s="23">
        <f>SUM(H58:H60)</f>
        <v>215695</v>
      </c>
      <c r="I61" s="46"/>
      <c r="J61" s="23">
        <f>SUM(J58:J60)</f>
        <v>-63955</v>
      </c>
      <c r="K61" s="46"/>
      <c r="L61" s="23">
        <f>SUM(L58:L60)</f>
        <v>-51619</v>
      </c>
    </row>
    <row r="62" spans="1:12" ht="21.75" customHeight="1" thickTop="1" x14ac:dyDescent="0.25">
      <c r="D62" s="1"/>
      <c r="E62" s="1"/>
      <c r="F62" s="17"/>
      <c r="G62" s="1"/>
      <c r="H62" s="17"/>
      <c r="I62" s="34"/>
      <c r="J62" s="17"/>
      <c r="K62" s="1"/>
      <c r="L62" s="17"/>
    </row>
    <row r="63" spans="1:12" ht="21.75" customHeight="1" x14ac:dyDescent="0.25">
      <c r="A63" s="1" t="s">
        <v>106</v>
      </c>
      <c r="D63" s="47"/>
      <c r="E63" s="4"/>
      <c r="G63" s="4"/>
      <c r="H63" s="50"/>
      <c r="I63" s="110"/>
      <c r="J63" s="109"/>
      <c r="K63" s="110"/>
      <c r="L63" s="50"/>
    </row>
    <row r="64" spans="1:12" ht="6" customHeight="1" x14ac:dyDescent="0.25">
      <c r="E64" s="46"/>
      <c r="G64" s="46"/>
      <c r="H64" s="104"/>
      <c r="I64" s="109"/>
      <c r="J64" s="104"/>
      <c r="K64" s="109"/>
      <c r="L64" s="109"/>
    </row>
    <row r="65" spans="1:12" ht="21.75" customHeight="1" thickBot="1" x14ac:dyDescent="0.3">
      <c r="B65" s="3" t="s">
        <v>107</v>
      </c>
      <c r="D65" s="2"/>
      <c r="E65" s="46"/>
      <c r="F65" s="103">
        <v>-0.02</v>
      </c>
      <c r="G65" s="46"/>
      <c r="H65" s="112">
        <v>0.05</v>
      </c>
      <c r="I65" s="46"/>
      <c r="J65" s="103">
        <v>-0.01</v>
      </c>
      <c r="K65" s="48"/>
      <c r="L65" s="112">
        <v>-0.01</v>
      </c>
    </row>
    <row r="66" spans="1:12" ht="21.75" customHeight="1" thickTop="1" x14ac:dyDescent="0.25">
      <c r="E66" s="46"/>
      <c r="G66" s="46"/>
      <c r="I66" s="46"/>
      <c r="K66" s="46"/>
      <c r="L66" s="46"/>
    </row>
    <row r="67" spans="1:12" ht="21.75" customHeight="1" x14ac:dyDescent="0.25">
      <c r="A67" s="1"/>
      <c r="E67" s="48"/>
      <c r="F67" s="49"/>
      <c r="G67" s="48"/>
      <c r="H67" s="50"/>
      <c r="I67" s="48"/>
      <c r="J67" s="49"/>
      <c r="K67" s="48"/>
      <c r="L67" s="50"/>
    </row>
    <row r="68" spans="1:12" ht="21.75" customHeight="1" x14ac:dyDescent="0.25">
      <c r="E68" s="46"/>
      <c r="G68" s="46"/>
      <c r="I68" s="46"/>
      <c r="J68" s="46"/>
      <c r="K68" s="46"/>
      <c r="L68" s="46"/>
    </row>
    <row r="69" spans="1:12" ht="21.75" customHeight="1" x14ac:dyDescent="0.25">
      <c r="A69" s="1"/>
      <c r="E69" s="48"/>
      <c r="F69" s="50"/>
      <c r="G69" s="48"/>
      <c r="H69" s="46"/>
      <c r="I69" s="48"/>
      <c r="J69" s="50"/>
      <c r="K69" s="51"/>
      <c r="L69" s="46"/>
    </row>
    <row r="70" spans="1:12" ht="21.75" customHeight="1" x14ac:dyDescent="0.25">
      <c r="A70" s="1"/>
      <c r="E70" s="35"/>
      <c r="F70" s="46"/>
      <c r="G70" s="35"/>
      <c r="H70" s="46"/>
      <c r="I70" s="36"/>
      <c r="J70" s="46"/>
      <c r="K70" s="35"/>
      <c r="L70" s="46"/>
    </row>
    <row r="71" spans="1:12" ht="21.75" customHeight="1" x14ac:dyDescent="0.25">
      <c r="A71" s="1"/>
      <c r="E71" s="35"/>
      <c r="F71" s="46"/>
      <c r="G71" s="35"/>
      <c r="H71" s="46"/>
      <c r="I71" s="36"/>
      <c r="J71" s="46"/>
      <c r="K71" s="35"/>
      <c r="L71" s="46"/>
    </row>
    <row r="72" spans="1:12" ht="21.75" customHeight="1" x14ac:dyDescent="0.25">
      <c r="A72" s="1"/>
      <c r="E72" s="35"/>
      <c r="F72" s="46"/>
      <c r="G72" s="35"/>
      <c r="H72" s="46"/>
      <c r="I72" s="36"/>
      <c r="J72" s="46"/>
      <c r="K72" s="35"/>
      <c r="L72" s="46"/>
    </row>
    <row r="73" spans="1:12" ht="21.75" customHeight="1" x14ac:dyDescent="0.25">
      <c r="A73" s="1"/>
      <c r="E73" s="35"/>
      <c r="F73" s="46"/>
      <c r="G73" s="35"/>
      <c r="H73" s="46"/>
      <c r="I73" s="36"/>
      <c r="J73" s="46"/>
      <c r="K73" s="35"/>
      <c r="L73" s="46"/>
    </row>
    <row r="74" spans="1:12" ht="21.75" customHeight="1" x14ac:dyDescent="0.25">
      <c r="A74" s="1"/>
      <c r="E74" s="35"/>
      <c r="F74" s="46"/>
      <c r="G74" s="35"/>
      <c r="H74" s="46"/>
      <c r="I74" s="36"/>
      <c r="J74" s="46"/>
      <c r="K74" s="35"/>
      <c r="L74" s="46"/>
    </row>
    <row r="75" spans="1:12" ht="21.75" customHeight="1" x14ac:dyDescent="0.25">
      <c r="A75" s="1"/>
      <c r="E75" s="35"/>
      <c r="F75" s="46"/>
      <c r="G75" s="35"/>
      <c r="H75" s="46"/>
      <c r="I75" s="36"/>
      <c r="J75" s="46"/>
      <c r="K75" s="35"/>
      <c r="L75" s="46"/>
    </row>
    <row r="76" spans="1:12" ht="21.75" customHeight="1" x14ac:dyDescent="0.25">
      <c r="A76" s="1"/>
      <c r="E76" s="35"/>
      <c r="F76" s="46"/>
      <c r="G76" s="35"/>
      <c r="H76" s="46"/>
      <c r="I76" s="36"/>
      <c r="J76" s="46"/>
      <c r="K76" s="35"/>
      <c r="L76" s="46"/>
    </row>
    <row r="77" spans="1:12" ht="21.75" customHeight="1" x14ac:dyDescent="0.25">
      <c r="A77" s="1"/>
      <c r="E77" s="35"/>
      <c r="F77" s="46"/>
      <c r="G77" s="35"/>
      <c r="H77" s="46"/>
      <c r="I77" s="36"/>
      <c r="J77" s="46"/>
      <c r="K77" s="35"/>
      <c r="L77" s="46"/>
    </row>
    <row r="78" spans="1:12" ht="21.75" customHeight="1" x14ac:dyDescent="0.25">
      <c r="A78" s="1"/>
      <c r="E78" s="35"/>
      <c r="F78" s="46"/>
      <c r="G78" s="35"/>
      <c r="H78" s="46"/>
      <c r="I78" s="36"/>
      <c r="J78" s="46"/>
      <c r="K78" s="35"/>
      <c r="L78" s="46"/>
    </row>
    <row r="79" spans="1:12" ht="21.75" customHeight="1" x14ac:dyDescent="0.25">
      <c r="A79" s="1"/>
      <c r="E79" s="35"/>
      <c r="F79" s="46"/>
      <c r="G79" s="35"/>
      <c r="H79" s="46"/>
      <c r="I79" s="36"/>
      <c r="J79" s="46"/>
      <c r="K79" s="35"/>
      <c r="L79" s="46"/>
    </row>
    <row r="80" spans="1:12" ht="21.75" customHeight="1" x14ac:dyDescent="0.25">
      <c r="A80" s="1"/>
      <c r="E80" s="35"/>
      <c r="F80" s="46"/>
      <c r="G80" s="35"/>
      <c r="H80" s="46"/>
      <c r="I80" s="36"/>
      <c r="J80" s="46"/>
      <c r="K80" s="35"/>
      <c r="L80" s="46"/>
    </row>
    <row r="81" spans="1:12" ht="21.75" customHeight="1" x14ac:dyDescent="0.25">
      <c r="A81" s="1"/>
      <c r="E81" s="35"/>
      <c r="F81" s="46"/>
      <c r="G81" s="35"/>
      <c r="H81" s="46"/>
      <c r="I81" s="36"/>
      <c r="J81" s="46"/>
      <c r="K81" s="35"/>
      <c r="L81" s="46"/>
    </row>
    <row r="82" spans="1:12" ht="10.5" customHeight="1" x14ac:dyDescent="0.25">
      <c r="A82" s="1"/>
      <c r="E82" s="35"/>
      <c r="F82" s="46"/>
      <c r="G82" s="35"/>
      <c r="H82" s="46"/>
      <c r="I82" s="36"/>
      <c r="J82" s="46"/>
      <c r="K82" s="35"/>
      <c r="L82" s="46"/>
    </row>
    <row r="83" spans="1:12" ht="21.95" customHeight="1" x14ac:dyDescent="0.25">
      <c r="A83" s="16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</row>
  </sheetData>
  <mergeCells count="6">
    <mergeCell ref="A83:L83"/>
    <mergeCell ref="F5:H5"/>
    <mergeCell ref="J5:L5"/>
    <mergeCell ref="A42:L42"/>
    <mergeCell ref="F47:H47"/>
    <mergeCell ref="J47:L4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ADA3C-0F21-4D8A-BDB4-D4BF46151A16}">
  <sheetPr>
    <tabColor theme="9" tint="0.79998168889431442"/>
  </sheetPr>
  <dimension ref="A1:L83"/>
  <sheetViews>
    <sheetView zoomScale="80" zoomScaleNormal="80" zoomScaleSheetLayoutView="110" workbookViewId="0"/>
  </sheetViews>
  <sheetFormatPr defaultColWidth="6.85546875" defaultRowHeight="21.75" customHeight="1" x14ac:dyDescent="0.25"/>
  <cols>
    <col min="1" max="2" width="1.140625" style="3" customWidth="1"/>
    <col min="3" max="3" width="38" style="3" customWidth="1"/>
    <col min="4" max="4" width="7.28515625" style="3" customWidth="1"/>
    <col min="5" max="5" width="0.7109375" style="3" customWidth="1"/>
    <col min="6" max="6" width="11" style="4" customWidth="1"/>
    <col min="7" max="7" width="0.7109375" style="3" customWidth="1"/>
    <col min="8" max="8" width="11" style="4" customWidth="1"/>
    <col min="9" max="9" width="0.7109375" style="2" customWidth="1"/>
    <col min="10" max="10" width="11" style="4" customWidth="1"/>
    <col min="11" max="11" width="0.7109375" style="3" customWidth="1"/>
    <col min="12" max="12" width="11" style="4" customWidth="1"/>
    <col min="13" max="16384" width="6.85546875" style="7"/>
  </cols>
  <sheetData>
    <row r="1" spans="1:12" ht="21.75" customHeight="1" x14ac:dyDescent="0.25">
      <c r="A1" s="1" t="s">
        <v>0</v>
      </c>
      <c r="B1" s="1"/>
      <c r="C1" s="1"/>
      <c r="E1" s="35"/>
      <c r="G1" s="35"/>
      <c r="I1" s="36"/>
      <c r="K1" s="35"/>
      <c r="L1" s="17" t="s">
        <v>5</v>
      </c>
    </row>
    <row r="2" spans="1:12" ht="21.75" customHeight="1" x14ac:dyDescent="0.25">
      <c r="A2" s="1" t="s">
        <v>83</v>
      </c>
      <c r="B2" s="1"/>
      <c r="C2" s="1"/>
      <c r="E2" s="35"/>
      <c r="G2" s="35"/>
      <c r="I2" s="36"/>
      <c r="K2" s="35"/>
    </row>
    <row r="3" spans="1:12" ht="21.75" customHeight="1" x14ac:dyDescent="0.25">
      <c r="A3" s="9" t="s">
        <v>108</v>
      </c>
      <c r="B3" s="9"/>
      <c r="C3" s="9"/>
      <c r="D3" s="11"/>
      <c r="E3" s="37"/>
      <c r="F3" s="12"/>
      <c r="G3" s="37"/>
      <c r="H3" s="12"/>
      <c r="I3" s="38"/>
      <c r="J3" s="12"/>
      <c r="K3" s="37"/>
      <c r="L3" s="12"/>
    </row>
    <row r="4" spans="1:12" ht="21.75" customHeight="1" x14ac:dyDescent="0.25">
      <c r="E4" s="35"/>
      <c r="G4" s="35"/>
      <c r="I4" s="36"/>
      <c r="K4" s="35"/>
    </row>
    <row r="5" spans="1:12" ht="21.75" customHeight="1" x14ac:dyDescent="0.25">
      <c r="A5" s="7"/>
      <c r="D5" s="1"/>
      <c r="E5" s="1"/>
      <c r="F5" s="162" t="s">
        <v>3</v>
      </c>
      <c r="G5" s="162"/>
      <c r="H5" s="162"/>
      <c r="I5" s="39"/>
      <c r="J5" s="162" t="s">
        <v>4</v>
      </c>
      <c r="K5" s="162"/>
      <c r="L5" s="162"/>
    </row>
    <row r="6" spans="1:12" ht="21.75" customHeight="1" x14ac:dyDescent="0.25">
      <c r="D6" s="1"/>
      <c r="E6" s="1"/>
      <c r="F6" s="17" t="s">
        <v>9</v>
      </c>
      <c r="G6" s="6"/>
      <c r="H6" s="17" t="s">
        <v>10</v>
      </c>
      <c r="I6" s="6"/>
      <c r="J6" s="17" t="s">
        <v>9</v>
      </c>
      <c r="K6" s="6"/>
      <c r="L6" s="17" t="s">
        <v>10</v>
      </c>
    </row>
    <row r="7" spans="1:12" ht="21.75" customHeight="1" x14ac:dyDescent="0.25">
      <c r="D7" s="19" t="s">
        <v>11</v>
      </c>
      <c r="E7" s="1"/>
      <c r="F7" s="16" t="s">
        <v>12</v>
      </c>
      <c r="G7" s="1"/>
      <c r="H7" s="16" t="s">
        <v>12</v>
      </c>
      <c r="I7" s="34"/>
      <c r="J7" s="16" t="s">
        <v>12</v>
      </c>
      <c r="K7" s="1"/>
      <c r="L7" s="16" t="s">
        <v>12</v>
      </c>
    </row>
    <row r="8" spans="1:12" ht="21.75" customHeight="1" x14ac:dyDescent="0.25">
      <c r="D8" s="1"/>
      <c r="E8" s="24"/>
      <c r="G8" s="24"/>
      <c r="I8" s="24"/>
      <c r="K8" s="24"/>
    </row>
    <row r="9" spans="1:12" ht="21.75" customHeight="1" x14ac:dyDescent="0.25">
      <c r="A9" s="3" t="s">
        <v>85</v>
      </c>
      <c r="D9" s="1"/>
      <c r="E9" s="40"/>
      <c r="F9" s="41">
        <v>281304</v>
      </c>
      <c r="G9" s="40"/>
      <c r="H9" s="41">
        <v>117843</v>
      </c>
      <c r="I9" s="40"/>
      <c r="J9" s="41">
        <v>203346</v>
      </c>
      <c r="K9" s="40"/>
      <c r="L9" s="41">
        <v>39336</v>
      </c>
    </row>
    <row r="10" spans="1:12" ht="21.75" customHeight="1" x14ac:dyDescent="0.25">
      <c r="A10" s="3" t="s">
        <v>86</v>
      </c>
      <c r="D10" s="1"/>
      <c r="E10" s="40"/>
      <c r="F10" s="41">
        <v>224967</v>
      </c>
      <c r="G10" s="40"/>
      <c r="H10" s="41">
        <v>174661</v>
      </c>
      <c r="I10" s="40"/>
      <c r="J10" s="41">
        <v>0</v>
      </c>
      <c r="K10" s="40"/>
      <c r="L10" s="41">
        <v>0</v>
      </c>
    </row>
    <row r="11" spans="1:12" ht="21.75" customHeight="1" x14ac:dyDescent="0.25">
      <c r="A11" s="125" t="s">
        <v>87</v>
      </c>
      <c r="D11" s="1"/>
      <c r="E11" s="40"/>
      <c r="F11" s="41">
        <v>0</v>
      </c>
      <c r="G11" s="40"/>
      <c r="H11" s="41">
        <v>0</v>
      </c>
      <c r="I11" s="40"/>
      <c r="J11" s="41">
        <v>5126</v>
      </c>
      <c r="K11" s="40"/>
      <c r="L11" s="41">
        <v>6120</v>
      </c>
    </row>
    <row r="12" spans="1:12" ht="21.75" customHeight="1" x14ac:dyDescent="0.25">
      <c r="A12" s="3" t="s">
        <v>88</v>
      </c>
      <c r="E12" s="40"/>
      <c r="F12" s="42">
        <v>30699</v>
      </c>
      <c r="G12" s="40"/>
      <c r="H12" s="42">
        <v>24972</v>
      </c>
      <c r="I12" s="40"/>
      <c r="J12" s="42">
        <v>40939</v>
      </c>
      <c r="K12" s="40"/>
      <c r="L12" s="42">
        <v>45411</v>
      </c>
    </row>
    <row r="13" spans="1:12" ht="6" customHeight="1" x14ac:dyDescent="0.25">
      <c r="E13" s="24"/>
      <c r="G13" s="24"/>
      <c r="I13" s="24"/>
      <c r="K13" s="24"/>
    </row>
    <row r="14" spans="1:12" ht="21.75" customHeight="1" x14ac:dyDescent="0.25">
      <c r="A14" s="1" t="s">
        <v>89</v>
      </c>
      <c r="B14" s="7"/>
      <c r="C14" s="1"/>
      <c r="E14" s="40"/>
      <c r="F14" s="42">
        <f>SUM(F9:F12)</f>
        <v>536970</v>
      </c>
      <c r="G14" s="40"/>
      <c r="H14" s="42">
        <f>SUM(H9:H12)</f>
        <v>317476</v>
      </c>
      <c r="I14" s="40"/>
      <c r="J14" s="42">
        <f>SUM(J9:J12)</f>
        <v>249411</v>
      </c>
      <c r="K14" s="40"/>
      <c r="L14" s="42">
        <f>SUM(L9:L12)</f>
        <v>90867</v>
      </c>
    </row>
    <row r="15" spans="1:12" ht="21.75" customHeight="1" x14ac:dyDescent="0.25">
      <c r="E15" s="24"/>
      <c r="G15" s="24"/>
      <c r="I15" s="24"/>
      <c r="K15" s="24"/>
    </row>
    <row r="16" spans="1:12" ht="21.75" customHeight="1" x14ac:dyDescent="0.25">
      <c r="A16" s="3" t="s">
        <v>90</v>
      </c>
      <c r="E16" s="43"/>
      <c r="F16" s="41">
        <v>-271171</v>
      </c>
      <c r="G16" s="43"/>
      <c r="H16" s="41">
        <v>-89894</v>
      </c>
      <c r="I16" s="43"/>
      <c r="J16" s="41">
        <v>-221763</v>
      </c>
      <c r="K16" s="43"/>
      <c r="L16" s="41">
        <v>-27214</v>
      </c>
    </row>
    <row r="17" spans="1:12" ht="21.75" customHeight="1" x14ac:dyDescent="0.25">
      <c r="A17" s="3" t="s">
        <v>91</v>
      </c>
      <c r="E17" s="43"/>
      <c r="F17" s="41">
        <v>-200250</v>
      </c>
      <c r="G17" s="43"/>
      <c r="H17" s="41">
        <v>-135611</v>
      </c>
      <c r="I17" s="43"/>
      <c r="J17" s="41">
        <v>0</v>
      </c>
      <c r="K17" s="43"/>
      <c r="L17" s="41">
        <v>0</v>
      </c>
    </row>
    <row r="18" spans="1:12" ht="21.75" customHeight="1" x14ac:dyDescent="0.25">
      <c r="A18" s="3" t="s">
        <v>92</v>
      </c>
      <c r="E18" s="40"/>
      <c r="F18" s="41">
        <v>-33393</v>
      </c>
      <c r="G18" s="40"/>
      <c r="H18" s="41">
        <v>-45414</v>
      </c>
      <c r="I18" s="40"/>
      <c r="J18" s="41">
        <v>-18884</v>
      </c>
      <c r="K18" s="40"/>
      <c r="L18" s="41">
        <v>-23684</v>
      </c>
    </row>
    <row r="19" spans="1:12" ht="21.75" customHeight="1" x14ac:dyDescent="0.25">
      <c r="A19" s="3" t="s">
        <v>93</v>
      </c>
      <c r="E19" s="40"/>
      <c r="F19" s="41">
        <v>-156202</v>
      </c>
      <c r="G19" s="40"/>
      <c r="H19" s="41">
        <v>-152797</v>
      </c>
      <c r="I19" s="40"/>
      <c r="J19" s="41">
        <v>-113012</v>
      </c>
      <c r="K19" s="40"/>
      <c r="L19" s="41">
        <v>-105398</v>
      </c>
    </row>
    <row r="20" spans="1:12" ht="21.75" customHeight="1" x14ac:dyDescent="0.25">
      <c r="A20" s="3" t="s">
        <v>94</v>
      </c>
      <c r="E20" s="40"/>
      <c r="F20" s="41">
        <v>4853</v>
      </c>
      <c r="G20" s="40"/>
      <c r="H20" s="41">
        <v>-30024</v>
      </c>
      <c r="I20" s="40"/>
      <c r="J20" s="41">
        <v>9107</v>
      </c>
      <c r="K20" s="40"/>
      <c r="L20" s="41">
        <v>-18359</v>
      </c>
    </row>
    <row r="21" spans="1:12" ht="21.75" customHeight="1" x14ac:dyDescent="0.25">
      <c r="A21" s="3" t="s">
        <v>95</v>
      </c>
      <c r="D21" s="24"/>
      <c r="E21" s="40"/>
      <c r="F21" s="42">
        <v>-9646</v>
      </c>
      <c r="G21" s="40"/>
      <c r="H21" s="42">
        <v>-8693</v>
      </c>
      <c r="I21" s="40"/>
      <c r="J21" s="42">
        <v>-7953</v>
      </c>
      <c r="K21" s="40"/>
      <c r="L21" s="42">
        <v>-6311</v>
      </c>
    </row>
    <row r="22" spans="1:12" ht="6" customHeight="1" x14ac:dyDescent="0.25">
      <c r="E22" s="24"/>
      <c r="G22" s="24"/>
      <c r="I22" s="24"/>
      <c r="K22" s="24"/>
    </row>
    <row r="23" spans="1:12" ht="21.75" customHeight="1" x14ac:dyDescent="0.25">
      <c r="A23" s="1" t="s">
        <v>96</v>
      </c>
      <c r="B23" s="7"/>
      <c r="E23" s="4"/>
      <c r="F23" s="12">
        <f>SUM(F16:F22)</f>
        <v>-665809</v>
      </c>
      <c r="G23" s="4"/>
      <c r="H23" s="12">
        <f>SUM(H16:H22)</f>
        <v>-462433</v>
      </c>
      <c r="I23" s="4"/>
      <c r="J23" s="12">
        <f>SUM(J16:J22)</f>
        <v>-352505</v>
      </c>
      <c r="K23" s="4"/>
      <c r="L23" s="12">
        <f>SUM(L16:L22)</f>
        <v>-180966</v>
      </c>
    </row>
    <row r="24" spans="1:12" ht="21.75" customHeight="1" x14ac:dyDescent="0.25">
      <c r="E24" s="4"/>
      <c r="G24" s="4"/>
      <c r="I24" s="4"/>
      <c r="K24" s="4"/>
    </row>
    <row r="25" spans="1:12" ht="21.75" customHeight="1" x14ac:dyDescent="0.25">
      <c r="A25" s="3" t="s">
        <v>97</v>
      </c>
      <c r="D25" s="2">
        <v>11</v>
      </c>
      <c r="E25" s="40"/>
      <c r="F25" s="42">
        <v>-81477</v>
      </c>
      <c r="G25" s="40"/>
      <c r="H25" s="42">
        <v>237265</v>
      </c>
      <c r="I25" s="40"/>
      <c r="J25" s="42">
        <v>0</v>
      </c>
      <c r="K25" s="40"/>
      <c r="L25" s="42">
        <v>0</v>
      </c>
    </row>
    <row r="26" spans="1:12" ht="6" customHeight="1" x14ac:dyDescent="0.25">
      <c r="E26" s="4"/>
      <c r="G26" s="4"/>
      <c r="I26" s="4"/>
      <c r="K26" s="4"/>
    </row>
    <row r="27" spans="1:12" ht="21.75" customHeight="1" x14ac:dyDescent="0.25">
      <c r="A27" s="1" t="s">
        <v>98</v>
      </c>
      <c r="E27" s="41"/>
      <c r="F27" s="41">
        <f>SUM(F14+F23+F25)</f>
        <v>-210316</v>
      </c>
      <c r="G27" s="41"/>
      <c r="H27" s="41">
        <f>SUM(H14+H23+H25)</f>
        <v>92308</v>
      </c>
      <c r="I27" s="41"/>
      <c r="J27" s="41">
        <f>SUM(J14+J23+J25)</f>
        <v>-103094</v>
      </c>
      <c r="K27" s="41"/>
      <c r="L27" s="41">
        <f>SUM(L14+L23+L25)</f>
        <v>-90099</v>
      </c>
    </row>
    <row r="28" spans="1:12" ht="21.75" customHeight="1" x14ac:dyDescent="0.25">
      <c r="A28" s="3" t="s">
        <v>99</v>
      </c>
      <c r="D28" s="2">
        <v>17</v>
      </c>
      <c r="E28" s="40"/>
      <c r="F28" s="42">
        <v>-11112</v>
      </c>
      <c r="G28" s="40"/>
      <c r="H28" s="42">
        <v>-7169</v>
      </c>
      <c r="I28" s="40"/>
      <c r="J28" s="42">
        <v>-7754</v>
      </c>
      <c r="K28" s="40"/>
      <c r="L28" s="42">
        <v>-2107</v>
      </c>
    </row>
    <row r="29" spans="1:12" ht="6" customHeight="1" x14ac:dyDescent="0.25">
      <c r="E29" s="24"/>
      <c r="G29" s="24"/>
      <c r="I29" s="24"/>
      <c r="K29" s="24"/>
    </row>
    <row r="30" spans="1:12" ht="21.75" customHeight="1" x14ac:dyDescent="0.25">
      <c r="A30" s="1" t="s">
        <v>100</v>
      </c>
      <c r="E30" s="4"/>
      <c r="F30" s="12">
        <f>SUM(F27:F28)</f>
        <v>-221428</v>
      </c>
      <c r="G30" s="4"/>
      <c r="H30" s="12">
        <f>SUM(H27:H28)</f>
        <v>85139</v>
      </c>
      <c r="I30" s="4"/>
      <c r="J30" s="12">
        <f>SUM(J27:J28)</f>
        <v>-110848</v>
      </c>
      <c r="K30" s="4"/>
      <c r="L30" s="12">
        <f>SUM(L27:L28)</f>
        <v>-92206</v>
      </c>
    </row>
    <row r="31" spans="1:12" ht="6" customHeight="1" x14ac:dyDescent="0.25">
      <c r="E31" s="4"/>
      <c r="G31" s="4"/>
      <c r="I31" s="4"/>
      <c r="K31" s="4"/>
    </row>
    <row r="32" spans="1:12" ht="21.75" customHeight="1" thickBot="1" x14ac:dyDescent="0.3">
      <c r="A32" s="1" t="s">
        <v>101</v>
      </c>
      <c r="E32" s="4"/>
      <c r="F32" s="23">
        <f>F30</f>
        <v>-221428</v>
      </c>
      <c r="G32" s="4"/>
      <c r="H32" s="23">
        <f>H30</f>
        <v>85139</v>
      </c>
      <c r="I32" s="4"/>
      <c r="J32" s="23">
        <f>J30</f>
        <v>-110848</v>
      </c>
      <c r="K32" s="4"/>
      <c r="L32" s="23">
        <f>L30</f>
        <v>-92206</v>
      </c>
    </row>
    <row r="33" spans="1:12" s="44" customFormat="1" ht="21.75" customHeight="1" thickTop="1" x14ac:dyDescent="0.4"/>
    <row r="34" spans="1:12" s="44" customFormat="1" ht="21.75" customHeight="1" x14ac:dyDescent="0.4"/>
    <row r="35" spans="1:12" ht="21.75" customHeight="1" x14ac:dyDescent="0.25">
      <c r="E35" s="40"/>
      <c r="F35" s="41"/>
      <c r="G35" s="40"/>
      <c r="H35" s="41"/>
      <c r="I35" s="40"/>
      <c r="J35" s="41"/>
      <c r="K35" s="40"/>
      <c r="L35" s="41"/>
    </row>
    <row r="36" spans="1:12" s="44" customFormat="1" ht="21.75" customHeight="1" x14ac:dyDescent="0.4"/>
    <row r="37" spans="1:12" s="44" customFormat="1" ht="21.75" customHeight="1" x14ac:dyDescent="0.4"/>
    <row r="38" spans="1:12" s="44" customFormat="1" ht="21.75" customHeight="1" x14ac:dyDescent="0.4"/>
    <row r="39" spans="1:12" s="44" customFormat="1" ht="21.75" customHeight="1" x14ac:dyDescent="0.4"/>
    <row r="40" spans="1:12" s="44" customFormat="1" ht="21.75" customHeight="1" x14ac:dyDescent="0.4"/>
    <row r="41" spans="1:12" s="44" customFormat="1" ht="21.75" customHeight="1" x14ac:dyDescent="0.4"/>
    <row r="42" spans="1:12" ht="21.95" customHeight="1" x14ac:dyDescent="0.25">
      <c r="A42" s="161" t="s">
        <v>42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</row>
    <row r="43" spans="1:12" ht="21.75" customHeight="1" x14ac:dyDescent="0.25">
      <c r="A43" s="1" t="s">
        <v>0</v>
      </c>
      <c r="B43" s="1"/>
      <c r="C43" s="1"/>
      <c r="E43" s="35"/>
      <c r="G43" s="35"/>
      <c r="I43" s="36"/>
      <c r="K43" s="35"/>
      <c r="L43" s="17" t="s">
        <v>5</v>
      </c>
    </row>
    <row r="44" spans="1:12" ht="21.75" customHeight="1" x14ac:dyDescent="0.25">
      <c r="A44" s="1" t="s">
        <v>83</v>
      </c>
      <c r="B44" s="1"/>
      <c r="C44" s="1"/>
      <c r="E44" s="35"/>
      <c r="G44" s="35"/>
      <c r="I44" s="36"/>
      <c r="K44" s="35"/>
    </row>
    <row r="45" spans="1:12" ht="21.75" customHeight="1" x14ac:dyDescent="0.25">
      <c r="A45" s="9" t="str">
        <f>A3</f>
        <v>สำหรับรอบระยะเวลาหกเดือนสิ้นสุดวันที่ 30 มิถุนายน พ.ศ. 2569</v>
      </c>
      <c r="B45" s="9"/>
      <c r="C45" s="9"/>
      <c r="D45" s="11"/>
      <c r="E45" s="37"/>
      <c r="F45" s="12"/>
      <c r="G45" s="37"/>
      <c r="H45" s="12"/>
      <c r="I45" s="38"/>
      <c r="J45" s="12"/>
      <c r="K45" s="37"/>
      <c r="L45" s="12"/>
    </row>
    <row r="46" spans="1:12" ht="21.75" customHeight="1" x14ac:dyDescent="0.25">
      <c r="E46" s="35"/>
      <c r="G46" s="35"/>
      <c r="I46" s="36"/>
      <c r="K46" s="35"/>
    </row>
    <row r="47" spans="1:12" ht="21.75" customHeight="1" x14ac:dyDescent="0.25">
      <c r="A47" s="7"/>
      <c r="D47" s="1"/>
      <c r="E47" s="1"/>
      <c r="F47" s="162" t="s">
        <v>3</v>
      </c>
      <c r="G47" s="162"/>
      <c r="H47" s="162"/>
      <c r="I47" s="39"/>
      <c r="J47" s="162" t="s">
        <v>4</v>
      </c>
      <c r="K47" s="162"/>
      <c r="L47" s="162"/>
    </row>
    <row r="48" spans="1:12" ht="21.75" customHeight="1" x14ac:dyDescent="0.25">
      <c r="D48" s="1"/>
      <c r="E48" s="1"/>
      <c r="F48" s="17" t="s">
        <v>9</v>
      </c>
      <c r="G48" s="6"/>
      <c r="H48" s="17" t="s">
        <v>10</v>
      </c>
      <c r="I48" s="6"/>
      <c r="J48" s="17" t="s">
        <v>9</v>
      </c>
      <c r="K48" s="6"/>
      <c r="L48" s="17" t="s">
        <v>10</v>
      </c>
    </row>
    <row r="49" spans="1:12" ht="21.75" customHeight="1" x14ac:dyDescent="0.25">
      <c r="D49" s="19" t="s">
        <v>11</v>
      </c>
      <c r="E49" s="1"/>
      <c r="F49" s="16" t="s">
        <v>12</v>
      </c>
      <c r="G49" s="1"/>
      <c r="H49" s="16" t="s">
        <v>12</v>
      </c>
      <c r="I49" s="34"/>
      <c r="J49" s="16" t="s">
        <v>12</v>
      </c>
      <c r="K49" s="1"/>
      <c r="L49" s="16" t="s">
        <v>12</v>
      </c>
    </row>
    <row r="50" spans="1:12" ht="21.75" customHeight="1" x14ac:dyDescent="0.25">
      <c r="A50" s="1"/>
      <c r="E50" s="4"/>
      <c r="G50" s="4"/>
      <c r="I50" s="4"/>
      <c r="K50" s="4"/>
    </row>
    <row r="51" spans="1:12" ht="21.75" customHeight="1" x14ac:dyDescent="0.25">
      <c r="A51" s="1" t="s">
        <v>102</v>
      </c>
      <c r="E51" s="35"/>
      <c r="G51" s="35"/>
      <c r="I51" s="36"/>
      <c r="K51" s="35"/>
    </row>
    <row r="52" spans="1:12" ht="21.75" customHeight="1" x14ac:dyDescent="0.25">
      <c r="A52" s="7"/>
      <c r="B52" s="27" t="s">
        <v>103</v>
      </c>
      <c r="E52" s="45"/>
      <c r="F52" s="41">
        <v>-231040</v>
      </c>
      <c r="G52" s="45"/>
      <c r="H52" s="41">
        <v>89434</v>
      </c>
      <c r="I52" s="45"/>
      <c r="J52" s="4">
        <v>-110848</v>
      </c>
      <c r="K52" s="45"/>
      <c r="L52" s="41">
        <v>-92206</v>
      </c>
    </row>
    <row r="53" spans="1:12" ht="21.75" customHeight="1" x14ac:dyDescent="0.25">
      <c r="A53" s="7"/>
      <c r="B53" s="27" t="s">
        <v>104</v>
      </c>
      <c r="E53" s="45"/>
      <c r="F53" s="42">
        <v>9612</v>
      </c>
      <c r="G53" s="45"/>
      <c r="H53" s="42">
        <v>-4295</v>
      </c>
      <c r="I53" s="45"/>
      <c r="J53" s="12">
        <v>0</v>
      </c>
      <c r="K53" s="45"/>
      <c r="L53" s="42">
        <v>0</v>
      </c>
    </row>
    <row r="54" spans="1:12" ht="6" customHeight="1" x14ac:dyDescent="0.25">
      <c r="E54" s="46"/>
      <c r="F54" s="46"/>
      <c r="G54" s="46"/>
      <c r="H54" s="46"/>
      <c r="I54" s="46"/>
      <c r="J54" s="46"/>
      <c r="K54" s="46"/>
      <c r="L54" s="46"/>
    </row>
    <row r="55" spans="1:12" ht="21.75" customHeight="1" thickBot="1" x14ac:dyDescent="0.3">
      <c r="E55" s="46"/>
      <c r="F55" s="23">
        <f>F30</f>
        <v>-221428</v>
      </c>
      <c r="G55" s="46"/>
      <c r="H55" s="23">
        <f>SUM(H52:H54)</f>
        <v>85139</v>
      </c>
      <c r="I55" s="46"/>
      <c r="J55" s="23">
        <f>SUM(J52:J54)</f>
        <v>-110848</v>
      </c>
      <c r="K55" s="46"/>
      <c r="L55" s="23">
        <f>SUM(L52:L54)</f>
        <v>-92206</v>
      </c>
    </row>
    <row r="56" spans="1:12" ht="21.75" customHeight="1" thickTop="1" x14ac:dyDescent="0.25">
      <c r="E56" s="46"/>
      <c r="G56" s="46"/>
      <c r="I56" s="46"/>
      <c r="K56" s="46"/>
    </row>
    <row r="57" spans="1:12" ht="21.75" customHeight="1" x14ac:dyDescent="0.25">
      <c r="A57" s="1" t="s">
        <v>105</v>
      </c>
      <c r="E57" s="46"/>
      <c r="F57" s="46"/>
      <c r="G57" s="46"/>
      <c r="H57" s="46"/>
      <c r="I57" s="46"/>
      <c r="J57" s="46"/>
      <c r="K57" s="46"/>
      <c r="L57" s="46"/>
    </row>
    <row r="58" spans="1:12" ht="21.75" customHeight="1" x14ac:dyDescent="0.25">
      <c r="A58" s="7"/>
      <c r="B58" s="27" t="s">
        <v>103</v>
      </c>
      <c r="E58" s="45"/>
      <c r="F58" s="41">
        <v>-231040</v>
      </c>
      <c r="G58" s="45"/>
      <c r="H58" s="41">
        <v>89434</v>
      </c>
      <c r="I58" s="45"/>
      <c r="J58" s="4">
        <v>-110848</v>
      </c>
      <c r="K58" s="45"/>
      <c r="L58" s="41">
        <v>-92206</v>
      </c>
    </row>
    <row r="59" spans="1:12" ht="21.75" customHeight="1" x14ac:dyDescent="0.25">
      <c r="A59" s="7"/>
      <c r="B59" s="27" t="s">
        <v>104</v>
      </c>
      <c r="E59" s="45"/>
      <c r="F59" s="42">
        <v>9612</v>
      </c>
      <c r="G59" s="45"/>
      <c r="H59" s="42">
        <v>-4295</v>
      </c>
      <c r="I59" s="45"/>
      <c r="J59" s="12">
        <v>0</v>
      </c>
      <c r="K59" s="45"/>
      <c r="L59" s="42">
        <v>0</v>
      </c>
    </row>
    <row r="60" spans="1:12" ht="6" customHeight="1" x14ac:dyDescent="0.25">
      <c r="E60" s="46"/>
      <c r="G60" s="46"/>
      <c r="I60" s="46"/>
      <c r="J60" s="46"/>
      <c r="K60" s="46"/>
      <c r="L60" s="46"/>
    </row>
    <row r="61" spans="1:12" ht="21.75" customHeight="1" thickBot="1" x14ac:dyDescent="0.3">
      <c r="E61" s="46"/>
      <c r="F61" s="23">
        <f>F32</f>
        <v>-221428</v>
      </c>
      <c r="G61" s="46"/>
      <c r="H61" s="23">
        <f>SUM(H58:H60)</f>
        <v>85139</v>
      </c>
      <c r="I61" s="46"/>
      <c r="J61" s="23">
        <f>SUM(J58:J60)</f>
        <v>-110848</v>
      </c>
      <c r="K61" s="46"/>
      <c r="L61" s="23">
        <f>SUM(L58:L60)</f>
        <v>-92206</v>
      </c>
    </row>
    <row r="62" spans="1:12" ht="21.75" customHeight="1" thickTop="1" x14ac:dyDescent="0.25">
      <c r="D62" s="1"/>
      <c r="E62" s="1"/>
      <c r="F62" s="17"/>
      <c r="G62" s="1"/>
      <c r="H62" s="17"/>
      <c r="I62" s="34"/>
      <c r="J62" s="17"/>
      <c r="K62" s="1"/>
      <c r="L62" s="17"/>
    </row>
    <row r="63" spans="1:12" ht="21.75" customHeight="1" x14ac:dyDescent="0.25">
      <c r="A63" s="1" t="s">
        <v>106</v>
      </c>
      <c r="D63" s="47">
        <v>18</v>
      </c>
      <c r="E63" s="4"/>
      <c r="G63" s="4"/>
      <c r="H63" s="50"/>
      <c r="I63" s="110"/>
      <c r="J63" s="109"/>
      <c r="K63" s="110"/>
      <c r="L63" s="50"/>
    </row>
    <row r="64" spans="1:12" ht="6" customHeight="1" x14ac:dyDescent="0.25">
      <c r="E64" s="46"/>
      <c r="G64" s="46"/>
      <c r="H64" s="104"/>
      <c r="I64" s="109"/>
      <c r="J64" s="104"/>
      <c r="K64" s="109"/>
      <c r="L64" s="109"/>
    </row>
    <row r="65" spans="1:12" ht="21.75" customHeight="1" thickBot="1" x14ac:dyDescent="0.3">
      <c r="B65" s="3" t="s">
        <v>107</v>
      </c>
      <c r="D65" s="2"/>
      <c r="E65" s="46"/>
      <c r="F65" s="103">
        <v>-0.04</v>
      </c>
      <c r="G65" s="46"/>
      <c r="H65" s="112">
        <v>0.03</v>
      </c>
      <c r="I65" s="46"/>
      <c r="J65" s="103">
        <v>-0.02</v>
      </c>
      <c r="K65" s="48"/>
      <c r="L65" s="112">
        <v>-0.03</v>
      </c>
    </row>
    <row r="66" spans="1:12" ht="21.75" customHeight="1" thickTop="1" x14ac:dyDescent="0.25">
      <c r="E66" s="46"/>
      <c r="G66" s="46"/>
      <c r="I66" s="46"/>
      <c r="K66" s="46"/>
      <c r="L66" s="46"/>
    </row>
    <row r="67" spans="1:12" ht="21.75" customHeight="1" x14ac:dyDescent="0.25">
      <c r="A67" s="1"/>
      <c r="E67" s="48"/>
      <c r="F67" s="49"/>
      <c r="G67" s="48"/>
      <c r="H67" s="50"/>
      <c r="I67" s="48"/>
      <c r="J67" s="49"/>
      <c r="K67" s="48"/>
      <c r="L67" s="50"/>
    </row>
    <row r="68" spans="1:12" ht="21.75" customHeight="1" x14ac:dyDescent="0.25">
      <c r="E68" s="46"/>
      <c r="G68" s="46"/>
      <c r="I68" s="46"/>
      <c r="J68" s="46"/>
      <c r="K68" s="46"/>
      <c r="L68" s="46"/>
    </row>
    <row r="69" spans="1:12" ht="21.75" customHeight="1" x14ac:dyDescent="0.25">
      <c r="A69" s="1"/>
      <c r="E69" s="48"/>
      <c r="F69" s="50"/>
      <c r="G69" s="48"/>
      <c r="H69" s="46"/>
      <c r="I69" s="48"/>
      <c r="J69" s="50"/>
      <c r="K69" s="51"/>
      <c r="L69" s="46"/>
    </row>
    <row r="70" spans="1:12" ht="21.75" customHeight="1" x14ac:dyDescent="0.25">
      <c r="A70" s="1"/>
      <c r="E70" s="35"/>
      <c r="F70" s="46"/>
      <c r="G70" s="35"/>
      <c r="H70" s="46"/>
      <c r="I70" s="36"/>
      <c r="J70" s="46"/>
      <c r="K70" s="35"/>
      <c r="L70" s="46"/>
    </row>
    <row r="71" spans="1:12" ht="21.75" customHeight="1" x14ac:dyDescent="0.25">
      <c r="A71" s="1"/>
      <c r="E71" s="35"/>
      <c r="F71" s="46"/>
      <c r="G71" s="35"/>
      <c r="H71" s="46"/>
      <c r="I71" s="36"/>
      <c r="J71" s="46"/>
      <c r="K71" s="35"/>
      <c r="L71" s="46"/>
    </row>
    <row r="72" spans="1:12" ht="21.75" customHeight="1" x14ac:dyDescent="0.25">
      <c r="A72" s="1"/>
      <c r="E72" s="35"/>
      <c r="F72" s="46"/>
      <c r="G72" s="35"/>
      <c r="H72" s="46"/>
      <c r="I72" s="36"/>
      <c r="J72" s="46"/>
      <c r="K72" s="35"/>
      <c r="L72" s="46"/>
    </row>
    <row r="73" spans="1:12" ht="21.75" customHeight="1" x14ac:dyDescent="0.25">
      <c r="A73" s="1"/>
      <c r="E73" s="35"/>
      <c r="F73" s="46"/>
      <c r="G73" s="35"/>
      <c r="H73" s="46"/>
      <c r="I73" s="36"/>
      <c r="J73" s="46"/>
      <c r="K73" s="35"/>
      <c r="L73" s="46"/>
    </row>
    <row r="74" spans="1:12" ht="21.75" customHeight="1" x14ac:dyDescent="0.25">
      <c r="A74" s="1"/>
      <c r="E74" s="35"/>
      <c r="F74" s="46"/>
      <c r="G74" s="35"/>
      <c r="H74" s="46"/>
      <c r="I74" s="36"/>
      <c r="J74" s="46"/>
      <c r="K74" s="35"/>
      <c r="L74" s="46"/>
    </row>
    <row r="75" spans="1:12" ht="21.75" customHeight="1" x14ac:dyDescent="0.25">
      <c r="A75" s="1"/>
      <c r="E75" s="35"/>
      <c r="F75" s="46"/>
      <c r="G75" s="35"/>
      <c r="H75" s="46"/>
      <c r="I75" s="36"/>
      <c r="J75" s="46"/>
      <c r="K75" s="35"/>
      <c r="L75" s="46"/>
    </row>
    <row r="76" spans="1:12" ht="21.75" customHeight="1" x14ac:dyDescent="0.25">
      <c r="A76" s="1"/>
      <c r="E76" s="35"/>
      <c r="F76" s="46"/>
      <c r="G76" s="35"/>
      <c r="H76" s="46"/>
      <c r="I76" s="36"/>
      <c r="J76" s="46"/>
      <c r="K76" s="35"/>
      <c r="L76" s="46"/>
    </row>
    <row r="77" spans="1:12" ht="21.75" customHeight="1" x14ac:dyDescent="0.25">
      <c r="A77" s="1"/>
      <c r="E77" s="35"/>
      <c r="F77" s="46"/>
      <c r="G77" s="35"/>
      <c r="H77" s="46"/>
      <c r="I77" s="36"/>
      <c r="J77" s="46"/>
      <c r="K77" s="35"/>
      <c r="L77" s="46"/>
    </row>
    <row r="78" spans="1:12" ht="21.75" customHeight="1" x14ac:dyDescent="0.25">
      <c r="A78" s="1"/>
      <c r="E78" s="35"/>
      <c r="F78" s="46"/>
      <c r="G78" s="35"/>
      <c r="H78" s="46"/>
      <c r="I78" s="36"/>
      <c r="J78" s="46"/>
      <c r="K78" s="35"/>
      <c r="L78" s="46"/>
    </row>
    <row r="79" spans="1:12" ht="21.75" customHeight="1" x14ac:dyDescent="0.25">
      <c r="A79" s="1"/>
      <c r="E79" s="35"/>
      <c r="F79" s="46"/>
      <c r="G79" s="35"/>
      <c r="H79" s="46"/>
      <c r="I79" s="36"/>
      <c r="J79" s="46"/>
      <c r="K79" s="35"/>
      <c r="L79" s="46"/>
    </row>
    <row r="80" spans="1:12" ht="21.75" customHeight="1" x14ac:dyDescent="0.25">
      <c r="A80" s="1"/>
      <c r="E80" s="35"/>
      <c r="F80" s="46"/>
      <c r="G80" s="35"/>
      <c r="H80" s="46"/>
      <c r="I80" s="36"/>
      <c r="J80" s="46"/>
      <c r="K80" s="35"/>
      <c r="L80" s="46"/>
    </row>
    <row r="81" spans="1:12" ht="21.75" customHeight="1" x14ac:dyDescent="0.25">
      <c r="A81" s="1"/>
      <c r="E81" s="35"/>
      <c r="F81" s="46"/>
      <c r="G81" s="35"/>
      <c r="H81" s="46"/>
      <c r="I81" s="36"/>
      <c r="J81" s="46"/>
      <c r="K81" s="35"/>
      <c r="L81" s="46"/>
    </row>
    <row r="82" spans="1:12" ht="10.5" customHeight="1" x14ac:dyDescent="0.25">
      <c r="A82" s="1"/>
      <c r="E82" s="35"/>
      <c r="F82" s="46"/>
      <c r="G82" s="35"/>
      <c r="H82" s="46"/>
      <c r="I82" s="36"/>
      <c r="J82" s="46"/>
      <c r="K82" s="35"/>
      <c r="L82" s="46"/>
    </row>
    <row r="83" spans="1:12" ht="21.95" customHeight="1" x14ac:dyDescent="0.25">
      <c r="A83" s="16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</row>
  </sheetData>
  <mergeCells count="6">
    <mergeCell ref="A83:L83"/>
    <mergeCell ref="F5:H5"/>
    <mergeCell ref="J5:L5"/>
    <mergeCell ref="A42:L42"/>
    <mergeCell ref="F47:H47"/>
    <mergeCell ref="J47:L4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73DC-B7FA-41AB-99C7-E3181DD12EBF}">
  <sheetPr codeName="Sheet4">
    <tabColor theme="9" tint="0.79998168889431442"/>
  </sheetPr>
  <dimension ref="A1:V33"/>
  <sheetViews>
    <sheetView zoomScale="75" zoomScaleNormal="75" zoomScaleSheetLayoutView="85" workbookViewId="0"/>
  </sheetViews>
  <sheetFormatPr defaultColWidth="9.140625" defaultRowHeight="21.75" customHeight="1" x14ac:dyDescent="0.25"/>
  <cols>
    <col min="1" max="1" width="1.140625" style="55" customWidth="1"/>
    <col min="2" max="2" width="1.28515625" style="55" customWidth="1"/>
    <col min="3" max="3" width="41" style="55" customWidth="1"/>
    <col min="4" max="4" width="7.7109375" style="4" customWidth="1"/>
    <col min="5" max="5" width="0.7109375" style="54" customWidth="1"/>
    <col min="6" max="6" width="10.28515625" style="4" customWidth="1"/>
    <col min="7" max="7" width="0.7109375" style="54" customWidth="1"/>
    <col min="8" max="8" width="10.28515625" style="4" customWidth="1"/>
    <col min="9" max="9" width="0.7109375" style="54" customWidth="1"/>
    <col min="10" max="10" width="10.28515625" style="4" bestFit="1" customWidth="1"/>
    <col min="11" max="11" width="0.7109375" style="4" customWidth="1"/>
    <col min="12" max="12" width="13.7109375" style="4" customWidth="1"/>
    <col min="13" max="13" width="0.7109375" style="54" customWidth="1"/>
    <col min="14" max="14" width="10.85546875" style="4" customWidth="1"/>
    <col min="15" max="15" width="0.7109375" style="54" customWidth="1"/>
    <col min="16" max="16" width="11.7109375" style="4" customWidth="1"/>
    <col min="17" max="17" width="0.7109375" style="4" customWidth="1"/>
    <col min="18" max="18" width="12" style="4" customWidth="1"/>
    <col min="19" max="19" width="0.7109375" style="54" customWidth="1"/>
    <col min="20" max="20" width="13" style="54" customWidth="1"/>
    <col min="21" max="21" width="0.7109375" style="54" customWidth="1"/>
    <col min="22" max="22" width="12.42578125" style="4" customWidth="1"/>
    <col min="23" max="16384" width="9.140625" style="55"/>
  </cols>
  <sheetData>
    <row r="1" spans="1:22" ht="21.75" customHeight="1" x14ac:dyDescent="0.25">
      <c r="A1" s="1" t="s">
        <v>0</v>
      </c>
      <c r="B1" s="53"/>
      <c r="C1" s="53"/>
      <c r="V1" s="6" t="s">
        <v>5</v>
      </c>
    </row>
    <row r="2" spans="1:22" ht="21.75" customHeight="1" x14ac:dyDescent="0.25">
      <c r="A2" s="1" t="s">
        <v>109</v>
      </c>
      <c r="B2" s="53"/>
      <c r="C2" s="53"/>
    </row>
    <row r="3" spans="1:22" ht="21.75" customHeight="1" x14ac:dyDescent="0.25">
      <c r="A3" s="9" t="s">
        <v>108</v>
      </c>
      <c r="B3" s="8"/>
      <c r="C3" s="8"/>
      <c r="D3" s="12"/>
      <c r="E3" s="56"/>
      <c r="F3" s="12"/>
      <c r="G3" s="56"/>
      <c r="H3" s="12"/>
      <c r="I3" s="56"/>
      <c r="J3" s="12"/>
      <c r="K3" s="12"/>
      <c r="L3" s="12"/>
      <c r="M3" s="56"/>
      <c r="N3" s="12"/>
      <c r="O3" s="56"/>
      <c r="P3" s="12"/>
      <c r="Q3" s="12"/>
      <c r="R3" s="12"/>
      <c r="S3" s="56"/>
      <c r="T3" s="56"/>
      <c r="U3" s="56"/>
      <c r="V3" s="12"/>
    </row>
    <row r="5" spans="1:22" s="57" customFormat="1" ht="21" customHeight="1" x14ac:dyDescent="0.25">
      <c r="B5" s="58"/>
      <c r="C5" s="58"/>
      <c r="D5" s="59"/>
      <c r="E5" s="58"/>
      <c r="F5" s="60"/>
      <c r="G5" s="61"/>
      <c r="H5" s="60"/>
      <c r="I5" s="61"/>
      <c r="J5" s="60"/>
      <c r="K5" s="60"/>
      <c r="L5" s="60"/>
      <c r="M5" s="61"/>
      <c r="N5" s="60"/>
      <c r="O5" s="61"/>
      <c r="P5" s="60"/>
      <c r="Q5" s="60"/>
      <c r="R5" s="61"/>
      <c r="S5" s="61"/>
      <c r="T5" s="60"/>
      <c r="U5" s="61"/>
      <c r="V5" s="61" t="s">
        <v>3</v>
      </c>
    </row>
    <row r="6" spans="1:22" s="57" customFormat="1" ht="21" customHeight="1" x14ac:dyDescent="0.25">
      <c r="B6" s="58"/>
      <c r="C6" s="58"/>
      <c r="D6" s="59"/>
      <c r="E6" s="58"/>
      <c r="F6" s="163" t="s">
        <v>103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62"/>
      <c r="T6" s="62"/>
      <c r="U6" s="58"/>
      <c r="V6" s="63"/>
    </row>
    <row r="7" spans="1:22" s="57" customFormat="1" ht="21" customHeight="1" x14ac:dyDescent="0.25">
      <c r="D7" s="64"/>
      <c r="E7" s="65"/>
      <c r="G7" s="65"/>
      <c r="H7" s="64"/>
      <c r="I7" s="65"/>
      <c r="J7" s="64"/>
      <c r="L7" s="58" t="s">
        <v>110</v>
      </c>
      <c r="M7" s="65"/>
      <c r="N7" s="66"/>
      <c r="O7" s="66"/>
      <c r="P7" s="66"/>
      <c r="Q7" s="59"/>
      <c r="R7" s="64"/>
      <c r="S7" s="64"/>
      <c r="T7" s="64"/>
      <c r="U7" s="65"/>
      <c r="V7" s="64"/>
    </row>
    <row r="8" spans="1:22" s="57" customFormat="1" ht="21" customHeight="1" x14ac:dyDescent="0.25">
      <c r="D8" s="67"/>
      <c r="E8" s="65"/>
      <c r="F8" s="64"/>
      <c r="G8" s="65"/>
      <c r="H8" s="64"/>
      <c r="I8" s="65"/>
      <c r="J8" s="64"/>
      <c r="L8" s="64" t="s">
        <v>111</v>
      </c>
      <c r="M8" s="65"/>
      <c r="N8" s="68" t="s">
        <v>75</v>
      </c>
      <c r="O8" s="68"/>
      <c r="P8" s="68"/>
      <c r="R8" s="64" t="s">
        <v>112</v>
      </c>
      <c r="S8" s="65"/>
      <c r="T8" s="64"/>
      <c r="U8" s="65"/>
      <c r="V8" s="64"/>
    </row>
    <row r="9" spans="1:22" s="57" customFormat="1" ht="21" customHeight="1" x14ac:dyDescent="0.25">
      <c r="D9" s="67"/>
      <c r="E9" s="65"/>
      <c r="F9" s="67" t="s">
        <v>113</v>
      </c>
      <c r="G9" s="65"/>
      <c r="H9" s="67" t="s">
        <v>114</v>
      </c>
      <c r="I9" s="65"/>
      <c r="J9" s="67"/>
      <c r="K9" s="64"/>
      <c r="L9" s="64" t="s">
        <v>115</v>
      </c>
      <c r="M9" s="65"/>
      <c r="N9" s="67" t="s">
        <v>116</v>
      </c>
      <c r="O9" s="65"/>
      <c r="P9" s="64"/>
      <c r="R9" s="64" t="s">
        <v>117</v>
      </c>
      <c r="S9" s="65"/>
      <c r="T9" s="64" t="s">
        <v>118</v>
      </c>
      <c r="U9" s="65"/>
      <c r="V9" s="64" t="s">
        <v>119</v>
      </c>
    </row>
    <row r="10" spans="1:22" s="57" customFormat="1" ht="21" customHeight="1" x14ac:dyDescent="0.25">
      <c r="D10" s="67"/>
      <c r="E10" s="65"/>
      <c r="F10" s="67" t="s">
        <v>120</v>
      </c>
      <c r="G10" s="65"/>
      <c r="H10" s="67" t="s">
        <v>121</v>
      </c>
      <c r="I10" s="65"/>
      <c r="J10" s="67" t="s">
        <v>72</v>
      </c>
      <c r="K10" s="64"/>
      <c r="L10" s="64" t="s">
        <v>122</v>
      </c>
      <c r="M10" s="65"/>
      <c r="N10" s="67" t="s">
        <v>123</v>
      </c>
      <c r="O10" s="65"/>
      <c r="P10" s="64" t="s">
        <v>78</v>
      </c>
      <c r="R10" s="64" t="s">
        <v>124</v>
      </c>
      <c r="S10" s="65"/>
      <c r="T10" s="64" t="s">
        <v>125</v>
      </c>
      <c r="U10" s="65"/>
      <c r="V10" s="64" t="s">
        <v>63</v>
      </c>
    </row>
    <row r="11" spans="1:22" s="57" customFormat="1" ht="21" customHeight="1" x14ac:dyDescent="0.25">
      <c r="D11" s="67"/>
      <c r="E11" s="65"/>
      <c r="F11" s="69" t="s">
        <v>12</v>
      </c>
      <c r="G11" s="70"/>
      <c r="H11" s="69" t="s">
        <v>12</v>
      </c>
      <c r="I11" s="65"/>
      <c r="J11" s="69" t="s">
        <v>12</v>
      </c>
      <c r="K11" s="71"/>
      <c r="L11" s="69" t="s">
        <v>12</v>
      </c>
      <c r="M11" s="65"/>
      <c r="N11" s="69" t="s">
        <v>12</v>
      </c>
      <c r="O11" s="70"/>
      <c r="P11" s="69" t="s">
        <v>12</v>
      </c>
      <c r="R11" s="69" t="s">
        <v>12</v>
      </c>
      <c r="S11" s="65"/>
      <c r="T11" s="69" t="s">
        <v>12</v>
      </c>
      <c r="U11" s="65"/>
      <c r="V11" s="69" t="s">
        <v>12</v>
      </c>
    </row>
    <row r="12" spans="1:22" s="57" customFormat="1" ht="21" customHeight="1" x14ac:dyDescent="0.25">
      <c r="D12" s="71"/>
      <c r="E12" s="65"/>
      <c r="F12" s="71"/>
      <c r="G12" s="70"/>
      <c r="H12" s="71"/>
      <c r="I12" s="65"/>
      <c r="J12" s="71"/>
      <c r="K12" s="71"/>
      <c r="L12" s="71"/>
      <c r="M12" s="65"/>
      <c r="N12" s="71"/>
      <c r="O12" s="70"/>
      <c r="P12" s="71"/>
      <c r="R12" s="65"/>
      <c r="S12" s="65"/>
      <c r="T12" s="71"/>
      <c r="U12" s="65"/>
      <c r="V12" s="71"/>
    </row>
    <row r="13" spans="1:22" s="57" customFormat="1" ht="21" customHeight="1" x14ac:dyDescent="0.25">
      <c r="A13" s="72" t="s">
        <v>126</v>
      </c>
      <c r="D13" s="73"/>
      <c r="E13" s="73"/>
      <c r="F13" s="113">
        <v>1995550</v>
      </c>
      <c r="G13" s="113"/>
      <c r="H13" s="113">
        <v>1542574</v>
      </c>
      <c r="I13" s="113"/>
      <c r="J13" s="113">
        <v>-225772</v>
      </c>
      <c r="K13" s="113"/>
      <c r="L13" s="113">
        <v>-7968</v>
      </c>
      <c r="M13" s="113"/>
      <c r="N13" s="113">
        <v>32093</v>
      </c>
      <c r="O13" s="113"/>
      <c r="P13" s="113">
        <v>-2215448</v>
      </c>
      <c r="Q13" s="111"/>
      <c r="R13" s="114">
        <f t="shared" ref="R13" si="0">SUM(F13,H13,J13,L13,N13,P13)</f>
        <v>1121029</v>
      </c>
      <c r="S13" s="113"/>
      <c r="T13" s="113">
        <v>361926</v>
      </c>
      <c r="U13" s="113"/>
      <c r="V13" s="115">
        <f>SUM(R13:T13)</f>
        <v>1482955</v>
      </c>
    </row>
    <row r="14" spans="1:22" s="57" customFormat="1" ht="6" customHeight="1" x14ac:dyDescent="0.25">
      <c r="A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R14" s="73"/>
      <c r="S14" s="73"/>
      <c r="T14" s="73"/>
      <c r="U14" s="73"/>
      <c r="V14" s="73"/>
    </row>
    <row r="15" spans="1:22" s="57" customFormat="1" ht="21" customHeight="1" x14ac:dyDescent="0.25">
      <c r="A15" s="72" t="s">
        <v>127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R15" s="74"/>
      <c r="S15" s="73"/>
      <c r="T15" s="73"/>
      <c r="U15" s="73"/>
      <c r="V15" s="73"/>
    </row>
    <row r="16" spans="1:22" s="57" customFormat="1" ht="21" customHeight="1" x14ac:dyDescent="0.25">
      <c r="A16" s="57" t="s">
        <v>128</v>
      </c>
      <c r="B16" s="76"/>
      <c r="D16" s="73"/>
      <c r="E16" s="73"/>
      <c r="F16" s="73">
        <v>3993850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v>0</v>
      </c>
      <c r="O16" s="73"/>
      <c r="P16" s="73">
        <v>0</v>
      </c>
      <c r="R16" s="74">
        <v>3993850</v>
      </c>
      <c r="S16" s="73"/>
      <c r="T16" s="73">
        <v>0</v>
      </c>
      <c r="U16" s="73"/>
      <c r="V16" s="75">
        <v>3993850</v>
      </c>
    </row>
    <row r="17" spans="1:22" s="57" customFormat="1" ht="21" customHeight="1" x14ac:dyDescent="0.25">
      <c r="A17" s="111" t="s">
        <v>129</v>
      </c>
      <c r="B17" s="76"/>
      <c r="D17" s="73"/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73">
        <v>0</v>
      </c>
      <c r="O17" s="73"/>
      <c r="P17" s="73">
        <v>0</v>
      </c>
      <c r="R17" s="74">
        <v>0</v>
      </c>
      <c r="S17" s="73"/>
      <c r="T17" s="73">
        <v>-13080</v>
      </c>
      <c r="U17" s="73"/>
      <c r="V17" s="75">
        <v>-13080</v>
      </c>
    </row>
    <row r="18" spans="1:22" s="57" customFormat="1" ht="21" customHeight="1" x14ac:dyDescent="0.25">
      <c r="A18" s="57" t="s">
        <v>130</v>
      </c>
      <c r="B18" s="76"/>
      <c r="D18" s="77"/>
      <c r="E18" s="73"/>
      <c r="F18" s="78">
        <v>0</v>
      </c>
      <c r="G18" s="73"/>
      <c r="H18" s="78">
        <v>0</v>
      </c>
      <c r="I18" s="73"/>
      <c r="J18" s="78">
        <v>0</v>
      </c>
      <c r="K18" s="73"/>
      <c r="L18" s="78">
        <v>0</v>
      </c>
      <c r="M18" s="73"/>
      <c r="N18" s="78">
        <v>0</v>
      </c>
      <c r="O18" s="73"/>
      <c r="P18" s="78">
        <v>89434</v>
      </c>
      <c r="R18" s="79">
        <v>89434</v>
      </c>
      <c r="S18" s="73"/>
      <c r="T18" s="78">
        <v>-4295</v>
      </c>
      <c r="U18" s="73"/>
      <c r="V18" s="80">
        <v>85139</v>
      </c>
    </row>
    <row r="19" spans="1:22" s="57" customFormat="1" ht="6" customHeight="1" x14ac:dyDescent="0.25">
      <c r="A19" s="81"/>
      <c r="D19" s="73"/>
      <c r="E19" s="82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R19" s="73"/>
      <c r="S19" s="73"/>
      <c r="T19" s="83"/>
      <c r="U19" s="83"/>
      <c r="V19" s="83"/>
    </row>
    <row r="20" spans="1:22" s="57" customFormat="1" ht="21" customHeight="1" thickBot="1" x14ac:dyDescent="0.3">
      <c r="A20" s="72" t="s">
        <v>131</v>
      </c>
      <c r="D20" s="73"/>
      <c r="E20" s="82"/>
      <c r="F20" s="84">
        <v>5989400</v>
      </c>
      <c r="G20" s="73"/>
      <c r="H20" s="84">
        <v>1542574</v>
      </c>
      <c r="I20" s="73"/>
      <c r="J20" s="84">
        <v>-225772</v>
      </c>
      <c r="K20" s="73"/>
      <c r="L20" s="84">
        <v>-7968</v>
      </c>
      <c r="M20" s="73"/>
      <c r="N20" s="84">
        <v>32093</v>
      </c>
      <c r="O20" s="73"/>
      <c r="P20" s="84">
        <v>-2126014</v>
      </c>
      <c r="Q20" s="73"/>
      <c r="R20" s="84">
        <v>5204313</v>
      </c>
      <c r="S20" s="73"/>
      <c r="T20" s="84">
        <v>344551</v>
      </c>
      <c r="U20" s="73"/>
      <c r="V20" s="84">
        <v>5548864</v>
      </c>
    </row>
    <row r="21" spans="1:22" s="57" customFormat="1" ht="21" customHeight="1" thickTop="1" x14ac:dyDescent="0.25">
      <c r="A21" s="72"/>
      <c r="D21" s="73"/>
      <c r="E21" s="82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R21" s="73"/>
      <c r="S21" s="73"/>
      <c r="T21" s="73"/>
      <c r="U21" s="83"/>
      <c r="V21" s="73"/>
    </row>
    <row r="22" spans="1:22" s="57" customFormat="1" ht="21" customHeight="1" x14ac:dyDescent="0.25">
      <c r="A22" s="72" t="s">
        <v>132</v>
      </c>
      <c r="D22" s="73"/>
      <c r="E22" s="73"/>
      <c r="F22" s="73">
        <v>5989400</v>
      </c>
      <c r="G22" s="73"/>
      <c r="H22" s="73">
        <v>1542574</v>
      </c>
      <c r="I22" s="73"/>
      <c r="J22" s="73">
        <v>-225772</v>
      </c>
      <c r="K22" s="73"/>
      <c r="L22" s="73">
        <v>-7968</v>
      </c>
      <c r="M22" s="73"/>
      <c r="N22" s="73">
        <v>32093</v>
      </c>
      <c r="O22" s="73"/>
      <c r="P22" s="73">
        <v>-3029965</v>
      </c>
      <c r="R22" s="74">
        <f t="shared" ref="R22" si="1">SUM(F22,H22,J22,L22,N22,P22)</f>
        <v>4300362</v>
      </c>
      <c r="S22" s="73"/>
      <c r="T22" s="73">
        <v>221093</v>
      </c>
      <c r="U22" s="73"/>
      <c r="V22" s="75">
        <f t="shared" ref="V22" si="2">SUM(R22:T22)</f>
        <v>4521455</v>
      </c>
    </row>
    <row r="23" spans="1:22" s="57" customFormat="1" ht="6" customHeight="1" x14ac:dyDescent="0.25">
      <c r="A23" s="72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R23" s="73"/>
      <c r="S23" s="73"/>
      <c r="T23" s="73"/>
      <c r="U23" s="73"/>
      <c r="V23" s="73"/>
    </row>
    <row r="24" spans="1:22" s="57" customFormat="1" ht="21" customHeight="1" x14ac:dyDescent="0.25">
      <c r="A24" s="72" t="s">
        <v>127</v>
      </c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R24" s="74"/>
      <c r="S24" s="73"/>
      <c r="T24" s="73"/>
      <c r="U24" s="73"/>
      <c r="V24" s="73"/>
    </row>
    <row r="25" spans="1:22" s="57" customFormat="1" ht="21" customHeight="1" x14ac:dyDescent="0.25">
      <c r="A25" s="76" t="s">
        <v>129</v>
      </c>
      <c r="D25" s="73"/>
      <c r="E25" s="73"/>
      <c r="F25" s="73">
        <v>0</v>
      </c>
      <c r="G25" s="73"/>
      <c r="H25" s="73">
        <v>0</v>
      </c>
      <c r="I25" s="73"/>
      <c r="J25" s="73">
        <v>0</v>
      </c>
      <c r="K25" s="73"/>
      <c r="L25" s="73">
        <v>0</v>
      </c>
      <c r="M25" s="73"/>
      <c r="N25" s="73">
        <v>0</v>
      </c>
      <c r="O25" s="73"/>
      <c r="P25" s="73">
        <v>0</v>
      </c>
      <c r="R25" s="74">
        <v>0</v>
      </c>
      <c r="S25" s="73"/>
      <c r="T25" s="73">
        <v>-10955</v>
      </c>
      <c r="U25" s="73"/>
      <c r="V25" s="73">
        <v>-10955</v>
      </c>
    </row>
    <row r="26" spans="1:22" s="57" customFormat="1" ht="21" customHeight="1" x14ac:dyDescent="0.25">
      <c r="A26" s="57" t="s">
        <v>130</v>
      </c>
      <c r="B26" s="76"/>
      <c r="D26" s="77"/>
      <c r="E26" s="73"/>
      <c r="F26" s="78">
        <v>0</v>
      </c>
      <c r="G26" s="73"/>
      <c r="H26" s="78">
        <v>0</v>
      </c>
      <c r="I26" s="73"/>
      <c r="J26" s="78">
        <v>0</v>
      </c>
      <c r="K26" s="73"/>
      <c r="L26" s="78">
        <v>0</v>
      </c>
      <c r="M26" s="73"/>
      <c r="N26" s="78">
        <v>0</v>
      </c>
      <c r="O26" s="73"/>
      <c r="P26" s="78">
        <v>-231040</v>
      </c>
      <c r="R26" s="79">
        <f t="shared" ref="R26" si="3">SUM(F26,H26,J26,L26,N26,P26)</f>
        <v>-231040</v>
      </c>
      <c r="S26" s="73"/>
      <c r="T26" s="78">
        <v>9612</v>
      </c>
      <c r="U26" s="73"/>
      <c r="V26" s="80">
        <f>SUM(R26:T26)</f>
        <v>-221428</v>
      </c>
    </row>
    <row r="27" spans="1:22" s="57" customFormat="1" ht="6" customHeight="1" x14ac:dyDescent="0.25">
      <c r="A27" s="81"/>
      <c r="D27" s="73"/>
      <c r="E27" s="82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R27" s="73"/>
      <c r="S27" s="73"/>
      <c r="T27" s="83"/>
      <c r="U27" s="83"/>
      <c r="V27" s="83"/>
    </row>
    <row r="28" spans="1:22" s="57" customFormat="1" ht="21" customHeight="1" thickBot="1" x14ac:dyDescent="0.3">
      <c r="A28" s="72" t="s">
        <v>133</v>
      </c>
      <c r="D28" s="73"/>
      <c r="E28" s="82"/>
      <c r="F28" s="84">
        <f>SUM(F22:F26)</f>
        <v>5989400</v>
      </c>
      <c r="G28" s="73"/>
      <c r="H28" s="84">
        <f>SUM(H22:H26)</f>
        <v>1542574</v>
      </c>
      <c r="I28" s="73"/>
      <c r="J28" s="84">
        <f>SUM(J22:J26)</f>
        <v>-225772</v>
      </c>
      <c r="K28" s="73"/>
      <c r="L28" s="84">
        <f>SUM(L22:L26)</f>
        <v>-7968</v>
      </c>
      <c r="M28" s="73"/>
      <c r="N28" s="84">
        <f>SUM(N22:N26)</f>
        <v>32093</v>
      </c>
      <c r="O28" s="73"/>
      <c r="P28" s="84">
        <f>SUM(P22:P26)</f>
        <v>-3261005</v>
      </c>
      <c r="Q28" s="73"/>
      <c r="R28" s="84">
        <f>SUM(R22:R26)</f>
        <v>4069322</v>
      </c>
      <c r="S28" s="73"/>
      <c r="T28" s="84">
        <f>SUM(T22:T26)</f>
        <v>219750</v>
      </c>
      <c r="U28" s="73"/>
      <c r="V28" s="84">
        <f>SUM(V22:V26)</f>
        <v>4289072</v>
      </c>
    </row>
    <row r="29" spans="1:22" s="57" customFormat="1" ht="21.75" customHeight="1" thickTop="1" x14ac:dyDescent="0.25">
      <c r="A29" s="72"/>
      <c r="D29" s="73"/>
      <c r="E29" s="8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R29" s="73"/>
      <c r="S29" s="73"/>
      <c r="T29" s="73"/>
      <c r="U29" s="85"/>
      <c r="V29" s="73"/>
    </row>
    <row r="30" spans="1:22" s="57" customFormat="1" ht="21.75" customHeight="1" x14ac:dyDescent="0.25">
      <c r="A30" s="72"/>
      <c r="D30" s="73"/>
      <c r="E30" s="8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R30" s="73"/>
      <c r="S30" s="73"/>
      <c r="T30" s="73"/>
      <c r="U30" s="85"/>
      <c r="V30" s="73"/>
    </row>
    <row r="31" spans="1:22" s="57" customFormat="1" ht="21.75" customHeight="1" x14ac:dyDescent="0.25">
      <c r="A31" s="72"/>
      <c r="D31" s="73"/>
      <c r="E31" s="8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R31" s="73"/>
      <c r="S31" s="73"/>
      <c r="T31" s="73"/>
      <c r="U31" s="85"/>
      <c r="V31" s="73"/>
    </row>
    <row r="32" spans="1:22" s="57" customFormat="1" ht="12.75" customHeight="1" x14ac:dyDescent="0.25">
      <c r="A32" s="72"/>
      <c r="D32" s="73"/>
      <c r="E32" s="82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R32" s="73"/>
      <c r="S32" s="73"/>
      <c r="T32" s="73"/>
      <c r="U32" s="85"/>
      <c r="V32" s="73"/>
    </row>
    <row r="33" spans="1:22" ht="21.95" customHeight="1" x14ac:dyDescent="0.25">
      <c r="A33" s="11" t="s">
        <v>42</v>
      </c>
      <c r="B33" s="86"/>
      <c r="C33" s="87"/>
      <c r="D33" s="12"/>
      <c r="E33" s="56"/>
      <c r="F33" s="12"/>
      <c r="G33" s="56"/>
      <c r="H33" s="12"/>
      <c r="I33" s="56"/>
      <c r="J33" s="12"/>
      <c r="K33" s="12"/>
      <c r="L33" s="12"/>
      <c r="M33" s="56"/>
      <c r="N33" s="12"/>
      <c r="O33" s="56"/>
      <c r="P33" s="12"/>
      <c r="Q33" s="12"/>
      <c r="R33" s="12"/>
      <c r="S33" s="56"/>
      <c r="T33" s="56"/>
      <c r="U33" s="56"/>
      <c r="V33" s="12"/>
    </row>
  </sheetData>
  <mergeCells count="1">
    <mergeCell ref="F6:R6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F56-38AC-4B23-9310-97607A9C437E}">
  <sheetPr codeName="Sheet5">
    <tabColor theme="9" tint="0.79998168889431442"/>
  </sheetPr>
  <dimension ref="A1:P28"/>
  <sheetViews>
    <sheetView zoomScale="80" zoomScaleNormal="80" zoomScaleSheetLayoutView="85" workbookViewId="0"/>
  </sheetViews>
  <sheetFormatPr defaultColWidth="9.140625" defaultRowHeight="21.75" customHeight="1" x14ac:dyDescent="0.25"/>
  <cols>
    <col min="1" max="2" width="1.7109375" style="3" customWidth="1"/>
    <col min="3" max="3" width="42.7109375" style="3" customWidth="1"/>
    <col min="4" max="4" width="8" style="5" customWidth="1"/>
    <col min="5" max="5" width="0.7109375" style="2" customWidth="1"/>
    <col min="6" max="6" width="12.7109375" style="2" customWidth="1"/>
    <col min="7" max="7" width="0.7109375" style="5" customWidth="1"/>
    <col min="8" max="8" width="12.7109375" style="3" customWidth="1"/>
    <col min="9" max="9" width="0.7109375" style="3" customWidth="1"/>
    <col min="10" max="10" width="12.7109375" style="3" customWidth="1"/>
    <col min="11" max="11" width="0.85546875" style="3" customWidth="1"/>
    <col min="12" max="12" width="12.7109375" style="5" customWidth="1"/>
    <col min="13" max="13" width="0.85546875" style="5" customWidth="1"/>
    <col min="14" max="14" width="12.7109375" style="5" customWidth="1"/>
    <col min="15" max="15" width="0.85546875" style="5" customWidth="1"/>
    <col min="16" max="16" width="12.7109375" style="5" customWidth="1"/>
    <col min="17" max="16384" width="9.140625" style="7"/>
  </cols>
  <sheetData>
    <row r="1" spans="1:16" ht="21.75" customHeight="1" x14ac:dyDescent="0.25">
      <c r="A1" s="1" t="s">
        <v>0</v>
      </c>
      <c r="B1" s="1"/>
      <c r="C1" s="1"/>
      <c r="H1" s="1"/>
      <c r="I1" s="1"/>
      <c r="J1" s="1"/>
      <c r="K1" s="1"/>
      <c r="L1" s="1"/>
      <c r="M1" s="1"/>
      <c r="N1" s="3"/>
      <c r="O1" s="3"/>
      <c r="P1" s="6" t="s">
        <v>5</v>
      </c>
    </row>
    <row r="2" spans="1:16" ht="21.75" customHeight="1" x14ac:dyDescent="0.25">
      <c r="A2" s="1" t="s">
        <v>109</v>
      </c>
      <c r="B2" s="1"/>
      <c r="C2" s="1"/>
      <c r="H2" s="1"/>
      <c r="I2" s="1"/>
      <c r="J2" s="1"/>
      <c r="K2" s="1"/>
      <c r="L2" s="1"/>
      <c r="M2" s="1"/>
      <c r="N2" s="3"/>
      <c r="O2" s="3"/>
      <c r="P2" s="3"/>
    </row>
    <row r="3" spans="1:16" ht="21.75" customHeight="1" x14ac:dyDescent="0.25">
      <c r="A3" s="9" t="s">
        <v>108</v>
      </c>
      <c r="B3" s="9"/>
      <c r="C3" s="9"/>
      <c r="D3" s="13"/>
      <c r="E3" s="10"/>
      <c r="F3" s="10"/>
      <c r="G3" s="13"/>
      <c r="H3" s="9"/>
      <c r="I3" s="9"/>
      <c r="J3" s="9"/>
      <c r="K3" s="9"/>
      <c r="L3" s="9"/>
      <c r="M3" s="9"/>
      <c r="N3" s="11"/>
      <c r="O3" s="11"/>
      <c r="P3" s="11"/>
    </row>
    <row r="4" spans="1:16" ht="21.75" customHeight="1" x14ac:dyDescent="0.25">
      <c r="A4" s="1"/>
      <c r="B4" s="1"/>
      <c r="C4" s="1"/>
      <c r="H4" s="1"/>
      <c r="I4" s="1"/>
      <c r="J4" s="1"/>
      <c r="K4" s="1"/>
      <c r="L4" s="1"/>
      <c r="M4" s="1"/>
      <c r="N4" s="3"/>
      <c r="O4" s="3"/>
      <c r="P4" s="3"/>
    </row>
    <row r="5" spans="1:16" s="81" customFormat="1" ht="21.75" customHeight="1" x14ac:dyDescent="0.25">
      <c r="A5" s="76"/>
      <c r="B5" s="76"/>
      <c r="C5" s="76"/>
      <c r="D5" s="88"/>
      <c r="E5" s="89"/>
      <c r="F5" s="90"/>
      <c r="G5" s="91"/>
      <c r="H5" s="92"/>
      <c r="I5" s="92"/>
      <c r="J5" s="92"/>
      <c r="K5" s="92"/>
      <c r="L5" s="92"/>
      <c r="M5" s="92"/>
      <c r="N5" s="92"/>
      <c r="O5" s="92"/>
      <c r="P5" s="93" t="s">
        <v>4</v>
      </c>
    </row>
    <row r="6" spans="1:16" s="81" customFormat="1" ht="21.75" customHeight="1" x14ac:dyDescent="0.25">
      <c r="A6" s="76"/>
      <c r="B6" s="76"/>
      <c r="C6" s="76"/>
      <c r="D6" s="88"/>
      <c r="E6" s="89"/>
      <c r="F6" s="88"/>
      <c r="G6" s="89"/>
      <c r="H6" s="76"/>
      <c r="I6" s="76"/>
      <c r="J6" s="76"/>
      <c r="K6" s="76"/>
      <c r="L6" s="164" t="s">
        <v>75</v>
      </c>
      <c r="M6" s="164"/>
      <c r="N6" s="164"/>
      <c r="O6" s="94"/>
      <c r="P6" s="95"/>
    </row>
    <row r="7" spans="1:16" s="81" customFormat="1" ht="21.75" customHeight="1" x14ac:dyDescent="0.25">
      <c r="A7" s="72"/>
      <c r="B7" s="76"/>
      <c r="C7" s="76"/>
      <c r="D7" s="88"/>
      <c r="E7" s="89"/>
      <c r="F7" s="95" t="s">
        <v>113</v>
      </c>
      <c r="G7" s="95"/>
      <c r="H7" s="95" t="s">
        <v>114</v>
      </c>
      <c r="I7" s="95"/>
      <c r="J7" s="95"/>
      <c r="K7" s="95"/>
      <c r="L7" s="95" t="s">
        <v>116</v>
      </c>
      <c r="M7" s="95"/>
      <c r="N7" s="95"/>
      <c r="O7" s="95"/>
      <c r="P7" s="95" t="s">
        <v>119</v>
      </c>
    </row>
    <row r="8" spans="1:16" s="81" customFormat="1" ht="21.75" customHeight="1" x14ac:dyDescent="0.25">
      <c r="A8" s="72"/>
      <c r="B8" s="76"/>
      <c r="C8" s="76"/>
      <c r="D8" s="88"/>
      <c r="E8" s="89"/>
      <c r="F8" s="95" t="s">
        <v>120</v>
      </c>
      <c r="G8" s="95"/>
      <c r="H8" s="95" t="s">
        <v>121</v>
      </c>
      <c r="I8" s="95"/>
      <c r="J8" s="95" t="s">
        <v>72</v>
      </c>
      <c r="K8" s="95"/>
      <c r="L8" s="95" t="s">
        <v>123</v>
      </c>
      <c r="M8" s="95"/>
      <c r="N8" s="95" t="s">
        <v>78</v>
      </c>
      <c r="O8" s="95"/>
      <c r="P8" s="95" t="s">
        <v>63</v>
      </c>
    </row>
    <row r="9" spans="1:16" s="81" customFormat="1" ht="21.75" customHeight="1" x14ac:dyDescent="0.25">
      <c r="A9" s="72"/>
      <c r="B9" s="76"/>
      <c r="C9" s="76"/>
      <c r="D9" s="88"/>
      <c r="E9" s="89"/>
      <c r="F9" s="69" t="s">
        <v>12</v>
      </c>
      <c r="G9" s="96"/>
      <c r="H9" s="69" t="s">
        <v>12</v>
      </c>
      <c r="I9" s="95"/>
      <c r="J9" s="69" t="s">
        <v>12</v>
      </c>
      <c r="K9" s="95"/>
      <c r="L9" s="69" t="s">
        <v>12</v>
      </c>
      <c r="M9" s="96"/>
      <c r="N9" s="69" t="s">
        <v>12</v>
      </c>
      <c r="O9" s="71"/>
      <c r="P9" s="69" t="s">
        <v>12</v>
      </c>
    </row>
    <row r="10" spans="1:16" s="81" customFormat="1" ht="21.75" customHeight="1" x14ac:dyDescent="0.25">
      <c r="A10" s="72"/>
      <c r="B10" s="76"/>
      <c r="C10" s="76"/>
      <c r="D10" s="88"/>
      <c r="E10" s="89"/>
      <c r="F10" s="76"/>
      <c r="G10" s="89"/>
      <c r="H10" s="88"/>
      <c r="I10" s="88"/>
      <c r="J10" s="88"/>
      <c r="K10" s="88"/>
      <c r="L10" s="76"/>
      <c r="M10" s="89"/>
      <c r="N10" s="89"/>
      <c r="O10" s="89"/>
      <c r="P10" s="98"/>
    </row>
    <row r="11" spans="1:16" s="81" customFormat="1" ht="21.75" customHeight="1" x14ac:dyDescent="0.25">
      <c r="A11" s="72" t="s">
        <v>126</v>
      </c>
      <c r="B11" s="97"/>
      <c r="C11" s="76"/>
      <c r="D11" s="88"/>
      <c r="E11" s="89"/>
      <c r="F11" s="81">
        <v>1995550</v>
      </c>
      <c r="H11" s="81">
        <v>1542574</v>
      </c>
      <c r="I11" s="76"/>
      <c r="J11" s="98">
        <v>-225772</v>
      </c>
      <c r="K11" s="76"/>
      <c r="L11" s="81">
        <v>32093</v>
      </c>
      <c r="N11" s="81">
        <v>-1621779</v>
      </c>
      <c r="P11" s="98">
        <v>1722666</v>
      </c>
    </row>
    <row r="12" spans="1:16" s="81" customFormat="1" ht="6" customHeight="1" x14ac:dyDescent="0.25">
      <c r="A12" s="72"/>
      <c r="B12" s="97"/>
      <c r="C12" s="76"/>
      <c r="D12" s="88"/>
      <c r="E12" s="89"/>
      <c r="I12" s="76"/>
      <c r="K12" s="76"/>
    </row>
    <row r="13" spans="1:16" s="81" customFormat="1" ht="21.75" customHeight="1" x14ac:dyDescent="0.25">
      <c r="A13" s="72" t="s">
        <v>127</v>
      </c>
      <c r="B13" s="97"/>
      <c r="C13" s="76"/>
      <c r="D13" s="52"/>
      <c r="E13" s="89"/>
    </row>
    <row r="14" spans="1:16" s="81" customFormat="1" ht="21.75" customHeight="1" x14ac:dyDescent="0.25">
      <c r="A14" s="111" t="s">
        <v>128</v>
      </c>
      <c r="B14" s="97"/>
      <c r="C14" s="76"/>
      <c r="D14" s="52"/>
      <c r="E14" s="89"/>
      <c r="F14" s="98">
        <v>3993850</v>
      </c>
      <c r="G14" s="99"/>
      <c r="H14" s="98">
        <v>0</v>
      </c>
      <c r="I14" s="98"/>
      <c r="J14" s="98">
        <v>0</v>
      </c>
      <c r="K14" s="98"/>
      <c r="L14" s="98">
        <v>0</v>
      </c>
      <c r="M14" s="89"/>
      <c r="N14" s="98">
        <v>0</v>
      </c>
      <c r="O14" s="98"/>
      <c r="P14" s="98">
        <v>3993850</v>
      </c>
    </row>
    <row r="15" spans="1:16" s="81" customFormat="1" ht="21.75" customHeight="1" x14ac:dyDescent="0.25">
      <c r="A15" s="57" t="s">
        <v>134</v>
      </c>
      <c r="B15" s="97"/>
      <c r="C15" s="76"/>
      <c r="D15" s="52"/>
      <c r="E15" s="89"/>
      <c r="F15" s="100">
        <v>0</v>
      </c>
      <c r="G15" s="99"/>
      <c r="H15" s="100">
        <v>0</v>
      </c>
      <c r="I15" s="98"/>
      <c r="J15" s="100">
        <v>0</v>
      </c>
      <c r="K15" s="98"/>
      <c r="L15" s="100">
        <v>0</v>
      </c>
      <c r="M15" s="89"/>
      <c r="N15" s="100">
        <v>-92206</v>
      </c>
      <c r="O15" s="98"/>
      <c r="P15" s="100">
        <v>-92206</v>
      </c>
    </row>
    <row r="16" spans="1:16" s="81" customFormat="1" ht="6" customHeight="1" x14ac:dyDescent="0.25">
      <c r="A16" s="76"/>
      <c r="B16" s="76"/>
      <c r="C16" s="76"/>
      <c r="D16" s="88"/>
      <c r="E16" s="89"/>
      <c r="F16" s="98"/>
      <c r="G16" s="99"/>
      <c r="H16" s="98"/>
      <c r="I16" s="99"/>
      <c r="J16" s="98"/>
      <c r="K16" s="99"/>
      <c r="L16" s="98"/>
      <c r="M16" s="99"/>
      <c r="N16" s="98"/>
      <c r="O16" s="98"/>
      <c r="P16" s="98"/>
    </row>
    <row r="17" spans="1:16" s="81" customFormat="1" ht="21.75" customHeight="1" thickBot="1" x14ac:dyDescent="0.3">
      <c r="A17" s="72" t="s">
        <v>131</v>
      </c>
      <c r="B17" s="76"/>
      <c r="C17" s="76"/>
      <c r="D17" s="88"/>
      <c r="E17" s="89"/>
      <c r="F17" s="101">
        <v>5989400</v>
      </c>
      <c r="G17" s="98"/>
      <c r="H17" s="101">
        <v>1542574</v>
      </c>
      <c r="I17" s="98"/>
      <c r="J17" s="101">
        <v>-225772</v>
      </c>
      <c r="K17" s="98"/>
      <c r="L17" s="101">
        <v>32093</v>
      </c>
      <c r="M17" s="98"/>
      <c r="N17" s="101">
        <v>-1713985</v>
      </c>
      <c r="O17" s="98"/>
      <c r="P17" s="101">
        <v>5624310</v>
      </c>
    </row>
    <row r="18" spans="1:16" s="81" customFormat="1" ht="21.75" customHeight="1" thickTop="1" x14ac:dyDescent="0.25">
      <c r="A18" s="72"/>
      <c r="B18" s="76"/>
      <c r="C18" s="76"/>
      <c r="D18" s="88"/>
      <c r="E18" s="89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</row>
    <row r="19" spans="1:16" s="81" customFormat="1" ht="21.75" customHeight="1" x14ac:dyDescent="0.25">
      <c r="A19" s="72" t="s">
        <v>132</v>
      </c>
      <c r="B19" s="97"/>
      <c r="C19" s="76"/>
      <c r="D19" s="88"/>
      <c r="E19" s="89"/>
      <c r="F19" s="116">
        <v>5989400</v>
      </c>
      <c r="G19" s="116"/>
      <c r="H19" s="116">
        <v>1542574</v>
      </c>
      <c r="I19" s="117"/>
      <c r="J19" s="118">
        <v>-225772</v>
      </c>
      <c r="K19" s="117"/>
      <c r="L19" s="116">
        <v>32093</v>
      </c>
      <c r="M19" s="116"/>
      <c r="N19" s="116">
        <v>-3010058</v>
      </c>
      <c r="O19" s="116"/>
      <c r="P19" s="118">
        <f>SUM(F19,H19,J19,L19,N19)</f>
        <v>4328237</v>
      </c>
    </row>
    <row r="20" spans="1:16" s="81" customFormat="1" ht="6" customHeight="1" x14ac:dyDescent="0.25">
      <c r="A20" s="72"/>
      <c r="B20" s="97"/>
      <c r="C20" s="76"/>
      <c r="D20" s="88"/>
      <c r="E20" s="89"/>
      <c r="F20" s="116"/>
      <c r="G20" s="116"/>
      <c r="H20" s="116"/>
      <c r="I20" s="117"/>
      <c r="J20" s="116"/>
      <c r="K20" s="117"/>
      <c r="L20" s="116"/>
      <c r="M20" s="116"/>
      <c r="N20" s="116"/>
      <c r="O20" s="116"/>
      <c r="P20" s="116"/>
    </row>
    <row r="21" spans="1:16" s="81" customFormat="1" ht="21.75" customHeight="1" x14ac:dyDescent="0.25">
      <c r="A21" s="72" t="s">
        <v>127</v>
      </c>
      <c r="B21" s="97"/>
      <c r="C21" s="76"/>
      <c r="D21" s="52"/>
      <c r="E21" s="89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</row>
    <row r="22" spans="1:16" s="81" customFormat="1" ht="21.75" customHeight="1" x14ac:dyDescent="0.25">
      <c r="A22" s="57" t="s">
        <v>134</v>
      </c>
      <c r="B22" s="97"/>
      <c r="C22" s="76"/>
      <c r="D22" s="52"/>
      <c r="E22" s="89"/>
      <c r="F22" s="121">
        <v>0</v>
      </c>
      <c r="G22" s="119"/>
      <c r="H22" s="121">
        <v>0</v>
      </c>
      <c r="I22" s="118"/>
      <c r="J22" s="121">
        <v>0</v>
      </c>
      <c r="K22" s="118"/>
      <c r="L22" s="121">
        <v>0</v>
      </c>
      <c r="M22" s="120"/>
      <c r="N22" s="121">
        <v>-110848</v>
      </c>
      <c r="O22" s="118"/>
      <c r="P22" s="121">
        <f t="shared" ref="P22" si="0">SUM(F22,H22,J22,L22,N22)</f>
        <v>-110848</v>
      </c>
    </row>
    <row r="23" spans="1:16" s="81" customFormat="1" ht="6" customHeight="1" x14ac:dyDescent="0.25">
      <c r="A23" s="76"/>
      <c r="B23" s="76"/>
      <c r="C23" s="76"/>
      <c r="D23" s="88"/>
      <c r="E23" s="89"/>
      <c r="F23" s="118"/>
      <c r="G23" s="119"/>
      <c r="H23" s="118"/>
      <c r="I23" s="119"/>
      <c r="J23" s="118"/>
      <c r="K23" s="119"/>
      <c r="L23" s="118"/>
      <c r="M23" s="119"/>
      <c r="N23" s="118"/>
      <c r="O23" s="118"/>
      <c r="P23" s="118"/>
    </row>
    <row r="24" spans="1:16" s="81" customFormat="1" ht="21.75" customHeight="1" thickBot="1" x14ac:dyDescent="0.3">
      <c r="A24" s="72" t="s">
        <v>133</v>
      </c>
      <c r="B24" s="76"/>
      <c r="C24" s="76"/>
      <c r="D24" s="88"/>
      <c r="E24" s="89"/>
      <c r="F24" s="122">
        <f>SUM(F19:F22)</f>
        <v>5989400</v>
      </c>
      <c r="G24" s="118"/>
      <c r="H24" s="122">
        <f>SUM(H19:H22)</f>
        <v>1542574</v>
      </c>
      <c r="I24" s="118"/>
      <c r="J24" s="122">
        <f>SUM(J19:J22)</f>
        <v>-225772</v>
      </c>
      <c r="K24" s="118"/>
      <c r="L24" s="122">
        <f>SUM(L19:L22)</f>
        <v>32093</v>
      </c>
      <c r="M24" s="118"/>
      <c r="N24" s="122">
        <f>SUM(N19:N22)</f>
        <v>-3120906</v>
      </c>
      <c r="O24" s="118"/>
      <c r="P24" s="122">
        <f>SUM(P19:P22)</f>
        <v>4217389</v>
      </c>
    </row>
    <row r="25" spans="1:16" s="81" customFormat="1" ht="21.75" customHeight="1" thickTop="1" x14ac:dyDescent="0.25">
      <c r="A25" s="72"/>
      <c r="B25" s="76"/>
      <c r="C25" s="76"/>
      <c r="D25" s="88"/>
      <c r="E25" s="89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1:16" s="81" customFormat="1" ht="21.75" customHeight="1" x14ac:dyDescent="0.25">
      <c r="A26" s="72"/>
      <c r="B26" s="76"/>
      <c r="C26" s="76"/>
      <c r="D26" s="88"/>
      <c r="E26" s="89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</row>
    <row r="27" spans="1:16" s="81" customFormat="1" ht="11.25" customHeight="1" x14ac:dyDescent="0.25">
      <c r="A27" s="72"/>
      <c r="B27" s="76"/>
      <c r="C27" s="76"/>
      <c r="D27" s="88"/>
      <c r="E27" s="89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</row>
    <row r="28" spans="1:16" s="81" customFormat="1" ht="21.95" customHeight="1" x14ac:dyDescent="0.25">
      <c r="A28" s="11" t="s">
        <v>42</v>
      </c>
      <c r="B28" s="11"/>
      <c r="C28" s="11"/>
      <c r="D28" s="13"/>
      <c r="E28" s="10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</row>
  </sheetData>
  <mergeCells count="1">
    <mergeCell ref="L6:N6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9A30-90F8-4632-82CC-69F74A9A8663}">
  <sheetPr>
    <tabColor theme="9" tint="0.79998168889431442"/>
  </sheetPr>
  <dimension ref="A1:L99"/>
  <sheetViews>
    <sheetView zoomScale="88" zoomScaleNormal="88" zoomScaleSheetLayoutView="88" workbookViewId="0"/>
  </sheetViews>
  <sheetFormatPr defaultColWidth="9.140625" defaultRowHeight="21.75" customHeight="1" x14ac:dyDescent="0.25"/>
  <cols>
    <col min="1" max="2" width="1.140625" style="125" customWidth="1"/>
    <col min="3" max="3" width="46.28515625" style="125" customWidth="1"/>
    <col min="4" max="4" width="7.28515625" style="124" customWidth="1"/>
    <col min="5" max="5" width="0.7109375" style="125" customWidth="1"/>
    <col min="6" max="6" width="11.7109375" style="104" customWidth="1"/>
    <col min="7" max="7" width="0.7109375" style="125" customWidth="1"/>
    <col min="8" max="8" width="11.7109375" style="104" customWidth="1"/>
    <col min="9" max="9" width="0.7109375" style="147" customWidth="1"/>
    <col min="10" max="10" width="11.7109375" style="104" customWidth="1"/>
    <col min="11" max="11" width="0.7109375" style="125" customWidth="1"/>
    <col min="12" max="12" width="11.7109375" style="104" customWidth="1"/>
    <col min="13" max="16384" width="9.140625" style="129"/>
  </cols>
  <sheetData>
    <row r="1" spans="1:12" ht="21.75" customHeight="1" x14ac:dyDescent="0.25">
      <c r="A1" s="123" t="s">
        <v>0</v>
      </c>
      <c r="B1" s="123"/>
      <c r="C1" s="123"/>
      <c r="G1" s="126"/>
      <c r="I1" s="127"/>
      <c r="K1" s="126"/>
      <c r="L1" s="128" t="s">
        <v>5</v>
      </c>
    </row>
    <row r="2" spans="1:12" ht="21.75" customHeight="1" x14ac:dyDescent="0.25">
      <c r="A2" s="123" t="s">
        <v>135</v>
      </c>
      <c r="B2" s="123"/>
      <c r="C2" s="123"/>
      <c r="G2" s="126"/>
      <c r="I2" s="127"/>
      <c r="K2" s="126"/>
    </row>
    <row r="3" spans="1:12" ht="21.75" customHeight="1" x14ac:dyDescent="0.25">
      <c r="A3" s="130" t="s">
        <v>108</v>
      </c>
      <c r="B3" s="130"/>
      <c r="C3" s="130"/>
      <c r="D3" s="131"/>
      <c r="E3" s="132"/>
      <c r="F3" s="105"/>
      <c r="G3" s="133"/>
      <c r="H3" s="105"/>
      <c r="I3" s="134"/>
      <c r="J3" s="105"/>
      <c r="K3" s="133"/>
      <c r="L3" s="105"/>
    </row>
    <row r="4" spans="1:12" ht="20.100000000000001" customHeight="1" x14ac:dyDescent="0.25">
      <c r="A4" s="123"/>
      <c r="C4" s="129"/>
      <c r="D4" s="135"/>
      <c r="E4" s="123"/>
      <c r="F4" s="136"/>
      <c r="G4" s="136"/>
      <c r="H4" s="136"/>
      <c r="I4" s="136"/>
      <c r="J4" s="136"/>
      <c r="K4" s="137"/>
      <c r="L4" s="138"/>
    </row>
    <row r="5" spans="1:12" ht="18.95" customHeight="1" x14ac:dyDescent="0.25">
      <c r="A5" s="129"/>
      <c r="D5" s="135"/>
      <c r="E5" s="123"/>
      <c r="F5" s="160" t="s">
        <v>3</v>
      </c>
      <c r="G5" s="160"/>
      <c r="H5" s="160"/>
      <c r="I5" s="140"/>
      <c r="J5" s="160" t="s">
        <v>4</v>
      </c>
      <c r="K5" s="160"/>
      <c r="L5" s="160"/>
    </row>
    <row r="6" spans="1:12" ht="18.95" customHeight="1" x14ac:dyDescent="0.25">
      <c r="D6" s="135"/>
      <c r="E6" s="123"/>
      <c r="F6" s="128" t="s">
        <v>9</v>
      </c>
      <c r="G6" s="141"/>
      <c r="H6" s="128" t="s">
        <v>10</v>
      </c>
      <c r="I6" s="141"/>
      <c r="J6" s="128" t="s">
        <v>9</v>
      </c>
      <c r="K6" s="141"/>
      <c r="L6" s="128" t="s">
        <v>10</v>
      </c>
    </row>
    <row r="7" spans="1:12" ht="18.95" customHeight="1" x14ac:dyDescent="0.25">
      <c r="D7" s="142" t="s">
        <v>11</v>
      </c>
      <c r="E7" s="123"/>
      <c r="F7" s="139" t="s">
        <v>12</v>
      </c>
      <c r="G7" s="123"/>
      <c r="H7" s="139" t="s">
        <v>12</v>
      </c>
      <c r="I7" s="136"/>
      <c r="J7" s="139" t="s">
        <v>12</v>
      </c>
      <c r="K7" s="123"/>
      <c r="L7" s="139" t="s">
        <v>12</v>
      </c>
    </row>
    <row r="8" spans="1:12" ht="6" customHeight="1" x14ac:dyDescent="0.25">
      <c r="D8" s="135"/>
      <c r="E8" s="123"/>
      <c r="F8" s="128"/>
      <c r="G8" s="123"/>
      <c r="H8" s="128"/>
      <c r="I8" s="136"/>
      <c r="J8" s="128"/>
      <c r="K8" s="123"/>
      <c r="L8" s="128"/>
    </row>
    <row r="9" spans="1:12" ht="18.95" customHeight="1" x14ac:dyDescent="0.25">
      <c r="A9" s="123" t="s">
        <v>136</v>
      </c>
      <c r="G9" s="126"/>
      <c r="I9" s="127"/>
      <c r="K9" s="126"/>
    </row>
    <row r="10" spans="1:12" ht="18.95" customHeight="1" x14ac:dyDescent="0.25">
      <c r="A10" s="125" t="s">
        <v>137</v>
      </c>
      <c r="F10" s="104">
        <v>-210316</v>
      </c>
      <c r="G10" s="143"/>
      <c r="H10" s="104">
        <v>92308</v>
      </c>
      <c r="I10" s="143"/>
      <c r="J10" s="104">
        <v>-103094</v>
      </c>
      <c r="K10" s="143"/>
      <c r="L10" s="104">
        <v>-90099</v>
      </c>
    </row>
    <row r="11" spans="1:12" ht="18.95" customHeight="1" x14ac:dyDescent="0.25">
      <c r="A11" s="125" t="s">
        <v>138</v>
      </c>
      <c r="G11" s="143"/>
      <c r="I11" s="143"/>
      <c r="K11" s="143"/>
    </row>
    <row r="12" spans="1:12" ht="18.95" customHeight="1" x14ac:dyDescent="0.25">
      <c r="A12" s="125" t="s">
        <v>139</v>
      </c>
      <c r="G12" s="143"/>
      <c r="I12" s="143"/>
      <c r="K12" s="143"/>
    </row>
    <row r="13" spans="1:12" ht="18.95" customHeight="1" x14ac:dyDescent="0.25">
      <c r="A13" s="125" t="s">
        <v>140</v>
      </c>
      <c r="B13" s="144" t="s">
        <v>141</v>
      </c>
      <c r="D13" s="124" t="s">
        <v>142</v>
      </c>
      <c r="F13" s="104">
        <v>71115</v>
      </c>
      <c r="G13" s="143"/>
      <c r="H13" s="104">
        <v>53944</v>
      </c>
      <c r="I13" s="143"/>
      <c r="J13" s="104">
        <v>46023</v>
      </c>
      <c r="K13" s="143"/>
      <c r="L13" s="104">
        <v>35938</v>
      </c>
    </row>
    <row r="14" spans="1:12" ht="18.95" customHeight="1" x14ac:dyDescent="0.25">
      <c r="B14" s="144" t="s">
        <v>203</v>
      </c>
      <c r="F14" s="104">
        <v>-4853</v>
      </c>
      <c r="G14" s="143"/>
      <c r="H14" s="104">
        <v>30024</v>
      </c>
      <c r="I14" s="143"/>
      <c r="J14" s="104">
        <v>-9107</v>
      </c>
      <c r="K14" s="143"/>
      <c r="L14" s="104">
        <v>18359</v>
      </c>
    </row>
    <row r="15" spans="1:12" ht="18.95" customHeight="1" x14ac:dyDescent="0.25">
      <c r="B15" s="144" t="s">
        <v>143</v>
      </c>
      <c r="F15" s="104">
        <v>0</v>
      </c>
      <c r="G15" s="143"/>
      <c r="H15" s="138">
        <v>-1800</v>
      </c>
      <c r="I15" s="137"/>
      <c r="J15" s="104">
        <v>0</v>
      </c>
      <c r="K15" s="143"/>
      <c r="L15" s="104">
        <v>0</v>
      </c>
    </row>
    <row r="16" spans="1:12" ht="18.95" customHeight="1" x14ac:dyDescent="0.25">
      <c r="B16" s="144" t="s">
        <v>144</v>
      </c>
      <c r="F16" s="104">
        <v>-8457</v>
      </c>
      <c r="G16" s="143"/>
      <c r="H16" s="104">
        <v>-15471</v>
      </c>
      <c r="I16" s="143"/>
      <c r="J16" s="104">
        <v>-19375</v>
      </c>
      <c r="K16" s="143"/>
      <c r="L16" s="104">
        <v>-25072</v>
      </c>
    </row>
    <row r="17" spans="1:12" ht="18.95" customHeight="1" x14ac:dyDescent="0.25">
      <c r="B17" s="144" t="s">
        <v>145</v>
      </c>
      <c r="F17" s="104">
        <v>0</v>
      </c>
      <c r="G17" s="143"/>
      <c r="H17" s="104">
        <v>0</v>
      </c>
      <c r="I17" s="143"/>
      <c r="J17" s="104">
        <v>-5126</v>
      </c>
      <c r="K17" s="143"/>
      <c r="L17" s="104">
        <v>-6120</v>
      </c>
    </row>
    <row r="18" spans="1:12" ht="18.95" customHeight="1" x14ac:dyDescent="0.25">
      <c r="B18" s="144" t="s">
        <v>146</v>
      </c>
      <c r="F18" s="104">
        <v>9646</v>
      </c>
      <c r="G18" s="143"/>
      <c r="H18" s="104">
        <v>8693</v>
      </c>
      <c r="I18" s="143"/>
      <c r="J18" s="104">
        <v>7953</v>
      </c>
      <c r="K18" s="143"/>
      <c r="L18" s="104">
        <v>6311</v>
      </c>
    </row>
    <row r="19" spans="1:12" ht="18.95" customHeight="1" x14ac:dyDescent="0.25">
      <c r="B19" s="144" t="s">
        <v>147</v>
      </c>
      <c r="F19" s="104">
        <v>-660</v>
      </c>
      <c r="G19" s="143"/>
      <c r="H19" s="104">
        <v>4163</v>
      </c>
      <c r="I19" s="143"/>
      <c r="J19" s="104">
        <v>1781</v>
      </c>
      <c r="K19" s="143"/>
      <c r="L19" s="104">
        <v>1364</v>
      </c>
    </row>
    <row r="20" spans="1:12" ht="18.95" customHeight="1" x14ac:dyDescent="0.25">
      <c r="B20" s="144" t="s">
        <v>204</v>
      </c>
      <c r="D20" s="145" t="s">
        <v>148</v>
      </c>
      <c r="F20" s="104">
        <v>81477</v>
      </c>
      <c r="G20" s="143"/>
      <c r="H20" s="104">
        <v>-237265</v>
      </c>
      <c r="I20" s="143"/>
      <c r="J20" s="104">
        <v>0</v>
      </c>
      <c r="K20" s="143"/>
      <c r="L20" s="104">
        <v>0</v>
      </c>
    </row>
    <row r="21" spans="1:12" ht="18.95" customHeight="1" x14ac:dyDescent="0.25">
      <c r="A21" s="123"/>
      <c r="B21" s="144" t="s">
        <v>149</v>
      </c>
      <c r="C21" s="129"/>
      <c r="D21" s="135"/>
      <c r="E21" s="123"/>
      <c r="F21" s="138">
        <v>-247</v>
      </c>
      <c r="G21" s="137"/>
      <c r="H21" s="138">
        <v>0</v>
      </c>
      <c r="I21" s="146"/>
      <c r="J21" s="138">
        <v>0</v>
      </c>
      <c r="K21" s="137"/>
      <c r="L21" s="138">
        <v>0</v>
      </c>
    </row>
    <row r="22" spans="1:12" ht="18.95" customHeight="1" x14ac:dyDescent="0.25">
      <c r="B22" s="144" t="s">
        <v>205</v>
      </c>
    </row>
    <row r="23" spans="1:12" ht="18.95" customHeight="1" x14ac:dyDescent="0.25">
      <c r="B23" s="129"/>
      <c r="C23" s="144" t="s">
        <v>150</v>
      </c>
      <c r="D23" s="135"/>
      <c r="E23" s="123"/>
      <c r="F23" s="104">
        <v>-4048</v>
      </c>
      <c r="G23" s="143"/>
      <c r="H23" s="104">
        <v>683</v>
      </c>
      <c r="I23" s="143"/>
      <c r="J23" s="138">
        <v>-6</v>
      </c>
      <c r="K23" s="143"/>
      <c r="L23" s="104">
        <v>0</v>
      </c>
    </row>
    <row r="24" spans="1:12" ht="18.95" customHeight="1" x14ac:dyDescent="0.25">
      <c r="B24" s="144" t="s">
        <v>151</v>
      </c>
      <c r="F24" s="104">
        <v>-32587</v>
      </c>
      <c r="G24" s="143"/>
      <c r="H24" s="104">
        <v>-13085</v>
      </c>
      <c r="I24" s="143"/>
      <c r="J24" s="104">
        <v>-32679</v>
      </c>
      <c r="K24" s="143"/>
      <c r="L24" s="104">
        <v>-23130</v>
      </c>
    </row>
    <row r="25" spans="1:12" ht="18.95" customHeight="1" x14ac:dyDescent="0.25">
      <c r="B25" s="144" t="s">
        <v>152</v>
      </c>
      <c r="F25" s="104">
        <v>-54</v>
      </c>
      <c r="G25" s="143"/>
      <c r="H25" s="104">
        <v>-140</v>
      </c>
      <c r="I25" s="143"/>
      <c r="J25" s="104">
        <v>0</v>
      </c>
      <c r="K25" s="143"/>
      <c r="L25" s="104">
        <v>0</v>
      </c>
    </row>
    <row r="26" spans="1:12" ht="18.95" customHeight="1" x14ac:dyDescent="0.25">
      <c r="B26" s="144" t="s">
        <v>153</v>
      </c>
      <c r="F26" s="105">
        <v>20</v>
      </c>
      <c r="G26" s="143"/>
      <c r="H26" s="105">
        <v>53</v>
      </c>
      <c r="I26" s="143"/>
      <c r="J26" s="105">
        <v>0</v>
      </c>
      <c r="K26" s="143"/>
      <c r="L26" s="105">
        <v>0</v>
      </c>
    </row>
    <row r="27" spans="1:12" ht="6" customHeight="1" x14ac:dyDescent="0.25">
      <c r="B27" s="144"/>
      <c r="G27" s="143"/>
      <c r="H27" s="129"/>
      <c r="I27" s="129"/>
      <c r="J27" s="129"/>
      <c r="K27" s="129"/>
      <c r="L27" s="129"/>
    </row>
    <row r="28" spans="1:12" ht="18.95" customHeight="1" x14ac:dyDescent="0.25">
      <c r="A28" s="129"/>
      <c r="B28" s="125" t="s">
        <v>154</v>
      </c>
      <c r="G28" s="129"/>
      <c r="H28" s="129"/>
      <c r="I28" s="129"/>
      <c r="K28" s="129"/>
      <c r="L28" s="129"/>
    </row>
    <row r="29" spans="1:12" ht="18.95" customHeight="1" x14ac:dyDescent="0.25">
      <c r="C29" s="125" t="s">
        <v>155</v>
      </c>
      <c r="F29" s="104">
        <f>SUM(F10:F26)</f>
        <v>-98964</v>
      </c>
      <c r="G29" s="104"/>
      <c r="H29" s="104">
        <f>SUM(H10:H26)</f>
        <v>-77893</v>
      </c>
      <c r="I29" s="126"/>
      <c r="J29" s="104">
        <f>SUM(J10:J26)</f>
        <v>-113630</v>
      </c>
      <c r="K29" s="127"/>
      <c r="L29" s="104">
        <f>SUM(L10:L26)</f>
        <v>-82449</v>
      </c>
    </row>
    <row r="30" spans="1:12" ht="18.95" customHeight="1" x14ac:dyDescent="0.25">
      <c r="B30" s="125" t="s">
        <v>156</v>
      </c>
      <c r="D30" s="135"/>
      <c r="E30" s="123"/>
      <c r="F30" s="148"/>
      <c r="G30" s="137"/>
      <c r="I30" s="146"/>
      <c r="J30" s="148"/>
      <c r="K30" s="137"/>
    </row>
    <row r="31" spans="1:12" ht="18.95" customHeight="1" x14ac:dyDescent="0.25">
      <c r="B31" s="129"/>
      <c r="C31" s="144" t="s">
        <v>157</v>
      </c>
      <c r="D31" s="135"/>
      <c r="E31" s="123"/>
      <c r="F31" s="138">
        <v>83148</v>
      </c>
      <c r="G31" s="137"/>
      <c r="H31" s="138">
        <v>253743</v>
      </c>
      <c r="I31" s="137"/>
      <c r="J31" s="104">
        <v>91968</v>
      </c>
      <c r="K31" s="137"/>
      <c r="L31" s="138">
        <v>228770</v>
      </c>
    </row>
    <row r="32" spans="1:12" ht="18.95" customHeight="1" x14ac:dyDescent="0.25">
      <c r="B32" s="129"/>
      <c r="C32" s="144" t="s">
        <v>158</v>
      </c>
      <c r="D32" s="135"/>
      <c r="E32" s="123"/>
      <c r="F32" s="138">
        <v>-5111</v>
      </c>
      <c r="G32" s="137"/>
      <c r="H32" s="138">
        <v>-6939</v>
      </c>
      <c r="I32" s="137"/>
      <c r="J32" s="138">
        <v>1324</v>
      </c>
      <c r="K32" s="137"/>
      <c r="L32" s="138">
        <v>-334</v>
      </c>
    </row>
    <row r="33" spans="1:12" ht="18.95" customHeight="1" x14ac:dyDescent="0.25">
      <c r="B33" s="129"/>
      <c r="C33" s="144" t="s">
        <v>159</v>
      </c>
      <c r="D33" s="135"/>
      <c r="E33" s="123"/>
      <c r="F33" s="138">
        <v>2361</v>
      </c>
      <c r="G33" s="137"/>
      <c r="H33" s="138">
        <v>7445</v>
      </c>
      <c r="I33" s="137"/>
      <c r="J33" s="138">
        <v>0</v>
      </c>
      <c r="K33" s="137"/>
      <c r="L33" s="138">
        <v>0</v>
      </c>
    </row>
    <row r="34" spans="1:12" ht="18.95" customHeight="1" x14ac:dyDescent="0.25">
      <c r="B34" s="129"/>
      <c r="C34" s="144" t="s">
        <v>160</v>
      </c>
      <c r="D34" s="135"/>
      <c r="E34" s="123"/>
      <c r="F34" s="138">
        <v>80758</v>
      </c>
      <c r="G34" s="137"/>
      <c r="H34" s="138">
        <v>13303</v>
      </c>
      <c r="I34" s="137"/>
      <c r="J34" s="138">
        <v>122890</v>
      </c>
      <c r="K34" s="137"/>
      <c r="L34" s="138">
        <v>17088</v>
      </c>
    </row>
    <row r="35" spans="1:12" ht="18.95" customHeight="1" x14ac:dyDescent="0.25">
      <c r="B35" s="129"/>
      <c r="C35" s="144" t="s">
        <v>161</v>
      </c>
      <c r="D35" s="135"/>
      <c r="E35" s="123"/>
      <c r="F35" s="138">
        <v>-16259</v>
      </c>
      <c r="G35" s="137"/>
      <c r="H35" s="138">
        <v>-12742</v>
      </c>
      <c r="I35" s="137"/>
      <c r="J35" s="138">
        <v>0</v>
      </c>
      <c r="K35" s="137"/>
      <c r="L35" s="138">
        <v>0</v>
      </c>
    </row>
    <row r="36" spans="1:12" ht="18.95" customHeight="1" x14ac:dyDescent="0.25">
      <c r="B36" s="129"/>
      <c r="C36" s="144" t="s">
        <v>162</v>
      </c>
      <c r="D36" s="135"/>
      <c r="E36" s="123"/>
      <c r="F36" s="138">
        <v>-101019</v>
      </c>
      <c r="G36" s="137"/>
      <c r="H36" s="138">
        <v>-1471</v>
      </c>
      <c r="I36" s="137"/>
      <c r="J36" s="149">
        <v>-101848</v>
      </c>
      <c r="K36" s="137"/>
      <c r="L36" s="138">
        <v>37</v>
      </c>
    </row>
    <row r="37" spans="1:12" ht="18.95" customHeight="1" x14ac:dyDescent="0.25">
      <c r="B37" s="129"/>
      <c r="C37" s="144" t="s">
        <v>163</v>
      </c>
      <c r="D37" s="135"/>
      <c r="E37" s="123"/>
      <c r="F37" s="138">
        <v>-14400</v>
      </c>
      <c r="G37" s="137"/>
      <c r="H37" s="138">
        <v>-13184</v>
      </c>
      <c r="I37" s="137"/>
      <c r="J37" s="149">
        <v>-13671</v>
      </c>
      <c r="K37" s="137"/>
      <c r="L37" s="138">
        <v>-8496</v>
      </c>
    </row>
    <row r="38" spans="1:12" ht="18.95" customHeight="1" x14ac:dyDescent="0.25">
      <c r="B38" s="129"/>
      <c r="C38" s="144" t="s">
        <v>164</v>
      </c>
      <c r="D38" s="135"/>
      <c r="E38" s="123"/>
      <c r="F38" s="138">
        <v>-3160</v>
      </c>
      <c r="G38" s="137"/>
      <c r="H38" s="138">
        <v>-6</v>
      </c>
      <c r="I38" s="137"/>
      <c r="J38" s="138">
        <v>0</v>
      </c>
      <c r="K38" s="137"/>
      <c r="L38" s="138">
        <v>0</v>
      </c>
    </row>
    <row r="39" spans="1:12" ht="18.95" customHeight="1" x14ac:dyDescent="0.25">
      <c r="B39" s="129"/>
      <c r="C39" s="144" t="s">
        <v>165</v>
      </c>
      <c r="D39" s="135"/>
      <c r="E39" s="123"/>
      <c r="F39" s="138">
        <v>-58155</v>
      </c>
      <c r="G39" s="137"/>
      <c r="H39" s="138">
        <v>-4249220</v>
      </c>
      <c r="I39" s="137"/>
      <c r="J39" s="149">
        <v>-102053</v>
      </c>
      <c r="K39" s="137"/>
      <c r="L39" s="138">
        <v>-4248261</v>
      </c>
    </row>
    <row r="40" spans="1:12" ht="18.95" customHeight="1" x14ac:dyDescent="0.25">
      <c r="B40" s="129"/>
      <c r="C40" s="144" t="s">
        <v>166</v>
      </c>
      <c r="D40" s="135"/>
      <c r="E40" s="123"/>
      <c r="F40" s="138">
        <v>113918</v>
      </c>
      <c r="G40" s="143"/>
      <c r="H40" s="138">
        <v>-16635</v>
      </c>
      <c r="I40" s="143"/>
      <c r="J40" s="149">
        <v>93570</v>
      </c>
      <c r="K40" s="143"/>
      <c r="L40" s="138">
        <v>919</v>
      </c>
    </row>
    <row r="41" spans="1:12" ht="18.95" customHeight="1" x14ac:dyDescent="0.25">
      <c r="B41" s="129"/>
      <c r="C41" s="144" t="s">
        <v>167</v>
      </c>
      <c r="D41" s="135"/>
      <c r="E41" s="123"/>
      <c r="F41" s="138">
        <v>856</v>
      </c>
      <c r="G41" s="137"/>
      <c r="H41" s="138">
        <v>416</v>
      </c>
      <c r="I41" s="137"/>
      <c r="J41" s="149">
        <v>802</v>
      </c>
      <c r="K41" s="137"/>
      <c r="L41" s="138">
        <v>126</v>
      </c>
    </row>
    <row r="42" spans="1:12" ht="18.95" customHeight="1" x14ac:dyDescent="0.25">
      <c r="B42" s="129"/>
      <c r="C42" s="144" t="s">
        <v>168</v>
      </c>
      <c r="D42" s="135"/>
      <c r="E42" s="123"/>
      <c r="F42" s="150">
        <v>0</v>
      </c>
      <c r="G42" s="137"/>
      <c r="H42" s="150">
        <v>-162</v>
      </c>
      <c r="I42" s="137"/>
      <c r="J42" s="150">
        <v>0</v>
      </c>
      <c r="K42" s="137"/>
      <c r="L42" s="150">
        <v>-162</v>
      </c>
    </row>
    <row r="43" spans="1:12" ht="6" customHeight="1" x14ac:dyDescent="0.25">
      <c r="B43" s="129"/>
      <c r="C43" s="144"/>
      <c r="D43" s="135"/>
      <c r="E43" s="123"/>
      <c r="F43" s="138"/>
      <c r="G43" s="137"/>
      <c r="H43" s="149"/>
      <c r="I43" s="137"/>
      <c r="J43" s="138"/>
      <c r="K43" s="137"/>
      <c r="L43" s="138"/>
    </row>
    <row r="44" spans="1:12" ht="18.95" customHeight="1" x14ac:dyDescent="0.25">
      <c r="A44" s="129"/>
      <c r="B44" s="125" t="s">
        <v>169</v>
      </c>
      <c r="C44" s="129"/>
      <c r="D44" s="135"/>
      <c r="E44" s="123"/>
      <c r="F44" s="138">
        <f>SUM(F29:F42)</f>
        <v>-16027</v>
      </c>
      <c r="G44" s="137"/>
      <c r="H44" s="138">
        <f>SUM(H29:H42)</f>
        <v>-4103345</v>
      </c>
      <c r="I44" s="146"/>
      <c r="J44" s="138">
        <f>SUM(J29:J42)</f>
        <v>-20648</v>
      </c>
      <c r="K44" s="137"/>
      <c r="L44" s="138">
        <f>SUM(L29:L42)</f>
        <v>-4092762</v>
      </c>
    </row>
    <row r="45" spans="1:12" ht="18.95" customHeight="1" x14ac:dyDescent="0.25">
      <c r="A45" s="129"/>
      <c r="B45" s="129"/>
      <c r="C45" s="144" t="s">
        <v>170</v>
      </c>
      <c r="D45" s="135"/>
      <c r="E45" s="123"/>
      <c r="F45" s="138">
        <v>-8027</v>
      </c>
      <c r="G45" s="137"/>
      <c r="H45" s="138">
        <v>-16875</v>
      </c>
      <c r="I45" s="137"/>
      <c r="J45" s="138">
        <v>-283</v>
      </c>
      <c r="K45" s="137"/>
      <c r="L45" s="138">
        <v>-474</v>
      </c>
    </row>
    <row r="46" spans="1:12" ht="18.95" customHeight="1" x14ac:dyDescent="0.25">
      <c r="A46" s="129"/>
      <c r="B46" s="129"/>
      <c r="C46" s="144" t="s">
        <v>171</v>
      </c>
      <c r="D46" s="135"/>
      <c r="E46" s="123"/>
      <c r="F46" s="150">
        <v>1793</v>
      </c>
      <c r="G46" s="137"/>
      <c r="H46" s="150">
        <v>4869</v>
      </c>
      <c r="I46" s="137"/>
      <c r="J46" s="150">
        <v>0</v>
      </c>
      <c r="K46" s="137"/>
      <c r="L46" s="150">
        <v>0</v>
      </c>
    </row>
    <row r="47" spans="1:12" ht="6" customHeight="1" x14ac:dyDescent="0.25">
      <c r="A47" s="129"/>
      <c r="D47" s="135"/>
      <c r="E47" s="123"/>
      <c r="F47" s="148"/>
      <c r="G47" s="137"/>
      <c r="H47" s="148"/>
      <c r="I47" s="146"/>
      <c r="J47" s="148"/>
      <c r="K47" s="137"/>
      <c r="L47" s="148"/>
    </row>
    <row r="48" spans="1:12" ht="18.95" customHeight="1" x14ac:dyDescent="0.25">
      <c r="A48" s="123" t="s">
        <v>172</v>
      </c>
      <c r="C48" s="129"/>
      <c r="D48" s="135"/>
      <c r="E48" s="123"/>
      <c r="F48" s="150">
        <f>SUM(F44:F46)</f>
        <v>-22261</v>
      </c>
      <c r="G48" s="137"/>
      <c r="H48" s="150">
        <f>SUM(H44:H46)</f>
        <v>-4115351</v>
      </c>
      <c r="I48" s="146"/>
      <c r="J48" s="150">
        <f>SUM(J44:J46)</f>
        <v>-20931</v>
      </c>
      <c r="K48" s="137"/>
      <c r="L48" s="150">
        <f>SUM(L44:L46)</f>
        <v>-4093236</v>
      </c>
    </row>
    <row r="49" spans="1:12" ht="21.75" customHeight="1" x14ac:dyDescent="0.25">
      <c r="B49" s="144"/>
      <c r="G49" s="143"/>
      <c r="I49" s="143"/>
      <c r="K49" s="143"/>
    </row>
    <row r="50" spans="1:12" ht="21.75" customHeight="1" x14ac:dyDescent="0.25">
      <c r="A50" s="123"/>
      <c r="B50" s="144"/>
      <c r="C50" s="129"/>
      <c r="E50" s="123"/>
      <c r="F50" s="138"/>
      <c r="G50" s="137"/>
      <c r="I50" s="143"/>
      <c r="K50" s="143"/>
    </row>
    <row r="51" spans="1:12" ht="21.75" customHeight="1" x14ac:dyDescent="0.25">
      <c r="A51" s="159" t="s">
        <v>42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</row>
    <row r="52" spans="1:12" ht="21.75" customHeight="1" x14ac:dyDescent="0.25">
      <c r="A52" s="123" t="s">
        <v>0</v>
      </c>
      <c r="B52" s="123"/>
      <c r="C52" s="123"/>
      <c r="G52" s="126"/>
      <c r="I52" s="127"/>
      <c r="K52" s="126"/>
      <c r="L52" s="128" t="s">
        <v>5</v>
      </c>
    </row>
    <row r="53" spans="1:12" ht="21.75" customHeight="1" x14ac:dyDescent="0.25">
      <c r="A53" s="123" t="s">
        <v>173</v>
      </c>
      <c r="B53" s="123"/>
      <c r="C53" s="123"/>
      <c r="G53" s="126"/>
      <c r="I53" s="127"/>
      <c r="K53" s="126"/>
    </row>
    <row r="54" spans="1:12" ht="21.75" customHeight="1" x14ac:dyDescent="0.25">
      <c r="A54" s="130" t="str">
        <f>A3</f>
        <v>สำหรับรอบระยะเวลาหกเดือนสิ้นสุดวันที่ 30 มิถุนายน พ.ศ. 2569</v>
      </c>
      <c r="B54" s="130"/>
      <c r="C54" s="130"/>
      <c r="D54" s="131"/>
      <c r="E54" s="132"/>
      <c r="F54" s="105"/>
      <c r="G54" s="133"/>
      <c r="H54" s="105"/>
      <c r="I54" s="134"/>
      <c r="J54" s="105"/>
      <c r="K54" s="133"/>
      <c r="L54" s="105"/>
    </row>
    <row r="55" spans="1:12" ht="21.75" customHeight="1" x14ac:dyDescent="0.25">
      <c r="G55" s="126"/>
      <c r="I55" s="127"/>
      <c r="K55" s="126"/>
    </row>
    <row r="56" spans="1:12" ht="20.100000000000001" customHeight="1" x14ac:dyDescent="0.25">
      <c r="A56" s="129"/>
      <c r="D56" s="135"/>
      <c r="E56" s="123"/>
      <c r="F56" s="160" t="s">
        <v>3</v>
      </c>
      <c r="G56" s="160"/>
      <c r="H56" s="160"/>
      <c r="I56" s="140"/>
      <c r="J56" s="160" t="s">
        <v>4</v>
      </c>
      <c r="K56" s="160"/>
      <c r="L56" s="160"/>
    </row>
    <row r="57" spans="1:12" ht="20.100000000000001" customHeight="1" x14ac:dyDescent="0.25">
      <c r="D57" s="135"/>
      <c r="E57" s="123"/>
      <c r="F57" s="128" t="s">
        <v>9</v>
      </c>
      <c r="G57" s="141"/>
      <c r="H57" s="128" t="s">
        <v>10</v>
      </c>
      <c r="I57" s="141"/>
      <c r="J57" s="128" t="s">
        <v>9</v>
      </c>
      <c r="K57" s="141"/>
      <c r="L57" s="128" t="s">
        <v>10</v>
      </c>
    </row>
    <row r="58" spans="1:12" ht="20.100000000000001" customHeight="1" x14ac:dyDescent="0.25">
      <c r="D58" s="142" t="s">
        <v>11</v>
      </c>
      <c r="E58" s="123"/>
      <c r="F58" s="139" t="s">
        <v>12</v>
      </c>
      <c r="G58" s="123"/>
      <c r="H58" s="139" t="s">
        <v>12</v>
      </c>
      <c r="I58" s="136"/>
      <c r="J58" s="139" t="s">
        <v>12</v>
      </c>
      <c r="K58" s="123"/>
      <c r="L58" s="139" t="s">
        <v>12</v>
      </c>
    </row>
    <row r="59" spans="1:12" ht="20.100000000000001" customHeight="1" x14ac:dyDescent="0.25">
      <c r="A59" s="123" t="s">
        <v>174</v>
      </c>
      <c r="D59" s="135"/>
      <c r="E59" s="123"/>
      <c r="G59" s="123"/>
      <c r="H59" s="128"/>
      <c r="I59" s="136"/>
      <c r="K59" s="123"/>
      <c r="L59" s="128"/>
    </row>
    <row r="60" spans="1:12" ht="20.100000000000001" customHeight="1" x14ac:dyDescent="0.25">
      <c r="A60" s="151" t="s">
        <v>175</v>
      </c>
      <c r="F60" s="104">
        <v>-55326</v>
      </c>
      <c r="H60" s="104">
        <v>-60778</v>
      </c>
      <c r="J60" s="104">
        <v>0</v>
      </c>
      <c r="L60" s="104">
        <v>0</v>
      </c>
    </row>
    <row r="61" spans="1:12" ht="20.100000000000001" customHeight="1" x14ac:dyDescent="0.25">
      <c r="A61" s="151" t="s">
        <v>209</v>
      </c>
      <c r="F61" s="104">
        <v>0</v>
      </c>
      <c r="H61" s="104">
        <v>0</v>
      </c>
      <c r="J61" s="104">
        <v>5000</v>
      </c>
      <c r="L61" s="104">
        <v>0</v>
      </c>
    </row>
    <row r="62" spans="1:12" ht="20.100000000000001" customHeight="1" x14ac:dyDescent="0.25">
      <c r="A62" s="125" t="s">
        <v>206</v>
      </c>
      <c r="B62" s="129"/>
      <c r="E62" s="123"/>
      <c r="F62" s="104">
        <v>0</v>
      </c>
      <c r="G62" s="123"/>
      <c r="H62" s="104">
        <v>0</v>
      </c>
      <c r="I62" s="137"/>
      <c r="J62" s="138">
        <v>-5000</v>
      </c>
      <c r="K62" s="137"/>
      <c r="L62" s="104">
        <v>0</v>
      </c>
    </row>
    <row r="63" spans="1:12" ht="20.100000000000001" customHeight="1" x14ac:dyDescent="0.25">
      <c r="A63" s="125" t="s">
        <v>176</v>
      </c>
      <c r="B63" s="129"/>
      <c r="D63" s="124">
        <v>19</v>
      </c>
      <c r="E63" s="123"/>
      <c r="F63" s="104">
        <v>0</v>
      </c>
      <c r="G63" s="123"/>
      <c r="H63" s="104">
        <v>0</v>
      </c>
      <c r="I63" s="137"/>
      <c r="J63" s="138">
        <v>79800</v>
      </c>
      <c r="K63" s="137"/>
      <c r="L63" s="104">
        <v>0</v>
      </c>
    </row>
    <row r="64" spans="1:12" ht="20.100000000000001" customHeight="1" x14ac:dyDescent="0.25">
      <c r="A64" s="125" t="s">
        <v>207</v>
      </c>
      <c r="B64" s="129"/>
      <c r="D64" s="124">
        <v>19</v>
      </c>
      <c r="E64" s="123"/>
      <c r="F64" s="104">
        <v>0</v>
      </c>
      <c r="G64" s="123"/>
      <c r="H64" s="104">
        <v>0</v>
      </c>
      <c r="I64" s="137"/>
      <c r="J64" s="138">
        <v>-87500</v>
      </c>
      <c r="K64" s="137"/>
      <c r="L64" s="104">
        <v>0</v>
      </c>
    </row>
    <row r="65" spans="1:12" ht="20.100000000000001" customHeight="1" x14ac:dyDescent="0.25">
      <c r="A65" s="125" t="s">
        <v>177</v>
      </c>
      <c r="B65" s="129"/>
      <c r="E65" s="123"/>
      <c r="F65" s="104">
        <v>-27550</v>
      </c>
      <c r="G65" s="137"/>
      <c r="H65" s="104">
        <v>-4743</v>
      </c>
      <c r="I65" s="137"/>
      <c r="J65" s="138">
        <v>-12482</v>
      </c>
      <c r="K65" s="137"/>
      <c r="L65" s="104">
        <v>-352</v>
      </c>
    </row>
    <row r="66" spans="1:12" ht="20.100000000000001" customHeight="1" x14ac:dyDescent="0.25">
      <c r="A66" s="125" t="s">
        <v>178</v>
      </c>
      <c r="B66" s="129"/>
      <c r="E66" s="123"/>
      <c r="F66" s="104">
        <v>-71</v>
      </c>
      <c r="G66" s="137"/>
      <c r="H66" s="104">
        <v>0</v>
      </c>
      <c r="I66" s="137"/>
      <c r="J66" s="138">
        <v>-71</v>
      </c>
      <c r="K66" s="137"/>
      <c r="L66" s="104">
        <v>0</v>
      </c>
    </row>
    <row r="67" spans="1:12" ht="20.100000000000001" customHeight="1" x14ac:dyDescent="0.25">
      <c r="A67" s="125" t="s">
        <v>179</v>
      </c>
      <c r="B67" s="129"/>
      <c r="E67" s="123"/>
      <c r="F67" s="104">
        <v>605</v>
      </c>
      <c r="G67" s="137"/>
      <c r="H67" s="104">
        <v>3031</v>
      </c>
      <c r="I67" s="137"/>
      <c r="J67" s="138">
        <v>118</v>
      </c>
      <c r="K67" s="137"/>
      <c r="L67" s="104">
        <v>0</v>
      </c>
    </row>
    <row r="68" spans="1:12" ht="20.100000000000001" customHeight="1" x14ac:dyDescent="0.25">
      <c r="A68" s="125" t="s">
        <v>180</v>
      </c>
      <c r="B68" s="129"/>
      <c r="E68" s="123"/>
      <c r="F68" s="104">
        <v>-1968</v>
      </c>
      <c r="G68" s="137"/>
      <c r="H68" s="104">
        <v>0</v>
      </c>
      <c r="I68" s="137"/>
      <c r="J68" s="138">
        <v>-128</v>
      </c>
      <c r="K68" s="137"/>
      <c r="L68" s="104">
        <v>0</v>
      </c>
    </row>
    <row r="69" spans="1:12" ht="20.100000000000001" customHeight="1" x14ac:dyDescent="0.25">
      <c r="A69" s="125" t="s">
        <v>181</v>
      </c>
      <c r="E69" s="123"/>
      <c r="F69" s="104">
        <v>1100</v>
      </c>
      <c r="G69" s="123"/>
      <c r="H69" s="104">
        <v>0</v>
      </c>
      <c r="I69" s="137"/>
      <c r="J69" s="138">
        <v>0</v>
      </c>
      <c r="K69" s="137"/>
      <c r="L69" s="104">
        <v>0</v>
      </c>
    </row>
    <row r="70" spans="1:12" ht="20.100000000000001" customHeight="1" x14ac:dyDescent="0.25">
      <c r="A70" s="125" t="s">
        <v>182</v>
      </c>
      <c r="E70" s="123"/>
      <c r="F70" s="104">
        <v>0</v>
      </c>
      <c r="G70" s="123"/>
      <c r="H70" s="104">
        <v>0</v>
      </c>
      <c r="I70" s="137"/>
      <c r="J70" s="138">
        <v>5126</v>
      </c>
      <c r="K70" s="137"/>
      <c r="L70" s="104">
        <v>6120</v>
      </c>
    </row>
    <row r="71" spans="1:12" ht="20.100000000000001" customHeight="1" x14ac:dyDescent="0.25">
      <c r="A71" s="125" t="s">
        <v>183</v>
      </c>
      <c r="B71" s="129"/>
      <c r="E71" s="123"/>
      <c r="F71" s="105">
        <v>784</v>
      </c>
      <c r="G71" s="137"/>
      <c r="H71" s="105">
        <v>1575</v>
      </c>
      <c r="I71" s="137"/>
      <c r="J71" s="150">
        <v>3031</v>
      </c>
      <c r="K71" s="137"/>
      <c r="L71" s="105">
        <v>539</v>
      </c>
    </row>
    <row r="72" spans="1:12" ht="6" customHeight="1" x14ac:dyDescent="0.25">
      <c r="E72" s="123"/>
      <c r="F72" s="148"/>
      <c r="G72" s="137"/>
      <c r="H72" s="148"/>
      <c r="I72" s="146"/>
      <c r="J72" s="148"/>
      <c r="K72" s="137"/>
      <c r="L72" s="148"/>
    </row>
    <row r="73" spans="1:12" ht="20.100000000000001" customHeight="1" x14ac:dyDescent="0.25">
      <c r="A73" s="123" t="s">
        <v>184</v>
      </c>
      <c r="C73" s="129"/>
      <c r="E73" s="123"/>
      <c r="F73" s="150">
        <f>SUM(F60:F71)</f>
        <v>-82426</v>
      </c>
      <c r="G73" s="137"/>
      <c r="H73" s="150">
        <f>SUM(H60:H71)</f>
        <v>-60915</v>
      </c>
      <c r="I73" s="146"/>
      <c r="J73" s="150">
        <f>SUM(J60:J71)</f>
        <v>-12106</v>
      </c>
      <c r="K73" s="137"/>
      <c r="L73" s="150">
        <f>SUM(L60:L71)</f>
        <v>6307</v>
      </c>
    </row>
    <row r="74" spans="1:12" ht="20.100000000000001" customHeight="1" x14ac:dyDescent="0.25">
      <c r="E74" s="123"/>
      <c r="G74" s="137"/>
      <c r="H74" s="148"/>
      <c r="I74" s="146"/>
      <c r="K74" s="137"/>
      <c r="L74" s="148"/>
    </row>
    <row r="75" spans="1:12" ht="20.100000000000001" customHeight="1" x14ac:dyDescent="0.25">
      <c r="A75" s="123" t="s">
        <v>185</v>
      </c>
      <c r="E75" s="123"/>
      <c r="F75" s="129"/>
      <c r="G75" s="137"/>
      <c r="H75" s="148"/>
      <c r="I75" s="146"/>
      <c r="J75" s="129"/>
      <c r="K75" s="137"/>
      <c r="L75" s="148"/>
    </row>
    <row r="76" spans="1:12" ht="20.100000000000001" customHeight="1" x14ac:dyDescent="0.25">
      <c r="A76" s="125" t="s">
        <v>208</v>
      </c>
      <c r="B76" s="129"/>
      <c r="E76" s="123"/>
      <c r="F76" s="104">
        <v>0</v>
      </c>
      <c r="G76" s="152"/>
      <c r="H76" s="138">
        <v>3993850</v>
      </c>
      <c r="I76" s="153"/>
      <c r="J76" s="138">
        <v>0</v>
      </c>
      <c r="K76" s="154"/>
      <c r="L76" s="138">
        <v>3993850</v>
      </c>
    </row>
    <row r="77" spans="1:12" ht="20.100000000000001" customHeight="1" x14ac:dyDescent="0.25">
      <c r="A77" s="125" t="s">
        <v>186</v>
      </c>
      <c r="B77" s="129"/>
      <c r="D77" s="124">
        <v>16</v>
      </c>
      <c r="E77" s="123"/>
      <c r="F77" s="104">
        <v>-14827</v>
      </c>
      <c r="G77" s="152"/>
      <c r="H77" s="138">
        <v>-9600</v>
      </c>
      <c r="I77" s="153"/>
      <c r="J77" s="138">
        <v>-9608</v>
      </c>
      <c r="K77" s="154"/>
      <c r="L77" s="138">
        <v>-2685</v>
      </c>
    </row>
    <row r="78" spans="1:12" ht="20.100000000000001" customHeight="1" x14ac:dyDescent="0.25">
      <c r="A78" s="125" t="s">
        <v>187</v>
      </c>
      <c r="B78" s="129"/>
      <c r="E78" s="123"/>
      <c r="G78" s="152"/>
      <c r="H78" s="138"/>
      <c r="I78" s="153"/>
      <c r="J78" s="138"/>
      <c r="K78" s="154"/>
      <c r="L78" s="138"/>
    </row>
    <row r="79" spans="1:12" ht="20.100000000000001" customHeight="1" x14ac:dyDescent="0.25">
      <c r="B79" s="129" t="s">
        <v>188</v>
      </c>
      <c r="E79" s="123"/>
      <c r="F79" s="104">
        <v>-10955</v>
      </c>
      <c r="G79" s="152"/>
      <c r="H79" s="138">
        <v>-13080</v>
      </c>
      <c r="I79" s="153"/>
      <c r="J79" s="138">
        <v>0</v>
      </c>
      <c r="K79" s="154"/>
      <c r="L79" s="138">
        <v>0</v>
      </c>
    </row>
    <row r="80" spans="1:12" ht="20.100000000000001" customHeight="1" x14ac:dyDescent="0.25">
      <c r="A80" s="125" t="s">
        <v>189</v>
      </c>
      <c r="B80" s="129"/>
      <c r="E80" s="123"/>
      <c r="F80" s="104">
        <v>-1955</v>
      </c>
      <c r="G80" s="152"/>
      <c r="H80" s="138">
        <v>-1262</v>
      </c>
      <c r="I80" s="153"/>
      <c r="J80" s="138">
        <v>-1015</v>
      </c>
      <c r="K80" s="154"/>
      <c r="L80" s="138">
        <v>-285</v>
      </c>
    </row>
    <row r="81" spans="1:12" ht="6" customHeight="1" x14ac:dyDescent="0.25">
      <c r="E81" s="123"/>
      <c r="F81" s="155"/>
      <c r="G81" s="137"/>
      <c r="H81" s="156"/>
      <c r="I81" s="146"/>
      <c r="J81" s="155"/>
      <c r="K81" s="137"/>
      <c r="L81" s="156"/>
    </row>
    <row r="82" spans="1:12" ht="20.100000000000001" customHeight="1" x14ac:dyDescent="0.25">
      <c r="A82" s="123" t="s">
        <v>190</v>
      </c>
      <c r="C82" s="129"/>
      <c r="E82" s="123"/>
      <c r="F82" s="150">
        <f>SUM(F76:F80)</f>
        <v>-27737</v>
      </c>
      <c r="G82" s="137"/>
      <c r="H82" s="150">
        <f>SUM(H76:H80)</f>
        <v>3969908</v>
      </c>
      <c r="I82" s="146"/>
      <c r="J82" s="150">
        <f>SUM(J76:J80)</f>
        <v>-10623</v>
      </c>
      <c r="K82" s="137"/>
      <c r="L82" s="150">
        <f>SUM(L76:L80)</f>
        <v>3990880</v>
      </c>
    </row>
    <row r="83" spans="1:12" ht="20.100000000000001" customHeight="1" x14ac:dyDescent="0.25">
      <c r="A83" s="123"/>
      <c r="C83" s="129"/>
      <c r="E83" s="123"/>
      <c r="F83" s="138"/>
      <c r="G83" s="137"/>
      <c r="H83" s="138"/>
      <c r="I83" s="146"/>
      <c r="J83" s="138"/>
      <c r="K83" s="137"/>
      <c r="L83" s="138"/>
    </row>
    <row r="84" spans="1:12" ht="20.100000000000001" customHeight="1" x14ac:dyDescent="0.25">
      <c r="A84" s="123" t="s">
        <v>191</v>
      </c>
      <c r="E84" s="123"/>
      <c r="F84" s="104">
        <f>F48+F73+F82</f>
        <v>-132424</v>
      </c>
      <c r="G84" s="153"/>
      <c r="H84" s="138">
        <f>H48+H73+H82</f>
        <v>-206358</v>
      </c>
      <c r="I84" s="153"/>
      <c r="J84" s="104">
        <f>J48+J73+J82</f>
        <v>-43660</v>
      </c>
      <c r="K84" s="154"/>
      <c r="L84" s="138">
        <f>L48+L73+L82</f>
        <v>-96049</v>
      </c>
    </row>
    <row r="85" spans="1:12" ht="20.100000000000001" customHeight="1" x14ac:dyDescent="0.25">
      <c r="A85" s="125" t="s">
        <v>192</v>
      </c>
      <c r="E85" s="123"/>
      <c r="F85" s="105">
        <v>335581</v>
      </c>
      <c r="G85" s="137"/>
      <c r="H85" s="105">
        <v>522114</v>
      </c>
      <c r="I85" s="137"/>
      <c r="J85" s="105">
        <v>112289</v>
      </c>
      <c r="K85" s="137"/>
      <c r="L85" s="105">
        <v>199256</v>
      </c>
    </row>
    <row r="86" spans="1:12" ht="6" customHeight="1" x14ac:dyDescent="0.25">
      <c r="E86" s="123"/>
      <c r="G86" s="137"/>
      <c r="H86" s="148"/>
      <c r="I86" s="146"/>
      <c r="K86" s="137"/>
      <c r="L86" s="138"/>
    </row>
    <row r="87" spans="1:12" ht="20.100000000000001" customHeight="1" thickBot="1" x14ac:dyDescent="0.3">
      <c r="A87" s="123" t="s">
        <v>193</v>
      </c>
      <c r="E87" s="123"/>
      <c r="F87" s="157">
        <f>SUM(F84:F85)</f>
        <v>203157</v>
      </c>
      <c r="G87" s="137"/>
      <c r="H87" s="158">
        <f>SUM(H84:H85)</f>
        <v>315756</v>
      </c>
      <c r="I87" s="146"/>
      <c r="J87" s="157">
        <f>SUM(J84:J85)</f>
        <v>68629</v>
      </c>
      <c r="K87" s="137"/>
      <c r="L87" s="158">
        <f>SUM(L84:L85)</f>
        <v>103207</v>
      </c>
    </row>
    <row r="88" spans="1:12" ht="20.100000000000001" customHeight="1" thickTop="1" x14ac:dyDescent="0.25">
      <c r="E88" s="123"/>
      <c r="H88" s="138"/>
      <c r="L88" s="138"/>
    </row>
    <row r="89" spans="1:12" ht="20.100000000000001" customHeight="1" x14ac:dyDescent="0.25">
      <c r="A89" s="123" t="s">
        <v>194</v>
      </c>
      <c r="E89" s="123"/>
      <c r="H89" s="138"/>
      <c r="I89" s="137"/>
      <c r="K89" s="153"/>
      <c r="L89" s="138"/>
    </row>
    <row r="90" spans="1:12" ht="20.100000000000001" customHeight="1" x14ac:dyDescent="0.25">
      <c r="A90" s="125" t="s">
        <v>195</v>
      </c>
      <c r="F90" s="104">
        <v>2795</v>
      </c>
      <c r="H90" s="104">
        <v>14</v>
      </c>
      <c r="J90" s="104">
        <v>0</v>
      </c>
      <c r="L90" s="104">
        <v>0</v>
      </c>
    </row>
    <row r="91" spans="1:12" ht="20.100000000000001" customHeight="1" x14ac:dyDescent="0.25">
      <c r="A91" s="125" t="s">
        <v>196</v>
      </c>
      <c r="F91" s="104">
        <v>3377</v>
      </c>
      <c r="H91" s="104">
        <v>133</v>
      </c>
      <c r="J91" s="104">
        <v>138</v>
      </c>
      <c r="L91" s="104">
        <v>0</v>
      </c>
    </row>
    <row r="92" spans="1:12" ht="20.100000000000001" customHeight="1" x14ac:dyDescent="0.25">
      <c r="A92" s="144" t="s">
        <v>197</v>
      </c>
      <c r="B92" s="129"/>
      <c r="C92" s="129"/>
      <c r="D92" s="124">
        <v>12</v>
      </c>
      <c r="F92" s="104">
        <v>3716</v>
      </c>
      <c r="H92" s="104">
        <v>162</v>
      </c>
      <c r="I92" s="125"/>
      <c r="J92" s="104">
        <v>3716</v>
      </c>
      <c r="K92" s="147"/>
      <c r="L92" s="104">
        <v>162</v>
      </c>
    </row>
    <row r="93" spans="1:12" ht="20.100000000000001" customHeight="1" x14ac:dyDescent="0.25">
      <c r="A93" s="144" t="s">
        <v>198</v>
      </c>
      <c r="B93" s="129"/>
      <c r="C93" s="129"/>
      <c r="D93" s="124">
        <v>12</v>
      </c>
      <c r="F93" s="104">
        <v>-19485</v>
      </c>
      <c r="G93" s="137"/>
      <c r="H93" s="104">
        <v>0</v>
      </c>
      <c r="I93" s="129"/>
      <c r="J93" s="129">
        <v>-19485</v>
      </c>
      <c r="K93" s="129"/>
      <c r="L93" s="104">
        <v>0</v>
      </c>
    </row>
    <row r="94" spans="1:12" ht="20.100000000000001" customHeight="1" x14ac:dyDescent="0.25">
      <c r="A94" s="144" t="s">
        <v>199</v>
      </c>
      <c r="B94" s="129"/>
      <c r="C94" s="129"/>
      <c r="D94" s="124">
        <v>13</v>
      </c>
      <c r="F94" s="104">
        <v>31702</v>
      </c>
      <c r="H94" s="104">
        <v>5722</v>
      </c>
      <c r="I94" s="137"/>
      <c r="J94" s="138">
        <v>28151</v>
      </c>
      <c r="K94" s="137"/>
      <c r="L94" s="104">
        <v>3119</v>
      </c>
    </row>
    <row r="95" spans="1:12" ht="20.100000000000001" customHeight="1" x14ac:dyDescent="0.25">
      <c r="A95" s="144" t="s">
        <v>200</v>
      </c>
      <c r="B95" s="129"/>
      <c r="D95" s="124">
        <v>16</v>
      </c>
      <c r="E95" s="123"/>
      <c r="F95" s="104">
        <v>10491</v>
      </c>
      <c r="H95" s="104">
        <v>0</v>
      </c>
      <c r="I95" s="129"/>
      <c r="J95" s="104">
        <v>0</v>
      </c>
      <c r="K95" s="129"/>
      <c r="L95" s="104">
        <v>0</v>
      </c>
    </row>
    <row r="96" spans="1:12" ht="20.100000000000001" customHeight="1" x14ac:dyDescent="0.25">
      <c r="A96" s="144" t="s">
        <v>201</v>
      </c>
      <c r="C96" s="144"/>
      <c r="D96" s="124">
        <v>16</v>
      </c>
      <c r="F96" s="104">
        <v>5267</v>
      </c>
      <c r="H96" s="104">
        <v>0</v>
      </c>
      <c r="J96" s="104">
        <v>0</v>
      </c>
      <c r="L96" s="104">
        <v>0</v>
      </c>
    </row>
    <row r="97" spans="1:12" ht="20.100000000000001" customHeight="1" x14ac:dyDescent="0.25">
      <c r="A97" s="144" t="s">
        <v>202</v>
      </c>
      <c r="B97" s="129"/>
      <c r="C97" s="129"/>
      <c r="F97" s="104">
        <v>0</v>
      </c>
      <c r="H97" s="104">
        <v>152293</v>
      </c>
      <c r="I97" s="137"/>
      <c r="J97" s="104">
        <v>0</v>
      </c>
      <c r="K97" s="147"/>
      <c r="L97" s="104">
        <v>0</v>
      </c>
    </row>
    <row r="98" spans="1:12" ht="24.75" customHeight="1" x14ac:dyDescent="0.25">
      <c r="A98" s="144"/>
      <c r="C98" s="144"/>
    </row>
    <row r="99" spans="1:12" ht="21.95" customHeight="1" x14ac:dyDescent="0.25">
      <c r="A99" s="159" t="s">
        <v>42</v>
      </c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</row>
  </sheetData>
  <mergeCells count="6">
    <mergeCell ref="A99:L99"/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D13:D19" twoDigitTextYear="1"/>
    <ignoredError sqref="D20" twoDigitTextYear="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ddbc2eae418a0af9d5a1805ea7b4acb6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670ba22a55b455e960029cb8b0b4a4f2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9736A9-1102-4489-8FFC-7EFDFB174A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BB995-DF23-40D0-B440-9DC8687ACB5A}">
  <ds:schemaRefs>
    <ds:schemaRef ds:uri="http://schemas.microsoft.com/office/2006/metadata/properties"/>
    <ds:schemaRef ds:uri="http://schemas.microsoft.com/office/infopath/2007/PartnerControls"/>
    <ds:schemaRef ds:uri="59481197-cf7f-46b4-9f95-006f660b073d"/>
    <ds:schemaRef ds:uri="0023d514-3ef3-402c-aff9-b64ac95561bf"/>
  </ds:schemaRefs>
</ds:datastoreItem>
</file>

<file path=customXml/itemProps3.xml><?xml version="1.0" encoding="utf-8"?>
<ds:datastoreItem xmlns:ds="http://schemas.openxmlformats.org/officeDocument/2006/customXml" ds:itemID="{E5F9EA38-B9E5-4478-AF37-246E5A999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Chayaporn Srilap (TH)</cp:lastModifiedBy>
  <cp:revision/>
  <cp:lastPrinted>2026-08-13T06:28:39Z</cp:lastPrinted>
  <dcterms:created xsi:type="dcterms:W3CDTF">2024-08-06T03:52:11Z</dcterms:created>
  <dcterms:modified xsi:type="dcterms:W3CDTF">2026-08-13T06:33:25Z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