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June Q2'26\"/>
    </mc:Choice>
  </mc:AlternateContent>
  <xr:revisionPtr revIDLastSave="0" documentId="13_ncr:1_{357AE61D-A8BE-462E-B469-8564A741D5DC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2-4" sheetId="8" r:id="rId1"/>
    <sheet name="5-6 (3m)" sheetId="24" r:id="rId2"/>
    <sheet name="7-8 (6m)" sheetId="31" r:id="rId3"/>
    <sheet name="9" sheetId="26" r:id="rId4"/>
    <sheet name="10" sheetId="27" r:id="rId5"/>
    <sheet name="11-12" sheetId="3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5" i="31" l="1"/>
  <c r="H75" i="31"/>
  <c r="L25" i="31"/>
  <c r="H25" i="31"/>
  <c r="L16" i="31"/>
  <c r="L30" i="31" s="1"/>
  <c r="L33" i="31" s="1"/>
  <c r="H16" i="31"/>
  <c r="H30" i="31" l="1"/>
  <c r="H33" i="31" s="1"/>
  <c r="H36" i="31" s="1"/>
  <c r="L36" i="31"/>
  <c r="L68" i="31"/>
  <c r="L82" i="30"/>
  <c r="J82" i="30"/>
  <c r="H82" i="30"/>
  <c r="F82" i="30"/>
  <c r="H68" i="31" l="1"/>
  <c r="H90" i="30"/>
  <c r="H30" i="30"/>
  <c r="L90" i="30"/>
  <c r="L30" i="30"/>
  <c r="J90" i="30"/>
  <c r="F90" i="30"/>
  <c r="A60" i="30"/>
  <c r="A59" i="30"/>
  <c r="A58" i="30"/>
  <c r="L45" i="30" l="1"/>
  <c r="H45" i="30"/>
  <c r="H49" i="30" l="1"/>
  <c r="L49" i="30"/>
  <c r="L75" i="24"/>
  <c r="H75" i="24"/>
  <c r="L92" i="30" l="1"/>
  <c r="L95" i="30" s="1"/>
  <c r="H92" i="30"/>
  <c r="H95" i="30" s="1"/>
  <c r="P21" i="27" l="1"/>
  <c r="H16" i="24" l="1"/>
  <c r="L16" i="24"/>
  <c r="J26" i="27" l="1"/>
  <c r="L26" i="27" l="1"/>
  <c r="H26" i="27"/>
  <c r="F26" i="27"/>
  <c r="A37" i="26"/>
  <c r="T32" i="26"/>
  <c r="L25" i="24"/>
  <c r="H25" i="24"/>
  <c r="L30" i="24" l="1"/>
  <c r="L33" i="24" s="1"/>
  <c r="L36" i="24" s="1"/>
  <c r="H30" i="24"/>
  <c r="H33" i="24" s="1"/>
  <c r="H36" i="24" s="1"/>
  <c r="J30" i="30" l="1"/>
  <c r="F30" i="30"/>
  <c r="H68" i="24"/>
  <c r="L68" i="24"/>
  <c r="F45" i="30" l="1"/>
  <c r="J45" i="30"/>
  <c r="L148" i="8"/>
  <c r="H148" i="8"/>
  <c r="J49" i="30" l="1"/>
  <c r="J92" i="30" s="1"/>
  <c r="F49" i="30"/>
  <c r="N26" i="27"/>
  <c r="A171" i="8"/>
  <c r="H151" i="8"/>
  <c r="H27" i="8"/>
  <c r="L27" i="8"/>
  <c r="F92" i="30" l="1"/>
  <c r="F95" i="30" s="1"/>
  <c r="J95" i="30"/>
  <c r="L92" i="8"/>
  <c r="H92" i="8"/>
  <c r="L44" i="8"/>
  <c r="H44" i="8"/>
  <c r="L151" i="8" l="1"/>
  <c r="H81" i="8"/>
  <c r="L81" i="8"/>
  <c r="H46" i="8" l="1"/>
  <c r="H94" i="8"/>
  <c r="H153" i="8" s="1"/>
  <c r="L94" i="8"/>
  <c r="L153" i="8" s="1"/>
  <c r="L46" i="8"/>
  <c r="A114" i="8" l="1"/>
  <c r="A58" i="8" l="1"/>
  <c r="A117" i="8"/>
  <c r="A116" i="8"/>
  <c r="A115" i="8"/>
  <c r="A60" i="8"/>
  <c r="A59" i="8"/>
  <c r="P32" i="26" l="1"/>
  <c r="N32" i="26"/>
  <c r="L32" i="26"/>
  <c r="J32" i="26"/>
  <c r="H32" i="26"/>
  <c r="J16" i="24"/>
  <c r="F148" i="8" l="1"/>
  <c r="F151" i="8" s="1"/>
  <c r="F16" i="24"/>
  <c r="J25" i="31"/>
  <c r="J27" i="8"/>
  <c r="F16" i="31"/>
  <c r="F27" i="8"/>
  <c r="J81" i="8"/>
  <c r="J92" i="8"/>
  <c r="J25" i="24"/>
  <c r="J30" i="24" s="1"/>
  <c r="J33" i="24" s="1"/>
  <c r="J16" i="31"/>
  <c r="J148" i="8"/>
  <c r="J151" i="8" s="1"/>
  <c r="F25" i="31"/>
  <c r="J44" i="8"/>
  <c r="F81" i="8"/>
  <c r="F92" i="8"/>
  <c r="F25" i="24"/>
  <c r="F30" i="24" s="1"/>
  <c r="F33" i="24" s="1"/>
  <c r="R25" i="26"/>
  <c r="F32" i="26"/>
  <c r="F44" i="8"/>
  <c r="J94" i="8" l="1"/>
  <c r="J153" i="8" s="1"/>
  <c r="J30" i="31"/>
  <c r="J33" i="31" s="1"/>
  <c r="F30" i="31"/>
  <c r="F33" i="31" s="1"/>
  <c r="F36" i="24"/>
  <c r="F75" i="24" s="1"/>
  <c r="R30" i="26" s="1"/>
  <c r="V30" i="26" s="1"/>
  <c r="F68" i="24"/>
  <c r="J36" i="24"/>
  <c r="J75" i="24" s="1"/>
  <c r="P24" i="27" s="1"/>
  <c r="P26" i="27" s="1"/>
  <c r="J68" i="24"/>
  <c r="V25" i="26"/>
  <c r="R32" i="26"/>
  <c r="F46" i="8"/>
  <c r="F94" i="8"/>
  <c r="F153" i="8" s="1"/>
  <c r="J46" i="8"/>
  <c r="J36" i="31" l="1"/>
  <c r="J75" i="31" s="1"/>
  <c r="J68" i="31"/>
  <c r="F68" i="31"/>
  <c r="F36" i="31"/>
  <c r="F75" i="31" s="1"/>
  <c r="V32" i="26"/>
</calcChain>
</file>

<file path=xl/sharedStrings.xml><?xml version="1.0" encoding="utf-8"?>
<sst xmlns="http://schemas.openxmlformats.org/spreadsheetml/2006/main" count="415" uniqueCount="215">
  <si>
    <t>Nex Point Public Company Limited</t>
  </si>
  <si>
    <t xml:space="preserve">Statement of Financial Position </t>
  </si>
  <si>
    <t>As at 30 June 2026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</si>
  <si>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</si>
  <si>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</si>
  <si>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</si>
  <si>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</si>
  <si>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</si>
  <si>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</si>
  <si>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</si>
  <si>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</si>
  <si>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</si>
  <si>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</si>
  <si>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</si>
  <si>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</si>
  <si>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</si>
  <si>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</si>
  <si>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</si>
  <si>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Current portion of finance lease receivables, net</t>
  </si>
  <si>
    <t>Inventories, net</t>
  </si>
  <si>
    <t>Prepaid service costs</t>
  </si>
  <si>
    <t>Advance payment for purchase of inventories, net</t>
  </si>
  <si>
    <t>Other current financial assets</t>
  </si>
  <si>
    <t>Other current assets</t>
  </si>
  <si>
    <t>Total current assets</t>
  </si>
  <si>
    <t>Non-current assets</t>
  </si>
  <si>
    <t>Deposits at financial institutions used as collateral</t>
  </si>
  <si>
    <t>Trade and other non-current receivables, net</t>
  </si>
  <si>
    <t>Finance lease receivables, net</t>
  </si>
  <si>
    <t>Investments in subsidiaries, net</t>
  </si>
  <si>
    <t>Investment in an associate, net</t>
  </si>
  <si>
    <t>Long-term loans to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</si>
  <si>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</si>
  <si>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</si>
  <si>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</si>
  <si>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</si>
  <si>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</si>
  <si>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</si>
  <si>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</si>
  <si>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</si>
  <si>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</si>
  <si>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</si>
  <si>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</si>
  <si>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</si>
  <si>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</si>
  <si>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Short-term loan from a related party</t>
  </si>
  <si>
    <t>Current contract liabilities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</si>
  <si>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</si>
  <si>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</si>
  <si>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</si>
  <si>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</si>
  <si>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</si>
  <si>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Trade and other non-current payables</t>
  </si>
  <si>
    <t>Non-current contract liabilities</t>
  </si>
  <si>
    <t>Lease liabilities, net</t>
  </si>
  <si>
    <t>Deferred tax liabilities, net</t>
  </si>
  <si>
    <t>Employees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</si>
  <si>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</si>
  <si>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</si>
  <si>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</si>
  <si>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</si>
  <si>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</si>
  <si>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</si>
  <si>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</si>
  <si>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9,317,588,588 ordinary shares </t>
  </si>
  <si>
    <t xml:space="preserve">   at par value of Baht 1 per share</t>
  </si>
  <si>
    <t>Issued and paid-up share capital</t>
  </si>
  <si>
    <t xml:space="preserve">5,989,399,273 ordinary shares </t>
  </si>
  <si>
    <t xml:space="preserve">   at paid-up of Baht 1 per share</t>
  </si>
  <si>
    <t>Premium on share capital</t>
  </si>
  <si>
    <t>Treasury shares</t>
  </si>
  <si>
    <t xml:space="preserve">Discounts from change in shareholding interests </t>
  </si>
  <si>
    <t>in subsidiaries</t>
  </si>
  <si>
    <t>Retained earnings (deficits)</t>
  </si>
  <si>
    <t xml:space="preserve">Appropriated </t>
  </si>
  <si>
    <t>Legal reserve</t>
  </si>
  <si>
    <t>Unappropriated</t>
  </si>
  <si>
    <t>Equity attributable to the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</si>
  <si>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</si>
  <si>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</si>
  <si>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</si>
  <si>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</si>
  <si>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2026</t>
  </si>
  <si>
    <t>Revenue from sales</t>
  </si>
  <si>
    <t>Revenue from services</t>
  </si>
  <si>
    <t>Dividend income</t>
  </si>
  <si>
    <t>Other income</t>
  </si>
  <si>
    <t>Total revenues</t>
  </si>
  <si>
    <t>Cost of sales</t>
  </si>
  <si>
    <t>Cost of services</t>
  </si>
  <si>
    <t>Selling expenses and distribution costs</t>
  </si>
  <si>
    <t>Administrative expenses</t>
  </si>
  <si>
    <t>Reversal of (allowance for) expected credit loss</t>
  </si>
  <si>
    <t>Finance costs</t>
  </si>
  <si>
    <t>Total expenses</t>
  </si>
  <si>
    <t>an associate</t>
  </si>
  <si>
    <t>Profit (loss) before income tax</t>
  </si>
  <si>
    <t>Income tax expense</t>
  </si>
  <si>
    <t>Profit (loss) for the period</t>
  </si>
  <si>
    <t>Profit (loss) attributable to</t>
  </si>
  <si>
    <t>Owners of the parent</t>
  </si>
  <si>
    <t>attributable to</t>
  </si>
  <si>
    <t xml:space="preserve">Earnings (loss) per share </t>
  </si>
  <si>
    <t>Basic earnings (loss) per share</t>
  </si>
  <si>
    <t>For the six-month period ended 30 June 2026</t>
  </si>
  <si>
    <t>Note</t>
  </si>
  <si>
    <t>Statement of Changes in Equity</t>
  </si>
  <si>
    <t>Consolidated financial information</t>
  </si>
  <si>
    <t>Attributable to the owners of the parent</t>
  </si>
  <si>
    <t>Discount</t>
  </si>
  <si>
    <t>from changes</t>
  </si>
  <si>
    <t>Issued and</t>
  </si>
  <si>
    <t>in shareholding</t>
  </si>
  <si>
    <t xml:space="preserve"> paid-up</t>
  </si>
  <si>
    <t>Premium on</t>
  </si>
  <si>
    <t>Treasury</t>
  </si>
  <si>
    <t>interests in</t>
  </si>
  <si>
    <t>Total owners</t>
  </si>
  <si>
    <t>Non-controlling</t>
  </si>
  <si>
    <t>Total</t>
  </si>
  <si>
    <t>share capital</t>
  </si>
  <si>
    <t xml:space="preserve"> share capital</t>
  </si>
  <si>
    <t xml:space="preserve"> shares</t>
  </si>
  <si>
    <t xml:space="preserve"> subsidiaries</t>
  </si>
  <si>
    <t>of the parent</t>
  </si>
  <si>
    <t>interests</t>
  </si>
  <si>
    <t xml:space="preserve"> equity</t>
  </si>
  <si>
    <t>Opening balance as at 1 January 2025</t>
  </si>
  <si>
    <t>Changes in equity for the period</t>
  </si>
  <si>
    <t>Issuance of ordinary shares</t>
  </si>
  <si>
    <t>Dividend paid of a subsidiary</t>
  </si>
  <si>
    <t>Total comprehensive loss for the period</t>
  </si>
  <si>
    <t>Closing balance as at 30 June 2025</t>
  </si>
  <si>
    <t>Opening balance as at 1 January 2026</t>
  </si>
  <si>
    <t>for the period</t>
  </si>
  <si>
    <t>Closing balance as at 30 June 2026</t>
  </si>
  <si>
    <t>Separate financial information</t>
  </si>
  <si>
    <t>equity</t>
  </si>
  <si>
    <t xml:space="preserve">Statement of Cash Flows </t>
  </si>
  <si>
    <t>Cash flows from operating activities</t>
  </si>
  <si>
    <t>Profit (loss) before income tax for the period</t>
  </si>
  <si>
    <t>Adjustments to reconcile profit (loss) before income tax</t>
  </si>
  <si>
    <t>to net cash provided by operations:</t>
  </si>
  <si>
    <t xml:space="preserve">   </t>
  </si>
  <si>
    <t>- Depreciation and amortisation</t>
  </si>
  <si>
    <t>12, 13</t>
  </si>
  <si>
    <t>- Reversal of impairment loss</t>
  </si>
  <si>
    <t>- Interest income</t>
  </si>
  <si>
    <t>- Dividend income</t>
  </si>
  <si>
    <t>- Finance costs</t>
  </si>
  <si>
    <t>- (Reversal of) employee benefit expenses</t>
  </si>
  <si>
    <t>11</t>
  </si>
  <si>
    <t>- Gain on termination of leases</t>
  </si>
  <si>
    <t xml:space="preserve">   and intangible assets</t>
  </si>
  <si>
    <t>- Reversal of allowance for decrease in value of inventories</t>
  </si>
  <si>
    <t>- Gains on remeasurement of financial assets</t>
  </si>
  <si>
    <t>- Write-off withholding tax receivables</t>
  </si>
  <si>
    <t>Cash flows before changes in operating assets</t>
  </si>
  <si>
    <t>and liabilities</t>
  </si>
  <si>
    <t>Change in operating assets and liabilities:</t>
  </si>
  <si>
    <t>- Trade and other receivables</t>
  </si>
  <si>
    <t>- Current contract assets</t>
  </si>
  <si>
    <t>- Finance lease receivables</t>
  </si>
  <si>
    <t>- Inventories</t>
  </si>
  <si>
    <t>- Prepaid service costs</t>
  </si>
  <si>
    <t>- Advance payment for purchase of inventories</t>
  </si>
  <si>
    <t>- Other current assets</t>
  </si>
  <si>
    <t>- Other non-current assets</t>
  </si>
  <si>
    <t>- Trade and other payables</t>
  </si>
  <si>
    <t>- Contract liabilities</t>
  </si>
  <si>
    <t>- Other current liabilities</t>
  </si>
  <si>
    <t>- Other non-current liabilities</t>
  </si>
  <si>
    <t>- Income tax paid</t>
  </si>
  <si>
    <t>- Income tax refund</t>
  </si>
  <si>
    <t>Net cash used in operating activities</t>
  </si>
  <si>
    <t>Cash flows from investing activities</t>
  </si>
  <si>
    <t>Payments for investing in other current financial assets</t>
  </si>
  <si>
    <t>Proceeds from short-term loans to related parties</t>
  </si>
  <si>
    <t>Payments for short-term loans to related parties</t>
  </si>
  <si>
    <t>Proceeds from long-term loans to related parties</t>
  </si>
  <si>
    <t>Payments from long-term loans to related parties</t>
  </si>
  <si>
    <t>Payments for purchases of property, plant and equipment</t>
  </si>
  <si>
    <t>Payments for right-of-use assets</t>
  </si>
  <si>
    <t>Proceeds from disposals of plant and equipment</t>
  </si>
  <si>
    <t>Payments for purchases of intangible assets</t>
  </si>
  <si>
    <t>Proceeds from disposals of intangible assets</t>
  </si>
  <si>
    <t>Proceeds from dividend income</t>
  </si>
  <si>
    <t>Proceeds from interest income</t>
  </si>
  <si>
    <t>Cash flows from financing activities</t>
  </si>
  <si>
    <t>Cash received from issuance of ordinary shares</t>
  </si>
  <si>
    <t>Payments for lease liabilities</t>
  </si>
  <si>
    <t>Dividend paid to non-controlling interests of a subsidiary</t>
  </si>
  <si>
    <t>Interest paid</t>
  </si>
  <si>
    <t>Net cash generated from (used in) financing activities</t>
  </si>
  <si>
    <t>Net decreased in cash and cash equivalents</t>
  </si>
  <si>
    <t>Beginning balance</t>
  </si>
  <si>
    <t xml:space="preserve">Ending balance </t>
  </si>
  <si>
    <t>Supplementary cash flow information</t>
  </si>
  <si>
    <t>- Disposals of assets by receivables</t>
  </si>
  <si>
    <t>- Purchases of assets by payables</t>
  </si>
  <si>
    <t>- Reclassification to inventories</t>
  </si>
  <si>
    <t>- Reclassification from inventories</t>
  </si>
  <si>
    <t>- Acquisition of right-of-use assets under lease agreement</t>
  </si>
  <si>
    <t>- Lease modifications and reassessments</t>
  </si>
  <si>
    <t>- Lease termination</t>
  </si>
  <si>
    <t>- Assets return from instalment sales contract</t>
  </si>
  <si>
    <t>Cash used in operation</t>
  </si>
  <si>
    <t>- (Gain) loss on disposal and write-off of plant and equipment</t>
  </si>
  <si>
    <t>Net cash generated from (used in) investing activities</t>
  </si>
  <si>
    <t xml:space="preserve">- (Reversal of) allowance for expected credit loss </t>
  </si>
  <si>
    <t>Total comprehensive income (expense)</t>
  </si>
  <si>
    <t xml:space="preserve">Total comprehensive income (expense) </t>
  </si>
  <si>
    <t>Total comprehensive expense for the period</t>
  </si>
  <si>
    <t>- Share of (profit) loss from an investment in an associate</t>
  </si>
  <si>
    <t>Share of profit (loss) from an investment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</si>
</sst>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4">
    <xf numFmtId="0" fontId="0" fillId="0" borderId="0" xfId="0"/>
    <xf numFmtId="166" fontId="2" fillId="0" borderId="0" xfId="0" quotePrefix="1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7" fontId="2" fillId="0" borderId="2" xfId="11" applyNumberFormat="1" applyFont="1" applyBorder="1" applyAlignment="1">
      <alignment vertical="center"/>
    </xf>
    <xf numFmtId="164" fontId="2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7" fontId="2" fillId="0" borderId="2" xfId="9" applyNumberFormat="1" applyFont="1" applyBorder="1" applyAlignment="1">
      <alignment horizontal="right" vertical="center"/>
    </xf>
    <xf numFmtId="169" fontId="2" fillId="0" borderId="2" xfId="9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2" fillId="0" borderId="0" xfId="11" quotePrefix="1" applyFont="1" applyAlignment="1">
      <alignment vertical="center"/>
    </xf>
    <xf numFmtId="0" fontId="4" fillId="0" borderId="0" xfId="6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167" fontId="2" fillId="0" borderId="0" xfId="11" applyNumberFormat="1" applyFont="1" applyAlignment="1">
      <alignment vertical="center"/>
    </xf>
    <xf numFmtId="166" fontId="2" fillId="0" borderId="0" xfId="6" applyNumberFormat="1" applyFont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7" fontId="2" fillId="0" borderId="1" xfId="11" applyNumberFormat="1" applyFont="1" applyBorder="1" applyAlignment="1">
      <alignment vertical="center"/>
    </xf>
    <xf numFmtId="0" fontId="2" fillId="0" borderId="1" xfId="11" applyFont="1" applyBorder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11" quotePrefix="1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7" fontId="2" fillId="0" borderId="0" xfId="6" applyNumberFormat="1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167" fontId="2" fillId="0" borderId="5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6" fontId="2" fillId="0" borderId="1" xfId="0" quotePrefix="1" applyNumberFormat="1" applyFont="1" applyBorder="1" applyAlignment="1">
      <alignment horizontal="left" vertical="center"/>
    </xf>
    <xf numFmtId="0" fontId="2" fillId="0" borderId="1" xfId="11" applyFont="1" applyBorder="1" applyAlignment="1">
      <alignment vertical="center" wrapText="1"/>
    </xf>
    <xf numFmtId="0" fontId="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2" fillId="0" borderId="0" xfId="0" quotePrefix="1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76" fontId="2" fillId="0" borderId="0" xfId="5" applyNumberFormat="1" applyFont="1" applyAlignment="1">
      <alignment vertical="center"/>
    </xf>
    <xf numFmtId="176" fontId="2" fillId="0" borderId="1" xfId="5" applyNumberFormat="1" applyFont="1" applyBorder="1" applyAlignment="1">
      <alignment vertical="center"/>
    </xf>
    <xf numFmtId="166" fontId="12" fillId="0" borderId="0" xfId="9" applyNumberFormat="1" applyFont="1" applyAlignment="1">
      <alignment horizontal="left" vertical="center"/>
    </xf>
    <xf numFmtId="0" fontId="12" fillId="0" borderId="0" xfId="1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167" fontId="2" fillId="0" borderId="0" xfId="7" applyNumberForma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2" xfId="7" applyNumberFormat="1" applyBorder="1" applyAlignment="1">
      <alignment horizontal="right" vertical="center"/>
    </xf>
    <xf numFmtId="166" fontId="2" fillId="0" borderId="0" xfId="7" quotePrefix="1" applyNumberFormat="1" applyAlignment="1">
      <alignment horizontal="left" vertical="center"/>
    </xf>
    <xf numFmtId="167" fontId="2" fillId="0" borderId="0" xfId="7" applyNumberFormat="1" applyAlignment="1">
      <alignment horizontal="center" vertical="center"/>
    </xf>
    <xf numFmtId="169" fontId="2" fillId="0" borderId="2" xfId="7" applyNumberFormat="1" applyBorder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</cellXfs>
  <cellStyles count="59">
    <cellStyle name="Comma" xfId="1" builtinId="3"/>
    <cellStyle name="Comma 10 14 3" xfId="27" xr:uid="{F8394331-510F-4BD2-BF95-E1600CFEC943}"/>
    <cellStyle name="Comma 10 14 3 2" xfId="53" xr:uid="{DDADC5A7-C45D-4D6C-BB91-8CF91872E078}"/>
    <cellStyle name="Comma 11 2 2 4" xfId="33" xr:uid="{EF4BF93A-B09F-4119-9713-E0071DA7D33F}"/>
    <cellStyle name="Comma 11 2 2 4 2" xfId="54" xr:uid="{217ABDA4-A13E-40C5-ACAD-0C80A1DF831E}"/>
    <cellStyle name="Comma 12" xfId="44" xr:uid="{582A2D98-6271-4625-B4E5-D3166638C924}"/>
    <cellStyle name="Comma 12 2" xfId="58" xr:uid="{79506172-5E1B-44E0-9CC4-503CDA9E982B}"/>
    <cellStyle name="Comma 12 2 2" xfId="2" xr:uid="{00000000-0005-0000-0000-000001000000}"/>
    <cellStyle name="Comma 12 2 2 2" xfId="19" xr:uid="{E232EA38-721A-4BE2-99CA-7BA714FE3517}"/>
    <cellStyle name="Comma 12 2 2 2 2" xfId="50" xr:uid="{68B367BC-B4A5-4130-9E55-F09C13C9882A}"/>
    <cellStyle name="Comma 12 2 2 3" xfId="15" xr:uid="{846F252B-45AC-47DC-86CE-AEF096F3487A}"/>
    <cellStyle name="Comma 12 2 2 3 2" xfId="48" xr:uid="{3F105BF6-0E79-4F5A-B91F-657CCD5FC660}"/>
    <cellStyle name="Comma 13 2 3" xfId="37" xr:uid="{9BCE3934-49C9-4A48-ACD5-0906244C6547}"/>
    <cellStyle name="Comma 162" xfId="36" xr:uid="{5E076ED9-8209-44C1-BA59-85CCF07D8C32}"/>
    <cellStyle name="Comma 162 2" xfId="56" xr:uid="{1B99B64C-1926-43CA-9189-5E41644C4D22}"/>
    <cellStyle name="Comma 175" xfId="30" xr:uid="{3A2E3DFC-72EB-42BD-8223-3DA71169E487}"/>
    <cellStyle name="Comma 176" xfId="25" xr:uid="{2CB98149-D328-48DA-99F8-135AECA5CF02}"/>
    <cellStyle name="Comma 182" xfId="35" xr:uid="{AB1BC58F-8D74-4EE6-A564-BACAE10836A3}"/>
    <cellStyle name="Comma 2" xfId="3" xr:uid="{00000000-0005-0000-0000-000002000000}"/>
    <cellStyle name="Comma 2 2" xfId="14" xr:uid="{00000000-0005-0000-0000-000003000000}"/>
    <cellStyle name="Comma 2 2 2" xfId="34" xr:uid="{9C8A7AAB-863A-4372-B7D0-69B5972568F1}"/>
    <cellStyle name="Comma 2 2 2 2" xfId="55" xr:uid="{98C739A3-912E-4558-A676-51BAD287F75C}"/>
    <cellStyle name="Comma 2 2 3" xfId="47" xr:uid="{E64A9AB9-3976-4E3C-96B9-A6E6EAA08651}"/>
    <cellStyle name="Comma 2 3" xfId="20" xr:uid="{A2EE7C00-FE47-451E-B3F8-05A4A8B3834C}"/>
    <cellStyle name="Comma 2 3 2" xfId="51" xr:uid="{6EDCC18C-A2E5-44C6-8676-ABD9E578B78E}"/>
    <cellStyle name="Comma 2 4" xfId="46" xr:uid="{E30C7002-6776-47F1-9EAD-8528CCEFEB93}"/>
    <cellStyle name="Comma 3" xfId="21" xr:uid="{D94922CF-63FC-4A9C-B19F-979A7684F177}"/>
    <cellStyle name="Comma 3 2" xfId="28" xr:uid="{F302854F-CBCB-4804-B522-342A8A118EFC}"/>
    <cellStyle name="Comma 3 2 2" xfId="40" xr:uid="{37E6B279-AE01-4B45-AB53-A7F7929D3AEC}"/>
    <cellStyle name="Comma 3 3" xfId="38" xr:uid="{739F57A1-3D5C-4EF0-B340-0178E966FF71}"/>
    <cellStyle name="Comma 3 4" xfId="52" xr:uid="{74A3B58C-47B8-4F2C-92F0-1A8D495397C5}"/>
    <cellStyle name="Comma 4" xfId="18" xr:uid="{4DE8DF9D-A0C4-41A6-A374-AA93D258023B}"/>
    <cellStyle name="Comma 4 2" xfId="49" xr:uid="{4AA40341-84AB-4F51-9D7B-985EF539AAF3}"/>
    <cellStyle name="Comma 4 2 2 2 2 2" xfId="39" xr:uid="{79582EC5-3FF2-42D1-94B7-777C9C055A3A}"/>
    <cellStyle name="Comma 4 2 2 2 2 2 2" xfId="57" xr:uid="{67A77610-BBFD-4821-9527-CC2363C80C82}"/>
    <cellStyle name="Comma 5" xfId="26" xr:uid="{74F5CF05-6523-4EA0-90C5-4A928224C10E}"/>
    <cellStyle name="Comma 5 34" xfId="31" xr:uid="{E017CBD7-34CA-4B42-8B78-94741746529E}"/>
    <cellStyle name="Comma 6" xfId="45" xr:uid="{BFFCED29-F7B0-49BD-9323-7F89A080F891}"/>
    <cellStyle name="Explanatory Text 11" xfId="32" xr:uid="{3916E5FF-10F6-47E3-99DE-0C20981DCF4C}"/>
    <cellStyle name="Explanatory Text 2" xfId="29" xr:uid="{0074CB06-4042-46B1-AAFD-BF2A1C3EEBCE}"/>
    <cellStyle name="Hyperlink 2" xfId="42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3" xr:uid="{4A219F1D-02EC-48A6-B114-A49B98604AE6}"/>
    <cellStyle name="Normal 296" xfId="23" xr:uid="{D3D8A172-DF9C-4D66-8848-7F28753F191E}"/>
    <cellStyle name="Normal 3" xfId="7" xr:uid="{00000000-0005-0000-0000-000008000000}"/>
    <cellStyle name="Normal 3 2" xfId="8" xr:uid="{00000000-0005-0000-0000-000009000000}"/>
    <cellStyle name="Normal 3 2 2" xfId="16" xr:uid="{D79E29F2-2F5A-495C-8712-A3F2EF22AD60}"/>
    <cellStyle name="Normal 3 3 2 3" xfId="17" xr:uid="{A2F3D619-20C4-4749-BFE8-189EF3341646}"/>
    <cellStyle name="Normal 4" xfId="41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Percent 2" xfId="22" xr:uid="{18B5BCF1-D8C3-44A4-B33A-4C8001F97FB4}"/>
    <cellStyle name="ข้อความอธิบาย 9" xfId="24" xr:uid="{C7B1FC03-AD32-4E80-94FE-4817AB565ADC}"/>
    <cellStyle name="ปกติ_USCT2" xfId="13" xr:uid="{00000000-0005-0000-0000-00000F000000}"/>
  </cellStyles>
  <dxfs count="0"/>
  <tableStyles count="0" defaultTableStyle="TableStyleMedium9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71"/>
  <sheetViews>
    <sheetView tabSelected="1" zoomScale="80" zoomScaleNormal="80" zoomScaleSheetLayoutView="120" workbookViewId="0"/>
  </sheetViews>
  <sheetFormatPr defaultColWidth="9.28515625" defaultRowHeight="16.5" customHeight="1" x14ac:dyDescent="0.25"/>
  <cols>
    <col min="1" max="2" width="1.7109375" style="16" customWidth="1"/>
    <col min="3" max="3" width="38.85546875" style="16" customWidth="1"/>
    <col min="4" max="4" width="6.7109375" style="15" customWidth="1"/>
    <col min="5" max="5" width="0.7109375" style="16" customWidth="1"/>
    <col min="6" max="6" width="13.7109375" style="17" customWidth="1"/>
    <col min="7" max="7" width="0.7109375" style="16" customWidth="1"/>
    <col min="8" max="8" width="13.7109375" style="17" customWidth="1"/>
    <col min="9" max="9" width="0.7109375" style="18" customWidth="1"/>
    <col min="10" max="10" width="13.7109375" style="17" customWidth="1"/>
    <col min="11" max="11" width="0.7109375" style="19" customWidth="1"/>
    <col min="12" max="12" width="13.7109375" style="17" customWidth="1"/>
    <col min="13" max="16384" width="9.28515625" style="20"/>
  </cols>
  <sheetData>
    <row r="1" spans="1:12" ht="16.5" customHeight="1" x14ac:dyDescent="0.25">
      <c r="A1" s="14" t="s">
        <v>0</v>
      </c>
      <c r="B1" s="14"/>
      <c r="C1" s="14"/>
    </row>
    <row r="2" spans="1:12" ht="16.5" customHeight="1" x14ac:dyDescent="0.25">
      <c r="A2" s="14" t="s">
        <v>1</v>
      </c>
      <c r="B2" s="14"/>
      <c r="C2" s="14"/>
    </row>
    <row r="3" spans="1:12" ht="16.5" customHeight="1" x14ac:dyDescent="0.25">
      <c r="A3" s="21" t="s">
        <v>2</v>
      </c>
      <c r="B3" s="21"/>
      <c r="C3" s="21"/>
      <c r="D3" s="22"/>
      <c r="E3" s="23"/>
      <c r="F3" s="24"/>
      <c r="G3" s="23"/>
      <c r="H3" s="24"/>
      <c r="I3" s="25"/>
      <c r="J3" s="24"/>
      <c r="K3" s="26"/>
      <c r="L3" s="24"/>
    </row>
    <row r="4" spans="1:12" ht="16.5" customHeight="1" x14ac:dyDescent="0.25">
      <c r="A4" s="14"/>
      <c r="B4" s="14"/>
      <c r="C4" s="14"/>
    </row>
    <row r="6" spans="1:12" ht="16.5" customHeight="1" x14ac:dyDescent="0.25">
      <c r="F6" s="150" t="s">
        <v>3</v>
      </c>
      <c r="G6" s="150"/>
      <c r="H6" s="150"/>
      <c r="I6" s="17"/>
      <c r="J6" s="150" t="s">
        <v>4</v>
      </c>
      <c r="K6" s="150"/>
      <c r="L6" s="150"/>
    </row>
    <row r="7" spans="1:12" ht="16.5" customHeight="1" x14ac:dyDescent="0.25">
      <c r="A7" s="20"/>
      <c r="D7" s="28"/>
      <c r="E7" s="14"/>
      <c r="F7" s="149" t="s">
        <v>5</v>
      </c>
      <c r="G7" s="149"/>
      <c r="H7" s="149"/>
      <c r="I7" s="27"/>
      <c r="J7" s="149" t="s">
        <v>5</v>
      </c>
      <c r="K7" s="149"/>
      <c r="L7" s="149"/>
    </row>
    <row r="8" spans="1:12" ht="16.5" customHeight="1" x14ac:dyDescent="0.25">
      <c r="E8" s="14"/>
      <c r="F8" s="27" t="s">
        <v>6</v>
      </c>
      <c r="G8" s="29"/>
      <c r="H8" s="27" t="s">
        <v>7</v>
      </c>
      <c r="I8" s="27"/>
      <c r="J8" s="27" t="s">
        <v>6</v>
      </c>
      <c r="K8" s="27"/>
      <c r="L8" s="27" t="s">
        <v>7</v>
      </c>
    </row>
    <row r="9" spans="1:12" ht="16.5" customHeight="1" x14ac:dyDescent="0.25">
      <c r="E9" s="14"/>
      <c r="F9" s="30" t="s">
        <v>8</v>
      </c>
      <c r="G9" s="27"/>
      <c r="H9" s="31" t="s">
        <v>9</v>
      </c>
      <c r="I9" s="32"/>
      <c r="J9" s="30" t="s">
        <v>8</v>
      </c>
      <c r="K9" s="27"/>
      <c r="L9" s="31" t="s">
        <v>9</v>
      </c>
    </row>
    <row r="10" spans="1:12" ht="16.5" customHeight="1" x14ac:dyDescent="0.25">
      <c r="E10" s="14"/>
      <c r="F10" s="33">
        <v>2026</v>
      </c>
      <c r="G10" s="34"/>
      <c r="H10" s="31" t="s">
        <v>10</v>
      </c>
      <c r="I10" s="32"/>
      <c r="J10" s="33">
        <v>2026</v>
      </c>
      <c r="K10" s="34"/>
      <c r="L10" s="31" t="s">
        <v>10</v>
      </c>
    </row>
    <row r="11" spans="1:12" ht="16.5" customHeight="1" x14ac:dyDescent="0.25">
      <c r="D11" s="35" t="s">
        <v>11</v>
      </c>
      <c r="E11" s="14"/>
      <c r="F11" s="36" t="s">
        <v>12</v>
      </c>
      <c r="G11" s="14"/>
      <c r="H11" s="36" t="s">
        <v>12</v>
      </c>
      <c r="I11" s="32"/>
      <c r="J11" s="36" t="s">
        <v>12</v>
      </c>
      <c r="K11" s="37"/>
      <c r="L11" s="36" t="s">
        <v>12</v>
      </c>
    </row>
    <row r="12" spans="1:12" ht="16.5" customHeight="1" x14ac:dyDescent="0.25">
      <c r="D12" s="38"/>
      <c r="E12" s="14"/>
      <c r="F12" s="39"/>
      <c r="G12" s="14"/>
      <c r="H12" s="39"/>
      <c r="I12" s="32"/>
      <c r="J12" s="39"/>
      <c r="K12" s="37"/>
      <c r="L12" s="39"/>
    </row>
    <row r="13" spans="1:12" ht="16.5" customHeight="1" x14ac:dyDescent="0.25">
      <c r="A13" s="14" t="s">
        <v>13</v>
      </c>
      <c r="I13" s="19"/>
      <c r="K13" s="18"/>
    </row>
    <row r="14" spans="1:12" ht="16.5" customHeight="1" x14ac:dyDescent="0.25">
      <c r="A14" s="14"/>
      <c r="I14" s="19"/>
      <c r="K14" s="18"/>
    </row>
    <row r="15" spans="1:12" ht="16.5" customHeight="1" x14ac:dyDescent="0.25">
      <c r="A15" s="40" t="s">
        <v>14</v>
      </c>
      <c r="G15" s="41"/>
      <c r="I15" s="19"/>
      <c r="K15" s="18"/>
    </row>
    <row r="16" spans="1:12" ht="16.5" customHeight="1" x14ac:dyDescent="0.25">
      <c r="A16" s="14"/>
      <c r="G16" s="41"/>
      <c r="I16" s="19"/>
      <c r="K16" s="18"/>
    </row>
    <row r="17" spans="1:12" ht="16.5" customHeight="1" x14ac:dyDescent="0.25">
      <c r="A17" s="16" t="s">
        <v>15</v>
      </c>
      <c r="D17" s="50">
        <v>7</v>
      </c>
      <c r="F17" s="17">
        <v>203157</v>
      </c>
      <c r="G17" s="42"/>
      <c r="H17" s="17">
        <v>335581</v>
      </c>
      <c r="I17" s="42"/>
      <c r="J17" s="17">
        <v>68629</v>
      </c>
      <c r="K17" s="17"/>
      <c r="L17" s="17">
        <v>112289</v>
      </c>
    </row>
    <row r="18" spans="1:12" ht="16.5" customHeight="1" x14ac:dyDescent="0.25">
      <c r="A18" s="16" t="s">
        <v>16</v>
      </c>
      <c r="D18" s="50">
        <v>8</v>
      </c>
      <c r="F18" s="17">
        <v>2384158</v>
      </c>
      <c r="G18" s="41"/>
      <c r="H18" s="17">
        <v>2458969</v>
      </c>
      <c r="I18" s="41"/>
      <c r="J18" s="17">
        <v>2421324</v>
      </c>
      <c r="L18" s="17">
        <v>2488458</v>
      </c>
    </row>
    <row r="19" spans="1:12" ht="16.5" customHeight="1" x14ac:dyDescent="0.25">
      <c r="A19" s="16" t="s">
        <v>17</v>
      </c>
      <c r="D19" s="50"/>
      <c r="F19" s="17">
        <v>32759</v>
      </c>
      <c r="G19" s="41"/>
      <c r="H19" s="17">
        <v>26340</v>
      </c>
      <c r="I19" s="41"/>
      <c r="J19" s="17">
        <v>200</v>
      </c>
      <c r="L19" s="17">
        <v>181</v>
      </c>
    </row>
    <row r="20" spans="1:12" ht="16.5" customHeight="1" x14ac:dyDescent="0.25">
      <c r="A20" s="16" t="s">
        <v>18</v>
      </c>
      <c r="D20" s="50">
        <v>9</v>
      </c>
      <c r="F20" s="17">
        <v>15211</v>
      </c>
      <c r="G20" s="41"/>
      <c r="H20" s="17">
        <v>14766</v>
      </c>
      <c r="I20" s="41"/>
      <c r="J20" s="17">
        <v>6495</v>
      </c>
      <c r="L20" s="17">
        <v>6495</v>
      </c>
    </row>
    <row r="21" spans="1:12" ht="16.5" customHeight="1" x14ac:dyDescent="0.25">
      <c r="A21" s="16" t="s">
        <v>19</v>
      </c>
      <c r="D21" s="50">
        <v>10</v>
      </c>
      <c r="F21" s="17">
        <v>1223300</v>
      </c>
      <c r="G21" s="41"/>
      <c r="H21" s="17">
        <v>1287240</v>
      </c>
      <c r="I21" s="41"/>
      <c r="J21" s="17">
        <v>986590</v>
      </c>
      <c r="L21" s="17">
        <v>1092570</v>
      </c>
    </row>
    <row r="22" spans="1:12" ht="16.5" customHeight="1" x14ac:dyDescent="0.25">
      <c r="A22" s="16" t="s">
        <v>20</v>
      </c>
      <c r="D22" s="50"/>
      <c r="F22" s="17">
        <v>85335</v>
      </c>
      <c r="G22" s="41"/>
      <c r="H22" s="17">
        <v>69076</v>
      </c>
      <c r="I22" s="41"/>
      <c r="J22" s="17">
        <v>0</v>
      </c>
      <c r="L22" s="17">
        <v>0</v>
      </c>
    </row>
    <row r="23" spans="1:12" ht="16.5" customHeight="1" x14ac:dyDescent="0.25">
      <c r="A23" s="16" t="s">
        <v>21</v>
      </c>
      <c r="D23" s="50"/>
      <c r="F23" s="17">
        <v>278149</v>
      </c>
      <c r="G23" s="41"/>
      <c r="H23" s="17">
        <v>177130</v>
      </c>
      <c r="I23" s="41"/>
      <c r="J23" s="17">
        <v>265099</v>
      </c>
      <c r="L23" s="17">
        <v>163251</v>
      </c>
    </row>
    <row r="24" spans="1:12" ht="16.5" customHeight="1" x14ac:dyDescent="0.25">
      <c r="A24" s="16" t="s">
        <v>22</v>
      </c>
      <c r="D24" s="50"/>
      <c r="F24" s="17">
        <v>69074</v>
      </c>
      <c r="G24" s="41"/>
      <c r="H24" s="17">
        <v>13694</v>
      </c>
      <c r="I24" s="41"/>
      <c r="J24" s="17">
        <v>0</v>
      </c>
      <c r="L24" s="17">
        <v>0</v>
      </c>
    </row>
    <row r="25" spans="1:12" ht="16.5" customHeight="1" x14ac:dyDescent="0.25">
      <c r="A25" s="16" t="s">
        <v>23</v>
      </c>
      <c r="D25" s="50"/>
      <c r="F25" s="24">
        <v>278936</v>
      </c>
      <c r="G25" s="41"/>
      <c r="H25" s="24">
        <v>266439</v>
      </c>
      <c r="I25" s="41"/>
      <c r="J25" s="24">
        <v>263178</v>
      </c>
      <c r="L25" s="24">
        <v>251410</v>
      </c>
    </row>
    <row r="26" spans="1:12" ht="16.5" customHeight="1" x14ac:dyDescent="0.25">
      <c r="D26" s="50"/>
      <c r="G26" s="41"/>
      <c r="I26" s="19"/>
    </row>
    <row r="27" spans="1:12" ht="16.5" customHeight="1" x14ac:dyDescent="0.25">
      <c r="A27" s="43" t="s">
        <v>24</v>
      </c>
      <c r="D27" s="50"/>
      <c r="F27" s="24">
        <f>SUM(F17:F25)</f>
        <v>4570079</v>
      </c>
      <c r="G27" s="41"/>
      <c r="H27" s="24">
        <f>SUM(H17:H25)</f>
        <v>4649235</v>
      </c>
      <c r="I27" s="19"/>
      <c r="J27" s="24">
        <f>SUM(J17:J25)</f>
        <v>4011515</v>
      </c>
      <c r="L27" s="24">
        <f>SUM(L17:L25)</f>
        <v>4114654</v>
      </c>
    </row>
    <row r="28" spans="1:12" ht="16.5" customHeight="1" x14ac:dyDescent="0.25">
      <c r="D28" s="50"/>
      <c r="G28" s="41"/>
      <c r="I28" s="19"/>
    </row>
    <row r="29" spans="1:12" ht="16.5" customHeight="1" x14ac:dyDescent="0.25">
      <c r="A29" s="14" t="s">
        <v>25</v>
      </c>
      <c r="D29" s="50"/>
      <c r="G29" s="41"/>
      <c r="I29" s="19"/>
    </row>
    <row r="30" spans="1:12" ht="16.5" customHeight="1" x14ac:dyDescent="0.25">
      <c r="D30" s="50"/>
      <c r="G30" s="41"/>
      <c r="I30" s="19"/>
    </row>
    <row r="31" spans="1:12" ht="16.5" customHeight="1" x14ac:dyDescent="0.25">
      <c r="A31" s="16" t="s">
        <v>26</v>
      </c>
      <c r="D31" s="50"/>
      <c r="F31" s="17">
        <v>2132</v>
      </c>
      <c r="G31" s="41"/>
      <c r="H31" s="17">
        <v>2132</v>
      </c>
      <c r="I31" s="41"/>
      <c r="J31" s="17">
        <v>134</v>
      </c>
      <c r="L31" s="17">
        <v>134</v>
      </c>
    </row>
    <row r="32" spans="1:12" ht="16.5" customHeight="1" x14ac:dyDescent="0.25">
      <c r="A32" s="16" t="s">
        <v>27</v>
      </c>
      <c r="D32" s="50">
        <v>8</v>
      </c>
      <c r="F32" s="17">
        <v>4530</v>
      </c>
      <c r="G32" s="41"/>
      <c r="H32" s="17">
        <v>6468</v>
      </c>
      <c r="I32" s="41"/>
      <c r="J32" s="17">
        <v>144196</v>
      </c>
      <c r="L32" s="17">
        <v>157937</v>
      </c>
    </row>
    <row r="33" spans="1:12" ht="16.5" customHeight="1" x14ac:dyDescent="0.25">
      <c r="A33" s="16" t="s">
        <v>28</v>
      </c>
      <c r="D33" s="50">
        <v>9</v>
      </c>
      <c r="F33" s="17">
        <v>1694</v>
      </c>
      <c r="G33" s="41"/>
      <c r="H33" s="17">
        <v>4234</v>
      </c>
      <c r="I33" s="41"/>
      <c r="J33" s="17">
        <v>0</v>
      </c>
      <c r="L33" s="17">
        <v>0</v>
      </c>
    </row>
    <row r="34" spans="1:12" ht="16.5" customHeight="1" x14ac:dyDescent="0.25">
      <c r="A34" s="16" t="s">
        <v>29</v>
      </c>
      <c r="D34" s="50">
        <v>11</v>
      </c>
      <c r="F34" s="17">
        <v>0</v>
      </c>
      <c r="G34" s="41"/>
      <c r="H34" s="17">
        <v>0</v>
      </c>
      <c r="I34" s="41"/>
      <c r="J34" s="17">
        <v>151114</v>
      </c>
      <c r="L34" s="17">
        <v>151114</v>
      </c>
    </row>
    <row r="35" spans="1:12" ht="16.5" customHeight="1" x14ac:dyDescent="0.25">
      <c r="A35" s="16" t="s">
        <v>30</v>
      </c>
      <c r="D35" s="50">
        <v>11</v>
      </c>
      <c r="F35" s="17">
        <v>219911</v>
      </c>
      <c r="G35" s="41"/>
      <c r="H35" s="17">
        <v>301388</v>
      </c>
      <c r="I35" s="41"/>
      <c r="J35" s="17">
        <v>301388</v>
      </c>
      <c r="L35" s="17">
        <v>301388</v>
      </c>
    </row>
    <row r="36" spans="1:12" ht="16.5" customHeight="1" x14ac:dyDescent="0.25">
      <c r="A36" s="16" t="s">
        <v>31</v>
      </c>
      <c r="D36" s="50">
        <v>19</v>
      </c>
      <c r="F36" s="17">
        <v>0</v>
      </c>
      <c r="G36" s="41"/>
      <c r="H36" s="17">
        <v>0</v>
      </c>
      <c r="I36" s="41"/>
      <c r="J36" s="17">
        <v>210089</v>
      </c>
      <c r="L36" s="17">
        <v>200518</v>
      </c>
    </row>
    <row r="37" spans="1:12" ht="16.5" customHeight="1" x14ac:dyDescent="0.25">
      <c r="A37" s="16" t="s">
        <v>32</v>
      </c>
      <c r="D37" s="50">
        <v>12</v>
      </c>
      <c r="F37" s="17">
        <v>870240</v>
      </c>
      <c r="G37" s="41"/>
      <c r="H37" s="17">
        <v>880459</v>
      </c>
      <c r="I37" s="41"/>
      <c r="J37" s="17">
        <v>606161</v>
      </c>
      <c r="L37" s="17">
        <v>616062</v>
      </c>
    </row>
    <row r="38" spans="1:12" ht="16.5" customHeight="1" x14ac:dyDescent="0.25">
      <c r="A38" s="16" t="s">
        <v>33</v>
      </c>
      <c r="D38" s="50">
        <v>13</v>
      </c>
      <c r="F38" s="17">
        <v>77600</v>
      </c>
      <c r="G38" s="41"/>
      <c r="H38" s="17">
        <v>56075</v>
      </c>
      <c r="I38" s="41"/>
      <c r="J38" s="17">
        <v>44251</v>
      </c>
      <c r="L38" s="17">
        <v>26253</v>
      </c>
    </row>
    <row r="39" spans="1:12" ht="16.5" customHeight="1" x14ac:dyDescent="0.25">
      <c r="A39" s="16" t="s">
        <v>34</v>
      </c>
      <c r="D39" s="50"/>
      <c r="F39" s="17">
        <v>43852</v>
      </c>
      <c r="G39" s="41"/>
      <c r="H39" s="17">
        <v>43852</v>
      </c>
      <c r="I39" s="41"/>
      <c r="J39" s="17">
        <v>0</v>
      </c>
      <c r="L39" s="17">
        <v>0</v>
      </c>
    </row>
    <row r="40" spans="1:12" ht="16.5" customHeight="1" x14ac:dyDescent="0.25">
      <c r="A40" s="16" t="s">
        <v>35</v>
      </c>
      <c r="D40" s="50">
        <v>12</v>
      </c>
      <c r="F40" s="17">
        <v>37754</v>
      </c>
      <c r="G40" s="41"/>
      <c r="H40" s="17">
        <v>37115</v>
      </c>
      <c r="I40" s="41"/>
      <c r="J40" s="17">
        <v>2668</v>
      </c>
      <c r="L40" s="17">
        <v>3148</v>
      </c>
    </row>
    <row r="41" spans="1:12" ht="16.5" customHeight="1" x14ac:dyDescent="0.25">
      <c r="A41" s="16" t="s">
        <v>36</v>
      </c>
      <c r="D41" s="50"/>
      <c r="F41" s="17">
        <v>501940</v>
      </c>
      <c r="G41" s="41"/>
      <c r="H41" s="17">
        <v>508304</v>
      </c>
      <c r="I41" s="41"/>
      <c r="J41" s="17">
        <v>421755</v>
      </c>
      <c r="L41" s="17">
        <v>429509</v>
      </c>
    </row>
    <row r="42" spans="1:12" ht="16.5" customHeight="1" x14ac:dyDescent="0.25">
      <c r="A42" s="16" t="s">
        <v>37</v>
      </c>
      <c r="D42" s="50"/>
      <c r="F42" s="24">
        <v>31976</v>
      </c>
      <c r="G42" s="41"/>
      <c r="H42" s="24">
        <v>31840</v>
      </c>
      <c r="I42" s="41"/>
      <c r="J42" s="24">
        <v>7676</v>
      </c>
      <c r="L42" s="24">
        <v>12159</v>
      </c>
    </row>
    <row r="43" spans="1:12" ht="16.5" customHeight="1" x14ac:dyDescent="0.25">
      <c r="D43" s="50"/>
      <c r="G43" s="41"/>
      <c r="I43" s="19"/>
      <c r="K43" s="18"/>
    </row>
    <row r="44" spans="1:12" ht="16.5" customHeight="1" x14ac:dyDescent="0.25">
      <c r="A44" s="14" t="s">
        <v>38</v>
      </c>
      <c r="B44" s="20"/>
      <c r="D44" s="50"/>
      <c r="F44" s="24">
        <f>SUM(F31:F42)</f>
        <v>1791629</v>
      </c>
      <c r="G44" s="41"/>
      <c r="H44" s="24">
        <f>SUM(H31:H42)</f>
        <v>1871867</v>
      </c>
      <c r="I44" s="19"/>
      <c r="J44" s="24">
        <f>SUM(J31:J42)</f>
        <v>1889432</v>
      </c>
      <c r="K44" s="18"/>
      <c r="L44" s="24">
        <f>SUM(L31:L42)</f>
        <v>1898222</v>
      </c>
    </row>
    <row r="45" spans="1:12" ht="16.5" customHeight="1" x14ac:dyDescent="0.25">
      <c r="D45" s="50"/>
      <c r="G45" s="41"/>
      <c r="I45" s="19"/>
      <c r="K45" s="18"/>
    </row>
    <row r="46" spans="1:12" ht="16.5" customHeight="1" thickBot="1" x14ac:dyDescent="0.3">
      <c r="A46" s="14" t="s">
        <v>39</v>
      </c>
      <c r="D46" s="50"/>
      <c r="F46" s="44">
        <f>F27+F44</f>
        <v>6361708</v>
      </c>
      <c r="G46" s="41"/>
      <c r="H46" s="44">
        <f>H27+H44</f>
        <v>6521102</v>
      </c>
      <c r="I46" s="19"/>
      <c r="J46" s="44">
        <f>J27+J44</f>
        <v>5900947</v>
      </c>
      <c r="K46" s="18"/>
      <c r="L46" s="44">
        <f>L27+L44</f>
        <v>6012876</v>
      </c>
    </row>
    <row r="47" spans="1:12" ht="16.5" customHeight="1" thickTop="1" x14ac:dyDescent="0.25">
      <c r="A47" s="14"/>
      <c r="G47" s="41"/>
    </row>
    <row r="48" spans="1:12" ht="16.5" customHeight="1" x14ac:dyDescent="0.25">
      <c r="A48" s="14"/>
      <c r="G48" s="41"/>
    </row>
    <row r="49" spans="1:12" ht="16.5" customHeight="1" x14ac:dyDescent="0.25">
      <c r="A49" s="14"/>
      <c r="G49" s="41"/>
    </row>
    <row r="50" spans="1:12" ht="16.5" customHeight="1" x14ac:dyDescent="0.25">
      <c r="A50" s="14"/>
      <c r="G50" s="41"/>
    </row>
    <row r="51" spans="1:12" ht="16.5" customHeight="1" x14ac:dyDescent="0.25">
      <c r="A51" s="14"/>
      <c r="G51" s="41"/>
    </row>
    <row r="52" spans="1:12" ht="16.5" customHeight="1" x14ac:dyDescent="0.25">
      <c r="A52" s="14"/>
      <c r="G52" s="41"/>
    </row>
    <row r="53" spans="1:12" ht="16.5" customHeight="1" x14ac:dyDescent="0.25">
      <c r="A53" s="14"/>
      <c r="G53" s="41"/>
    </row>
    <row r="54" spans="1:12" ht="16.5" customHeight="1" x14ac:dyDescent="0.25">
      <c r="A54" s="16" t="s">
        <v>40</v>
      </c>
      <c r="G54" s="41"/>
    </row>
    <row r="55" spans="1:12" ht="16.5" customHeight="1" x14ac:dyDescent="0.25">
      <c r="G55" s="41"/>
    </row>
    <row r="56" spans="1:12" ht="16.5" customHeight="1" x14ac:dyDescent="0.25">
      <c r="G56" s="41"/>
    </row>
    <row r="57" spans="1:12" ht="21.95" customHeight="1" x14ac:dyDescent="0.25">
      <c r="A57" s="148" t="s">
        <v>41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12" ht="16.5" customHeight="1" x14ac:dyDescent="0.25">
      <c r="A58" s="14" t="str">
        <f>A1</f>
        <v>Nex Point Public Company Limited</v>
      </c>
      <c r="B58" s="14"/>
      <c r="C58" s="14"/>
      <c r="G58" s="41"/>
    </row>
    <row r="59" spans="1:12" ht="16.5" customHeight="1" x14ac:dyDescent="0.25">
      <c r="A59" s="14" t="str">
        <f>+A2</f>
        <v xml:space="preserve">Statement of Financial Position </v>
      </c>
      <c r="B59" s="14"/>
      <c r="C59" s="14"/>
      <c r="G59" s="41"/>
    </row>
    <row r="60" spans="1:12" ht="16.5" customHeight="1" x14ac:dyDescent="0.25">
      <c r="A60" s="21" t="str">
        <f>+A3</f>
        <v>As at 30 June 2026</v>
      </c>
      <c r="B60" s="21"/>
      <c r="C60" s="21"/>
      <c r="D60" s="22"/>
      <c r="E60" s="23"/>
      <c r="F60" s="24"/>
      <c r="G60" s="45"/>
      <c r="H60" s="24"/>
      <c r="I60" s="25"/>
      <c r="J60" s="24"/>
      <c r="K60" s="26"/>
      <c r="L60" s="24"/>
    </row>
    <row r="61" spans="1:12" ht="16.5" customHeight="1" x14ac:dyDescent="0.25">
      <c r="A61" s="14"/>
      <c r="B61" s="14"/>
      <c r="C61" s="14"/>
      <c r="G61" s="41"/>
    </row>
    <row r="62" spans="1:12" ht="16.5" customHeight="1" x14ac:dyDescent="0.25">
      <c r="G62" s="41"/>
    </row>
    <row r="63" spans="1:12" ht="16.5" customHeight="1" x14ac:dyDescent="0.25">
      <c r="F63" s="150" t="s">
        <v>3</v>
      </c>
      <c r="G63" s="150"/>
      <c r="H63" s="150"/>
      <c r="I63" s="17"/>
      <c r="J63" s="150" t="s">
        <v>4</v>
      </c>
      <c r="K63" s="150"/>
      <c r="L63" s="150"/>
    </row>
    <row r="64" spans="1:12" ht="16.5" customHeight="1" x14ac:dyDescent="0.25">
      <c r="A64" s="20"/>
      <c r="D64" s="28"/>
      <c r="E64" s="14"/>
      <c r="F64" s="149" t="s">
        <v>5</v>
      </c>
      <c r="G64" s="149"/>
      <c r="H64" s="149"/>
      <c r="I64" s="27"/>
      <c r="J64" s="149" t="s">
        <v>5</v>
      </c>
      <c r="K64" s="149"/>
      <c r="L64" s="149"/>
    </row>
    <row r="65" spans="1:12" ht="16.5" customHeight="1" x14ac:dyDescent="0.25">
      <c r="E65" s="14"/>
      <c r="F65" s="27" t="s">
        <v>6</v>
      </c>
      <c r="G65" s="29"/>
      <c r="H65" s="27" t="s">
        <v>7</v>
      </c>
      <c r="I65" s="27"/>
      <c r="J65" s="27" t="s">
        <v>6</v>
      </c>
      <c r="K65" s="27"/>
      <c r="L65" s="27" t="s">
        <v>7</v>
      </c>
    </row>
    <row r="66" spans="1:12" ht="16.5" customHeight="1" x14ac:dyDescent="0.25">
      <c r="E66" s="14"/>
      <c r="F66" s="30" t="s">
        <v>8</v>
      </c>
      <c r="G66" s="27"/>
      <c r="H66" s="31" t="s">
        <v>9</v>
      </c>
      <c r="I66" s="32"/>
      <c r="J66" s="30" t="s">
        <v>8</v>
      </c>
      <c r="K66" s="27"/>
      <c r="L66" s="31" t="s">
        <v>9</v>
      </c>
    </row>
    <row r="67" spans="1:12" ht="16.5" customHeight="1" x14ac:dyDescent="0.25">
      <c r="E67" s="14"/>
      <c r="F67" s="33">
        <v>2026</v>
      </c>
      <c r="G67" s="34"/>
      <c r="H67" s="31" t="s">
        <v>10</v>
      </c>
      <c r="I67" s="32"/>
      <c r="J67" s="33">
        <v>2026</v>
      </c>
      <c r="K67" s="34"/>
      <c r="L67" s="31" t="s">
        <v>10</v>
      </c>
    </row>
    <row r="68" spans="1:12" ht="16.5" customHeight="1" x14ac:dyDescent="0.25">
      <c r="D68" s="35" t="s">
        <v>11</v>
      </c>
      <c r="E68" s="14"/>
      <c r="F68" s="36" t="s">
        <v>12</v>
      </c>
      <c r="G68" s="14"/>
      <c r="H68" s="36" t="s">
        <v>12</v>
      </c>
      <c r="I68" s="32"/>
      <c r="J68" s="36" t="s">
        <v>12</v>
      </c>
      <c r="K68" s="37"/>
      <c r="L68" s="36" t="s">
        <v>12</v>
      </c>
    </row>
    <row r="69" spans="1:12" ht="16.5" customHeight="1" x14ac:dyDescent="0.25">
      <c r="D69" s="51"/>
      <c r="E69" s="14"/>
      <c r="F69" s="27"/>
      <c r="G69" s="46"/>
      <c r="H69" s="27"/>
      <c r="I69" s="32"/>
      <c r="J69" s="27"/>
      <c r="K69" s="37"/>
      <c r="L69" s="27"/>
    </row>
    <row r="70" spans="1:12" ht="16.5" customHeight="1" x14ac:dyDescent="0.25">
      <c r="A70" s="14" t="s">
        <v>42</v>
      </c>
      <c r="D70" s="50"/>
      <c r="G70" s="41"/>
      <c r="I70" s="19"/>
      <c r="K70" s="18"/>
    </row>
    <row r="71" spans="1:12" ht="16.5" customHeight="1" x14ac:dyDescent="0.25">
      <c r="A71" s="14"/>
      <c r="D71" s="50"/>
      <c r="G71" s="41"/>
      <c r="I71" s="19"/>
      <c r="K71" s="18"/>
    </row>
    <row r="72" spans="1:12" ht="16.5" customHeight="1" x14ac:dyDescent="0.25">
      <c r="A72" s="14" t="s">
        <v>43</v>
      </c>
      <c r="D72" s="50"/>
      <c r="G72" s="41"/>
      <c r="I72" s="19"/>
      <c r="K72" s="18"/>
    </row>
    <row r="73" spans="1:12" ht="16.5" customHeight="1" x14ac:dyDescent="0.25">
      <c r="A73" s="14"/>
      <c r="D73" s="50"/>
      <c r="G73" s="41"/>
      <c r="I73" s="19"/>
      <c r="K73" s="18"/>
    </row>
    <row r="74" spans="1:12" ht="16.5" customHeight="1" x14ac:dyDescent="0.25">
      <c r="A74" s="16" t="s">
        <v>44</v>
      </c>
      <c r="D74" s="50">
        <v>14</v>
      </c>
      <c r="F74" s="17">
        <v>1526150</v>
      </c>
      <c r="G74" s="42"/>
      <c r="H74" s="17">
        <v>1570386</v>
      </c>
      <c r="I74" s="42"/>
      <c r="J74" s="17">
        <v>1404700</v>
      </c>
      <c r="K74" s="17"/>
      <c r="L74" s="17">
        <v>1496289</v>
      </c>
    </row>
    <row r="75" spans="1:12" ht="16.5" customHeight="1" x14ac:dyDescent="0.25">
      <c r="A75" s="16" t="s">
        <v>45</v>
      </c>
      <c r="C75" s="20"/>
      <c r="D75" s="52">
        <v>19</v>
      </c>
      <c r="F75" s="17">
        <v>0</v>
      </c>
      <c r="G75" s="42"/>
      <c r="H75" s="17">
        <v>0</v>
      </c>
      <c r="I75" s="42"/>
      <c r="J75" s="17">
        <v>11000</v>
      </c>
      <c r="K75" s="17"/>
      <c r="L75" s="17">
        <v>11000</v>
      </c>
    </row>
    <row r="76" spans="1:12" ht="16.5" customHeight="1" x14ac:dyDescent="0.25">
      <c r="A76" s="16" t="s">
        <v>46</v>
      </c>
      <c r="D76" s="50">
        <v>15</v>
      </c>
      <c r="F76" s="17">
        <v>248325</v>
      </c>
      <c r="G76" s="42"/>
      <c r="H76" s="17">
        <v>141758</v>
      </c>
      <c r="I76" s="42"/>
      <c r="J76" s="17">
        <v>157794</v>
      </c>
      <c r="K76" s="17"/>
      <c r="L76" s="17">
        <v>71925</v>
      </c>
    </row>
    <row r="77" spans="1:12" ht="16.5" customHeight="1" x14ac:dyDescent="0.25">
      <c r="A77" s="16" t="s">
        <v>47</v>
      </c>
      <c r="D77" s="50">
        <v>16</v>
      </c>
      <c r="F77" s="17">
        <v>36864</v>
      </c>
      <c r="G77" s="42"/>
      <c r="H77" s="17">
        <v>30805</v>
      </c>
      <c r="I77" s="42"/>
      <c r="J77" s="17">
        <v>23859</v>
      </c>
      <c r="K77" s="17"/>
      <c r="L77" s="17">
        <v>17224</v>
      </c>
    </row>
    <row r="78" spans="1:12" ht="16.5" customHeight="1" x14ac:dyDescent="0.25">
      <c r="A78" s="16" t="s">
        <v>48</v>
      </c>
      <c r="D78" s="50"/>
      <c r="F78" s="17">
        <v>465</v>
      </c>
      <c r="G78" s="42"/>
      <c r="H78" s="17">
        <v>1003</v>
      </c>
      <c r="I78" s="42"/>
      <c r="J78" s="17">
        <v>0</v>
      </c>
      <c r="K78" s="17"/>
      <c r="L78" s="17">
        <v>0</v>
      </c>
    </row>
    <row r="79" spans="1:12" ht="16.5" customHeight="1" x14ac:dyDescent="0.25">
      <c r="A79" s="16" t="s">
        <v>49</v>
      </c>
      <c r="D79" s="50"/>
      <c r="F79" s="24">
        <v>4094</v>
      </c>
      <c r="G79" s="42"/>
      <c r="H79" s="24">
        <v>2973</v>
      </c>
      <c r="I79" s="42"/>
      <c r="J79" s="24">
        <v>2047</v>
      </c>
      <c r="K79" s="17"/>
      <c r="L79" s="24">
        <v>1245</v>
      </c>
    </row>
    <row r="80" spans="1:12" ht="16.5" customHeight="1" x14ac:dyDescent="0.25">
      <c r="D80" s="50"/>
      <c r="G80" s="42"/>
      <c r="I80" s="17"/>
      <c r="K80" s="17"/>
    </row>
    <row r="81" spans="1:12" ht="16.5" customHeight="1" x14ac:dyDescent="0.25">
      <c r="A81" s="14" t="s">
        <v>50</v>
      </c>
      <c r="B81" s="20"/>
      <c r="D81" s="50"/>
      <c r="F81" s="24">
        <f>SUM(F74:F79)</f>
        <v>1815898</v>
      </c>
      <c r="G81" s="41"/>
      <c r="H81" s="24">
        <f>SUM(H74:H79)</f>
        <v>1746925</v>
      </c>
      <c r="I81" s="19"/>
      <c r="J81" s="24">
        <f>SUM(J74:J79)</f>
        <v>1599400</v>
      </c>
      <c r="L81" s="24">
        <f>SUM(L74:L79)</f>
        <v>1597683</v>
      </c>
    </row>
    <row r="82" spans="1:12" ht="16.5" customHeight="1" x14ac:dyDescent="0.25">
      <c r="D82" s="50"/>
      <c r="G82" s="41"/>
      <c r="I82" s="19"/>
    </row>
    <row r="83" spans="1:12" ht="16.5" customHeight="1" x14ac:dyDescent="0.25">
      <c r="A83" s="14" t="s">
        <v>51</v>
      </c>
      <c r="D83" s="50"/>
      <c r="G83" s="41"/>
      <c r="I83" s="19"/>
    </row>
    <row r="84" spans="1:12" ht="16.5" customHeight="1" x14ac:dyDescent="0.25">
      <c r="A84" s="14"/>
      <c r="D84" s="50"/>
      <c r="G84" s="41"/>
      <c r="I84" s="19"/>
    </row>
    <row r="85" spans="1:12" ht="16.5" customHeight="1" x14ac:dyDescent="0.25">
      <c r="A85" s="16" t="s">
        <v>52</v>
      </c>
      <c r="D85" s="50">
        <v>14</v>
      </c>
      <c r="F85" s="17">
        <v>28575</v>
      </c>
      <c r="G85" s="42"/>
      <c r="H85" s="17">
        <v>41708</v>
      </c>
      <c r="I85" s="42"/>
      <c r="J85" s="17">
        <v>28575</v>
      </c>
      <c r="K85" s="17"/>
      <c r="L85" s="17">
        <v>41708</v>
      </c>
    </row>
    <row r="86" spans="1:12" ht="16.5" customHeight="1" x14ac:dyDescent="0.25">
      <c r="A86" s="16" t="s">
        <v>53</v>
      </c>
      <c r="D86" s="50">
        <v>15</v>
      </c>
      <c r="F86" s="17">
        <v>18770</v>
      </c>
      <c r="G86" s="41"/>
      <c r="H86" s="17">
        <v>18766</v>
      </c>
      <c r="I86" s="41"/>
      <c r="J86" s="17">
        <v>19283</v>
      </c>
      <c r="L86" s="17">
        <v>22726</v>
      </c>
    </row>
    <row r="87" spans="1:12" ht="16.5" customHeight="1" x14ac:dyDescent="0.25">
      <c r="A87" s="16" t="s">
        <v>54</v>
      </c>
      <c r="D87" s="50">
        <v>16</v>
      </c>
      <c r="F87" s="20">
        <v>46253</v>
      </c>
      <c r="G87" s="20"/>
      <c r="H87" s="20">
        <v>30284</v>
      </c>
      <c r="I87" s="20"/>
      <c r="J87" s="20">
        <v>22042</v>
      </c>
      <c r="K87" s="47"/>
      <c r="L87" s="17">
        <v>10205</v>
      </c>
    </row>
    <row r="88" spans="1:12" ht="16.5" customHeight="1" x14ac:dyDescent="0.25">
      <c r="A88" s="16" t="s">
        <v>55</v>
      </c>
      <c r="D88" s="52"/>
      <c r="F88" s="20">
        <v>70228</v>
      </c>
      <c r="G88" s="20"/>
      <c r="H88" s="20">
        <v>69414</v>
      </c>
      <c r="I88" s="20"/>
      <c r="J88" s="17">
        <v>0</v>
      </c>
      <c r="K88" s="47"/>
      <c r="L88" s="17">
        <v>0</v>
      </c>
    </row>
    <row r="89" spans="1:12" ht="16.5" customHeight="1" x14ac:dyDescent="0.25">
      <c r="A89" s="16" t="s">
        <v>56</v>
      </c>
      <c r="D89" s="52"/>
      <c r="F89" s="17">
        <v>43928</v>
      </c>
      <c r="G89" s="41"/>
      <c r="H89" s="17">
        <v>44153</v>
      </c>
      <c r="I89" s="41"/>
      <c r="J89" s="17">
        <v>14258</v>
      </c>
      <c r="L89" s="17">
        <v>12317</v>
      </c>
    </row>
    <row r="90" spans="1:12" ht="16.5" customHeight="1" x14ac:dyDescent="0.25">
      <c r="A90" s="16" t="s">
        <v>57</v>
      </c>
      <c r="D90" s="50"/>
      <c r="F90" s="24">
        <v>48984</v>
      </c>
      <c r="G90" s="41"/>
      <c r="H90" s="24">
        <v>48397</v>
      </c>
      <c r="I90" s="41"/>
      <c r="J90" s="24">
        <v>0</v>
      </c>
      <c r="L90" s="24">
        <v>0</v>
      </c>
    </row>
    <row r="91" spans="1:12" ht="16.5" customHeight="1" x14ac:dyDescent="0.25">
      <c r="D91" s="50"/>
      <c r="G91" s="41"/>
      <c r="I91" s="19"/>
      <c r="K91" s="17"/>
    </row>
    <row r="92" spans="1:12" ht="16.5" customHeight="1" x14ac:dyDescent="0.25">
      <c r="A92" s="14" t="s">
        <v>58</v>
      </c>
      <c r="B92" s="20"/>
      <c r="D92" s="50"/>
      <c r="F92" s="24">
        <f>SUM(F85:F90)</f>
        <v>256738</v>
      </c>
      <c r="G92" s="41"/>
      <c r="H92" s="24">
        <f>SUM(H85:H90)</f>
        <v>252722</v>
      </c>
      <c r="I92" s="19"/>
      <c r="J92" s="24">
        <f>SUM(J85:J90)</f>
        <v>84158</v>
      </c>
      <c r="K92" s="18"/>
      <c r="L92" s="24">
        <f>SUM(L85:L90)</f>
        <v>86956</v>
      </c>
    </row>
    <row r="93" spans="1:12" ht="16.5" customHeight="1" x14ac:dyDescent="0.25">
      <c r="A93" s="14"/>
      <c r="D93" s="50"/>
      <c r="G93" s="41"/>
      <c r="I93" s="19"/>
      <c r="K93" s="18"/>
    </row>
    <row r="94" spans="1:12" ht="16.5" customHeight="1" x14ac:dyDescent="0.25">
      <c r="A94" s="14" t="s">
        <v>59</v>
      </c>
      <c r="B94" s="14"/>
      <c r="D94" s="50"/>
      <c r="F94" s="24">
        <f>F81+F92</f>
        <v>2072636</v>
      </c>
      <c r="G94" s="41"/>
      <c r="H94" s="24">
        <f>H81+H92</f>
        <v>1999647</v>
      </c>
      <c r="I94" s="19"/>
      <c r="J94" s="24">
        <f>J81+J92</f>
        <v>1683558</v>
      </c>
      <c r="K94" s="18"/>
      <c r="L94" s="24">
        <f>L81+L92</f>
        <v>1684639</v>
      </c>
    </row>
    <row r="95" spans="1:12" ht="16.5" customHeight="1" x14ac:dyDescent="0.25">
      <c r="A95" s="14"/>
      <c r="B95" s="14"/>
      <c r="G95" s="41"/>
    </row>
    <row r="96" spans="1:12" ht="16.5" customHeight="1" x14ac:dyDescent="0.25">
      <c r="A96" s="14"/>
      <c r="B96" s="14"/>
      <c r="G96" s="41"/>
    </row>
    <row r="97" spans="1:7" ht="16.5" customHeight="1" x14ac:dyDescent="0.25">
      <c r="A97" s="14"/>
      <c r="B97" s="14"/>
      <c r="G97" s="41"/>
    </row>
    <row r="98" spans="1:7" ht="16.5" customHeight="1" x14ac:dyDescent="0.25">
      <c r="A98" s="14"/>
      <c r="B98" s="14"/>
      <c r="G98" s="41"/>
    </row>
    <row r="99" spans="1:7" ht="16.5" customHeight="1" x14ac:dyDescent="0.25">
      <c r="A99" s="14"/>
      <c r="B99" s="14"/>
      <c r="G99" s="41"/>
    </row>
    <row r="100" spans="1:7" ht="16.5" customHeight="1" x14ac:dyDescent="0.25">
      <c r="A100" s="14"/>
      <c r="B100" s="14"/>
      <c r="G100" s="41"/>
    </row>
    <row r="101" spans="1:7" ht="16.5" customHeight="1" x14ac:dyDescent="0.25">
      <c r="A101" s="14"/>
      <c r="B101" s="14"/>
      <c r="G101" s="41"/>
    </row>
    <row r="102" spans="1:7" ht="16.5" customHeight="1" x14ac:dyDescent="0.25">
      <c r="A102" s="14"/>
      <c r="B102" s="14"/>
      <c r="G102" s="41"/>
    </row>
    <row r="103" spans="1:7" ht="16.5" customHeight="1" x14ac:dyDescent="0.25">
      <c r="A103" s="14"/>
      <c r="B103" s="14"/>
      <c r="G103" s="41"/>
    </row>
    <row r="104" spans="1:7" ht="16.5" customHeight="1" x14ac:dyDescent="0.25">
      <c r="A104" s="14"/>
      <c r="B104" s="14"/>
      <c r="G104" s="41"/>
    </row>
    <row r="105" spans="1:7" ht="16.5" customHeight="1" x14ac:dyDescent="0.25">
      <c r="A105" s="14"/>
      <c r="B105" s="14"/>
      <c r="G105" s="41"/>
    </row>
    <row r="106" spans="1:7" ht="16.5" customHeight="1" x14ac:dyDescent="0.25">
      <c r="A106" s="14"/>
      <c r="B106" s="14"/>
      <c r="G106" s="41"/>
    </row>
    <row r="107" spans="1:7" ht="16.5" customHeight="1" x14ac:dyDescent="0.25">
      <c r="A107" s="14"/>
      <c r="B107" s="14"/>
      <c r="G107" s="41"/>
    </row>
    <row r="108" spans="1:7" ht="16.5" customHeight="1" x14ac:dyDescent="0.25">
      <c r="A108" s="14"/>
      <c r="B108" s="14"/>
      <c r="G108" s="41"/>
    </row>
    <row r="109" spans="1:7" ht="16.5" customHeight="1" x14ac:dyDescent="0.25">
      <c r="A109" s="14"/>
      <c r="B109" s="14"/>
      <c r="G109" s="41"/>
    </row>
    <row r="110" spans="1:7" ht="16.5" customHeight="1" x14ac:dyDescent="0.25">
      <c r="A110" s="14"/>
      <c r="B110" s="14"/>
      <c r="G110" s="41"/>
    </row>
    <row r="111" spans="1:7" ht="16.5" customHeight="1" x14ac:dyDescent="0.25">
      <c r="A111" s="14"/>
      <c r="B111" s="14"/>
      <c r="G111" s="41"/>
    </row>
    <row r="112" spans="1:7" ht="16.5" customHeight="1" x14ac:dyDescent="0.25">
      <c r="A112" s="14"/>
      <c r="B112" s="14"/>
      <c r="G112" s="41"/>
    </row>
    <row r="113" spans="1:12" ht="16.5" customHeight="1" x14ac:dyDescent="0.25">
      <c r="A113" s="14"/>
      <c r="B113" s="14"/>
      <c r="G113" s="41"/>
    </row>
    <row r="114" spans="1:12" ht="21.95" customHeight="1" x14ac:dyDescent="0.25">
      <c r="A114" s="148" t="str">
        <f>$A$57</f>
        <v>The accompanying condensed notes to the interim financial information are an integral part of this interim financial information.</v>
      </c>
      <c r="B114" s="148"/>
      <c r="C114" s="148"/>
      <c r="D114" s="148"/>
      <c r="E114" s="148"/>
      <c r="F114" s="148"/>
      <c r="G114" s="148"/>
      <c r="H114" s="148"/>
      <c r="I114" s="148"/>
      <c r="J114" s="148"/>
      <c r="K114" s="148"/>
      <c r="L114" s="148"/>
    </row>
    <row r="115" spans="1:12" ht="16.5" customHeight="1" x14ac:dyDescent="0.25">
      <c r="A115" s="14" t="str">
        <f>+A1</f>
        <v>Nex Point Public Company Limited</v>
      </c>
      <c r="B115" s="14"/>
      <c r="C115" s="14"/>
      <c r="G115" s="41"/>
    </row>
    <row r="116" spans="1:12" ht="16.5" customHeight="1" x14ac:dyDescent="0.25">
      <c r="A116" s="14" t="str">
        <f>+A2</f>
        <v xml:space="preserve">Statement of Financial Position </v>
      </c>
      <c r="B116" s="14"/>
      <c r="C116" s="14"/>
      <c r="G116" s="41"/>
    </row>
    <row r="117" spans="1:12" ht="16.5" customHeight="1" x14ac:dyDescent="0.25">
      <c r="A117" s="21" t="str">
        <f>+A3</f>
        <v>As at 30 June 2026</v>
      </c>
      <c r="B117" s="21"/>
      <c r="C117" s="21"/>
      <c r="D117" s="22"/>
      <c r="E117" s="23"/>
      <c r="F117" s="24"/>
      <c r="G117" s="45"/>
      <c r="H117" s="24"/>
      <c r="I117" s="25"/>
      <c r="J117" s="24"/>
      <c r="K117" s="26"/>
      <c r="L117" s="24"/>
    </row>
    <row r="118" spans="1:12" ht="16.5" customHeight="1" x14ac:dyDescent="0.25">
      <c r="A118" s="14"/>
      <c r="B118" s="14"/>
      <c r="C118" s="14"/>
      <c r="G118" s="41"/>
    </row>
    <row r="119" spans="1:12" ht="16.5" customHeight="1" x14ac:dyDescent="0.25">
      <c r="G119" s="41"/>
    </row>
    <row r="120" spans="1:12" ht="16.5" customHeight="1" x14ac:dyDescent="0.25">
      <c r="F120" s="150" t="s">
        <v>3</v>
      </c>
      <c r="G120" s="150"/>
      <c r="H120" s="150"/>
      <c r="I120" s="17"/>
      <c r="J120" s="150" t="s">
        <v>4</v>
      </c>
      <c r="K120" s="150"/>
      <c r="L120" s="150"/>
    </row>
    <row r="121" spans="1:12" ht="16.5" customHeight="1" x14ac:dyDescent="0.25">
      <c r="A121" s="20"/>
      <c r="D121" s="28"/>
      <c r="E121" s="14"/>
      <c r="F121" s="149" t="s">
        <v>5</v>
      </c>
      <c r="G121" s="149"/>
      <c r="H121" s="149"/>
      <c r="I121" s="27"/>
      <c r="J121" s="149" t="s">
        <v>5</v>
      </c>
      <c r="K121" s="149"/>
      <c r="L121" s="149"/>
    </row>
    <row r="122" spans="1:12" ht="16.5" customHeight="1" x14ac:dyDescent="0.25">
      <c r="E122" s="14"/>
      <c r="F122" s="27" t="s">
        <v>6</v>
      </c>
      <c r="G122" s="29"/>
      <c r="H122" s="27" t="s">
        <v>7</v>
      </c>
      <c r="I122" s="27"/>
      <c r="J122" s="27" t="s">
        <v>6</v>
      </c>
      <c r="K122" s="27"/>
      <c r="L122" s="27" t="s">
        <v>7</v>
      </c>
    </row>
    <row r="123" spans="1:12" ht="16.5" customHeight="1" x14ac:dyDescent="0.25">
      <c r="E123" s="14"/>
      <c r="F123" s="30" t="s">
        <v>8</v>
      </c>
      <c r="G123" s="27"/>
      <c r="H123" s="31" t="s">
        <v>9</v>
      </c>
      <c r="I123" s="32"/>
      <c r="J123" s="30" t="s">
        <v>8</v>
      </c>
      <c r="K123" s="27"/>
      <c r="L123" s="31" t="s">
        <v>9</v>
      </c>
    </row>
    <row r="124" spans="1:12" ht="16.5" customHeight="1" x14ac:dyDescent="0.25">
      <c r="E124" s="14"/>
      <c r="F124" s="33">
        <v>2026</v>
      </c>
      <c r="G124" s="34"/>
      <c r="H124" s="31" t="s">
        <v>10</v>
      </c>
      <c r="I124" s="32"/>
      <c r="J124" s="33">
        <v>2026</v>
      </c>
      <c r="K124" s="34"/>
      <c r="L124" s="31" t="s">
        <v>10</v>
      </c>
    </row>
    <row r="125" spans="1:12" ht="16.5" customHeight="1" x14ac:dyDescent="0.25">
      <c r="D125" s="38"/>
      <c r="E125" s="14"/>
      <c r="F125" s="36" t="s">
        <v>12</v>
      </c>
      <c r="G125" s="14"/>
      <c r="H125" s="36" t="s">
        <v>12</v>
      </c>
      <c r="I125" s="32"/>
      <c r="J125" s="36" t="s">
        <v>12</v>
      </c>
      <c r="K125" s="37"/>
      <c r="L125" s="36" t="s">
        <v>12</v>
      </c>
    </row>
    <row r="126" spans="1:12" ht="16.5" customHeight="1" x14ac:dyDescent="0.25">
      <c r="D126" s="38"/>
      <c r="E126" s="14"/>
      <c r="F126" s="27"/>
      <c r="G126" s="46"/>
      <c r="H126" s="27"/>
      <c r="I126" s="32"/>
      <c r="J126" s="27"/>
      <c r="K126" s="37"/>
      <c r="L126" s="27"/>
    </row>
    <row r="127" spans="1:12" ht="16.5" customHeight="1" x14ac:dyDescent="0.25">
      <c r="A127" s="14" t="s">
        <v>60</v>
      </c>
      <c r="D127" s="50"/>
      <c r="G127" s="41"/>
      <c r="I127" s="19"/>
      <c r="K127" s="18"/>
    </row>
    <row r="128" spans="1:12" ht="16.5" customHeight="1" x14ac:dyDescent="0.25">
      <c r="A128" s="14"/>
      <c r="D128" s="50"/>
      <c r="G128" s="41"/>
      <c r="I128" s="19"/>
      <c r="K128" s="18"/>
    </row>
    <row r="129" spans="1:12" ht="16.5" customHeight="1" x14ac:dyDescent="0.25">
      <c r="A129" s="14" t="s">
        <v>61</v>
      </c>
      <c r="D129" s="50"/>
      <c r="G129" s="41"/>
      <c r="I129" s="19"/>
      <c r="K129" s="18"/>
    </row>
    <row r="130" spans="1:12" ht="16.5" customHeight="1" x14ac:dyDescent="0.25">
      <c r="A130" s="14"/>
      <c r="D130" s="50"/>
      <c r="G130" s="41"/>
      <c r="I130" s="19"/>
      <c r="K130" s="18"/>
    </row>
    <row r="131" spans="1:12" ht="16.5" customHeight="1" x14ac:dyDescent="0.25">
      <c r="A131" s="16" t="s">
        <v>62</v>
      </c>
      <c r="D131" s="50"/>
      <c r="G131" s="41"/>
      <c r="I131" s="19"/>
      <c r="K131" s="18"/>
    </row>
    <row r="132" spans="1:12" ht="16.5" customHeight="1" x14ac:dyDescent="0.25">
      <c r="B132" s="16" t="s">
        <v>63</v>
      </c>
      <c r="D132" s="50"/>
      <c r="F132" s="20"/>
      <c r="G132" s="20"/>
      <c r="H132" s="47"/>
      <c r="I132" s="47"/>
      <c r="J132" s="47"/>
      <c r="K132" s="47"/>
      <c r="L132" s="47"/>
    </row>
    <row r="133" spans="1:12" ht="16.5" customHeight="1" x14ac:dyDescent="0.25">
      <c r="C133" s="1" t="s">
        <v>64</v>
      </c>
      <c r="D133" s="50"/>
      <c r="G133" s="41"/>
      <c r="I133" s="41"/>
    </row>
    <row r="134" spans="1:12" ht="16.5" customHeight="1" thickBot="1" x14ac:dyDescent="0.3">
      <c r="C134" s="16" t="s">
        <v>65</v>
      </c>
      <c r="D134" s="50"/>
      <c r="F134" s="44">
        <v>9317589</v>
      </c>
      <c r="G134" s="41"/>
      <c r="H134" s="44">
        <v>9317589</v>
      </c>
      <c r="I134" s="41"/>
      <c r="J134" s="44">
        <v>9317589</v>
      </c>
      <c r="L134" s="44">
        <v>9317589</v>
      </c>
    </row>
    <row r="135" spans="1:12" ht="16.5" customHeight="1" thickTop="1" x14ac:dyDescent="0.25">
      <c r="D135" s="50"/>
      <c r="G135" s="41"/>
      <c r="I135" s="41"/>
    </row>
    <row r="136" spans="1:12" ht="16.5" customHeight="1" x14ac:dyDescent="0.25">
      <c r="B136" s="16" t="s">
        <v>66</v>
      </c>
      <c r="D136" s="50"/>
      <c r="F136" s="20"/>
      <c r="G136" s="20"/>
      <c r="H136" s="47"/>
      <c r="I136" s="47"/>
      <c r="J136" s="47"/>
      <c r="K136" s="47"/>
      <c r="L136" s="47"/>
    </row>
    <row r="137" spans="1:12" ht="16.5" customHeight="1" x14ac:dyDescent="0.25">
      <c r="B137" s="1"/>
      <c r="C137" s="1" t="s">
        <v>67</v>
      </c>
      <c r="D137" s="50"/>
      <c r="F137" s="48"/>
      <c r="G137" s="41"/>
      <c r="H137" s="48"/>
      <c r="I137" s="19"/>
      <c r="J137" s="48"/>
      <c r="L137" s="48"/>
    </row>
    <row r="138" spans="1:12" ht="16.5" customHeight="1" x14ac:dyDescent="0.25">
      <c r="B138" s="1"/>
      <c r="C138" s="16" t="s">
        <v>68</v>
      </c>
      <c r="D138" s="50"/>
      <c r="F138" s="48">
        <v>5989400</v>
      </c>
      <c r="G138" s="41"/>
      <c r="H138" s="48">
        <v>5989400</v>
      </c>
      <c r="I138" s="19"/>
      <c r="J138" s="48">
        <v>5989400</v>
      </c>
      <c r="L138" s="48">
        <v>5989400</v>
      </c>
    </row>
    <row r="139" spans="1:12" ht="16.5" customHeight="1" x14ac:dyDescent="0.25">
      <c r="A139" s="16" t="s">
        <v>69</v>
      </c>
      <c r="D139" s="50"/>
      <c r="F139" s="17">
        <v>1542574</v>
      </c>
      <c r="G139" s="41"/>
      <c r="H139" s="48">
        <v>1542574</v>
      </c>
      <c r="I139" s="41"/>
      <c r="J139" s="48">
        <v>1542574</v>
      </c>
      <c r="L139" s="48">
        <v>1542574</v>
      </c>
    </row>
    <row r="140" spans="1:12" ht="16.5" customHeight="1" x14ac:dyDescent="0.25">
      <c r="A140" s="16" t="s">
        <v>70</v>
      </c>
      <c r="D140" s="50"/>
      <c r="F140" s="48">
        <v>-225772</v>
      </c>
      <c r="G140" s="41"/>
      <c r="H140" s="48">
        <v>-225772</v>
      </c>
      <c r="I140" s="41"/>
      <c r="J140" s="48">
        <v>-225772</v>
      </c>
      <c r="L140" s="48">
        <v>-225772</v>
      </c>
    </row>
    <row r="141" spans="1:12" ht="16.5" customHeight="1" x14ac:dyDescent="0.25">
      <c r="A141" s="16" t="s">
        <v>71</v>
      </c>
      <c r="D141" s="50"/>
      <c r="F141" s="48"/>
      <c r="G141" s="41"/>
      <c r="H141" s="48"/>
      <c r="I141" s="41"/>
      <c r="J141" s="48"/>
      <c r="L141" s="48"/>
    </row>
    <row r="142" spans="1:12" ht="16.5" customHeight="1" x14ac:dyDescent="0.25">
      <c r="B142" s="16" t="s">
        <v>72</v>
      </c>
      <c r="D142" s="50"/>
      <c r="F142" s="48">
        <v>-7968</v>
      </c>
      <c r="G142" s="41"/>
      <c r="H142" s="48">
        <v>-7968</v>
      </c>
      <c r="I142" s="41"/>
      <c r="J142" s="48">
        <v>0</v>
      </c>
      <c r="L142" s="48">
        <v>0</v>
      </c>
    </row>
    <row r="143" spans="1:12" ht="16.5" customHeight="1" x14ac:dyDescent="0.25">
      <c r="A143" s="16" t="s">
        <v>73</v>
      </c>
      <c r="D143" s="50"/>
      <c r="G143" s="41"/>
      <c r="I143" s="41"/>
    </row>
    <row r="144" spans="1:12" ht="16.5" customHeight="1" x14ac:dyDescent="0.25">
      <c r="B144" s="16" t="s">
        <v>74</v>
      </c>
      <c r="D144" s="50"/>
      <c r="G144" s="41"/>
      <c r="I144" s="41"/>
    </row>
    <row r="145" spans="1:12" ht="16.5" customHeight="1" x14ac:dyDescent="0.25">
      <c r="B145" s="1"/>
      <c r="C145" s="1" t="s">
        <v>75</v>
      </c>
      <c r="D145" s="50"/>
      <c r="F145" s="48">
        <v>32093</v>
      </c>
      <c r="G145" s="41"/>
      <c r="H145" s="48">
        <v>32093</v>
      </c>
      <c r="I145" s="41"/>
      <c r="J145" s="48">
        <v>32093</v>
      </c>
      <c r="L145" s="48">
        <v>32093</v>
      </c>
    </row>
    <row r="146" spans="1:12" ht="16.5" customHeight="1" x14ac:dyDescent="0.25">
      <c r="B146" s="16" t="s">
        <v>76</v>
      </c>
      <c r="D146" s="50"/>
      <c r="F146" s="24">
        <v>-3261005</v>
      </c>
      <c r="G146" s="41"/>
      <c r="H146" s="24">
        <v>-3029965</v>
      </c>
      <c r="I146" s="41"/>
      <c r="J146" s="24">
        <v>-3120906</v>
      </c>
      <c r="L146" s="24">
        <v>-3010058</v>
      </c>
    </row>
    <row r="147" spans="1:12" ht="16.5" customHeight="1" x14ac:dyDescent="0.25">
      <c r="A147" s="14"/>
      <c r="D147" s="50"/>
      <c r="G147" s="41"/>
      <c r="I147" s="19"/>
    </row>
    <row r="148" spans="1:12" ht="16.5" customHeight="1" x14ac:dyDescent="0.25">
      <c r="A148" s="14" t="s">
        <v>77</v>
      </c>
      <c r="B148" s="14"/>
      <c r="C148" s="14"/>
      <c r="D148" s="50"/>
      <c r="F148" s="17">
        <f>SUM(F138:F146)</f>
        <v>4069322</v>
      </c>
      <c r="G148" s="17"/>
      <c r="H148" s="17">
        <f>SUM(H138:H146)</f>
        <v>4300362</v>
      </c>
      <c r="I148" s="17"/>
      <c r="J148" s="17">
        <f>SUM(J138:J146)</f>
        <v>4217389</v>
      </c>
      <c r="K148" s="17"/>
      <c r="L148" s="17">
        <f>SUM(L138:L146)</f>
        <v>4328237</v>
      </c>
    </row>
    <row r="149" spans="1:12" ht="16.5" customHeight="1" x14ac:dyDescent="0.25">
      <c r="A149" s="16" t="s">
        <v>78</v>
      </c>
      <c r="D149" s="50"/>
      <c r="F149" s="24">
        <v>219750</v>
      </c>
      <c r="G149" s="42"/>
      <c r="H149" s="24">
        <v>221093</v>
      </c>
      <c r="I149" s="42"/>
      <c r="J149" s="24">
        <v>0</v>
      </c>
      <c r="K149" s="17"/>
      <c r="L149" s="24">
        <v>0</v>
      </c>
    </row>
    <row r="150" spans="1:12" ht="16.5" customHeight="1" x14ac:dyDescent="0.25">
      <c r="A150" s="14"/>
      <c r="D150" s="50"/>
      <c r="G150" s="41"/>
      <c r="I150" s="19"/>
      <c r="K150" s="18"/>
    </row>
    <row r="151" spans="1:12" ht="16.5" customHeight="1" x14ac:dyDescent="0.25">
      <c r="A151" s="14" t="s">
        <v>79</v>
      </c>
      <c r="B151" s="14"/>
      <c r="D151" s="50"/>
      <c r="F151" s="24">
        <f>SUM(F148:F149)</f>
        <v>4289072</v>
      </c>
      <c r="G151" s="42"/>
      <c r="H151" s="24">
        <f>SUM(H148:H149)</f>
        <v>4521455</v>
      </c>
      <c r="I151" s="17"/>
      <c r="J151" s="24">
        <f>SUM(J148:J149)</f>
        <v>4217389</v>
      </c>
      <c r="K151" s="17"/>
      <c r="L151" s="24">
        <f>SUM(L148:L149)</f>
        <v>4328237</v>
      </c>
    </row>
    <row r="152" spans="1:12" ht="16.5" customHeight="1" x14ac:dyDescent="0.25">
      <c r="A152" s="14"/>
      <c r="D152" s="50"/>
      <c r="G152" s="41"/>
      <c r="I152" s="19"/>
      <c r="K152" s="18"/>
    </row>
    <row r="153" spans="1:12" ht="16.5" customHeight="1" thickBot="1" x14ac:dyDescent="0.3">
      <c r="A153" s="14" t="s">
        <v>80</v>
      </c>
      <c r="F153" s="44">
        <f>SUM(F151,F94)</f>
        <v>6361708</v>
      </c>
      <c r="G153" s="41"/>
      <c r="H153" s="44">
        <f>SUM(H94+H151)</f>
        <v>6521102</v>
      </c>
      <c r="I153" s="19"/>
      <c r="J153" s="44">
        <f>SUM(J151,J94)</f>
        <v>5900947</v>
      </c>
      <c r="L153" s="44">
        <f>SUM(L151,L94)</f>
        <v>6012876</v>
      </c>
    </row>
    <row r="154" spans="1:12" ht="16.5" customHeight="1" thickTop="1" x14ac:dyDescent="0.25">
      <c r="A154" s="14"/>
      <c r="G154" s="41"/>
      <c r="I154" s="19"/>
    </row>
    <row r="155" spans="1:12" ht="16.5" customHeight="1" x14ac:dyDescent="0.25">
      <c r="A155" s="14"/>
      <c r="G155" s="41"/>
      <c r="I155" s="19"/>
    </row>
    <row r="156" spans="1:12" ht="16.5" customHeight="1" x14ac:dyDescent="0.25">
      <c r="A156" s="14"/>
      <c r="G156" s="41"/>
      <c r="I156" s="19"/>
    </row>
    <row r="157" spans="1:12" ht="16.5" customHeight="1" x14ac:dyDescent="0.25">
      <c r="A157" s="14"/>
      <c r="G157" s="41"/>
      <c r="I157" s="19"/>
    </row>
    <row r="158" spans="1:12" ht="16.5" customHeight="1" x14ac:dyDescent="0.25">
      <c r="A158" s="14"/>
      <c r="G158" s="41"/>
      <c r="I158" s="19"/>
    </row>
    <row r="159" spans="1:12" ht="16.5" customHeight="1" x14ac:dyDescent="0.25">
      <c r="A159" s="14"/>
      <c r="G159" s="41"/>
      <c r="I159" s="19"/>
    </row>
    <row r="160" spans="1:12" ht="16.5" customHeight="1" x14ac:dyDescent="0.25">
      <c r="A160" s="14"/>
      <c r="G160" s="41"/>
      <c r="I160" s="19"/>
    </row>
    <row r="161" spans="1:12" ht="16.5" customHeight="1" x14ac:dyDescent="0.25">
      <c r="A161" s="14"/>
      <c r="G161" s="41"/>
      <c r="I161" s="19"/>
    </row>
    <row r="162" spans="1:12" ht="16.5" customHeight="1" x14ac:dyDescent="0.25">
      <c r="A162" s="14"/>
      <c r="G162" s="41"/>
      <c r="I162" s="19"/>
    </row>
    <row r="163" spans="1:12" ht="16.5" customHeight="1" x14ac:dyDescent="0.25">
      <c r="A163" s="14"/>
      <c r="G163" s="41"/>
      <c r="I163" s="19"/>
    </row>
    <row r="164" spans="1:12" ht="16.5" customHeight="1" x14ac:dyDescent="0.25">
      <c r="A164" s="14"/>
      <c r="G164" s="41"/>
      <c r="I164" s="19"/>
    </row>
    <row r="165" spans="1:12" ht="16.5" customHeight="1" x14ac:dyDescent="0.25">
      <c r="A165" s="14"/>
      <c r="G165" s="41"/>
      <c r="I165" s="19"/>
    </row>
    <row r="166" spans="1:12" ht="16.5" customHeight="1" x14ac:dyDescent="0.25">
      <c r="A166" s="14"/>
      <c r="G166" s="41"/>
      <c r="I166" s="19"/>
    </row>
    <row r="167" spans="1:12" ht="16.5" customHeight="1" x14ac:dyDescent="0.25">
      <c r="A167" s="14"/>
      <c r="G167" s="41"/>
      <c r="I167" s="19"/>
    </row>
    <row r="168" spans="1:12" ht="16.5" customHeight="1" x14ac:dyDescent="0.25">
      <c r="A168" s="14"/>
      <c r="G168" s="41"/>
      <c r="I168" s="19"/>
    </row>
    <row r="169" spans="1:12" ht="16.5" customHeight="1" x14ac:dyDescent="0.25">
      <c r="A169" s="14"/>
      <c r="G169" s="41"/>
      <c r="I169" s="19"/>
    </row>
    <row r="170" spans="1:12" ht="16.5" customHeight="1" x14ac:dyDescent="0.25">
      <c r="A170" s="14"/>
      <c r="G170" s="41"/>
      <c r="I170" s="19"/>
    </row>
    <row r="171" spans="1:12" ht="21.95" customHeight="1" x14ac:dyDescent="0.25">
      <c r="A171" s="148" t="str">
        <f>$A$57</f>
        <v>The accompanying condensed notes to the interim financial information are an integral part of this interim financial information.</v>
      </c>
      <c r="B171" s="148"/>
      <c r="C171" s="148"/>
      <c r="D171" s="148"/>
      <c r="E171" s="148"/>
      <c r="F171" s="148"/>
      <c r="G171" s="148"/>
      <c r="H171" s="148"/>
      <c r="I171" s="148"/>
      <c r="J171" s="148"/>
      <c r="K171" s="148"/>
      <c r="L171" s="148"/>
    </row>
  </sheetData>
  <mergeCells count="15">
    <mergeCell ref="F6:H6"/>
    <mergeCell ref="J6:L6"/>
    <mergeCell ref="F7:H7"/>
    <mergeCell ref="J7:L7"/>
    <mergeCell ref="F63:H63"/>
    <mergeCell ref="J63:L63"/>
    <mergeCell ref="A57:L57"/>
    <mergeCell ref="A171:L171"/>
    <mergeCell ref="F64:H64"/>
    <mergeCell ref="J64:L64"/>
    <mergeCell ref="F120:H120"/>
    <mergeCell ref="J120:L120"/>
    <mergeCell ref="F121:H121"/>
    <mergeCell ref="J121:L121"/>
    <mergeCell ref="A114:L114"/>
  </mergeCells>
  <pageMargins left="0.8" right="0.5" top="0.5" bottom="0.6" header="0.49" footer="0.4"/>
  <pageSetup paperSize="9" scale="84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1" man="1"/>
    <brk id="114" max="16383" man="1"/>
  </rowBreaks>
  <ignoredErrors>
    <ignoredError sqref="H67:L67 I10 H10 J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52D5-9D9B-4760-9F6C-FB3E39A42692}">
  <sheetPr>
    <tabColor rgb="FFCCFFCC"/>
  </sheetPr>
  <dimension ref="A1:L106"/>
  <sheetViews>
    <sheetView zoomScaleNormal="100" zoomScaleSheetLayoutView="80" workbookViewId="0"/>
  </sheetViews>
  <sheetFormatPr defaultColWidth="6.85546875" defaultRowHeight="16.5" customHeight="1" x14ac:dyDescent="0.25"/>
  <cols>
    <col min="1" max="2" width="1.28515625" style="57" customWidth="1"/>
    <col min="3" max="3" width="37.5703125" style="57" customWidth="1"/>
    <col min="4" max="4" width="5.7109375" style="57" customWidth="1"/>
    <col min="5" max="5" width="0.7109375" style="57" customWidth="1"/>
    <col min="6" max="6" width="12.7109375" style="59" customWidth="1"/>
    <col min="7" max="7" width="0.7109375" style="57" customWidth="1"/>
    <col min="8" max="8" width="12.7109375" style="59" customWidth="1"/>
    <col min="9" max="9" width="0.7109375" style="71" customWidth="1"/>
    <col min="10" max="10" width="12.7109375" style="59" customWidth="1"/>
    <col min="11" max="11" width="0.7109375" style="57" customWidth="1"/>
    <col min="12" max="12" width="12.7109375" style="59" customWidth="1"/>
    <col min="13" max="16384" width="6.85546875" style="61"/>
  </cols>
  <sheetData>
    <row r="1" spans="1:12" ht="16.5" customHeight="1" x14ac:dyDescent="0.25">
      <c r="A1" s="56" t="s">
        <v>0</v>
      </c>
      <c r="B1" s="56"/>
      <c r="C1" s="56"/>
      <c r="E1" s="58"/>
      <c r="G1" s="58"/>
      <c r="I1" s="60"/>
      <c r="K1" s="58"/>
      <c r="L1" s="49" t="s">
        <v>6</v>
      </c>
    </row>
    <row r="2" spans="1:12" ht="16.5" customHeight="1" x14ac:dyDescent="0.25">
      <c r="A2" s="56" t="s">
        <v>81</v>
      </c>
      <c r="B2" s="56"/>
      <c r="C2" s="56"/>
      <c r="E2" s="58"/>
      <c r="G2" s="58"/>
      <c r="I2" s="60"/>
      <c r="K2" s="58"/>
    </row>
    <row r="3" spans="1:12" ht="16.5" customHeight="1" x14ac:dyDescent="0.25">
      <c r="A3" s="62" t="s">
        <v>82</v>
      </c>
      <c r="B3" s="63"/>
      <c r="C3" s="63"/>
      <c r="D3" s="64"/>
      <c r="E3" s="65"/>
      <c r="F3" s="66"/>
      <c r="G3" s="65"/>
      <c r="H3" s="66"/>
      <c r="I3" s="67"/>
      <c r="J3" s="66"/>
      <c r="K3" s="65"/>
      <c r="L3" s="66"/>
    </row>
    <row r="4" spans="1:12" ht="16.5" customHeight="1" x14ac:dyDescent="0.25">
      <c r="A4" s="68"/>
      <c r="B4" s="56"/>
      <c r="C4" s="56"/>
      <c r="E4" s="58"/>
      <c r="G4" s="58"/>
      <c r="I4" s="60"/>
      <c r="K4" s="58"/>
    </row>
    <row r="5" spans="1:12" ht="16.5" customHeight="1" x14ac:dyDescent="0.25">
      <c r="A5" s="68"/>
      <c r="B5" s="56"/>
      <c r="C5" s="56"/>
      <c r="E5" s="58"/>
      <c r="G5" s="58"/>
      <c r="I5" s="60"/>
      <c r="K5" s="58"/>
    </row>
    <row r="6" spans="1:12" ht="16.5" customHeight="1" x14ac:dyDescent="0.25">
      <c r="F6" s="150" t="s">
        <v>3</v>
      </c>
      <c r="G6" s="150"/>
      <c r="H6" s="150"/>
      <c r="I6" s="69"/>
      <c r="J6" s="150" t="s">
        <v>4</v>
      </c>
      <c r="K6" s="150"/>
      <c r="L6" s="150"/>
    </row>
    <row r="7" spans="1:12" s="20" customFormat="1" ht="16.5" customHeight="1" x14ac:dyDescent="0.25">
      <c r="B7" s="16"/>
      <c r="C7" s="16"/>
      <c r="D7" s="14"/>
      <c r="E7" s="14"/>
      <c r="F7" s="149" t="s">
        <v>5</v>
      </c>
      <c r="G7" s="149"/>
      <c r="H7" s="149"/>
      <c r="I7" s="29"/>
      <c r="J7" s="149" t="s">
        <v>5</v>
      </c>
      <c r="K7" s="149"/>
      <c r="L7" s="149"/>
    </row>
    <row r="8" spans="1:12" s="20" customFormat="1" ht="16.5" customHeight="1" x14ac:dyDescent="0.25">
      <c r="A8" s="16"/>
      <c r="B8" s="16"/>
      <c r="C8" s="16"/>
      <c r="D8" s="14"/>
      <c r="E8" s="34"/>
      <c r="F8" s="33">
        <v>2026</v>
      </c>
      <c r="G8" s="34"/>
      <c r="H8" s="33">
        <v>2025</v>
      </c>
      <c r="I8" s="38"/>
      <c r="J8" s="33">
        <v>2026</v>
      </c>
      <c r="K8" s="34"/>
      <c r="L8" s="33">
        <v>2025</v>
      </c>
    </row>
    <row r="9" spans="1:12" s="20" customFormat="1" ht="16.5" customHeight="1" x14ac:dyDescent="0.25">
      <c r="A9" s="16"/>
      <c r="B9" s="16"/>
      <c r="C9" s="16"/>
      <c r="D9" s="14"/>
      <c r="E9" s="70"/>
      <c r="F9" s="36" t="s">
        <v>12</v>
      </c>
      <c r="G9" s="70"/>
      <c r="H9" s="36" t="s">
        <v>12</v>
      </c>
      <c r="I9" s="38"/>
      <c r="J9" s="36" t="s">
        <v>12</v>
      </c>
      <c r="K9" s="14"/>
      <c r="L9" s="36" t="s">
        <v>12</v>
      </c>
    </row>
    <row r="10" spans="1:12" s="20" customFormat="1" ht="16.5" customHeight="1" x14ac:dyDescent="0.25">
      <c r="A10" s="16"/>
      <c r="B10" s="16"/>
      <c r="C10" s="16"/>
      <c r="D10" s="14"/>
      <c r="E10" s="14"/>
      <c r="F10" s="39"/>
      <c r="G10" s="14"/>
      <c r="H10" s="39"/>
      <c r="I10" s="38"/>
      <c r="J10" s="39"/>
      <c r="K10" s="14"/>
      <c r="L10" s="39"/>
    </row>
    <row r="11" spans="1:12" ht="16.5" customHeight="1" x14ac:dyDescent="0.25">
      <c r="A11" s="57" t="s">
        <v>83</v>
      </c>
      <c r="D11" s="71"/>
      <c r="E11" s="72"/>
      <c r="F11" s="59">
        <v>52028</v>
      </c>
      <c r="G11" s="72"/>
      <c r="H11" s="59">
        <v>78274</v>
      </c>
      <c r="I11" s="72"/>
      <c r="J11" s="59">
        <v>15978</v>
      </c>
      <c r="K11" s="72"/>
      <c r="L11" s="59">
        <v>34850</v>
      </c>
    </row>
    <row r="12" spans="1:12" ht="16.5" customHeight="1" x14ac:dyDescent="0.25">
      <c r="A12" s="57" t="s">
        <v>84</v>
      </c>
      <c r="D12" s="71"/>
      <c r="E12" s="72"/>
      <c r="F12" s="59">
        <v>113926</v>
      </c>
      <c r="G12" s="72"/>
      <c r="H12" s="59">
        <v>81574</v>
      </c>
      <c r="I12" s="72"/>
      <c r="J12" s="59">
        <v>0</v>
      </c>
      <c r="K12" s="72"/>
      <c r="L12" s="59">
        <v>0</v>
      </c>
    </row>
    <row r="13" spans="1:12" ht="16.5" customHeight="1" x14ac:dyDescent="0.25">
      <c r="A13" s="135" t="s">
        <v>85</v>
      </c>
      <c r="D13" s="71"/>
      <c r="E13" s="72"/>
      <c r="F13" s="59">
        <v>0</v>
      </c>
      <c r="G13" s="72"/>
      <c r="H13" s="59">
        <v>0</v>
      </c>
      <c r="I13" s="72"/>
      <c r="J13" s="59">
        <v>5126</v>
      </c>
      <c r="K13" s="72"/>
      <c r="L13" s="59">
        <v>6120</v>
      </c>
    </row>
    <row r="14" spans="1:12" ht="16.5" customHeight="1" x14ac:dyDescent="0.25">
      <c r="A14" s="57" t="s">
        <v>86</v>
      </c>
      <c r="D14" s="71"/>
      <c r="E14" s="72"/>
      <c r="F14" s="66">
        <v>17647</v>
      </c>
      <c r="G14" s="72"/>
      <c r="H14" s="66">
        <v>12035</v>
      </c>
      <c r="I14" s="72"/>
      <c r="J14" s="66">
        <v>21592</v>
      </c>
      <c r="K14" s="72"/>
      <c r="L14" s="66">
        <v>23044</v>
      </c>
    </row>
    <row r="15" spans="1:12" ht="16.5" customHeight="1" x14ac:dyDescent="0.25">
      <c r="D15" s="71"/>
      <c r="E15" s="72"/>
      <c r="G15" s="72"/>
      <c r="I15" s="72"/>
      <c r="K15" s="72"/>
    </row>
    <row r="16" spans="1:12" ht="16.5" customHeight="1" x14ac:dyDescent="0.25">
      <c r="A16" s="56" t="s">
        <v>87</v>
      </c>
      <c r="D16" s="71"/>
      <c r="E16" s="72"/>
      <c r="F16" s="66">
        <f>SUM(F11:F14)</f>
        <v>183601</v>
      </c>
      <c r="G16" s="72"/>
      <c r="H16" s="66">
        <f>SUM(H11:H14)</f>
        <v>171883</v>
      </c>
      <c r="I16" s="72"/>
      <c r="J16" s="66">
        <f>SUM(J11:J14)</f>
        <v>42696</v>
      </c>
      <c r="K16" s="72"/>
      <c r="L16" s="66">
        <f>SUM(L11:L14)</f>
        <v>64014</v>
      </c>
    </row>
    <row r="17" spans="1:12" ht="16.5" customHeight="1" x14ac:dyDescent="0.25">
      <c r="D17" s="71"/>
      <c r="E17" s="72"/>
      <c r="G17" s="72"/>
      <c r="I17" s="72"/>
      <c r="K17" s="72"/>
    </row>
    <row r="18" spans="1:12" ht="16.5" customHeight="1" x14ac:dyDescent="0.25">
      <c r="A18" s="57" t="s">
        <v>88</v>
      </c>
      <c r="D18" s="71"/>
      <c r="E18" s="58"/>
      <c r="F18" s="59">
        <v>-72907</v>
      </c>
      <c r="G18" s="58"/>
      <c r="H18" s="59">
        <v>-60992</v>
      </c>
      <c r="I18" s="58"/>
      <c r="J18" s="59">
        <v>-55035</v>
      </c>
      <c r="K18" s="58"/>
      <c r="L18" s="59">
        <v>-24006</v>
      </c>
    </row>
    <row r="19" spans="1:12" ht="16.5" customHeight="1" x14ac:dyDescent="0.25">
      <c r="A19" s="57" t="s">
        <v>89</v>
      </c>
      <c r="D19" s="71"/>
      <c r="E19" s="58"/>
      <c r="F19" s="59">
        <v>-101783</v>
      </c>
      <c r="G19" s="58"/>
      <c r="H19" s="59">
        <v>-61609</v>
      </c>
      <c r="I19" s="58"/>
      <c r="J19" s="59">
        <v>0</v>
      </c>
      <c r="K19" s="58"/>
      <c r="L19" s="59">
        <v>0</v>
      </c>
    </row>
    <row r="20" spans="1:12" ht="16.5" customHeight="1" x14ac:dyDescent="0.25">
      <c r="A20" s="57" t="s">
        <v>90</v>
      </c>
      <c r="D20" s="60"/>
      <c r="E20" s="72"/>
      <c r="F20" s="59">
        <v>-18226</v>
      </c>
      <c r="G20" s="72"/>
      <c r="H20" s="59">
        <v>-23874</v>
      </c>
      <c r="I20" s="72"/>
      <c r="J20" s="59">
        <v>-12473</v>
      </c>
      <c r="K20" s="72"/>
      <c r="L20" s="59">
        <v>-14003</v>
      </c>
    </row>
    <row r="21" spans="1:12" ht="16.5" customHeight="1" x14ac:dyDescent="0.25">
      <c r="A21" s="57" t="s">
        <v>91</v>
      </c>
      <c r="D21" s="60"/>
      <c r="E21" s="72"/>
      <c r="F21" s="59">
        <v>-81798</v>
      </c>
      <c r="G21" s="72"/>
      <c r="H21" s="59">
        <v>-80129</v>
      </c>
      <c r="I21" s="72"/>
      <c r="J21" s="59">
        <v>-57222</v>
      </c>
      <c r="K21" s="72"/>
      <c r="L21" s="59">
        <v>-55679</v>
      </c>
    </row>
    <row r="22" spans="1:12" ht="16.5" customHeight="1" x14ac:dyDescent="0.25">
      <c r="A22" s="57" t="s">
        <v>92</v>
      </c>
      <c r="D22" s="60"/>
      <c r="E22" s="72"/>
      <c r="F22" s="59">
        <v>37343</v>
      </c>
      <c r="G22" s="72"/>
      <c r="H22" s="59">
        <v>-24291</v>
      </c>
      <c r="I22" s="72"/>
      <c r="J22" s="59">
        <v>33409</v>
      </c>
      <c r="K22" s="72"/>
      <c r="L22" s="59">
        <v>-17478</v>
      </c>
    </row>
    <row r="23" spans="1:12" ht="16.5" customHeight="1" x14ac:dyDescent="0.25">
      <c r="A23" s="57" t="s">
        <v>93</v>
      </c>
      <c r="D23" s="60"/>
      <c r="E23" s="72"/>
      <c r="F23" s="66">
        <v>-4784</v>
      </c>
      <c r="G23" s="72"/>
      <c r="H23" s="66">
        <v>-4292</v>
      </c>
      <c r="I23" s="72"/>
      <c r="J23" s="66">
        <v>-3899</v>
      </c>
      <c r="K23" s="72"/>
      <c r="L23" s="66">
        <v>-3121</v>
      </c>
    </row>
    <row r="24" spans="1:12" ht="16.5" customHeight="1" x14ac:dyDescent="0.25">
      <c r="D24" s="71"/>
      <c r="E24" s="72"/>
      <c r="G24" s="72"/>
      <c r="I24" s="72"/>
      <c r="K24" s="72"/>
    </row>
    <row r="25" spans="1:12" ht="16.5" customHeight="1" x14ac:dyDescent="0.25">
      <c r="A25" s="56" t="s">
        <v>94</v>
      </c>
      <c r="D25" s="60"/>
      <c r="E25" s="72"/>
      <c r="F25" s="66">
        <f>SUM(F18:F24)</f>
        <v>-242155</v>
      </c>
      <c r="G25" s="72"/>
      <c r="H25" s="66">
        <f>SUM(H18:H24)</f>
        <v>-255187</v>
      </c>
      <c r="I25" s="59"/>
      <c r="J25" s="66">
        <f>SUM(J18:J24)</f>
        <v>-95220</v>
      </c>
      <c r="K25" s="59"/>
      <c r="L25" s="66">
        <f>SUM(L18:L24)</f>
        <v>-114287</v>
      </c>
    </row>
    <row r="26" spans="1:12" ht="16.5" customHeight="1" x14ac:dyDescent="0.25">
      <c r="A26" s="56"/>
      <c r="D26" s="60"/>
      <c r="E26" s="72"/>
      <c r="G26" s="72"/>
      <c r="I26" s="59"/>
      <c r="K26" s="59"/>
    </row>
    <row r="27" spans="1:12" ht="16.5" customHeight="1" x14ac:dyDescent="0.25">
      <c r="A27" s="57" t="s">
        <v>214</v>
      </c>
      <c r="D27" s="71"/>
      <c r="E27" s="72"/>
      <c r="G27" s="72"/>
      <c r="I27" s="72"/>
      <c r="K27" s="72"/>
    </row>
    <row r="28" spans="1:12" ht="16.5" customHeight="1" x14ac:dyDescent="0.25">
      <c r="B28" s="57" t="s">
        <v>95</v>
      </c>
      <c r="D28" s="71"/>
      <c r="E28" s="72"/>
      <c r="F28" s="66">
        <v>-66409</v>
      </c>
      <c r="G28" s="72"/>
      <c r="H28" s="66">
        <v>300045</v>
      </c>
      <c r="I28" s="72"/>
      <c r="J28" s="66">
        <v>0</v>
      </c>
      <c r="K28" s="72"/>
      <c r="L28" s="66">
        <v>0</v>
      </c>
    </row>
    <row r="29" spans="1:12" ht="16.5" customHeight="1" x14ac:dyDescent="0.25">
      <c r="D29" s="71"/>
      <c r="E29" s="58"/>
      <c r="G29" s="58"/>
      <c r="I29" s="59"/>
      <c r="K29" s="59"/>
    </row>
    <row r="30" spans="1:12" ht="16.5" customHeight="1" x14ac:dyDescent="0.25">
      <c r="A30" s="56" t="s">
        <v>96</v>
      </c>
      <c r="D30" s="71"/>
      <c r="E30" s="59"/>
      <c r="F30" s="59">
        <f>SUM(F16,F25,F28)</f>
        <v>-124963</v>
      </c>
      <c r="G30" s="59"/>
      <c r="H30" s="59">
        <f>SUM(H16,H25,H28)</f>
        <v>216741</v>
      </c>
      <c r="I30" s="59"/>
      <c r="J30" s="59">
        <f>SUM(J16,J25,J28)</f>
        <v>-52524</v>
      </c>
      <c r="K30" s="59"/>
      <c r="L30" s="59">
        <f>SUM(L16,L25,L28)</f>
        <v>-50273</v>
      </c>
    </row>
    <row r="31" spans="1:12" ht="16.5" customHeight="1" x14ac:dyDescent="0.25">
      <c r="A31" s="57" t="s">
        <v>97</v>
      </c>
      <c r="D31" s="71"/>
      <c r="E31" s="72"/>
      <c r="F31" s="66">
        <v>-13567</v>
      </c>
      <c r="G31" s="72"/>
      <c r="H31" s="66">
        <v>-1046</v>
      </c>
      <c r="I31" s="72"/>
      <c r="J31" s="66">
        <v>-11431</v>
      </c>
      <c r="K31" s="72"/>
      <c r="L31" s="66">
        <v>-1346</v>
      </c>
    </row>
    <row r="32" spans="1:12" ht="16.5" customHeight="1" x14ac:dyDescent="0.25">
      <c r="D32" s="71"/>
      <c r="E32" s="72"/>
      <c r="G32" s="72"/>
      <c r="I32" s="72"/>
      <c r="K32" s="72"/>
    </row>
    <row r="33" spans="1:12" ht="16.5" customHeight="1" x14ac:dyDescent="0.25">
      <c r="A33" s="56" t="s">
        <v>98</v>
      </c>
      <c r="D33" s="71"/>
      <c r="E33" s="59"/>
      <c r="F33" s="66">
        <f>SUM(F30:F31)</f>
        <v>-138530</v>
      </c>
      <c r="G33" s="59"/>
      <c r="H33" s="66">
        <f>SUM(H30:H31)</f>
        <v>215695</v>
      </c>
      <c r="I33" s="59"/>
      <c r="J33" s="66">
        <f>SUM(J30:J31)</f>
        <v>-63955</v>
      </c>
      <c r="K33" s="59"/>
      <c r="L33" s="66">
        <f>SUM(L30:L31)</f>
        <v>-51619</v>
      </c>
    </row>
    <row r="34" spans="1:12" ht="16.5" customHeight="1" x14ac:dyDescent="0.25">
      <c r="D34" s="71"/>
      <c r="E34" s="58"/>
      <c r="G34" s="58"/>
      <c r="I34" s="59"/>
      <c r="K34" s="59"/>
    </row>
    <row r="35" spans="1:12" ht="16.5" customHeight="1" x14ac:dyDescent="0.25">
      <c r="A35" s="56" t="s">
        <v>210</v>
      </c>
      <c r="D35" s="71"/>
      <c r="E35" s="58"/>
      <c r="G35" s="58"/>
      <c r="I35" s="59"/>
      <c r="K35" s="59"/>
    </row>
    <row r="36" spans="1:12" s="129" customFormat="1" ht="16.5" customHeight="1" thickBot="1" x14ac:dyDescent="0.3">
      <c r="B36" s="56" t="s">
        <v>134</v>
      </c>
      <c r="C36" s="57"/>
      <c r="D36" s="71"/>
      <c r="E36" s="4"/>
      <c r="F36" s="73">
        <f>F33</f>
        <v>-138530</v>
      </c>
      <c r="G36" s="4"/>
      <c r="H36" s="73">
        <f>H33</f>
        <v>215695</v>
      </c>
      <c r="I36" s="4"/>
      <c r="J36" s="73">
        <f>J33</f>
        <v>-63955</v>
      </c>
      <c r="K36" s="4"/>
      <c r="L36" s="73">
        <f>L33</f>
        <v>-51619</v>
      </c>
    </row>
    <row r="37" spans="1:12" s="129" customFormat="1" ht="16.5" customHeight="1" thickTop="1" x14ac:dyDescent="0.25"/>
    <row r="38" spans="1:12" s="129" customFormat="1" ht="16.5" customHeight="1" x14ac:dyDescent="0.25">
      <c r="B38" s="57"/>
      <c r="C38" s="57"/>
      <c r="D38" s="71"/>
      <c r="E38" s="58"/>
      <c r="F38" s="59"/>
      <c r="G38" s="58"/>
      <c r="H38" s="59"/>
      <c r="I38" s="59"/>
      <c r="J38" s="59"/>
      <c r="K38" s="59"/>
      <c r="L38" s="59"/>
    </row>
    <row r="39" spans="1:12" s="129" customFormat="1" ht="16.5" customHeight="1" x14ac:dyDescent="0.25"/>
    <row r="40" spans="1:12" s="129" customFormat="1" ht="16.5" customHeight="1" x14ac:dyDescent="0.25"/>
    <row r="41" spans="1:12" ht="16.5" customHeight="1" x14ac:dyDescent="0.25">
      <c r="D41" s="71"/>
      <c r="E41" s="72"/>
      <c r="G41" s="72"/>
      <c r="I41" s="72"/>
      <c r="K41" s="74"/>
    </row>
    <row r="42" spans="1:12" s="129" customFormat="1" ht="16.5" customHeight="1" x14ac:dyDescent="0.25"/>
    <row r="43" spans="1:12" s="129" customFormat="1" ht="16.5" customHeight="1" x14ac:dyDescent="0.25"/>
    <row r="44" spans="1:12" s="129" customFormat="1" ht="16.5" customHeight="1" x14ac:dyDescent="0.25"/>
    <row r="45" spans="1:12" s="129" customFormat="1" ht="16.5" customHeight="1" x14ac:dyDescent="0.25"/>
    <row r="46" spans="1:12" s="129" customFormat="1" ht="16.5" customHeight="1" x14ac:dyDescent="0.25"/>
    <row r="51" spans="1:12" ht="16.5" customHeight="1" x14ac:dyDescent="0.25">
      <c r="A51" s="61"/>
      <c r="E51" s="61"/>
      <c r="F51" s="61"/>
      <c r="G51" s="61"/>
      <c r="H51" s="61"/>
      <c r="I51" s="61"/>
      <c r="J51" s="61"/>
      <c r="K51" s="61"/>
      <c r="L51" s="61"/>
    </row>
    <row r="52" spans="1:12" ht="16.5" customHeight="1" x14ac:dyDescent="0.25">
      <c r="A52" s="61"/>
      <c r="E52" s="61"/>
      <c r="F52" s="61"/>
      <c r="G52" s="61"/>
      <c r="H52" s="61"/>
      <c r="I52" s="61"/>
      <c r="J52" s="61"/>
      <c r="K52" s="61"/>
      <c r="L52" s="61"/>
    </row>
    <row r="53" spans="1:12" s="20" customFormat="1" ht="21.95" customHeight="1" x14ac:dyDescent="0.25">
      <c r="A53" s="148" t="s">
        <v>41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</row>
    <row r="54" spans="1:12" ht="16.5" customHeight="1" x14ac:dyDescent="0.25">
      <c r="A54" s="56" t="s">
        <v>0</v>
      </c>
      <c r="B54" s="56"/>
      <c r="C54" s="56"/>
      <c r="E54" s="58"/>
      <c r="G54" s="58"/>
      <c r="I54" s="60"/>
      <c r="K54" s="58"/>
      <c r="L54" s="49" t="s">
        <v>6</v>
      </c>
    </row>
    <row r="55" spans="1:12" ht="16.5" customHeight="1" x14ac:dyDescent="0.25">
      <c r="A55" s="56" t="s">
        <v>81</v>
      </c>
      <c r="B55" s="56"/>
      <c r="C55" s="56"/>
      <c r="E55" s="58"/>
      <c r="G55" s="58"/>
      <c r="I55" s="60"/>
      <c r="K55" s="58"/>
    </row>
    <row r="56" spans="1:12" ht="16.5" customHeight="1" x14ac:dyDescent="0.25">
      <c r="A56" s="62" t="s">
        <v>82</v>
      </c>
      <c r="B56" s="63"/>
      <c r="C56" s="63"/>
      <c r="D56" s="64"/>
      <c r="E56" s="65"/>
      <c r="F56" s="66"/>
      <c r="G56" s="65"/>
      <c r="H56" s="66"/>
      <c r="I56" s="67"/>
      <c r="J56" s="66"/>
      <c r="K56" s="65"/>
      <c r="L56" s="66"/>
    </row>
    <row r="57" spans="1:12" ht="16.5" customHeight="1" x14ac:dyDescent="0.25">
      <c r="A57" s="68"/>
      <c r="B57" s="56"/>
      <c r="C57" s="56"/>
      <c r="E57" s="58"/>
      <c r="G57" s="58"/>
      <c r="I57" s="60"/>
      <c r="K57" s="58"/>
    </row>
    <row r="58" spans="1:12" ht="16.5" customHeight="1" x14ac:dyDescent="0.25">
      <c r="A58" s="68"/>
      <c r="B58" s="56"/>
      <c r="C58" s="56"/>
      <c r="E58" s="58"/>
      <c r="G58" s="58"/>
      <c r="I58" s="60"/>
      <c r="K58" s="58"/>
    </row>
    <row r="59" spans="1:12" ht="16.5" customHeight="1" x14ac:dyDescent="0.25">
      <c r="F59" s="150" t="s">
        <v>3</v>
      </c>
      <c r="G59" s="150"/>
      <c r="H59" s="150"/>
      <c r="I59" s="69"/>
      <c r="J59" s="150" t="s">
        <v>4</v>
      </c>
      <c r="K59" s="150"/>
      <c r="L59" s="150"/>
    </row>
    <row r="60" spans="1:12" s="20" customFormat="1" ht="16.5" customHeight="1" x14ac:dyDescent="0.25">
      <c r="B60" s="16"/>
      <c r="C60" s="16"/>
      <c r="D60" s="14"/>
      <c r="E60" s="14"/>
      <c r="F60" s="149" t="s">
        <v>5</v>
      </c>
      <c r="G60" s="149"/>
      <c r="H60" s="149"/>
      <c r="I60" s="29"/>
      <c r="J60" s="149" t="s">
        <v>5</v>
      </c>
      <c r="K60" s="149"/>
      <c r="L60" s="149"/>
    </row>
    <row r="61" spans="1:12" s="20" customFormat="1" ht="16.5" customHeight="1" x14ac:dyDescent="0.25">
      <c r="A61" s="16"/>
      <c r="B61" s="16"/>
      <c r="C61" s="16"/>
      <c r="D61" s="14"/>
      <c r="E61" s="34"/>
      <c r="F61" s="33">
        <v>2026</v>
      </c>
      <c r="G61" s="34"/>
      <c r="H61" s="33">
        <v>2025</v>
      </c>
      <c r="I61" s="38"/>
      <c r="J61" s="33">
        <v>2026</v>
      </c>
      <c r="K61" s="34"/>
      <c r="L61" s="33">
        <v>2025</v>
      </c>
    </row>
    <row r="62" spans="1:12" s="20" customFormat="1" ht="16.5" customHeight="1" x14ac:dyDescent="0.25">
      <c r="A62" s="16"/>
      <c r="B62" s="16"/>
      <c r="C62" s="16"/>
      <c r="D62" s="14"/>
      <c r="E62" s="14"/>
      <c r="F62" s="36" t="s">
        <v>12</v>
      </c>
      <c r="G62" s="14"/>
      <c r="H62" s="36" t="s">
        <v>12</v>
      </c>
      <c r="I62" s="38"/>
      <c r="J62" s="36" t="s">
        <v>12</v>
      </c>
      <c r="K62" s="14"/>
      <c r="L62" s="36" t="s">
        <v>12</v>
      </c>
    </row>
    <row r="63" spans="1:12" s="20" customFormat="1" ht="16.5" customHeight="1" x14ac:dyDescent="0.25">
      <c r="A63" s="16"/>
      <c r="B63" s="16"/>
      <c r="C63" s="16"/>
      <c r="D63" s="38"/>
      <c r="E63" s="14"/>
      <c r="F63" s="39"/>
      <c r="G63" s="14"/>
      <c r="H63" s="39"/>
      <c r="I63" s="38"/>
      <c r="J63" s="39"/>
      <c r="K63" s="14"/>
      <c r="L63" s="39"/>
    </row>
    <row r="64" spans="1:12" ht="16.5" customHeight="1" x14ac:dyDescent="0.25">
      <c r="A64" s="56" t="s">
        <v>99</v>
      </c>
      <c r="D64" s="71"/>
      <c r="E64" s="58"/>
      <c r="G64" s="58"/>
      <c r="I64" s="60"/>
      <c r="K64" s="58"/>
    </row>
    <row r="65" spans="1:12" ht="16.5" customHeight="1" x14ac:dyDescent="0.25">
      <c r="A65" s="61"/>
      <c r="B65" s="75" t="s">
        <v>100</v>
      </c>
      <c r="D65" s="71"/>
      <c r="E65" s="76"/>
      <c r="F65" s="59">
        <v>-144825</v>
      </c>
      <c r="G65" s="76"/>
      <c r="H65" s="59">
        <v>216012</v>
      </c>
      <c r="I65" s="76"/>
      <c r="J65" s="59">
        <v>-63955</v>
      </c>
      <c r="K65" s="76"/>
      <c r="L65" s="59">
        <v>-51619</v>
      </c>
    </row>
    <row r="66" spans="1:12" ht="16.5" customHeight="1" x14ac:dyDescent="0.25">
      <c r="A66" s="61"/>
      <c r="B66" s="144" t="s">
        <v>78</v>
      </c>
      <c r="D66" s="71"/>
      <c r="E66" s="76"/>
      <c r="F66" s="66">
        <v>6295</v>
      </c>
      <c r="G66" s="76"/>
      <c r="H66" s="66">
        <v>-317</v>
      </c>
      <c r="I66" s="76"/>
      <c r="J66" s="66">
        <v>0</v>
      </c>
      <c r="K66" s="76"/>
      <c r="L66" s="66">
        <v>0</v>
      </c>
    </row>
    <row r="67" spans="1:12" ht="16.5" customHeight="1" x14ac:dyDescent="0.25">
      <c r="A67" s="141"/>
      <c r="D67" s="71"/>
      <c r="E67" s="76"/>
      <c r="F67" s="76"/>
      <c r="G67" s="76"/>
      <c r="H67" s="76"/>
      <c r="I67" s="76"/>
      <c r="J67" s="76"/>
      <c r="K67" s="76"/>
      <c r="L67" s="76"/>
    </row>
    <row r="68" spans="1:12" ht="16.5" customHeight="1" thickBot="1" x14ac:dyDescent="0.3">
      <c r="A68" s="141"/>
      <c r="C68" s="4"/>
      <c r="D68" s="55"/>
      <c r="E68" s="4"/>
      <c r="F68" s="73">
        <f>F33</f>
        <v>-138530</v>
      </c>
      <c r="G68" s="4"/>
      <c r="H68" s="73">
        <f>H33</f>
        <v>215695</v>
      </c>
      <c r="I68" s="4"/>
      <c r="J68" s="73">
        <f>J33</f>
        <v>-63955</v>
      </c>
      <c r="K68" s="4"/>
      <c r="L68" s="73">
        <f>L33</f>
        <v>-51619</v>
      </c>
    </row>
    <row r="69" spans="1:12" ht="16.5" customHeight="1" thickTop="1" x14ac:dyDescent="0.25">
      <c r="A69" s="141"/>
      <c r="C69" s="4"/>
      <c r="D69" s="55"/>
      <c r="E69" s="4"/>
      <c r="F69" s="4"/>
      <c r="G69" s="4"/>
      <c r="H69" s="4"/>
      <c r="I69" s="4"/>
      <c r="J69" s="4"/>
      <c r="K69" s="4"/>
      <c r="L69" s="4"/>
    </row>
    <row r="70" spans="1:12" ht="16.5" customHeight="1" x14ac:dyDescent="0.25">
      <c r="A70" s="77" t="s">
        <v>210</v>
      </c>
      <c r="C70" s="4"/>
      <c r="D70" s="55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61"/>
      <c r="B71" s="77" t="s">
        <v>101</v>
      </c>
      <c r="D71" s="71"/>
      <c r="E71" s="76"/>
      <c r="F71" s="76"/>
      <c r="G71" s="76"/>
      <c r="H71" s="76"/>
      <c r="I71" s="76"/>
      <c r="J71" s="76"/>
      <c r="K71" s="76"/>
      <c r="L71" s="76"/>
    </row>
    <row r="72" spans="1:12" ht="16.5" customHeight="1" x14ac:dyDescent="0.25">
      <c r="A72" s="61"/>
      <c r="B72" s="75" t="s">
        <v>100</v>
      </c>
      <c r="D72" s="71"/>
      <c r="E72" s="76"/>
      <c r="F72" s="59">
        <v>-144825</v>
      </c>
      <c r="G72" s="76"/>
      <c r="H72" s="59">
        <v>216012</v>
      </c>
      <c r="I72" s="76"/>
      <c r="J72" s="59">
        <v>-63955</v>
      </c>
      <c r="K72" s="76"/>
      <c r="L72" s="59">
        <v>-51619</v>
      </c>
    </row>
    <row r="73" spans="1:12" ht="16.5" customHeight="1" x14ac:dyDescent="0.25">
      <c r="A73" s="61"/>
      <c r="B73" s="144" t="s">
        <v>78</v>
      </c>
      <c r="D73" s="71"/>
      <c r="E73" s="76"/>
      <c r="F73" s="66">
        <v>6295</v>
      </c>
      <c r="G73" s="76"/>
      <c r="H73" s="66">
        <v>-317</v>
      </c>
      <c r="I73" s="76"/>
      <c r="J73" s="66">
        <v>0</v>
      </c>
      <c r="K73" s="76"/>
      <c r="L73" s="66">
        <v>0</v>
      </c>
    </row>
    <row r="74" spans="1:12" ht="16.5" customHeight="1" x14ac:dyDescent="0.25">
      <c r="A74" s="141"/>
      <c r="D74" s="71"/>
      <c r="E74" s="76"/>
      <c r="F74" s="76"/>
      <c r="G74" s="76"/>
      <c r="H74" s="76"/>
      <c r="I74" s="76"/>
      <c r="J74" s="76"/>
      <c r="K74" s="76"/>
      <c r="L74" s="76"/>
    </row>
    <row r="75" spans="1:12" ht="16.5" customHeight="1" thickBot="1" x14ac:dyDescent="0.3">
      <c r="A75" s="141"/>
      <c r="D75" s="71"/>
      <c r="E75" s="76"/>
      <c r="F75" s="78">
        <f>F36</f>
        <v>-138530</v>
      </c>
      <c r="G75" s="76"/>
      <c r="H75" s="78">
        <f>SUM(H72:H73)</f>
        <v>215695</v>
      </c>
      <c r="I75" s="76"/>
      <c r="J75" s="78">
        <f>J36</f>
        <v>-63955</v>
      </c>
      <c r="K75" s="76"/>
      <c r="L75" s="78">
        <f>SUM(L72:L73)</f>
        <v>-51619</v>
      </c>
    </row>
    <row r="76" spans="1:12" ht="16.5" customHeight="1" thickTop="1" x14ac:dyDescent="0.25">
      <c r="A76" s="141"/>
      <c r="D76" s="71"/>
      <c r="E76" s="76"/>
      <c r="G76" s="76"/>
      <c r="I76" s="76"/>
      <c r="K76" s="76"/>
    </row>
    <row r="77" spans="1:12" ht="16.5" customHeight="1" x14ac:dyDescent="0.25">
      <c r="A77" s="77" t="s">
        <v>102</v>
      </c>
      <c r="B77" s="141"/>
      <c r="C77" s="141"/>
      <c r="D77" s="145"/>
      <c r="E77" s="139"/>
      <c r="F77" s="139"/>
      <c r="G77" s="139"/>
      <c r="H77" s="139"/>
      <c r="I77" s="139"/>
      <c r="J77" s="139"/>
      <c r="K77" s="139"/>
      <c r="L77" s="139"/>
    </row>
    <row r="78" spans="1:12" ht="16.5" customHeight="1" x14ac:dyDescent="0.25">
      <c r="A78" s="77"/>
      <c r="B78" s="141"/>
      <c r="C78" s="141"/>
      <c r="D78" s="145"/>
      <c r="E78" s="139"/>
      <c r="F78" s="139"/>
      <c r="G78" s="139"/>
      <c r="H78" s="139"/>
      <c r="I78" s="139"/>
      <c r="J78" s="139"/>
      <c r="K78" s="139"/>
      <c r="L78" s="139"/>
    </row>
    <row r="79" spans="1:12" ht="16.5" customHeight="1" thickBot="1" x14ac:dyDescent="0.3">
      <c r="A79" s="77"/>
      <c r="B79" s="141" t="s">
        <v>103</v>
      </c>
      <c r="C79" s="141"/>
      <c r="D79" s="145"/>
      <c r="E79" s="139"/>
      <c r="F79" s="146">
        <v>-0.02</v>
      </c>
      <c r="G79" s="139"/>
      <c r="H79" s="146">
        <v>0.05</v>
      </c>
      <c r="I79" s="61"/>
      <c r="J79" s="79">
        <v>-0.01</v>
      </c>
      <c r="K79" s="61"/>
      <c r="L79" s="146">
        <v>-0.01</v>
      </c>
    </row>
    <row r="80" spans="1:12" ht="16.5" customHeight="1" thickTop="1" x14ac:dyDescent="0.25">
      <c r="A80" s="77"/>
      <c r="D80" s="145"/>
      <c r="E80" s="139"/>
      <c r="F80" s="139"/>
      <c r="G80" s="139"/>
      <c r="I80" s="57"/>
      <c r="K80" s="71"/>
    </row>
    <row r="81" spans="1:12" ht="16.5" customHeight="1" x14ac:dyDescent="0.25">
      <c r="A81" s="77"/>
      <c r="B81" s="141"/>
      <c r="C81" s="141"/>
      <c r="D81" s="142"/>
      <c r="E81" s="61"/>
      <c r="F81" s="147"/>
      <c r="G81" s="61"/>
      <c r="H81" s="147"/>
      <c r="I81" s="61"/>
      <c r="J81" s="76"/>
      <c r="K81" s="61"/>
      <c r="L81" s="147"/>
    </row>
    <row r="82" spans="1:12" ht="16.5" customHeight="1" x14ac:dyDescent="0.25">
      <c r="A82" s="77"/>
      <c r="B82" s="141"/>
      <c r="C82" s="141"/>
      <c r="D82" s="142"/>
      <c r="E82" s="61"/>
      <c r="F82" s="61"/>
      <c r="G82" s="61"/>
      <c r="H82" s="61"/>
      <c r="I82" s="61"/>
      <c r="J82" s="61"/>
      <c r="K82" s="61"/>
      <c r="L82" s="61"/>
    </row>
    <row r="84" spans="1:12" ht="16.5" customHeight="1" x14ac:dyDescent="0.25">
      <c r="A84" s="77"/>
      <c r="B84" s="141"/>
      <c r="C84" s="141"/>
      <c r="D84" s="142"/>
      <c r="E84" s="61"/>
      <c r="F84" s="61"/>
      <c r="G84" s="61"/>
      <c r="H84" s="61"/>
      <c r="I84" s="61"/>
      <c r="J84" s="61"/>
      <c r="K84" s="61"/>
      <c r="L84" s="61"/>
    </row>
    <row r="85" spans="1:12" ht="16.5" customHeight="1" x14ac:dyDescent="0.25">
      <c r="A85" s="77"/>
      <c r="B85" s="141"/>
      <c r="C85" s="141"/>
      <c r="D85" s="141"/>
      <c r="E85" s="61"/>
      <c r="F85" s="61"/>
      <c r="G85" s="61"/>
      <c r="H85" s="61"/>
      <c r="I85" s="61"/>
      <c r="J85" s="61"/>
      <c r="K85" s="61"/>
      <c r="L85" s="61"/>
    </row>
    <row r="86" spans="1:12" ht="16.5" customHeight="1" x14ac:dyDescent="0.25">
      <c r="A86" s="77"/>
      <c r="B86" s="141"/>
      <c r="C86" s="141"/>
      <c r="D86" s="141"/>
      <c r="E86" s="61"/>
      <c r="F86" s="61"/>
      <c r="G86" s="61"/>
      <c r="H86" s="61"/>
      <c r="I86" s="61"/>
      <c r="J86" s="61"/>
      <c r="K86" s="61"/>
      <c r="L86" s="61"/>
    </row>
    <row r="87" spans="1:12" ht="16.5" customHeight="1" x14ac:dyDescent="0.25">
      <c r="A87" s="77"/>
      <c r="B87" s="141"/>
      <c r="C87" s="141"/>
      <c r="D87" s="141"/>
      <c r="E87" s="61"/>
      <c r="F87" s="61"/>
      <c r="G87" s="61"/>
      <c r="H87" s="61"/>
      <c r="I87" s="61"/>
      <c r="J87" s="61"/>
      <c r="K87" s="61"/>
      <c r="L87" s="61"/>
    </row>
    <row r="88" spans="1:12" ht="16.5" customHeight="1" x14ac:dyDescent="0.25">
      <c r="A88" s="77"/>
      <c r="B88" s="141"/>
      <c r="C88" s="141"/>
      <c r="D88" s="141"/>
      <c r="E88" s="61"/>
      <c r="F88" s="61"/>
      <c r="G88" s="61"/>
      <c r="H88" s="61"/>
      <c r="I88" s="61"/>
      <c r="J88" s="61"/>
      <c r="K88" s="61"/>
      <c r="L88" s="61"/>
    </row>
    <row r="89" spans="1:12" ht="16.5" customHeight="1" x14ac:dyDescent="0.25">
      <c r="A89" s="77"/>
      <c r="B89" s="141"/>
      <c r="C89" s="141"/>
      <c r="D89" s="141"/>
      <c r="E89" s="61"/>
      <c r="F89" s="61"/>
      <c r="G89" s="61"/>
      <c r="H89" s="61"/>
      <c r="I89" s="61"/>
      <c r="J89" s="61"/>
      <c r="K89" s="61"/>
      <c r="L89" s="61"/>
    </row>
    <row r="90" spans="1:12" ht="16.5" customHeight="1" x14ac:dyDescent="0.25">
      <c r="A90" s="77"/>
      <c r="B90" s="141"/>
      <c r="C90" s="141"/>
      <c r="D90" s="141"/>
      <c r="E90" s="61"/>
      <c r="F90" s="61"/>
      <c r="G90" s="61"/>
      <c r="H90" s="61"/>
      <c r="I90" s="61"/>
      <c r="J90" s="61"/>
      <c r="K90" s="61"/>
      <c r="L90" s="61"/>
    </row>
    <row r="91" spans="1:12" ht="16.5" customHeight="1" x14ac:dyDescent="0.25">
      <c r="A91" s="77"/>
      <c r="B91" s="141"/>
      <c r="C91" s="141"/>
      <c r="D91" s="141"/>
      <c r="E91" s="61"/>
      <c r="F91" s="61"/>
      <c r="G91" s="61"/>
      <c r="H91" s="61"/>
      <c r="I91" s="61"/>
      <c r="J91" s="61"/>
      <c r="K91" s="61"/>
      <c r="L91" s="61"/>
    </row>
    <row r="92" spans="1:12" ht="16.5" customHeight="1" x14ac:dyDescent="0.25">
      <c r="A92" s="77"/>
      <c r="B92" s="141"/>
      <c r="C92" s="141"/>
      <c r="D92" s="141"/>
      <c r="E92" s="61"/>
      <c r="F92" s="61"/>
      <c r="G92" s="61"/>
      <c r="H92" s="61"/>
      <c r="I92" s="61"/>
      <c r="J92" s="61"/>
      <c r="K92" s="61"/>
      <c r="L92" s="61"/>
    </row>
    <row r="93" spans="1:12" ht="16.5" customHeight="1" x14ac:dyDescent="0.25">
      <c r="A93" s="77"/>
      <c r="B93" s="141"/>
      <c r="C93" s="141"/>
      <c r="D93" s="141"/>
      <c r="E93" s="61"/>
      <c r="F93" s="61"/>
      <c r="G93" s="61"/>
      <c r="H93" s="61"/>
      <c r="I93" s="61"/>
      <c r="J93" s="61"/>
      <c r="K93" s="61"/>
      <c r="L93" s="61"/>
    </row>
    <row r="94" spans="1:12" ht="16.5" customHeight="1" x14ac:dyDescent="0.25">
      <c r="A94" s="77"/>
      <c r="B94" s="141"/>
      <c r="C94" s="141"/>
      <c r="D94" s="141"/>
      <c r="E94" s="61"/>
      <c r="F94" s="61"/>
      <c r="G94" s="61"/>
      <c r="H94" s="61"/>
      <c r="I94" s="61"/>
      <c r="J94" s="61"/>
      <c r="K94" s="61"/>
      <c r="L94" s="61"/>
    </row>
    <row r="95" spans="1:12" ht="16.5" customHeight="1" x14ac:dyDescent="0.25">
      <c r="A95" s="77"/>
      <c r="B95" s="141"/>
      <c r="C95" s="141"/>
      <c r="D95" s="141"/>
      <c r="E95" s="61"/>
      <c r="F95" s="61"/>
      <c r="G95" s="61"/>
      <c r="H95" s="61"/>
      <c r="I95" s="61"/>
      <c r="J95" s="61"/>
      <c r="K95" s="61"/>
      <c r="L95" s="61"/>
    </row>
    <row r="96" spans="1:12" ht="16.5" customHeight="1" x14ac:dyDescent="0.25">
      <c r="A96" s="77"/>
      <c r="B96" s="141"/>
      <c r="C96" s="141"/>
      <c r="D96" s="141"/>
      <c r="E96" s="61"/>
      <c r="F96" s="61"/>
      <c r="G96" s="61"/>
      <c r="H96" s="61"/>
      <c r="I96" s="61"/>
      <c r="J96" s="61"/>
      <c r="K96" s="61"/>
      <c r="L96" s="61"/>
    </row>
    <row r="97" spans="1:12" ht="16.5" customHeight="1" x14ac:dyDescent="0.25">
      <c r="A97" s="77"/>
      <c r="B97" s="141"/>
      <c r="C97" s="141"/>
      <c r="D97" s="141"/>
      <c r="E97" s="61"/>
      <c r="F97" s="61"/>
      <c r="G97" s="61"/>
      <c r="H97" s="61"/>
      <c r="I97" s="61"/>
      <c r="J97" s="61"/>
      <c r="K97" s="61"/>
      <c r="L97" s="61"/>
    </row>
    <row r="98" spans="1:12" ht="16.5" customHeight="1" x14ac:dyDescent="0.25">
      <c r="A98" s="77"/>
      <c r="B98" s="141"/>
      <c r="C98" s="141"/>
      <c r="D98" s="141"/>
      <c r="E98" s="61"/>
      <c r="F98" s="61"/>
      <c r="G98" s="61"/>
      <c r="H98" s="61"/>
      <c r="I98" s="61"/>
      <c r="J98" s="61"/>
      <c r="K98" s="61"/>
      <c r="L98" s="61"/>
    </row>
    <row r="99" spans="1:12" ht="16.5" customHeight="1" x14ac:dyDescent="0.25">
      <c r="A99" s="77"/>
      <c r="B99" s="141"/>
      <c r="C99" s="141"/>
      <c r="D99" s="141"/>
      <c r="E99" s="61"/>
      <c r="F99" s="61"/>
      <c r="G99" s="61"/>
      <c r="H99" s="61"/>
      <c r="I99" s="61"/>
      <c r="J99" s="61"/>
      <c r="K99" s="61"/>
      <c r="L99" s="61"/>
    </row>
    <row r="100" spans="1:12" ht="16.5" customHeight="1" x14ac:dyDescent="0.25">
      <c r="A100" s="77"/>
      <c r="B100" s="141"/>
      <c r="C100" s="141"/>
      <c r="D100" s="141"/>
      <c r="E100" s="61"/>
      <c r="F100" s="61"/>
      <c r="G100" s="61"/>
      <c r="H100" s="61"/>
      <c r="I100" s="61"/>
      <c r="J100" s="61"/>
      <c r="K100" s="61"/>
      <c r="L100" s="61"/>
    </row>
    <row r="101" spans="1:12" ht="16.5" customHeight="1" x14ac:dyDescent="0.25">
      <c r="A101" s="77"/>
      <c r="B101" s="141"/>
      <c r="C101" s="141"/>
      <c r="D101" s="141"/>
      <c r="E101" s="61"/>
      <c r="F101" s="61"/>
      <c r="G101" s="61"/>
      <c r="H101" s="61"/>
      <c r="I101" s="61"/>
      <c r="J101" s="61"/>
      <c r="K101" s="61"/>
      <c r="L101" s="61"/>
    </row>
    <row r="102" spans="1:12" ht="16.5" customHeight="1" x14ac:dyDescent="0.25">
      <c r="A102" s="77"/>
      <c r="B102" s="141"/>
      <c r="C102" s="141"/>
      <c r="D102" s="141"/>
      <c r="E102" s="61"/>
      <c r="F102" s="61"/>
      <c r="G102" s="61"/>
      <c r="H102" s="61"/>
      <c r="I102" s="61"/>
      <c r="J102" s="61"/>
      <c r="K102" s="61"/>
      <c r="L102" s="61"/>
    </row>
    <row r="103" spans="1:12" ht="16.5" customHeight="1" x14ac:dyDescent="0.25">
      <c r="A103" s="77"/>
      <c r="B103" s="141"/>
      <c r="C103" s="141"/>
      <c r="D103" s="141"/>
      <c r="E103" s="61"/>
      <c r="F103" s="61"/>
      <c r="G103" s="61"/>
      <c r="H103" s="61"/>
      <c r="I103" s="61"/>
      <c r="J103" s="61"/>
      <c r="K103" s="61"/>
      <c r="L103" s="61"/>
    </row>
    <row r="104" spans="1:12" ht="16.5" customHeight="1" x14ac:dyDescent="0.25">
      <c r="A104" s="77"/>
      <c r="B104" s="141"/>
      <c r="C104" s="141"/>
      <c r="D104" s="141"/>
      <c r="E104" s="61"/>
      <c r="F104" s="61"/>
      <c r="G104" s="61"/>
      <c r="H104" s="61"/>
      <c r="I104" s="61"/>
      <c r="J104" s="61"/>
      <c r="K104" s="61"/>
      <c r="L104" s="61"/>
    </row>
    <row r="105" spans="1:12" ht="16.5" customHeight="1" x14ac:dyDescent="0.25">
      <c r="A105" s="77"/>
      <c r="B105" s="141"/>
      <c r="C105" s="141"/>
      <c r="D105" s="141"/>
      <c r="E105" s="61"/>
      <c r="F105" s="61"/>
      <c r="G105" s="61"/>
      <c r="H105" s="61"/>
      <c r="I105" s="61"/>
      <c r="J105" s="61"/>
      <c r="K105" s="61"/>
      <c r="L105" s="61"/>
    </row>
    <row r="106" spans="1:12" s="20" customFormat="1" ht="21.95" customHeight="1" x14ac:dyDescent="0.25">
      <c r="A106" s="148" t="s">
        <v>41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3564-3195-404E-96BC-D68DA352BCAB}">
  <sheetPr>
    <tabColor rgb="FFCCFFCC"/>
  </sheetPr>
  <dimension ref="A1:L106"/>
  <sheetViews>
    <sheetView zoomScaleNormal="100" zoomScaleSheetLayoutView="130" workbookViewId="0"/>
  </sheetViews>
  <sheetFormatPr defaultColWidth="6.85546875" defaultRowHeight="16.5" customHeight="1" x14ac:dyDescent="0.25"/>
  <cols>
    <col min="1" max="2" width="1.28515625" style="57" customWidth="1"/>
    <col min="3" max="3" width="37.5703125" style="57" customWidth="1"/>
    <col min="4" max="4" width="5.85546875" style="57" customWidth="1"/>
    <col min="5" max="5" width="0.7109375" style="57" customWidth="1"/>
    <col min="6" max="6" width="12.7109375" style="59" customWidth="1"/>
    <col min="7" max="7" width="0.7109375" style="57" customWidth="1"/>
    <col min="8" max="8" width="12.7109375" style="59" customWidth="1"/>
    <col min="9" max="9" width="0.7109375" style="71" customWidth="1"/>
    <col min="10" max="10" width="12.7109375" style="59" customWidth="1"/>
    <col min="11" max="11" width="0.7109375" style="57" customWidth="1"/>
    <col min="12" max="12" width="12.7109375" style="59" customWidth="1"/>
    <col min="13" max="16384" width="6.85546875" style="61"/>
  </cols>
  <sheetData>
    <row r="1" spans="1:12" ht="16.5" customHeight="1" x14ac:dyDescent="0.25">
      <c r="A1" s="56" t="s">
        <v>0</v>
      </c>
      <c r="B1" s="56"/>
      <c r="C1" s="56"/>
      <c r="E1" s="58"/>
      <c r="G1" s="58"/>
      <c r="I1" s="60"/>
      <c r="K1" s="58"/>
      <c r="L1" s="49" t="s">
        <v>6</v>
      </c>
    </row>
    <row r="2" spans="1:12" ht="16.5" customHeight="1" x14ac:dyDescent="0.25">
      <c r="A2" s="56" t="s">
        <v>81</v>
      </c>
      <c r="B2" s="56"/>
      <c r="C2" s="56"/>
      <c r="E2" s="58"/>
      <c r="G2" s="58"/>
      <c r="I2" s="60"/>
      <c r="K2" s="58"/>
    </row>
    <row r="3" spans="1:12" ht="16.5" customHeight="1" x14ac:dyDescent="0.25">
      <c r="A3" s="62" t="s">
        <v>104</v>
      </c>
      <c r="B3" s="63"/>
      <c r="C3" s="63"/>
      <c r="D3" s="64"/>
      <c r="E3" s="65"/>
      <c r="F3" s="66"/>
      <c r="G3" s="65"/>
      <c r="H3" s="66"/>
      <c r="I3" s="67"/>
      <c r="J3" s="66"/>
      <c r="K3" s="65"/>
      <c r="L3" s="66"/>
    </row>
    <row r="4" spans="1:12" ht="16.5" customHeight="1" x14ac:dyDescent="0.25">
      <c r="A4" s="68"/>
      <c r="B4" s="56"/>
      <c r="C4" s="56"/>
      <c r="E4" s="58"/>
      <c r="G4" s="58"/>
      <c r="I4" s="60"/>
      <c r="K4" s="58"/>
    </row>
    <row r="5" spans="1:12" ht="16.5" customHeight="1" x14ac:dyDescent="0.25">
      <c r="A5" s="68"/>
      <c r="B5" s="56"/>
      <c r="C5" s="56"/>
      <c r="E5" s="58"/>
      <c r="G5" s="58"/>
      <c r="I5" s="60"/>
      <c r="K5" s="58"/>
    </row>
    <row r="6" spans="1:12" ht="16.5" customHeight="1" x14ac:dyDescent="0.25">
      <c r="F6" s="150" t="s">
        <v>3</v>
      </c>
      <c r="G6" s="150"/>
      <c r="H6" s="150"/>
      <c r="I6" s="69"/>
      <c r="J6" s="150" t="s">
        <v>4</v>
      </c>
      <c r="K6" s="150"/>
      <c r="L6" s="150"/>
    </row>
    <row r="7" spans="1:12" s="20" customFormat="1" ht="16.5" customHeight="1" x14ac:dyDescent="0.25">
      <c r="B7" s="16"/>
      <c r="C7" s="16"/>
      <c r="D7" s="14"/>
      <c r="E7" s="14"/>
      <c r="F7" s="149" t="s">
        <v>5</v>
      </c>
      <c r="G7" s="149"/>
      <c r="H7" s="149"/>
      <c r="I7" s="29"/>
      <c r="J7" s="149" t="s">
        <v>5</v>
      </c>
      <c r="K7" s="149"/>
      <c r="L7" s="149"/>
    </row>
    <row r="8" spans="1:12" s="20" customFormat="1" ht="16.5" customHeight="1" x14ac:dyDescent="0.25">
      <c r="A8" s="16"/>
      <c r="B8" s="16"/>
      <c r="C8" s="16"/>
      <c r="D8" s="14"/>
      <c r="E8" s="34"/>
      <c r="F8" s="33">
        <v>2026</v>
      </c>
      <c r="G8" s="34"/>
      <c r="H8" s="33">
        <v>2025</v>
      </c>
      <c r="I8" s="38"/>
      <c r="J8" s="33">
        <v>2026</v>
      </c>
      <c r="K8" s="34"/>
      <c r="L8" s="33">
        <v>2025</v>
      </c>
    </row>
    <row r="9" spans="1:12" s="20" customFormat="1" ht="16.5" customHeight="1" x14ac:dyDescent="0.25">
      <c r="A9" s="16"/>
      <c r="B9" s="16"/>
      <c r="C9" s="16"/>
      <c r="D9" s="35" t="s">
        <v>11</v>
      </c>
      <c r="E9" s="70"/>
      <c r="F9" s="36" t="s">
        <v>12</v>
      </c>
      <c r="G9" s="70"/>
      <c r="H9" s="36" t="s">
        <v>12</v>
      </c>
      <c r="I9" s="38"/>
      <c r="J9" s="36" t="s">
        <v>12</v>
      </c>
      <c r="K9" s="14"/>
      <c r="L9" s="36" t="s">
        <v>12</v>
      </c>
    </row>
    <row r="10" spans="1:12" s="20" customFormat="1" ht="16.5" customHeight="1" x14ac:dyDescent="0.25">
      <c r="A10" s="16"/>
      <c r="B10" s="16"/>
      <c r="C10" s="16"/>
      <c r="D10" s="14"/>
      <c r="E10" s="14"/>
      <c r="F10" s="39"/>
      <c r="G10" s="14"/>
      <c r="H10" s="39"/>
      <c r="I10" s="38"/>
      <c r="J10" s="39"/>
      <c r="K10" s="14"/>
      <c r="L10" s="39"/>
    </row>
    <row r="11" spans="1:12" ht="16.5" customHeight="1" x14ac:dyDescent="0.25">
      <c r="A11" s="57" t="s">
        <v>83</v>
      </c>
      <c r="D11" s="71"/>
      <c r="E11" s="72"/>
      <c r="F11" s="59">
        <v>281304</v>
      </c>
      <c r="G11" s="72"/>
      <c r="H11" s="59">
        <v>117843</v>
      </c>
      <c r="I11" s="72"/>
      <c r="J11" s="59">
        <v>203346</v>
      </c>
      <c r="K11" s="72"/>
      <c r="L11" s="59">
        <v>39336</v>
      </c>
    </row>
    <row r="12" spans="1:12" ht="16.5" customHeight="1" x14ac:dyDescent="0.25">
      <c r="A12" s="57" t="s">
        <v>84</v>
      </c>
      <c r="D12" s="71"/>
      <c r="E12" s="72"/>
      <c r="F12" s="59">
        <v>224967</v>
      </c>
      <c r="G12" s="72"/>
      <c r="H12" s="59">
        <v>174661</v>
      </c>
      <c r="I12" s="72"/>
      <c r="J12" s="59">
        <v>0</v>
      </c>
      <c r="K12" s="72"/>
      <c r="L12" s="59">
        <v>0</v>
      </c>
    </row>
    <row r="13" spans="1:12" ht="16.5" customHeight="1" x14ac:dyDescent="0.25">
      <c r="A13" s="135" t="s">
        <v>85</v>
      </c>
      <c r="D13" s="71"/>
      <c r="E13" s="72"/>
      <c r="F13" s="59">
        <v>0</v>
      </c>
      <c r="G13" s="72"/>
      <c r="H13" s="59">
        <v>0</v>
      </c>
      <c r="I13" s="72"/>
      <c r="J13" s="59">
        <v>5126</v>
      </c>
      <c r="K13" s="72"/>
      <c r="L13" s="59">
        <v>6120</v>
      </c>
    </row>
    <row r="14" spans="1:12" ht="16.5" customHeight="1" x14ac:dyDescent="0.25">
      <c r="A14" s="57" t="s">
        <v>86</v>
      </c>
      <c r="D14" s="71"/>
      <c r="E14" s="72"/>
      <c r="F14" s="66">
        <v>30699</v>
      </c>
      <c r="G14" s="72"/>
      <c r="H14" s="66">
        <v>24972</v>
      </c>
      <c r="I14" s="72"/>
      <c r="J14" s="66">
        <v>40939</v>
      </c>
      <c r="K14" s="72"/>
      <c r="L14" s="66">
        <v>45411</v>
      </c>
    </row>
    <row r="15" spans="1:12" ht="16.5" customHeight="1" x14ac:dyDescent="0.25">
      <c r="D15" s="71"/>
      <c r="E15" s="72"/>
      <c r="G15" s="72"/>
      <c r="I15" s="72"/>
      <c r="K15" s="72"/>
    </row>
    <row r="16" spans="1:12" ht="16.5" customHeight="1" x14ac:dyDescent="0.25">
      <c r="A16" s="56" t="s">
        <v>87</v>
      </c>
      <c r="D16" s="71"/>
      <c r="E16" s="72"/>
      <c r="F16" s="66">
        <f>SUM(F11:F14)</f>
        <v>536970</v>
      </c>
      <c r="G16" s="72"/>
      <c r="H16" s="66">
        <f>SUM(H11:H14)</f>
        <v>317476</v>
      </c>
      <c r="I16" s="72"/>
      <c r="J16" s="66">
        <f>SUM(J11:J14)</f>
        <v>249411</v>
      </c>
      <c r="K16" s="72"/>
      <c r="L16" s="66">
        <f>SUM(L11:L14)</f>
        <v>90867</v>
      </c>
    </row>
    <row r="17" spans="1:12" ht="16.5" customHeight="1" x14ac:dyDescent="0.25">
      <c r="D17" s="71"/>
      <c r="E17" s="72"/>
      <c r="G17" s="72"/>
      <c r="I17" s="72"/>
      <c r="K17" s="72"/>
    </row>
    <row r="18" spans="1:12" ht="16.5" customHeight="1" x14ac:dyDescent="0.25">
      <c r="A18" s="57" t="s">
        <v>88</v>
      </c>
      <c r="D18" s="71"/>
      <c r="E18" s="58"/>
      <c r="F18" s="59">
        <v>-271171</v>
      </c>
      <c r="G18" s="58"/>
      <c r="H18" s="59">
        <v>-89894</v>
      </c>
      <c r="I18" s="58"/>
      <c r="J18" s="59">
        <v>-221763</v>
      </c>
      <c r="K18" s="58"/>
      <c r="L18" s="59">
        <v>-27214</v>
      </c>
    </row>
    <row r="19" spans="1:12" ht="16.5" customHeight="1" x14ac:dyDescent="0.25">
      <c r="A19" s="57" t="s">
        <v>89</v>
      </c>
      <c r="D19" s="71"/>
      <c r="E19" s="58"/>
      <c r="F19" s="59">
        <v>-200250</v>
      </c>
      <c r="G19" s="58"/>
      <c r="H19" s="59">
        <v>-135611</v>
      </c>
      <c r="I19" s="58"/>
      <c r="J19" s="59">
        <v>0</v>
      </c>
      <c r="K19" s="58"/>
      <c r="L19" s="59">
        <v>0</v>
      </c>
    </row>
    <row r="20" spans="1:12" ht="16.5" customHeight="1" x14ac:dyDescent="0.25">
      <c r="A20" s="57" t="s">
        <v>90</v>
      </c>
      <c r="D20" s="60"/>
      <c r="E20" s="72"/>
      <c r="F20" s="59">
        <v>-33393</v>
      </c>
      <c r="G20" s="72"/>
      <c r="H20" s="59">
        <v>-45414</v>
      </c>
      <c r="I20" s="72"/>
      <c r="J20" s="59">
        <v>-18884</v>
      </c>
      <c r="K20" s="72"/>
      <c r="L20" s="59">
        <v>-23684</v>
      </c>
    </row>
    <row r="21" spans="1:12" ht="16.5" customHeight="1" x14ac:dyDescent="0.25">
      <c r="A21" s="57" t="s">
        <v>91</v>
      </c>
      <c r="D21" s="60"/>
      <c r="E21" s="72"/>
      <c r="F21" s="59">
        <v>-156202</v>
      </c>
      <c r="G21" s="72"/>
      <c r="H21" s="59">
        <v>-152797</v>
      </c>
      <c r="I21" s="72"/>
      <c r="J21" s="59">
        <v>-113012</v>
      </c>
      <c r="K21" s="72"/>
      <c r="L21" s="59">
        <v>-105398</v>
      </c>
    </row>
    <row r="22" spans="1:12" ht="16.5" customHeight="1" x14ac:dyDescent="0.25">
      <c r="A22" s="57" t="s">
        <v>92</v>
      </c>
      <c r="D22" s="60"/>
      <c r="E22" s="72"/>
      <c r="F22" s="59">
        <v>4853</v>
      </c>
      <c r="G22" s="72"/>
      <c r="H22" s="59">
        <v>-30024</v>
      </c>
      <c r="I22" s="72"/>
      <c r="J22" s="59">
        <v>9107</v>
      </c>
      <c r="K22" s="72"/>
      <c r="L22" s="59">
        <v>-18359</v>
      </c>
    </row>
    <row r="23" spans="1:12" ht="16.5" customHeight="1" x14ac:dyDescent="0.25">
      <c r="A23" s="57" t="s">
        <v>93</v>
      </c>
      <c r="D23" s="60"/>
      <c r="E23" s="72"/>
      <c r="F23" s="66">
        <v>-9646</v>
      </c>
      <c r="G23" s="72"/>
      <c r="H23" s="66">
        <v>-8693</v>
      </c>
      <c r="I23" s="72"/>
      <c r="J23" s="66">
        <v>-7953</v>
      </c>
      <c r="K23" s="72"/>
      <c r="L23" s="66">
        <v>-6311</v>
      </c>
    </row>
    <row r="24" spans="1:12" ht="16.5" customHeight="1" x14ac:dyDescent="0.25">
      <c r="D24" s="71"/>
      <c r="E24" s="72"/>
      <c r="G24" s="72"/>
      <c r="I24" s="72"/>
      <c r="K24" s="72"/>
    </row>
    <row r="25" spans="1:12" ht="16.5" customHeight="1" x14ac:dyDescent="0.25">
      <c r="A25" s="56" t="s">
        <v>94</v>
      </c>
      <c r="D25" s="60"/>
      <c r="E25" s="72"/>
      <c r="F25" s="66">
        <f>SUM(F18:F24)</f>
        <v>-665809</v>
      </c>
      <c r="G25" s="72"/>
      <c r="H25" s="66">
        <f>SUM(H18:H24)</f>
        <v>-462433</v>
      </c>
      <c r="I25" s="59"/>
      <c r="J25" s="66">
        <f>SUM(J18:J24)</f>
        <v>-352505</v>
      </c>
      <c r="K25" s="59"/>
      <c r="L25" s="66">
        <f>SUM(L18:L24)</f>
        <v>-180966</v>
      </c>
    </row>
    <row r="26" spans="1:12" ht="16.5" customHeight="1" x14ac:dyDescent="0.25">
      <c r="A26" s="56"/>
      <c r="D26" s="60"/>
      <c r="E26" s="72"/>
      <c r="G26" s="72"/>
      <c r="I26" s="59"/>
      <c r="K26" s="59"/>
    </row>
    <row r="27" spans="1:12" ht="16.5" customHeight="1" x14ac:dyDescent="0.25">
      <c r="A27" s="57" t="s">
        <v>214</v>
      </c>
      <c r="D27" s="71"/>
      <c r="E27" s="72"/>
      <c r="G27" s="72"/>
      <c r="I27" s="72"/>
      <c r="K27" s="72"/>
    </row>
    <row r="28" spans="1:12" ht="16.5" customHeight="1" x14ac:dyDescent="0.25">
      <c r="B28" s="57" t="s">
        <v>95</v>
      </c>
      <c r="D28" s="71">
        <v>11</v>
      </c>
      <c r="E28" s="72"/>
      <c r="F28" s="66">
        <v>-81477</v>
      </c>
      <c r="G28" s="72"/>
      <c r="H28" s="66">
        <v>237265</v>
      </c>
      <c r="I28" s="72"/>
      <c r="J28" s="66">
        <v>0</v>
      </c>
      <c r="K28" s="72"/>
      <c r="L28" s="66">
        <v>0</v>
      </c>
    </row>
    <row r="29" spans="1:12" ht="16.5" customHeight="1" x14ac:dyDescent="0.25">
      <c r="D29" s="71"/>
      <c r="E29" s="58"/>
      <c r="G29" s="58"/>
      <c r="I29" s="59"/>
      <c r="K29" s="59"/>
    </row>
    <row r="30" spans="1:12" ht="16.5" customHeight="1" x14ac:dyDescent="0.25">
      <c r="A30" s="56" t="s">
        <v>96</v>
      </c>
      <c r="D30" s="71"/>
      <c r="E30" s="59"/>
      <c r="F30" s="59">
        <f>SUM(F16,F25,F28)</f>
        <v>-210316</v>
      </c>
      <c r="G30" s="59"/>
      <c r="H30" s="59">
        <f>SUM(H16,H25,H28)</f>
        <v>92308</v>
      </c>
      <c r="I30" s="59"/>
      <c r="J30" s="59">
        <f>SUM(J16,J25,J28)</f>
        <v>-103094</v>
      </c>
      <c r="K30" s="59"/>
      <c r="L30" s="59">
        <f>SUM(L16,L25,L28)</f>
        <v>-90099</v>
      </c>
    </row>
    <row r="31" spans="1:12" ht="16.5" customHeight="1" x14ac:dyDescent="0.25">
      <c r="A31" s="57" t="s">
        <v>97</v>
      </c>
      <c r="D31" s="71">
        <v>17</v>
      </c>
      <c r="E31" s="72"/>
      <c r="F31" s="66">
        <v>-11112</v>
      </c>
      <c r="G31" s="72"/>
      <c r="H31" s="66">
        <v>-7169</v>
      </c>
      <c r="I31" s="72"/>
      <c r="J31" s="66">
        <v>-7754</v>
      </c>
      <c r="K31" s="72"/>
      <c r="L31" s="66">
        <v>-2107</v>
      </c>
    </row>
    <row r="32" spans="1:12" ht="16.5" customHeight="1" x14ac:dyDescent="0.25">
      <c r="D32" s="71"/>
      <c r="E32" s="72"/>
      <c r="G32" s="72"/>
      <c r="I32" s="72"/>
      <c r="K32" s="72"/>
    </row>
    <row r="33" spans="1:12" ht="16.5" customHeight="1" x14ac:dyDescent="0.25">
      <c r="A33" s="56" t="s">
        <v>98</v>
      </c>
      <c r="D33" s="71"/>
      <c r="E33" s="59"/>
      <c r="F33" s="66">
        <f>SUM(F30:F31)</f>
        <v>-221428</v>
      </c>
      <c r="G33" s="59"/>
      <c r="H33" s="66">
        <f>SUM(H30:H31)</f>
        <v>85139</v>
      </c>
      <c r="I33" s="59"/>
      <c r="J33" s="66">
        <f>SUM(J30:J31)</f>
        <v>-110848</v>
      </c>
      <c r="K33" s="59"/>
      <c r="L33" s="66">
        <f>SUM(L30:L31)</f>
        <v>-92206</v>
      </c>
    </row>
    <row r="34" spans="1:12" ht="16.5" customHeight="1" x14ac:dyDescent="0.25">
      <c r="D34" s="71"/>
      <c r="E34" s="58"/>
      <c r="G34" s="58"/>
      <c r="I34" s="59"/>
      <c r="K34" s="59"/>
    </row>
    <row r="35" spans="1:12" ht="16.5" customHeight="1" x14ac:dyDescent="0.25">
      <c r="A35" s="56" t="s">
        <v>210</v>
      </c>
      <c r="D35" s="71"/>
      <c r="E35" s="58"/>
      <c r="G35" s="58"/>
      <c r="I35" s="59"/>
      <c r="K35" s="59"/>
    </row>
    <row r="36" spans="1:12" s="129" customFormat="1" ht="16.5" customHeight="1" thickBot="1" x14ac:dyDescent="0.3">
      <c r="B36" s="56" t="s">
        <v>134</v>
      </c>
      <c r="C36" s="57"/>
      <c r="D36" s="71"/>
      <c r="E36" s="4"/>
      <c r="F36" s="73">
        <f>F33</f>
        <v>-221428</v>
      </c>
      <c r="G36" s="4"/>
      <c r="H36" s="73">
        <f>H33</f>
        <v>85139</v>
      </c>
      <c r="I36" s="4"/>
      <c r="J36" s="73">
        <f>J33</f>
        <v>-110848</v>
      </c>
      <c r="K36" s="4"/>
      <c r="L36" s="73">
        <f>L33</f>
        <v>-92206</v>
      </c>
    </row>
    <row r="37" spans="1:12" s="129" customFormat="1" ht="16.5" customHeight="1" thickTop="1" x14ac:dyDescent="0.25"/>
    <row r="38" spans="1:12" s="129" customFormat="1" ht="16.5" customHeight="1" x14ac:dyDescent="0.25">
      <c r="B38" s="57"/>
      <c r="C38" s="57"/>
      <c r="D38" s="71"/>
      <c r="E38" s="58"/>
      <c r="F38" s="59"/>
      <c r="G38" s="58"/>
      <c r="H38" s="59"/>
      <c r="I38" s="59"/>
      <c r="J38" s="59"/>
      <c r="K38" s="59"/>
      <c r="L38" s="59"/>
    </row>
    <row r="39" spans="1:12" s="129" customFormat="1" ht="16.5" customHeight="1" x14ac:dyDescent="0.25"/>
    <row r="40" spans="1:12" ht="16.5" customHeight="1" x14ac:dyDescent="0.25">
      <c r="D40" s="71"/>
      <c r="E40" s="72"/>
      <c r="G40" s="72"/>
      <c r="I40" s="72"/>
      <c r="K40" s="74"/>
    </row>
    <row r="41" spans="1:12" s="129" customFormat="1" ht="16.5" customHeight="1" x14ac:dyDescent="0.25"/>
    <row r="42" spans="1:12" s="129" customFormat="1" ht="16.5" customHeight="1" x14ac:dyDescent="0.25"/>
    <row r="43" spans="1:12" s="129" customFormat="1" ht="16.5" customHeight="1" x14ac:dyDescent="0.25"/>
    <row r="44" spans="1:12" s="129" customFormat="1" ht="16.5" customHeight="1" x14ac:dyDescent="0.25"/>
    <row r="45" spans="1:12" s="129" customFormat="1" ht="16.5" customHeight="1" x14ac:dyDescent="0.25"/>
    <row r="51" spans="1:12" ht="16.5" customHeight="1" x14ac:dyDescent="0.25">
      <c r="A51" s="61"/>
      <c r="E51" s="61"/>
      <c r="F51" s="61"/>
      <c r="G51" s="61"/>
      <c r="H51" s="61"/>
      <c r="I51" s="61"/>
      <c r="J51" s="61"/>
      <c r="K51" s="61"/>
      <c r="L51" s="61"/>
    </row>
    <row r="52" spans="1:12" ht="16.5" customHeight="1" x14ac:dyDescent="0.25">
      <c r="A52" s="61"/>
      <c r="E52" s="61"/>
      <c r="F52" s="61"/>
      <c r="G52" s="61"/>
      <c r="H52" s="61"/>
      <c r="I52" s="61"/>
      <c r="J52" s="61"/>
      <c r="K52" s="61"/>
      <c r="L52" s="61"/>
    </row>
    <row r="53" spans="1:12" s="20" customFormat="1" ht="21.95" customHeight="1" x14ac:dyDescent="0.25">
      <c r="A53" s="148" t="s">
        <v>41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</row>
    <row r="54" spans="1:12" ht="16.5" customHeight="1" x14ac:dyDescent="0.25">
      <c r="A54" s="56" t="s">
        <v>0</v>
      </c>
      <c r="B54" s="56"/>
      <c r="C54" s="56"/>
      <c r="E54" s="58"/>
      <c r="G54" s="58"/>
      <c r="I54" s="60"/>
      <c r="K54" s="58"/>
      <c r="L54" s="49" t="s">
        <v>6</v>
      </c>
    </row>
    <row r="55" spans="1:12" ht="16.5" customHeight="1" x14ac:dyDescent="0.25">
      <c r="A55" s="56" t="s">
        <v>81</v>
      </c>
      <c r="B55" s="56"/>
      <c r="C55" s="56"/>
      <c r="E55" s="58"/>
      <c r="G55" s="58"/>
      <c r="I55" s="60"/>
      <c r="K55" s="58"/>
    </row>
    <row r="56" spans="1:12" ht="16.5" customHeight="1" x14ac:dyDescent="0.25">
      <c r="A56" s="62" t="s">
        <v>104</v>
      </c>
      <c r="B56" s="63"/>
      <c r="C56" s="63"/>
      <c r="D56" s="64"/>
      <c r="E56" s="65"/>
      <c r="F56" s="66"/>
      <c r="G56" s="65"/>
      <c r="H56" s="66"/>
      <c r="I56" s="67"/>
      <c r="J56" s="66"/>
      <c r="K56" s="65"/>
      <c r="L56" s="66"/>
    </row>
    <row r="57" spans="1:12" ht="16.5" customHeight="1" x14ac:dyDescent="0.25">
      <c r="A57" s="68"/>
      <c r="B57" s="56"/>
      <c r="C57" s="56"/>
      <c r="E57" s="58"/>
      <c r="G57" s="58"/>
      <c r="I57" s="60"/>
      <c r="K57" s="58"/>
    </row>
    <row r="58" spans="1:12" ht="16.5" customHeight="1" x14ac:dyDescent="0.25">
      <c r="A58" s="68"/>
      <c r="B58" s="56"/>
      <c r="C58" s="56"/>
      <c r="E58" s="58"/>
      <c r="G58" s="58"/>
      <c r="I58" s="60"/>
      <c r="K58" s="58"/>
    </row>
    <row r="59" spans="1:12" ht="16.5" customHeight="1" x14ac:dyDescent="0.25">
      <c r="F59" s="150" t="s">
        <v>3</v>
      </c>
      <c r="G59" s="150"/>
      <c r="H59" s="150"/>
      <c r="I59" s="69"/>
      <c r="J59" s="150" t="s">
        <v>4</v>
      </c>
      <c r="K59" s="150"/>
      <c r="L59" s="150"/>
    </row>
    <row r="60" spans="1:12" s="20" customFormat="1" ht="16.5" customHeight="1" x14ac:dyDescent="0.25">
      <c r="B60" s="16"/>
      <c r="C60" s="16"/>
      <c r="D60" s="14"/>
      <c r="E60" s="14"/>
      <c r="F60" s="149" t="s">
        <v>5</v>
      </c>
      <c r="G60" s="149"/>
      <c r="H60" s="149"/>
      <c r="I60" s="29"/>
      <c r="J60" s="149" t="s">
        <v>5</v>
      </c>
      <c r="K60" s="149"/>
      <c r="L60" s="149"/>
    </row>
    <row r="61" spans="1:12" s="20" customFormat="1" ht="16.5" customHeight="1" x14ac:dyDescent="0.25">
      <c r="A61" s="16"/>
      <c r="B61" s="16"/>
      <c r="C61" s="16"/>
      <c r="D61" s="14"/>
      <c r="E61" s="34"/>
      <c r="F61" s="33">
        <v>2026</v>
      </c>
      <c r="G61" s="34"/>
      <c r="H61" s="33">
        <v>2025</v>
      </c>
      <c r="I61" s="38"/>
      <c r="J61" s="33">
        <v>2026</v>
      </c>
      <c r="K61" s="34"/>
      <c r="L61" s="33">
        <v>2025</v>
      </c>
    </row>
    <row r="62" spans="1:12" s="20" customFormat="1" ht="16.5" customHeight="1" x14ac:dyDescent="0.25">
      <c r="A62" s="16"/>
      <c r="B62" s="16"/>
      <c r="C62" s="16"/>
      <c r="D62" s="35" t="s">
        <v>105</v>
      </c>
      <c r="E62" s="14"/>
      <c r="F62" s="36" t="s">
        <v>12</v>
      </c>
      <c r="G62" s="14"/>
      <c r="H62" s="36" t="s">
        <v>12</v>
      </c>
      <c r="I62" s="38"/>
      <c r="J62" s="36" t="s">
        <v>12</v>
      </c>
      <c r="K62" s="14"/>
      <c r="L62" s="36" t="s">
        <v>12</v>
      </c>
    </row>
    <row r="63" spans="1:12" s="20" customFormat="1" ht="16.5" customHeight="1" x14ac:dyDescent="0.25">
      <c r="A63" s="16"/>
      <c r="B63" s="16"/>
      <c r="C63" s="16"/>
      <c r="D63" s="38"/>
      <c r="E63" s="14"/>
      <c r="F63" s="39"/>
      <c r="G63" s="14"/>
      <c r="H63" s="39"/>
      <c r="I63" s="38"/>
      <c r="J63" s="39"/>
      <c r="K63" s="14"/>
      <c r="L63" s="39"/>
    </row>
    <row r="64" spans="1:12" ht="16.5" customHeight="1" x14ac:dyDescent="0.25">
      <c r="A64" s="56" t="s">
        <v>99</v>
      </c>
      <c r="D64" s="71"/>
      <c r="E64" s="58"/>
      <c r="G64" s="58"/>
      <c r="I64" s="60"/>
      <c r="K64" s="58"/>
    </row>
    <row r="65" spans="1:12" ht="16.5" customHeight="1" x14ac:dyDescent="0.25">
      <c r="A65" s="61"/>
      <c r="B65" s="75" t="s">
        <v>100</v>
      </c>
      <c r="D65" s="71"/>
      <c r="E65" s="76"/>
      <c r="F65" s="59">
        <v>-231040</v>
      </c>
      <c r="G65" s="76"/>
      <c r="H65" s="59">
        <v>89434</v>
      </c>
      <c r="I65" s="76"/>
      <c r="J65" s="59">
        <v>-110848</v>
      </c>
      <c r="K65" s="76"/>
      <c r="L65" s="59">
        <v>-92206</v>
      </c>
    </row>
    <row r="66" spans="1:12" ht="16.5" customHeight="1" x14ac:dyDescent="0.25">
      <c r="A66" s="61"/>
      <c r="B66" s="144" t="s">
        <v>78</v>
      </c>
      <c r="D66" s="71"/>
      <c r="E66" s="76"/>
      <c r="F66" s="66">
        <v>9612</v>
      </c>
      <c r="G66" s="76"/>
      <c r="H66" s="66">
        <v>-4295</v>
      </c>
      <c r="I66" s="76"/>
      <c r="J66" s="66">
        <v>0</v>
      </c>
      <c r="K66" s="76"/>
      <c r="L66" s="66">
        <v>0</v>
      </c>
    </row>
    <row r="67" spans="1:12" ht="16.5" customHeight="1" x14ac:dyDescent="0.25">
      <c r="A67" s="141"/>
      <c r="D67" s="71"/>
      <c r="E67" s="76"/>
      <c r="F67" s="76"/>
      <c r="G67" s="76"/>
      <c r="H67" s="76"/>
      <c r="I67" s="76"/>
      <c r="J67" s="76"/>
      <c r="K67" s="76"/>
      <c r="L67" s="76"/>
    </row>
    <row r="68" spans="1:12" ht="16.5" customHeight="1" thickBot="1" x14ac:dyDescent="0.3">
      <c r="A68" s="141"/>
      <c r="C68" s="4"/>
      <c r="D68" s="55"/>
      <c r="E68" s="4"/>
      <c r="F68" s="73">
        <f>F33</f>
        <v>-221428</v>
      </c>
      <c r="G68" s="4"/>
      <c r="H68" s="73">
        <f>H33</f>
        <v>85139</v>
      </c>
      <c r="I68" s="4"/>
      <c r="J68" s="73">
        <f>J33</f>
        <v>-110848</v>
      </c>
      <c r="K68" s="4"/>
      <c r="L68" s="73">
        <f>L33</f>
        <v>-92206</v>
      </c>
    </row>
    <row r="69" spans="1:12" ht="16.5" customHeight="1" thickTop="1" x14ac:dyDescent="0.25">
      <c r="A69" s="141"/>
      <c r="C69" s="4"/>
      <c r="D69" s="55"/>
      <c r="E69" s="4"/>
      <c r="F69" s="4"/>
      <c r="G69" s="4"/>
      <c r="H69" s="4"/>
      <c r="I69" s="4"/>
      <c r="J69" s="4"/>
      <c r="K69" s="4"/>
      <c r="L69" s="4"/>
    </row>
    <row r="70" spans="1:12" ht="16.5" customHeight="1" x14ac:dyDescent="0.25">
      <c r="A70" s="77" t="s">
        <v>210</v>
      </c>
      <c r="C70" s="4"/>
      <c r="D70" s="55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61"/>
      <c r="B71" s="77" t="s">
        <v>101</v>
      </c>
      <c r="D71" s="71"/>
      <c r="E71" s="76"/>
      <c r="F71" s="76"/>
      <c r="G71" s="76"/>
      <c r="H71" s="76"/>
      <c r="I71" s="76"/>
      <c r="J71" s="76"/>
      <c r="K71" s="76"/>
      <c r="L71" s="76"/>
    </row>
    <row r="72" spans="1:12" ht="16.5" customHeight="1" x14ac:dyDescent="0.25">
      <c r="A72" s="61"/>
      <c r="B72" s="75" t="s">
        <v>100</v>
      </c>
      <c r="D72" s="71"/>
      <c r="E72" s="76"/>
      <c r="F72" s="59">
        <v>-231040</v>
      </c>
      <c r="G72" s="76"/>
      <c r="H72" s="59">
        <v>89434</v>
      </c>
      <c r="I72" s="76"/>
      <c r="J72" s="59">
        <v>-110848</v>
      </c>
      <c r="K72" s="76"/>
      <c r="L72" s="59">
        <v>-92206</v>
      </c>
    </row>
    <row r="73" spans="1:12" ht="16.5" customHeight="1" x14ac:dyDescent="0.25">
      <c r="A73" s="61"/>
      <c r="B73" s="144" t="s">
        <v>78</v>
      </c>
      <c r="D73" s="71"/>
      <c r="E73" s="76"/>
      <c r="F73" s="66">
        <v>9612</v>
      </c>
      <c r="G73" s="76"/>
      <c r="H73" s="66">
        <v>-4295</v>
      </c>
      <c r="I73" s="76"/>
      <c r="J73" s="66">
        <v>0</v>
      </c>
      <c r="K73" s="76"/>
      <c r="L73" s="66">
        <v>0</v>
      </c>
    </row>
    <row r="74" spans="1:12" ht="16.5" customHeight="1" x14ac:dyDescent="0.25">
      <c r="A74" s="141"/>
      <c r="D74" s="71"/>
      <c r="E74" s="76"/>
      <c r="F74" s="76"/>
      <c r="G74" s="76"/>
      <c r="H74" s="76"/>
      <c r="I74" s="76"/>
      <c r="J74" s="76"/>
      <c r="K74" s="76"/>
      <c r="L74" s="76"/>
    </row>
    <row r="75" spans="1:12" ht="16.5" customHeight="1" thickBot="1" x14ac:dyDescent="0.3">
      <c r="A75" s="141"/>
      <c r="D75" s="71"/>
      <c r="E75" s="76"/>
      <c r="F75" s="78">
        <f>F36</f>
        <v>-221428</v>
      </c>
      <c r="G75" s="76"/>
      <c r="H75" s="78">
        <f>SUM(H72:H73)</f>
        <v>85139</v>
      </c>
      <c r="I75" s="76"/>
      <c r="J75" s="78">
        <f>J36</f>
        <v>-110848</v>
      </c>
      <c r="K75" s="76"/>
      <c r="L75" s="78">
        <f>SUM(L72:L73)</f>
        <v>-92206</v>
      </c>
    </row>
    <row r="76" spans="1:12" ht="16.5" customHeight="1" thickTop="1" x14ac:dyDescent="0.25">
      <c r="A76" s="141"/>
      <c r="D76" s="71"/>
      <c r="E76" s="76"/>
      <c r="G76" s="76"/>
      <c r="I76" s="76"/>
      <c r="K76" s="76"/>
    </row>
    <row r="77" spans="1:12" ht="16.5" customHeight="1" x14ac:dyDescent="0.25">
      <c r="A77" s="77" t="s">
        <v>102</v>
      </c>
      <c r="B77" s="141"/>
      <c r="C77" s="141"/>
      <c r="D77" s="145">
        <v>18</v>
      </c>
      <c r="E77" s="139"/>
      <c r="F77" s="139"/>
      <c r="G77" s="139"/>
      <c r="H77" s="139"/>
      <c r="I77" s="139"/>
      <c r="J77" s="139"/>
      <c r="K77" s="139"/>
      <c r="L77" s="139"/>
    </row>
    <row r="78" spans="1:12" ht="16.5" customHeight="1" x14ac:dyDescent="0.25">
      <c r="A78" s="77"/>
      <c r="B78" s="141"/>
      <c r="C78" s="141"/>
      <c r="D78" s="145"/>
      <c r="E78" s="139"/>
      <c r="F78" s="139"/>
      <c r="G78" s="139"/>
      <c r="H78" s="139"/>
      <c r="I78" s="139"/>
      <c r="J78" s="139"/>
      <c r="K78" s="139"/>
      <c r="L78" s="139"/>
    </row>
    <row r="79" spans="1:12" ht="16.5" customHeight="1" thickBot="1" x14ac:dyDescent="0.3">
      <c r="A79" s="77"/>
      <c r="B79" s="141" t="s">
        <v>103</v>
      </c>
      <c r="C79" s="141"/>
      <c r="D79" s="145"/>
      <c r="E79" s="139"/>
      <c r="F79" s="146">
        <v>-0.04</v>
      </c>
      <c r="G79" s="139"/>
      <c r="H79" s="146">
        <v>0.03</v>
      </c>
      <c r="I79" s="61"/>
      <c r="J79" s="79">
        <v>-0.02</v>
      </c>
      <c r="K79" s="61"/>
      <c r="L79" s="146">
        <v>-0.03</v>
      </c>
    </row>
    <row r="80" spans="1:12" ht="16.5" customHeight="1" thickTop="1" x14ac:dyDescent="0.25">
      <c r="A80" s="77"/>
      <c r="D80" s="145"/>
      <c r="E80" s="139"/>
      <c r="F80" s="139"/>
      <c r="G80" s="139"/>
      <c r="I80" s="57"/>
      <c r="K80" s="71"/>
    </row>
    <row r="81" spans="1:12" ht="16.5" customHeight="1" x14ac:dyDescent="0.25">
      <c r="A81" s="77"/>
      <c r="B81" s="141"/>
      <c r="C81" s="141"/>
      <c r="D81" s="142"/>
      <c r="E81" s="61"/>
      <c r="F81" s="147"/>
      <c r="G81" s="61"/>
      <c r="H81" s="147"/>
      <c r="I81" s="61"/>
      <c r="J81" s="76"/>
      <c r="K81" s="61"/>
      <c r="L81" s="147"/>
    </row>
    <row r="82" spans="1:12" ht="16.5" customHeight="1" x14ac:dyDescent="0.25">
      <c r="A82" s="77"/>
      <c r="B82" s="141"/>
      <c r="C82" s="141"/>
      <c r="D82" s="142"/>
      <c r="E82" s="61"/>
      <c r="F82" s="61"/>
      <c r="G82" s="61"/>
      <c r="H82" s="61"/>
      <c r="I82" s="61"/>
      <c r="J82" s="61"/>
      <c r="K82" s="61"/>
      <c r="L82" s="61"/>
    </row>
    <row r="84" spans="1:12" ht="16.5" customHeight="1" x14ac:dyDescent="0.25">
      <c r="A84" s="77"/>
      <c r="B84" s="141"/>
      <c r="C84" s="141"/>
      <c r="D84" s="142"/>
      <c r="E84" s="61"/>
      <c r="F84" s="61"/>
      <c r="G84" s="61"/>
      <c r="H84" s="61"/>
      <c r="I84" s="61"/>
      <c r="J84" s="61"/>
      <c r="K84" s="61"/>
      <c r="L84" s="61"/>
    </row>
    <row r="85" spans="1:12" ht="16.5" customHeight="1" x14ac:dyDescent="0.25">
      <c r="A85" s="77"/>
      <c r="B85" s="141"/>
      <c r="C85" s="141"/>
      <c r="D85" s="141"/>
      <c r="E85" s="61"/>
      <c r="F85" s="61"/>
      <c r="G85" s="61"/>
      <c r="H85" s="61"/>
      <c r="I85" s="61"/>
      <c r="J85" s="61"/>
      <c r="K85" s="61"/>
      <c r="L85" s="61"/>
    </row>
    <row r="86" spans="1:12" ht="16.5" customHeight="1" x14ac:dyDescent="0.25">
      <c r="A86" s="77"/>
      <c r="B86" s="141"/>
      <c r="C86" s="141"/>
      <c r="D86" s="141"/>
      <c r="E86" s="61"/>
      <c r="F86" s="61"/>
      <c r="G86" s="61"/>
      <c r="H86" s="61"/>
      <c r="I86" s="61"/>
      <c r="J86" s="61"/>
      <c r="K86" s="61"/>
      <c r="L86" s="61"/>
    </row>
    <row r="87" spans="1:12" ht="16.5" customHeight="1" x14ac:dyDescent="0.25">
      <c r="A87" s="77"/>
      <c r="B87" s="141"/>
      <c r="C87" s="141"/>
      <c r="D87" s="141"/>
      <c r="E87" s="61"/>
      <c r="F87" s="61"/>
      <c r="G87" s="61"/>
      <c r="H87" s="61"/>
      <c r="I87" s="61"/>
      <c r="J87" s="61"/>
      <c r="K87" s="61"/>
      <c r="L87" s="61"/>
    </row>
    <row r="88" spans="1:12" ht="16.5" customHeight="1" x14ac:dyDescent="0.25">
      <c r="A88" s="77"/>
      <c r="B88" s="141"/>
      <c r="C88" s="141"/>
      <c r="D88" s="141"/>
      <c r="E88" s="61"/>
      <c r="F88" s="61"/>
      <c r="G88" s="61"/>
      <c r="H88" s="61"/>
      <c r="I88" s="61"/>
      <c r="J88" s="61"/>
      <c r="K88" s="61"/>
      <c r="L88" s="61"/>
    </row>
    <row r="89" spans="1:12" ht="16.5" customHeight="1" x14ac:dyDescent="0.25">
      <c r="A89" s="77"/>
      <c r="B89" s="141"/>
      <c r="C89" s="141"/>
      <c r="D89" s="141"/>
      <c r="E89" s="61"/>
      <c r="F89" s="61"/>
      <c r="G89" s="61"/>
      <c r="H89" s="61"/>
      <c r="I89" s="61"/>
      <c r="J89" s="61"/>
      <c r="K89" s="61"/>
      <c r="L89" s="61"/>
    </row>
    <row r="90" spans="1:12" ht="16.5" customHeight="1" x14ac:dyDescent="0.25">
      <c r="A90" s="77"/>
      <c r="B90" s="141"/>
      <c r="C90" s="141"/>
      <c r="D90" s="141"/>
      <c r="E90" s="61"/>
      <c r="F90" s="61"/>
      <c r="G90" s="61"/>
      <c r="H90" s="61"/>
      <c r="I90" s="61"/>
      <c r="J90" s="61"/>
      <c r="K90" s="61"/>
      <c r="L90" s="61"/>
    </row>
    <row r="91" spans="1:12" ht="16.5" customHeight="1" x14ac:dyDescent="0.25">
      <c r="A91" s="77"/>
      <c r="B91" s="141"/>
      <c r="C91" s="141"/>
      <c r="D91" s="141"/>
      <c r="E91" s="61"/>
      <c r="F91" s="61"/>
      <c r="G91" s="61"/>
      <c r="H91" s="61"/>
      <c r="I91" s="61"/>
      <c r="J91" s="61"/>
      <c r="K91" s="61"/>
      <c r="L91" s="61"/>
    </row>
    <row r="92" spans="1:12" ht="16.5" customHeight="1" x14ac:dyDescent="0.25">
      <c r="A92" s="77"/>
      <c r="B92" s="141"/>
      <c r="C92" s="141"/>
      <c r="D92" s="141"/>
      <c r="E92" s="61"/>
      <c r="F92" s="61"/>
      <c r="G92" s="61"/>
      <c r="H92" s="61"/>
      <c r="I92" s="61"/>
      <c r="J92" s="61"/>
      <c r="K92" s="61"/>
      <c r="L92" s="61"/>
    </row>
    <row r="93" spans="1:12" ht="16.5" customHeight="1" x14ac:dyDescent="0.25">
      <c r="A93" s="77"/>
      <c r="B93" s="141"/>
      <c r="C93" s="141"/>
      <c r="D93" s="141"/>
      <c r="E93" s="61"/>
      <c r="F93" s="61"/>
      <c r="G93" s="61"/>
      <c r="H93" s="61"/>
      <c r="I93" s="61"/>
      <c r="J93" s="61"/>
      <c r="K93" s="61"/>
      <c r="L93" s="61"/>
    </row>
    <row r="94" spans="1:12" ht="16.5" customHeight="1" x14ac:dyDescent="0.25">
      <c r="A94" s="77"/>
      <c r="B94" s="141"/>
      <c r="C94" s="141"/>
      <c r="D94" s="141"/>
      <c r="E94" s="61"/>
      <c r="F94" s="61"/>
      <c r="G94" s="61"/>
      <c r="H94" s="61"/>
      <c r="I94" s="61"/>
      <c r="J94" s="61"/>
      <c r="K94" s="61"/>
      <c r="L94" s="61"/>
    </row>
    <row r="95" spans="1:12" ht="16.5" customHeight="1" x14ac:dyDescent="0.25">
      <c r="A95" s="77"/>
      <c r="B95" s="141"/>
      <c r="C95" s="141"/>
      <c r="D95" s="141"/>
      <c r="E95" s="61"/>
      <c r="F95" s="61"/>
      <c r="G95" s="61"/>
      <c r="H95" s="61"/>
      <c r="I95" s="61"/>
      <c r="J95" s="61"/>
      <c r="K95" s="61"/>
      <c r="L95" s="61"/>
    </row>
    <row r="96" spans="1:12" ht="16.5" customHeight="1" x14ac:dyDescent="0.25">
      <c r="A96" s="77"/>
      <c r="B96" s="141"/>
      <c r="C96" s="141"/>
      <c r="D96" s="141"/>
      <c r="E96" s="61"/>
      <c r="F96" s="61"/>
      <c r="G96" s="61"/>
      <c r="H96" s="61"/>
      <c r="I96" s="61"/>
      <c r="J96" s="61"/>
      <c r="K96" s="61"/>
      <c r="L96" s="61"/>
    </row>
    <row r="97" spans="1:12" ht="16.5" customHeight="1" x14ac:dyDescent="0.25">
      <c r="A97" s="77"/>
      <c r="B97" s="141"/>
      <c r="C97" s="141"/>
      <c r="D97" s="141"/>
      <c r="E97" s="61"/>
      <c r="F97" s="61"/>
      <c r="G97" s="61"/>
      <c r="H97" s="61"/>
      <c r="I97" s="61"/>
      <c r="J97" s="61"/>
      <c r="K97" s="61"/>
      <c r="L97" s="61"/>
    </row>
    <row r="98" spans="1:12" ht="16.5" customHeight="1" x14ac:dyDescent="0.25">
      <c r="A98" s="77"/>
      <c r="B98" s="141"/>
      <c r="C98" s="141"/>
      <c r="D98" s="141"/>
      <c r="E98" s="61"/>
      <c r="F98" s="61"/>
      <c r="G98" s="61"/>
      <c r="H98" s="61"/>
      <c r="I98" s="61"/>
      <c r="J98" s="61"/>
      <c r="K98" s="61"/>
      <c r="L98" s="61"/>
    </row>
    <row r="99" spans="1:12" ht="16.5" customHeight="1" x14ac:dyDescent="0.25">
      <c r="A99" s="77"/>
      <c r="B99" s="141"/>
      <c r="C99" s="141"/>
      <c r="D99" s="141"/>
      <c r="E99" s="61"/>
      <c r="F99" s="61"/>
      <c r="G99" s="61"/>
      <c r="H99" s="61"/>
      <c r="I99" s="61"/>
      <c r="J99" s="61"/>
      <c r="K99" s="61"/>
      <c r="L99" s="61"/>
    </row>
    <row r="100" spans="1:12" ht="16.5" customHeight="1" x14ac:dyDescent="0.25">
      <c r="A100" s="77"/>
      <c r="B100" s="141"/>
      <c r="C100" s="141"/>
      <c r="D100" s="141"/>
      <c r="E100" s="61"/>
      <c r="F100" s="61"/>
      <c r="G100" s="61"/>
      <c r="H100" s="61"/>
      <c r="I100" s="61"/>
      <c r="J100" s="61"/>
      <c r="K100" s="61"/>
      <c r="L100" s="61"/>
    </row>
    <row r="101" spans="1:12" ht="16.5" customHeight="1" x14ac:dyDescent="0.25">
      <c r="A101" s="77"/>
      <c r="B101" s="141"/>
      <c r="C101" s="141"/>
      <c r="D101" s="141"/>
      <c r="E101" s="61"/>
      <c r="F101" s="61"/>
      <c r="G101" s="61"/>
      <c r="H101" s="61"/>
      <c r="I101" s="61"/>
      <c r="J101" s="61"/>
      <c r="K101" s="61"/>
      <c r="L101" s="61"/>
    </row>
    <row r="102" spans="1:12" ht="16.5" customHeight="1" x14ac:dyDescent="0.25">
      <c r="A102" s="77"/>
      <c r="B102" s="141"/>
      <c r="C102" s="141"/>
      <c r="D102" s="141"/>
      <c r="E102" s="61"/>
      <c r="F102" s="61"/>
      <c r="G102" s="61"/>
      <c r="H102" s="61"/>
      <c r="I102" s="61"/>
      <c r="J102" s="61"/>
      <c r="K102" s="61"/>
      <c r="L102" s="61"/>
    </row>
    <row r="103" spans="1:12" ht="16.5" customHeight="1" x14ac:dyDescent="0.25">
      <c r="A103" s="77"/>
      <c r="B103" s="141"/>
      <c r="C103" s="141"/>
      <c r="D103" s="141"/>
      <c r="E103" s="61"/>
      <c r="F103" s="61"/>
      <c r="G103" s="61"/>
      <c r="H103" s="61"/>
      <c r="I103" s="61"/>
      <c r="J103" s="61"/>
      <c r="K103" s="61"/>
      <c r="L103" s="61"/>
    </row>
    <row r="104" spans="1:12" ht="16.5" customHeight="1" x14ac:dyDescent="0.25">
      <c r="A104" s="77"/>
      <c r="B104" s="141"/>
      <c r="C104" s="141"/>
      <c r="D104" s="141"/>
      <c r="E104" s="61"/>
      <c r="F104" s="61"/>
      <c r="G104" s="61"/>
      <c r="H104" s="61"/>
      <c r="I104" s="61"/>
      <c r="J104" s="61"/>
      <c r="K104" s="61"/>
      <c r="L104" s="61"/>
    </row>
    <row r="105" spans="1:12" ht="16.5" customHeight="1" x14ac:dyDescent="0.25">
      <c r="A105" s="77"/>
      <c r="B105" s="141"/>
      <c r="C105" s="141"/>
      <c r="D105" s="141"/>
      <c r="E105" s="61"/>
      <c r="F105" s="61"/>
      <c r="G105" s="61"/>
      <c r="H105" s="61"/>
      <c r="I105" s="61"/>
      <c r="J105" s="61"/>
      <c r="K105" s="61"/>
      <c r="L105" s="61"/>
    </row>
    <row r="106" spans="1:12" s="20" customFormat="1" ht="21.95" customHeight="1" x14ac:dyDescent="0.25">
      <c r="A106" s="148" t="s">
        <v>41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A930-4D59-4C27-95D8-D6A90A9D1DB1}">
  <sheetPr>
    <tabColor rgb="FFCCFFCC"/>
  </sheetPr>
  <dimension ref="A1:V37"/>
  <sheetViews>
    <sheetView topLeftCell="C1" zoomScale="88" zoomScaleNormal="88" zoomScaleSheetLayoutView="85" workbookViewId="0">
      <selection activeCell="T25" sqref="T25"/>
    </sheetView>
  </sheetViews>
  <sheetFormatPr defaultColWidth="9.140625" defaultRowHeight="16.5" customHeight="1" x14ac:dyDescent="0.25"/>
  <cols>
    <col min="1" max="1" width="1.140625" style="4" customWidth="1"/>
    <col min="2" max="2" width="1.28515625" style="4" customWidth="1"/>
    <col min="3" max="3" width="26.140625" style="4" customWidth="1"/>
    <col min="4" max="4" width="6.7109375" style="4" customWidth="1"/>
    <col min="5" max="5" width="0.7109375" style="83" customWidth="1"/>
    <col min="6" max="6" width="12.7109375" style="84" customWidth="1"/>
    <col min="7" max="7" width="0.7109375" style="83" customWidth="1"/>
    <col min="8" max="8" width="12.7109375" style="84" customWidth="1"/>
    <col min="9" max="9" width="0.7109375" style="84" customWidth="1"/>
    <col min="10" max="10" width="12" style="84" customWidth="1"/>
    <col min="11" max="11" width="0.7109375" style="84" customWidth="1"/>
    <col min="12" max="12" width="14.7109375" style="83" customWidth="1"/>
    <col min="13" max="13" width="0.7109375" style="83" customWidth="1"/>
    <col min="14" max="14" width="13.7109375" style="84" customWidth="1"/>
    <col min="15" max="15" width="0.7109375" style="83" customWidth="1"/>
    <col min="16" max="16" width="14.7109375" style="84" customWidth="1"/>
    <col min="17" max="17" width="0.7109375" style="83" customWidth="1"/>
    <col min="18" max="18" width="12.7109375" style="83" customWidth="1"/>
    <col min="19" max="19" width="0.7109375" style="83" customWidth="1"/>
    <col min="20" max="20" width="14.7109375" style="83" customWidth="1"/>
    <col min="21" max="21" width="0.7109375" style="83" customWidth="1"/>
    <col min="22" max="22" width="12.7109375" style="84" customWidth="1"/>
    <col min="23" max="16384" width="9.140625" style="4"/>
  </cols>
  <sheetData>
    <row r="1" spans="1:22" ht="16.5" customHeight="1" x14ac:dyDescent="0.25">
      <c r="A1" s="81" t="s">
        <v>0</v>
      </c>
      <c r="B1" s="82"/>
      <c r="C1" s="82"/>
      <c r="D1" s="82"/>
      <c r="V1" s="49" t="s">
        <v>6</v>
      </c>
    </row>
    <row r="2" spans="1:22" ht="16.5" customHeight="1" x14ac:dyDescent="0.25">
      <c r="A2" s="81" t="s">
        <v>106</v>
      </c>
      <c r="B2" s="82"/>
      <c r="C2" s="82"/>
      <c r="D2" s="82"/>
    </row>
    <row r="3" spans="1:22" ht="16.5" customHeight="1" x14ac:dyDescent="0.25">
      <c r="A3" s="62" t="s">
        <v>104</v>
      </c>
      <c r="B3" s="85"/>
      <c r="C3" s="85"/>
      <c r="D3" s="85"/>
      <c r="E3" s="86"/>
      <c r="F3" s="87"/>
      <c r="G3" s="86"/>
      <c r="H3" s="87"/>
      <c r="I3" s="87"/>
      <c r="J3" s="87"/>
      <c r="K3" s="87"/>
      <c r="L3" s="86"/>
      <c r="M3" s="86"/>
      <c r="N3" s="87"/>
      <c r="O3" s="86"/>
      <c r="P3" s="87"/>
      <c r="Q3" s="86"/>
      <c r="R3" s="86"/>
      <c r="S3" s="86"/>
      <c r="T3" s="86"/>
      <c r="U3" s="86"/>
      <c r="V3" s="87"/>
    </row>
    <row r="6" spans="1:22" ht="16.5" customHeight="1" x14ac:dyDescent="0.25">
      <c r="B6" s="88"/>
      <c r="C6" s="88"/>
      <c r="D6" s="88"/>
      <c r="E6" s="89"/>
      <c r="F6" s="90"/>
      <c r="G6" s="91"/>
      <c r="H6" s="90"/>
      <c r="I6" s="90"/>
      <c r="J6" s="90"/>
      <c r="K6" s="90"/>
      <c r="L6" s="91"/>
      <c r="M6" s="91"/>
      <c r="N6" s="90"/>
      <c r="O6" s="91"/>
      <c r="P6" s="90"/>
      <c r="Q6" s="91"/>
      <c r="R6" s="91"/>
      <c r="S6" s="91"/>
      <c r="T6" s="90"/>
      <c r="U6" s="91"/>
      <c r="V6" s="90" t="s">
        <v>107</v>
      </c>
    </row>
    <row r="7" spans="1:22" ht="16.5" customHeight="1" x14ac:dyDescent="0.25">
      <c r="B7" s="88"/>
      <c r="C7" s="88"/>
      <c r="D7" s="88"/>
      <c r="E7" s="89"/>
      <c r="F7" s="151" t="s">
        <v>108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92"/>
      <c r="T7" s="92"/>
      <c r="U7" s="88"/>
      <c r="V7" s="4"/>
    </row>
    <row r="8" spans="1:22" ht="16.5" customHeight="1" x14ac:dyDescent="0.25">
      <c r="E8" s="89"/>
      <c r="F8" s="4"/>
      <c r="G8" s="4"/>
      <c r="H8" s="4"/>
      <c r="I8" s="4"/>
      <c r="J8" s="4"/>
      <c r="K8" s="4"/>
      <c r="L8" s="2" t="s">
        <v>109</v>
      </c>
      <c r="M8" s="4"/>
      <c r="N8" s="4"/>
      <c r="O8" s="2"/>
      <c r="P8" s="2"/>
      <c r="Q8" s="2"/>
      <c r="R8" s="4"/>
      <c r="S8" s="4"/>
      <c r="U8" s="4"/>
      <c r="V8" s="4"/>
    </row>
    <row r="9" spans="1:22" ht="16.5" customHeight="1" x14ac:dyDescent="0.25">
      <c r="E9" s="89"/>
      <c r="F9" s="93"/>
      <c r="G9" s="2"/>
      <c r="H9" s="94"/>
      <c r="I9" s="94"/>
      <c r="J9" s="94"/>
      <c r="K9" s="94"/>
      <c r="L9" s="2" t="s">
        <v>110</v>
      </c>
      <c r="M9" s="2"/>
      <c r="N9" s="94"/>
      <c r="O9" s="2"/>
      <c r="P9" s="2"/>
      <c r="Q9" s="2"/>
      <c r="R9" s="2"/>
      <c r="S9" s="2"/>
      <c r="T9" s="2"/>
      <c r="U9" s="2"/>
      <c r="V9" s="2"/>
    </row>
    <row r="10" spans="1:22" ht="16.5" customHeight="1" x14ac:dyDescent="0.25">
      <c r="E10" s="89"/>
      <c r="F10" s="2" t="s">
        <v>111</v>
      </c>
      <c r="G10" s="2"/>
      <c r="H10" s="94"/>
      <c r="I10" s="94"/>
      <c r="J10" s="94"/>
      <c r="K10" s="94"/>
      <c r="L10" s="2" t="s">
        <v>112</v>
      </c>
      <c r="M10" s="2"/>
      <c r="N10" s="83"/>
      <c r="P10" s="83"/>
      <c r="Q10" s="2"/>
      <c r="R10" s="4"/>
      <c r="S10" s="4"/>
      <c r="T10" s="4"/>
      <c r="U10" s="2"/>
      <c r="V10" s="83"/>
    </row>
    <row r="11" spans="1:22" ht="16.5" customHeight="1" x14ac:dyDescent="0.25">
      <c r="E11" s="89"/>
      <c r="F11" s="94" t="s">
        <v>113</v>
      </c>
      <c r="G11" s="2"/>
      <c r="H11" s="94" t="s">
        <v>114</v>
      </c>
      <c r="I11" s="94"/>
      <c r="J11" s="94" t="s">
        <v>115</v>
      </c>
      <c r="K11" s="94"/>
      <c r="L11" s="2" t="s">
        <v>116</v>
      </c>
      <c r="M11" s="2"/>
      <c r="N11" s="152" t="s">
        <v>73</v>
      </c>
      <c r="O11" s="152"/>
      <c r="P11" s="152"/>
      <c r="Q11" s="2"/>
      <c r="R11" s="2" t="s">
        <v>117</v>
      </c>
      <c r="S11" s="2"/>
      <c r="T11" s="2" t="s">
        <v>118</v>
      </c>
      <c r="U11" s="2"/>
      <c r="V11" s="2" t="s">
        <v>119</v>
      </c>
    </row>
    <row r="12" spans="1:22" ht="16.5" customHeight="1" x14ac:dyDescent="0.25">
      <c r="E12" s="89"/>
      <c r="F12" s="88" t="s">
        <v>120</v>
      </c>
      <c r="G12" s="2"/>
      <c r="H12" s="94" t="s">
        <v>121</v>
      </c>
      <c r="I12" s="94"/>
      <c r="J12" s="94" t="s">
        <v>122</v>
      </c>
      <c r="K12" s="94"/>
      <c r="L12" s="2" t="s">
        <v>123</v>
      </c>
      <c r="M12" s="2"/>
      <c r="N12" s="94" t="s">
        <v>75</v>
      </c>
      <c r="O12" s="2"/>
      <c r="P12" s="2" t="s">
        <v>76</v>
      </c>
      <c r="Q12" s="2"/>
      <c r="R12" s="2" t="s">
        <v>124</v>
      </c>
      <c r="S12" s="2"/>
      <c r="T12" s="2" t="s">
        <v>125</v>
      </c>
      <c r="U12" s="2"/>
      <c r="V12" s="2" t="s">
        <v>126</v>
      </c>
    </row>
    <row r="13" spans="1:22" ht="16.5" customHeight="1" x14ac:dyDescent="0.25">
      <c r="E13" s="95"/>
      <c r="F13" s="96" t="s">
        <v>12</v>
      </c>
      <c r="G13" s="2"/>
      <c r="H13" s="96" t="s">
        <v>12</v>
      </c>
      <c r="I13" s="97"/>
      <c r="J13" s="96" t="s">
        <v>12</v>
      </c>
      <c r="K13" s="97"/>
      <c r="L13" s="96" t="s">
        <v>12</v>
      </c>
      <c r="M13" s="2"/>
      <c r="N13" s="96" t="s">
        <v>12</v>
      </c>
      <c r="O13" s="2"/>
      <c r="P13" s="96" t="s">
        <v>12</v>
      </c>
      <c r="Q13" s="2"/>
      <c r="R13" s="96" t="s">
        <v>12</v>
      </c>
      <c r="S13" s="2"/>
      <c r="T13" s="96" t="s">
        <v>12</v>
      </c>
      <c r="U13" s="2"/>
      <c r="V13" s="96" t="s">
        <v>12</v>
      </c>
    </row>
    <row r="14" spans="1:22" ht="16.5" customHeight="1" x14ac:dyDescent="0.25">
      <c r="A14" s="81"/>
      <c r="E14" s="55"/>
      <c r="G14" s="2"/>
      <c r="L14" s="84"/>
      <c r="M14" s="2"/>
      <c r="O14" s="2"/>
      <c r="Q14" s="2"/>
      <c r="R14" s="84"/>
      <c r="S14" s="2"/>
      <c r="T14" s="84"/>
      <c r="U14" s="2"/>
    </row>
    <row r="15" spans="1:22" ht="16.5" customHeight="1" x14ac:dyDescent="0.25">
      <c r="A15" s="81" t="s">
        <v>127</v>
      </c>
      <c r="B15" s="81"/>
      <c r="E15" s="55"/>
      <c r="F15" s="84">
        <v>1995550</v>
      </c>
      <c r="G15" s="2"/>
      <c r="H15" s="84">
        <v>1542574</v>
      </c>
      <c r="J15" s="84">
        <v>-225772</v>
      </c>
      <c r="K15" s="2"/>
      <c r="L15" s="84">
        <v>-7968</v>
      </c>
      <c r="M15" s="2"/>
      <c r="N15" s="84">
        <v>32093</v>
      </c>
      <c r="O15" s="2"/>
      <c r="P15" s="84">
        <v>-2215448</v>
      </c>
      <c r="Q15" s="2"/>
      <c r="R15" s="98">
        <v>1121029</v>
      </c>
      <c r="S15" s="2"/>
      <c r="T15" s="84">
        <v>361926</v>
      </c>
      <c r="U15" s="2"/>
      <c r="V15" s="3">
        <v>1482955</v>
      </c>
    </row>
    <row r="16" spans="1:22" ht="16.5" customHeight="1" x14ac:dyDescent="0.25">
      <c r="A16" s="81"/>
      <c r="B16" s="81"/>
      <c r="E16" s="55"/>
      <c r="F16" s="3"/>
      <c r="G16" s="2"/>
      <c r="H16" s="3"/>
      <c r="I16" s="3"/>
      <c r="J16" s="3"/>
      <c r="K16" s="2"/>
      <c r="L16" s="3"/>
      <c r="M16" s="2"/>
      <c r="N16" s="3"/>
      <c r="O16" s="2"/>
      <c r="P16" s="3"/>
      <c r="Q16" s="2"/>
      <c r="R16" s="98"/>
      <c r="S16" s="2"/>
      <c r="T16" s="3"/>
      <c r="U16" s="2"/>
      <c r="V16" s="3"/>
    </row>
    <row r="17" spans="1:22" ht="16.5" customHeight="1" x14ac:dyDescent="0.25">
      <c r="A17" s="81" t="s">
        <v>128</v>
      </c>
      <c r="B17" s="81"/>
      <c r="E17" s="55"/>
      <c r="F17" s="3"/>
      <c r="G17" s="2"/>
      <c r="H17" s="3"/>
      <c r="I17" s="3"/>
      <c r="J17" s="3"/>
      <c r="K17" s="2"/>
      <c r="L17" s="3"/>
      <c r="M17" s="2"/>
      <c r="N17" s="3"/>
      <c r="O17" s="2"/>
      <c r="P17" s="3"/>
      <c r="Q17" s="2"/>
      <c r="R17" s="98"/>
      <c r="S17" s="2"/>
      <c r="T17" s="3"/>
      <c r="U17" s="2"/>
      <c r="V17" s="3"/>
    </row>
    <row r="18" spans="1:22" ht="16.5" customHeight="1" x14ac:dyDescent="0.25">
      <c r="A18" s="4" t="s">
        <v>129</v>
      </c>
      <c r="E18" s="55"/>
      <c r="F18" s="3">
        <v>3993850</v>
      </c>
      <c r="G18" s="2"/>
      <c r="H18" s="3">
        <v>0</v>
      </c>
      <c r="I18" s="3"/>
      <c r="J18" s="3">
        <v>0</v>
      </c>
      <c r="K18" s="2"/>
      <c r="L18" s="3">
        <v>0</v>
      </c>
      <c r="M18" s="2"/>
      <c r="N18" s="3">
        <v>0</v>
      </c>
      <c r="O18" s="2"/>
      <c r="P18" s="3">
        <v>0</v>
      </c>
      <c r="Q18" s="2"/>
      <c r="R18" s="98">
        <v>3993850</v>
      </c>
      <c r="S18" s="2"/>
      <c r="T18" s="3">
        <v>0</v>
      </c>
      <c r="U18" s="2"/>
      <c r="V18" s="3">
        <v>3993850</v>
      </c>
    </row>
    <row r="19" spans="1:22" ht="16.5" customHeight="1" x14ac:dyDescent="0.25">
      <c r="A19" s="136" t="s">
        <v>130</v>
      </c>
      <c r="E19" s="55"/>
      <c r="F19" s="3">
        <v>0</v>
      </c>
      <c r="G19" s="2"/>
      <c r="H19" s="3">
        <v>0</v>
      </c>
      <c r="I19" s="3"/>
      <c r="J19" s="3">
        <v>0</v>
      </c>
      <c r="K19" s="2"/>
      <c r="L19" s="3">
        <v>0</v>
      </c>
      <c r="M19" s="2"/>
      <c r="N19" s="3">
        <v>0</v>
      </c>
      <c r="O19" s="2"/>
      <c r="P19" s="3">
        <v>0</v>
      </c>
      <c r="Q19" s="2"/>
      <c r="R19" s="98">
        <v>0</v>
      </c>
      <c r="S19" s="2"/>
      <c r="T19" s="3">
        <v>-13080</v>
      </c>
      <c r="U19" s="2"/>
      <c r="V19" s="3">
        <v>-13080</v>
      </c>
    </row>
    <row r="20" spans="1:22" ht="16.5" customHeight="1" x14ac:dyDescent="0.25">
      <c r="A20" s="4" t="s">
        <v>131</v>
      </c>
      <c r="E20" s="55"/>
      <c r="F20" s="8">
        <v>0</v>
      </c>
      <c r="G20" s="2"/>
      <c r="H20" s="8">
        <v>0</v>
      </c>
      <c r="I20" s="3"/>
      <c r="J20" s="8">
        <v>0</v>
      </c>
      <c r="K20" s="2"/>
      <c r="L20" s="8">
        <v>0</v>
      </c>
      <c r="M20" s="2"/>
      <c r="N20" s="8">
        <v>0</v>
      </c>
      <c r="O20" s="2"/>
      <c r="P20" s="8">
        <v>89434</v>
      </c>
      <c r="Q20" s="2"/>
      <c r="R20" s="98">
        <v>89434</v>
      </c>
      <c r="S20" s="2"/>
      <c r="T20" s="8">
        <v>-4295</v>
      </c>
      <c r="U20" s="2"/>
      <c r="V20" s="3">
        <v>85139</v>
      </c>
    </row>
    <row r="21" spans="1:22" ht="16.5" customHeight="1" x14ac:dyDescent="0.25">
      <c r="A21" s="99"/>
      <c r="E21" s="55"/>
      <c r="F21" s="100"/>
      <c r="G21" s="2"/>
      <c r="H21" s="100"/>
      <c r="J21" s="100"/>
      <c r="L21" s="100"/>
      <c r="M21" s="2"/>
      <c r="N21" s="100"/>
      <c r="O21" s="2"/>
      <c r="P21" s="100"/>
      <c r="Q21" s="2"/>
      <c r="R21" s="100"/>
      <c r="S21" s="2"/>
      <c r="T21" s="100"/>
      <c r="U21" s="2"/>
      <c r="V21" s="100"/>
    </row>
    <row r="22" spans="1:22" ht="16.5" customHeight="1" thickBot="1" x14ac:dyDescent="0.3">
      <c r="A22" s="81" t="s">
        <v>132</v>
      </c>
      <c r="E22" s="55"/>
      <c r="F22" s="101">
        <v>5989400</v>
      </c>
      <c r="G22" s="2"/>
      <c r="H22" s="101">
        <v>1542574</v>
      </c>
      <c r="J22" s="101">
        <v>-225772</v>
      </c>
      <c r="L22" s="101">
        <v>-7968</v>
      </c>
      <c r="M22" s="2"/>
      <c r="N22" s="101">
        <v>32093</v>
      </c>
      <c r="O22" s="2"/>
      <c r="P22" s="101">
        <v>-2126014</v>
      </c>
      <c r="Q22" s="2"/>
      <c r="R22" s="101">
        <v>5204313</v>
      </c>
      <c r="S22" s="2"/>
      <c r="T22" s="101">
        <v>344551</v>
      </c>
      <c r="U22" s="2"/>
      <c r="V22" s="101">
        <v>5548864</v>
      </c>
    </row>
    <row r="23" spans="1:22" ht="16.5" customHeight="1" thickTop="1" x14ac:dyDescent="0.25">
      <c r="A23" s="81"/>
      <c r="E23" s="55"/>
      <c r="G23" s="2"/>
      <c r="L23" s="84"/>
      <c r="M23" s="2"/>
      <c r="O23" s="2"/>
      <c r="Q23" s="2"/>
      <c r="R23" s="84"/>
      <c r="S23" s="2"/>
      <c r="T23" s="84"/>
      <c r="U23" s="2"/>
    </row>
    <row r="24" spans="1:22" ht="16.5" customHeight="1" x14ac:dyDescent="0.25">
      <c r="A24" s="81"/>
      <c r="E24" s="55"/>
      <c r="G24" s="2"/>
      <c r="L24" s="84"/>
      <c r="M24" s="2"/>
      <c r="O24" s="2"/>
      <c r="Q24" s="2"/>
      <c r="R24" s="84"/>
      <c r="S24" s="2"/>
      <c r="T24" s="84"/>
      <c r="U24" s="2"/>
    </row>
    <row r="25" spans="1:22" ht="16.5" customHeight="1" x14ac:dyDescent="0.25">
      <c r="A25" s="81" t="s">
        <v>133</v>
      </c>
      <c r="B25" s="81"/>
      <c r="E25" s="55"/>
      <c r="F25" s="84">
        <v>5989400</v>
      </c>
      <c r="G25" s="2"/>
      <c r="H25" s="84">
        <v>1542574</v>
      </c>
      <c r="J25" s="84">
        <v>-225772</v>
      </c>
      <c r="L25" s="84">
        <v>-7968</v>
      </c>
      <c r="M25" s="2"/>
      <c r="N25" s="84">
        <v>32093</v>
      </c>
      <c r="O25" s="2"/>
      <c r="P25" s="84">
        <v>-3029965</v>
      </c>
      <c r="Q25" s="2"/>
      <c r="R25" s="98">
        <f>SUM(F25:P25)</f>
        <v>4300362</v>
      </c>
      <c r="S25" s="2"/>
      <c r="T25" s="84">
        <v>221093</v>
      </c>
      <c r="U25" s="2"/>
      <c r="V25" s="3">
        <f>SUM(R25:T25)</f>
        <v>4521455</v>
      </c>
    </row>
    <row r="26" spans="1:22" ht="16.5" customHeight="1" x14ac:dyDescent="0.25">
      <c r="A26" s="81"/>
      <c r="B26" s="81"/>
      <c r="E26" s="55"/>
      <c r="F26" s="3"/>
      <c r="G26" s="2"/>
      <c r="H26" s="3"/>
      <c r="I26" s="3"/>
      <c r="J26" s="3"/>
      <c r="K26" s="3"/>
      <c r="L26" s="3"/>
      <c r="M26" s="2"/>
      <c r="N26" s="3"/>
      <c r="O26" s="2"/>
      <c r="P26" s="3"/>
      <c r="Q26" s="2"/>
      <c r="R26" s="98"/>
      <c r="S26" s="2"/>
      <c r="T26" s="3"/>
      <c r="U26" s="2"/>
      <c r="V26" s="3"/>
    </row>
    <row r="27" spans="1:22" ht="16.5" customHeight="1" x14ac:dyDescent="0.25">
      <c r="A27" s="81" t="s">
        <v>128</v>
      </c>
      <c r="B27" s="81"/>
      <c r="E27" s="55"/>
      <c r="F27" s="3"/>
      <c r="G27" s="2"/>
      <c r="H27" s="3"/>
      <c r="I27" s="3"/>
      <c r="J27" s="3"/>
      <c r="K27" s="3"/>
      <c r="L27" s="3"/>
      <c r="M27" s="2"/>
      <c r="N27" s="3"/>
      <c r="O27" s="2"/>
      <c r="P27" s="3"/>
      <c r="Q27" s="2"/>
      <c r="R27" s="98"/>
      <c r="S27" s="2"/>
      <c r="T27" s="3"/>
      <c r="U27" s="2"/>
      <c r="V27" s="3"/>
    </row>
    <row r="28" spans="1:22" ht="16.5" customHeight="1" x14ac:dyDescent="0.25">
      <c r="A28" s="106" t="s">
        <v>130</v>
      </c>
      <c r="B28" s="81"/>
      <c r="E28" s="55"/>
      <c r="F28" s="3">
        <v>0</v>
      </c>
      <c r="G28" s="2"/>
      <c r="H28" s="3">
        <v>0</v>
      </c>
      <c r="I28" s="3"/>
      <c r="J28" s="3">
        <v>0</v>
      </c>
      <c r="K28" s="3"/>
      <c r="L28" s="3">
        <v>0</v>
      </c>
      <c r="M28" s="2"/>
      <c r="N28" s="3">
        <v>0</v>
      </c>
      <c r="O28" s="2"/>
      <c r="P28" s="3">
        <v>0</v>
      </c>
      <c r="Q28" s="2"/>
      <c r="R28" s="98">
        <v>0</v>
      </c>
      <c r="S28" s="2"/>
      <c r="T28" s="3">
        <v>-10955</v>
      </c>
      <c r="U28" s="2"/>
      <c r="V28" s="3">
        <v>-10955</v>
      </c>
    </row>
    <row r="29" spans="1:22" ht="16.5" customHeight="1" x14ac:dyDescent="0.25">
      <c r="A29" s="4" t="s">
        <v>211</v>
      </c>
      <c r="E29" s="55"/>
      <c r="G29" s="2"/>
      <c r="L29" s="84"/>
      <c r="M29" s="2"/>
      <c r="O29" s="2"/>
      <c r="Q29" s="2"/>
      <c r="R29" s="84"/>
      <c r="S29" s="2"/>
      <c r="T29" s="84"/>
      <c r="U29" s="2"/>
    </row>
    <row r="30" spans="1:22" ht="16.5" customHeight="1" x14ac:dyDescent="0.25">
      <c r="C30" s="4" t="s">
        <v>134</v>
      </c>
      <c r="E30" s="55"/>
      <c r="F30" s="8">
        <v>0</v>
      </c>
      <c r="G30" s="2"/>
      <c r="H30" s="8">
        <v>0</v>
      </c>
      <c r="I30" s="3"/>
      <c r="J30" s="8">
        <v>0</v>
      </c>
      <c r="K30" s="3"/>
      <c r="L30" s="8">
        <v>0</v>
      </c>
      <c r="M30" s="2"/>
      <c r="N30" s="8">
        <v>0</v>
      </c>
      <c r="O30" s="2"/>
      <c r="P30" s="8">
        <v>-231040</v>
      </c>
      <c r="Q30" s="2"/>
      <c r="R30" s="102">
        <f>SUM(F30:P30)</f>
        <v>-231040</v>
      </c>
      <c r="S30" s="2"/>
      <c r="T30" s="8">
        <v>9612</v>
      </c>
      <c r="U30" s="2"/>
      <c r="V30" s="8">
        <f t="shared" ref="V30" si="0">SUM(R30:T30)</f>
        <v>-221428</v>
      </c>
    </row>
    <row r="31" spans="1:22" ht="16.5" customHeight="1" x14ac:dyDescent="0.25">
      <c r="E31" s="55"/>
      <c r="F31" s="12"/>
      <c r="G31" s="11"/>
      <c r="H31" s="12"/>
      <c r="I31" s="12"/>
      <c r="J31" s="12"/>
      <c r="K31" s="12"/>
      <c r="L31" s="12"/>
      <c r="M31" s="11"/>
      <c r="N31" s="12"/>
      <c r="O31" s="11"/>
      <c r="P31" s="12"/>
      <c r="Q31" s="11"/>
      <c r="R31" s="98"/>
      <c r="S31" s="11"/>
      <c r="T31" s="12"/>
      <c r="U31" s="11"/>
      <c r="V31" s="12"/>
    </row>
    <row r="32" spans="1:22" ht="16.5" customHeight="1" thickBot="1" x14ac:dyDescent="0.3">
      <c r="A32" s="81" t="s">
        <v>135</v>
      </c>
      <c r="E32" s="55"/>
      <c r="F32" s="101">
        <f>SUM(F25:F30)</f>
        <v>5989400</v>
      </c>
      <c r="G32" s="2"/>
      <c r="H32" s="101">
        <f>SUM(H25:H30)</f>
        <v>1542574</v>
      </c>
      <c r="J32" s="101">
        <f>SUM(J25:J30)</f>
        <v>-225772</v>
      </c>
      <c r="L32" s="101">
        <f>SUM(L25:L30)</f>
        <v>-7968</v>
      </c>
      <c r="M32" s="2"/>
      <c r="N32" s="101">
        <f>SUM(N25:N30)</f>
        <v>32093</v>
      </c>
      <c r="O32" s="2"/>
      <c r="P32" s="101">
        <f>SUM(P25:P30)</f>
        <v>-3261005</v>
      </c>
      <c r="Q32" s="2"/>
      <c r="R32" s="101">
        <f>SUM(R25:R30)</f>
        <v>4069322</v>
      </c>
      <c r="S32" s="2"/>
      <c r="T32" s="101">
        <f>SUM(T25:T30)</f>
        <v>219750</v>
      </c>
      <c r="U32" s="2"/>
      <c r="V32" s="101">
        <f>SUM(V25:V30)</f>
        <v>4289072</v>
      </c>
    </row>
    <row r="33" spans="1:22" ht="16.5" customHeight="1" thickTop="1" x14ac:dyDescent="0.25">
      <c r="A33" s="81"/>
      <c r="E33" s="55"/>
      <c r="G33" s="2"/>
      <c r="L33" s="84"/>
      <c r="M33" s="2"/>
      <c r="O33" s="2"/>
      <c r="Q33" s="2"/>
      <c r="R33" s="84"/>
      <c r="S33" s="2"/>
      <c r="T33" s="84"/>
      <c r="U33" s="2"/>
    </row>
    <row r="34" spans="1:22" ht="16.5" customHeight="1" x14ac:dyDescent="0.25">
      <c r="A34" s="81"/>
      <c r="E34" s="55"/>
      <c r="G34" s="2"/>
      <c r="L34" s="84"/>
      <c r="M34" s="2"/>
      <c r="O34" s="2"/>
      <c r="Q34" s="2"/>
      <c r="R34" s="84"/>
      <c r="S34" s="2"/>
      <c r="T34" s="84"/>
      <c r="U34" s="2"/>
    </row>
    <row r="35" spans="1:22" ht="16.5" customHeight="1" x14ac:dyDescent="0.25">
      <c r="A35" s="81"/>
      <c r="E35" s="55"/>
      <c r="G35" s="2"/>
      <c r="L35" s="84"/>
      <c r="M35" s="2"/>
      <c r="O35" s="2"/>
      <c r="Q35" s="2"/>
      <c r="R35" s="84"/>
      <c r="S35" s="2"/>
      <c r="T35" s="84"/>
      <c r="U35" s="2"/>
    </row>
    <row r="36" spans="1:22" ht="11.25" customHeight="1" x14ac:dyDescent="0.25">
      <c r="A36" s="81"/>
      <c r="E36" s="55"/>
      <c r="G36" s="2"/>
      <c r="L36" s="84"/>
      <c r="M36" s="2"/>
      <c r="O36" s="2"/>
      <c r="Q36" s="2"/>
      <c r="R36" s="84"/>
      <c r="S36" s="2"/>
      <c r="T36" s="84"/>
      <c r="U36" s="2"/>
    </row>
    <row r="37" spans="1:22" ht="21.95" customHeight="1" x14ac:dyDescent="0.25">
      <c r="A37" s="103" t="str">
        <f>'10'!A34</f>
        <v>The accompanying condensed notes to the interim financial information are an integral part of this interim financial information.</v>
      </c>
      <c r="B37" s="103"/>
      <c r="C37" s="103"/>
      <c r="D37" s="103"/>
      <c r="E37" s="86"/>
      <c r="F37" s="87"/>
      <c r="G37" s="86"/>
      <c r="H37" s="87"/>
      <c r="I37" s="87"/>
      <c r="J37" s="87"/>
      <c r="K37" s="87"/>
      <c r="L37" s="86"/>
      <c r="M37" s="86"/>
      <c r="N37" s="87"/>
      <c r="O37" s="86"/>
      <c r="P37" s="87"/>
      <c r="Q37" s="86"/>
      <c r="R37" s="86"/>
      <c r="S37" s="86"/>
      <c r="T37" s="86"/>
      <c r="U37" s="86"/>
      <c r="V37" s="87"/>
    </row>
  </sheetData>
  <mergeCells count="2">
    <mergeCell ref="F7:R7"/>
    <mergeCell ref="N11:P11"/>
  </mergeCells>
  <pageMargins left="0.3" right="0.3" top="0.5" bottom="0.6" header="0.49" footer="0.4"/>
  <pageSetup paperSize="9" scale="88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0226-118D-4F43-9F20-E907CBE23F20}">
  <sheetPr>
    <tabColor rgb="FFCCFFCC"/>
  </sheetPr>
  <dimension ref="A1:P34"/>
  <sheetViews>
    <sheetView zoomScaleNormal="100" zoomScaleSheetLayoutView="130" workbookViewId="0"/>
  </sheetViews>
  <sheetFormatPr defaultColWidth="9.140625" defaultRowHeight="16.5" customHeight="1" x14ac:dyDescent="0.25"/>
  <cols>
    <col min="1" max="2" width="1.140625" style="106" customWidth="1"/>
    <col min="3" max="3" width="34.85546875" style="106" customWidth="1"/>
    <col min="4" max="4" width="6.7109375" style="106" customWidth="1"/>
    <col min="5" max="5" width="0.7109375" style="104" customWidth="1"/>
    <col min="6" max="6" width="13.85546875" style="104" customWidth="1"/>
    <col min="7" max="7" width="0.7109375" style="105" customWidth="1"/>
    <col min="8" max="8" width="14.28515625" style="106" customWidth="1"/>
    <col min="9" max="9" width="0.7109375" style="106" customWidth="1"/>
    <col min="10" max="10" width="13.28515625" style="106" customWidth="1"/>
    <col min="11" max="11" width="0.7109375" style="106" customWidth="1"/>
    <col min="12" max="12" width="14.7109375" style="105" customWidth="1"/>
    <col min="13" max="13" width="0.7109375" style="105" customWidth="1"/>
    <col min="14" max="14" width="14.7109375" style="105" customWidth="1"/>
    <col min="15" max="15" width="0.7109375" style="106" customWidth="1"/>
    <col min="16" max="16" width="13.5703125" style="105" customWidth="1"/>
    <col min="17" max="17" width="9.140625" style="99" customWidth="1"/>
    <col min="18" max="16384" width="9.140625" style="99"/>
  </cols>
  <sheetData>
    <row r="1" spans="1:16" ht="16.5" customHeight="1" x14ac:dyDescent="0.25">
      <c r="A1" s="81" t="s">
        <v>0</v>
      </c>
      <c r="B1" s="81"/>
      <c r="C1" s="81"/>
      <c r="D1" s="81"/>
      <c r="H1" s="81"/>
      <c r="I1" s="81"/>
      <c r="J1" s="81"/>
      <c r="K1" s="81"/>
      <c r="L1" s="81"/>
      <c r="M1" s="81"/>
      <c r="N1" s="106"/>
      <c r="O1" s="81"/>
      <c r="P1" s="49" t="s">
        <v>6</v>
      </c>
    </row>
    <row r="2" spans="1:16" ht="16.5" customHeight="1" x14ac:dyDescent="0.25">
      <c r="A2" s="81" t="s">
        <v>106</v>
      </c>
      <c r="B2" s="81"/>
      <c r="C2" s="81"/>
      <c r="D2" s="81"/>
      <c r="H2" s="81"/>
      <c r="I2" s="81"/>
      <c r="J2" s="81"/>
      <c r="K2" s="81"/>
      <c r="L2" s="81"/>
      <c r="M2" s="81"/>
      <c r="N2" s="106"/>
      <c r="O2" s="81"/>
      <c r="P2" s="81"/>
    </row>
    <row r="3" spans="1:16" ht="16.5" customHeight="1" x14ac:dyDescent="0.25">
      <c r="A3" s="62" t="s">
        <v>104</v>
      </c>
      <c r="B3" s="107"/>
      <c r="C3" s="107"/>
      <c r="D3" s="107"/>
      <c r="E3" s="108"/>
      <c r="F3" s="108"/>
      <c r="G3" s="109"/>
      <c r="H3" s="107"/>
      <c r="I3" s="107"/>
      <c r="J3" s="107"/>
      <c r="K3" s="107"/>
      <c r="L3" s="107"/>
      <c r="M3" s="107"/>
      <c r="N3" s="110"/>
      <c r="O3" s="107"/>
      <c r="P3" s="107"/>
    </row>
    <row r="4" spans="1:16" ht="16.5" customHeight="1" x14ac:dyDescent="0.25">
      <c r="A4" s="81"/>
      <c r="E4" s="111"/>
      <c r="F4" s="48"/>
      <c r="G4" s="112"/>
      <c r="H4" s="48"/>
      <c r="I4" s="48"/>
      <c r="J4" s="48"/>
      <c r="K4" s="48"/>
      <c r="L4" s="112"/>
      <c r="M4" s="112"/>
      <c r="N4" s="48"/>
      <c r="O4" s="48"/>
      <c r="P4" s="112"/>
    </row>
    <row r="5" spans="1:16" ht="16.5" customHeight="1" x14ac:dyDescent="0.25">
      <c r="A5" s="81"/>
      <c r="E5" s="111"/>
      <c r="F5" s="48"/>
      <c r="G5" s="112"/>
      <c r="H5" s="48"/>
      <c r="I5" s="48"/>
      <c r="J5" s="48"/>
      <c r="K5" s="48"/>
      <c r="L5" s="112"/>
      <c r="M5" s="112"/>
      <c r="N5" s="48"/>
      <c r="O5" s="48"/>
      <c r="P5" s="112"/>
    </row>
    <row r="6" spans="1:16" ht="16.5" customHeight="1" x14ac:dyDescent="0.25">
      <c r="A6" s="81"/>
      <c r="D6" s="104"/>
      <c r="E6" s="105"/>
      <c r="F6" s="108"/>
      <c r="G6" s="109"/>
      <c r="H6" s="110"/>
      <c r="I6" s="110"/>
      <c r="J6" s="110"/>
      <c r="K6" s="110"/>
      <c r="L6" s="110"/>
      <c r="M6" s="110"/>
      <c r="N6" s="110"/>
      <c r="O6" s="110"/>
      <c r="P6" s="80" t="s">
        <v>136</v>
      </c>
    </row>
    <row r="7" spans="1:16" ht="16.5" customHeight="1" x14ac:dyDescent="0.25">
      <c r="A7" s="81"/>
      <c r="D7" s="104"/>
      <c r="E7" s="105"/>
      <c r="F7" s="113" t="s">
        <v>111</v>
      </c>
      <c r="L7" s="95"/>
      <c r="M7" s="95"/>
      <c r="N7" s="95"/>
      <c r="P7" s="112"/>
    </row>
    <row r="8" spans="1:16" ht="16.5" customHeight="1" x14ac:dyDescent="0.25">
      <c r="A8" s="81"/>
      <c r="D8" s="104"/>
      <c r="E8" s="105"/>
      <c r="F8" s="113" t="s">
        <v>113</v>
      </c>
      <c r="G8" s="112"/>
      <c r="H8" s="113" t="s">
        <v>114</v>
      </c>
      <c r="I8" s="113"/>
      <c r="J8" s="113" t="s">
        <v>115</v>
      </c>
      <c r="K8" s="112"/>
      <c r="L8" s="153" t="s">
        <v>73</v>
      </c>
      <c r="M8" s="153"/>
      <c r="N8" s="153"/>
      <c r="O8" s="112"/>
      <c r="P8" s="113" t="s">
        <v>119</v>
      </c>
    </row>
    <row r="9" spans="1:16" ht="16.5" customHeight="1" x14ac:dyDescent="0.25">
      <c r="A9" s="81"/>
      <c r="D9" s="99"/>
      <c r="E9" s="105"/>
      <c r="F9" s="114" t="s">
        <v>120</v>
      </c>
      <c r="G9" s="112"/>
      <c r="H9" s="113" t="s">
        <v>121</v>
      </c>
      <c r="I9" s="113"/>
      <c r="J9" s="113" t="s">
        <v>122</v>
      </c>
      <c r="K9" s="112"/>
      <c r="L9" s="113" t="s">
        <v>75</v>
      </c>
      <c r="M9" s="5"/>
      <c r="N9" s="6" t="s">
        <v>76</v>
      </c>
      <c r="O9" s="112"/>
      <c r="P9" s="113" t="s">
        <v>137</v>
      </c>
    </row>
    <row r="10" spans="1:16" ht="16.5" customHeight="1" x14ac:dyDescent="0.25">
      <c r="A10" s="81"/>
      <c r="D10" s="89"/>
      <c r="E10" s="105"/>
      <c r="F10" s="36" t="s">
        <v>12</v>
      </c>
      <c r="G10" s="115"/>
      <c r="H10" s="36" t="s">
        <v>12</v>
      </c>
      <c r="I10" s="39"/>
      <c r="J10" s="36" t="s">
        <v>12</v>
      </c>
      <c r="K10" s="112"/>
      <c r="L10" s="36" t="s">
        <v>12</v>
      </c>
      <c r="M10" s="7"/>
      <c r="N10" s="36" t="s">
        <v>12</v>
      </c>
      <c r="O10" s="112"/>
      <c r="P10" s="36" t="s">
        <v>12</v>
      </c>
    </row>
    <row r="11" spans="1:16" ht="16.5" customHeight="1" x14ac:dyDescent="0.25">
      <c r="A11" s="81"/>
      <c r="D11" s="89"/>
      <c r="F11" s="39"/>
      <c r="G11" s="115"/>
      <c r="H11" s="39"/>
      <c r="I11" s="39"/>
      <c r="J11" s="39"/>
      <c r="K11" s="112"/>
      <c r="L11" s="39"/>
      <c r="M11" s="7"/>
      <c r="N11" s="39"/>
      <c r="O11" s="112"/>
      <c r="P11" s="39"/>
    </row>
    <row r="12" spans="1:16" ht="16.5" customHeight="1" x14ac:dyDescent="0.25">
      <c r="A12" s="81" t="s">
        <v>127</v>
      </c>
      <c r="B12" s="93"/>
      <c r="D12" s="104"/>
      <c r="E12" s="105"/>
      <c r="F12" s="99">
        <v>1995550</v>
      </c>
      <c r="G12" s="99"/>
      <c r="H12" s="99">
        <v>1542574</v>
      </c>
      <c r="I12" s="99"/>
      <c r="J12" s="116">
        <v>-225772</v>
      </c>
      <c r="K12" s="10"/>
      <c r="L12" s="99">
        <v>32093</v>
      </c>
      <c r="M12" s="116"/>
      <c r="N12" s="99">
        <v>-1621779</v>
      </c>
      <c r="O12" s="116"/>
      <c r="P12" s="116">
        <v>1722666</v>
      </c>
    </row>
    <row r="13" spans="1:16" ht="6" customHeight="1" x14ac:dyDescent="0.25">
      <c r="A13" s="81"/>
      <c r="B13" s="93"/>
      <c r="D13" s="104"/>
      <c r="E13" s="105"/>
      <c r="F13" s="116"/>
      <c r="G13" s="116"/>
      <c r="H13" s="116"/>
      <c r="I13" s="116"/>
      <c r="J13" s="116"/>
      <c r="K13" s="9"/>
      <c r="L13" s="116"/>
      <c r="M13" s="116"/>
      <c r="N13" s="116"/>
      <c r="O13" s="116"/>
      <c r="P13" s="116"/>
    </row>
    <row r="14" spans="1:16" ht="16.5" customHeight="1" x14ac:dyDescent="0.25">
      <c r="A14" s="81" t="s">
        <v>128</v>
      </c>
      <c r="B14" s="93"/>
      <c r="D14" s="104"/>
      <c r="E14" s="105"/>
      <c r="F14" s="116"/>
      <c r="G14" s="99"/>
      <c r="H14" s="116"/>
      <c r="I14" s="116"/>
      <c r="J14" s="116"/>
      <c r="K14" s="10"/>
      <c r="L14" s="116"/>
      <c r="M14" s="116"/>
      <c r="N14" s="116"/>
      <c r="O14" s="116"/>
      <c r="P14" s="116"/>
    </row>
    <row r="15" spans="1:16" ht="16.5" customHeight="1" x14ac:dyDescent="0.25">
      <c r="A15" s="106" t="s">
        <v>129</v>
      </c>
      <c r="B15" s="93"/>
      <c r="D15" s="104"/>
      <c r="E15" s="105"/>
      <c r="F15" s="116">
        <v>3993850</v>
      </c>
      <c r="G15" s="99"/>
      <c r="H15" s="116">
        <v>0</v>
      </c>
      <c r="I15" s="116"/>
      <c r="J15" s="116">
        <v>0</v>
      </c>
      <c r="K15" s="116"/>
      <c r="L15" s="116">
        <v>0</v>
      </c>
      <c r="M15" s="116"/>
      <c r="N15" s="116">
        <v>0</v>
      </c>
      <c r="O15" s="116"/>
      <c r="P15" s="116">
        <v>3993850</v>
      </c>
    </row>
    <row r="16" spans="1:16" ht="16.5" customHeight="1" x14ac:dyDescent="0.25">
      <c r="A16" s="106" t="s">
        <v>212</v>
      </c>
      <c r="B16" s="93"/>
      <c r="D16" s="104"/>
      <c r="E16" s="105"/>
      <c r="F16" s="117">
        <v>0</v>
      </c>
      <c r="G16" s="99"/>
      <c r="H16" s="117">
        <v>0</v>
      </c>
      <c r="I16" s="116"/>
      <c r="J16" s="117">
        <v>0</v>
      </c>
      <c r="K16" s="10"/>
      <c r="L16" s="117">
        <v>0</v>
      </c>
      <c r="M16" s="53"/>
      <c r="N16" s="117">
        <v>-92206</v>
      </c>
      <c r="P16" s="117">
        <v>-92206</v>
      </c>
    </row>
    <row r="17" spans="1:16" ht="16.5" customHeight="1" x14ac:dyDescent="0.25">
      <c r="B17" s="93"/>
      <c r="D17" s="104"/>
      <c r="E17" s="105"/>
      <c r="F17" s="116"/>
      <c r="G17" s="54"/>
      <c r="H17" s="116"/>
      <c r="I17" s="13"/>
      <c r="J17" s="116"/>
      <c r="K17" s="13"/>
      <c r="L17" s="116"/>
      <c r="M17" s="54"/>
      <c r="N17" s="116"/>
      <c r="P17" s="116"/>
    </row>
    <row r="18" spans="1:16" ht="16.5" customHeight="1" thickBot="1" x14ac:dyDescent="0.3">
      <c r="A18" s="81" t="s">
        <v>132</v>
      </c>
      <c r="D18" s="104"/>
      <c r="E18" s="105"/>
      <c r="F18" s="120">
        <v>5989400</v>
      </c>
      <c r="G18" s="48"/>
      <c r="H18" s="120">
        <v>1542574</v>
      </c>
      <c r="I18" s="48"/>
      <c r="J18" s="120">
        <v>-225772</v>
      </c>
      <c r="K18" s="48"/>
      <c r="L18" s="120">
        <v>32093</v>
      </c>
      <c r="M18" s="48"/>
      <c r="N18" s="120">
        <v>-1713985</v>
      </c>
      <c r="O18" s="48"/>
      <c r="P18" s="120">
        <v>5624310</v>
      </c>
    </row>
    <row r="19" spans="1:16" ht="16.5" customHeight="1" thickTop="1" x14ac:dyDescent="0.25">
      <c r="A19" s="81"/>
      <c r="D19" s="104"/>
      <c r="E19" s="105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1:16" ht="16.5" customHeight="1" x14ac:dyDescent="0.25">
      <c r="A20" s="81"/>
      <c r="D20" s="89"/>
      <c r="F20" s="39"/>
      <c r="G20" s="115"/>
      <c r="H20" s="39"/>
      <c r="I20" s="39"/>
      <c r="J20" s="39"/>
      <c r="K20" s="112"/>
      <c r="L20" s="39"/>
      <c r="M20" s="7"/>
      <c r="N20" s="39"/>
      <c r="O20" s="112"/>
      <c r="P20" s="39"/>
    </row>
    <row r="21" spans="1:16" ht="16.5" customHeight="1" x14ac:dyDescent="0.25">
      <c r="A21" s="81" t="s">
        <v>133</v>
      </c>
      <c r="B21" s="93"/>
      <c r="D21" s="104"/>
      <c r="E21" s="105"/>
      <c r="F21" s="99">
        <v>5989400</v>
      </c>
      <c r="G21" s="99"/>
      <c r="H21" s="99">
        <v>1542574</v>
      </c>
      <c r="I21" s="99"/>
      <c r="J21" s="116">
        <v>-225772</v>
      </c>
      <c r="L21" s="99">
        <v>32093</v>
      </c>
      <c r="M21" s="99"/>
      <c r="N21" s="99">
        <v>-3010058</v>
      </c>
      <c r="O21" s="99"/>
      <c r="P21" s="116">
        <f t="shared" ref="P21" si="0">SUM(N21:O21,L21,J21,H21,F21)</f>
        <v>4328237</v>
      </c>
    </row>
    <row r="22" spans="1:16" ht="6" customHeight="1" x14ac:dyDescent="0.25">
      <c r="A22" s="81"/>
      <c r="B22" s="93"/>
      <c r="D22" s="104"/>
      <c r="E22" s="105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ht="16.5" customHeight="1" x14ac:dyDescent="0.25">
      <c r="A23" s="81" t="s">
        <v>128</v>
      </c>
      <c r="B23" s="93"/>
      <c r="D23" s="104"/>
      <c r="E23" s="105"/>
      <c r="F23" s="116"/>
      <c r="G23" s="99"/>
      <c r="H23" s="116"/>
      <c r="I23" s="116"/>
      <c r="J23" s="116"/>
      <c r="K23" s="99"/>
      <c r="L23" s="116"/>
      <c r="M23" s="99"/>
      <c r="N23" s="116"/>
      <c r="O23" s="99"/>
      <c r="P23" s="116"/>
    </row>
    <row r="24" spans="1:16" ht="16.5" customHeight="1" x14ac:dyDescent="0.25">
      <c r="A24" s="106" t="s">
        <v>212</v>
      </c>
      <c r="B24" s="93"/>
      <c r="D24" s="104"/>
      <c r="E24" s="105"/>
      <c r="F24" s="117">
        <v>0</v>
      </c>
      <c r="G24" s="99"/>
      <c r="H24" s="117">
        <v>0</v>
      </c>
      <c r="I24" s="116"/>
      <c r="J24" s="116">
        <v>0</v>
      </c>
      <c r="K24" s="99"/>
      <c r="L24" s="117">
        <v>0</v>
      </c>
      <c r="M24" s="99"/>
      <c r="N24" s="117">
        <v>-110848</v>
      </c>
      <c r="O24" s="99"/>
      <c r="P24" s="117">
        <f t="shared" ref="P24" si="1">SUM(N24:O24,L24,J24,H24,F24)</f>
        <v>-110848</v>
      </c>
    </row>
    <row r="25" spans="1:16" ht="16.5" customHeight="1" x14ac:dyDescent="0.25">
      <c r="D25" s="104"/>
      <c r="E25" s="105"/>
      <c r="F25" s="48"/>
      <c r="G25" s="48"/>
      <c r="H25" s="48"/>
      <c r="I25" s="48"/>
      <c r="J25" s="118"/>
      <c r="K25" s="48"/>
      <c r="L25" s="48"/>
      <c r="M25" s="48"/>
      <c r="N25" s="48"/>
      <c r="O25" s="48"/>
      <c r="P25" s="48"/>
    </row>
    <row r="26" spans="1:16" ht="16.5" customHeight="1" thickBot="1" x14ac:dyDescent="0.3">
      <c r="A26" s="81" t="s">
        <v>135</v>
      </c>
      <c r="D26" s="104"/>
      <c r="E26" s="105"/>
      <c r="F26" s="120">
        <f>SUM(F21:F24)</f>
        <v>5989400</v>
      </c>
      <c r="G26" s="48"/>
      <c r="H26" s="120">
        <f>SUM(H21:H24)</f>
        <v>1542574</v>
      </c>
      <c r="I26" s="48"/>
      <c r="J26" s="120">
        <f>SUM(J21:J24)</f>
        <v>-225772</v>
      </c>
      <c r="K26" s="48"/>
      <c r="L26" s="120">
        <f>SUM(L21:L24)</f>
        <v>32093</v>
      </c>
      <c r="M26" s="48"/>
      <c r="N26" s="120">
        <f>SUM(N21:N24)</f>
        <v>-3120906</v>
      </c>
      <c r="O26" s="48"/>
      <c r="P26" s="120">
        <f>SUM(P21:P24)</f>
        <v>4217389</v>
      </c>
    </row>
    <row r="27" spans="1:16" ht="16.5" customHeight="1" thickTop="1" x14ac:dyDescent="0.25">
      <c r="A27" s="81"/>
      <c r="D27" s="104"/>
      <c r="E27" s="105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 ht="16.5" customHeight="1" x14ac:dyDescent="0.25">
      <c r="A28" s="81"/>
      <c r="D28" s="104"/>
      <c r="E28" s="105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 ht="16.5" customHeight="1" x14ac:dyDescent="0.25">
      <c r="A29" s="81"/>
      <c r="D29" s="104"/>
      <c r="E29" s="105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ht="16.5" customHeight="1" x14ac:dyDescent="0.25">
      <c r="A30" s="81"/>
      <c r="D30" s="104"/>
      <c r="E30" s="105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3" spans="1:16" ht="8.1" customHeight="1" x14ac:dyDescent="0.25"/>
    <row r="34" spans="1:16" ht="21.95" customHeight="1" x14ac:dyDescent="0.25">
      <c r="A34" s="110" t="s">
        <v>41</v>
      </c>
      <c r="B34" s="110"/>
      <c r="C34" s="110"/>
      <c r="D34" s="110"/>
      <c r="E34" s="108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</row>
  </sheetData>
  <mergeCells count="1">
    <mergeCell ref="L8:N8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4ABB-1A6E-4CB8-86B6-4B2C0101E102}">
  <sheetPr>
    <tabColor rgb="FFCCFFCC"/>
  </sheetPr>
  <dimension ref="A1:L114"/>
  <sheetViews>
    <sheetView zoomScale="95" zoomScaleNormal="95" zoomScaleSheetLayoutView="80" workbookViewId="0"/>
  </sheetViews>
  <sheetFormatPr defaultColWidth="9.140625" defaultRowHeight="16.5" customHeight="1" x14ac:dyDescent="0.25"/>
  <cols>
    <col min="1" max="1" width="1.7109375" style="16" customWidth="1"/>
    <col min="2" max="2" width="1.140625" style="16" customWidth="1"/>
    <col min="3" max="3" width="49.28515625" style="16" customWidth="1"/>
    <col min="4" max="4" width="6.5703125" style="15" customWidth="1"/>
    <col min="5" max="5" width="0.7109375" style="16" customWidth="1"/>
    <col min="6" max="6" width="11.28515625" style="17" customWidth="1"/>
    <col min="7" max="7" width="0.7109375" style="16" customWidth="1"/>
    <col min="8" max="8" width="11.28515625" style="17" customWidth="1"/>
    <col min="9" max="9" width="0.7109375" style="15" customWidth="1"/>
    <col min="10" max="10" width="11.28515625" style="17" customWidth="1"/>
    <col min="11" max="11" width="0.7109375" style="16" customWidth="1"/>
    <col min="12" max="12" width="11.28515625" style="17" customWidth="1"/>
    <col min="13" max="16384" width="9.140625" style="20"/>
  </cols>
  <sheetData>
    <row r="1" spans="1:12" ht="16.5" customHeight="1" x14ac:dyDescent="0.25">
      <c r="A1" s="14" t="s">
        <v>0</v>
      </c>
      <c r="B1" s="14"/>
      <c r="C1" s="14"/>
      <c r="D1" s="38"/>
      <c r="G1" s="41"/>
      <c r="I1" s="121"/>
      <c r="K1" s="41"/>
      <c r="L1" s="49" t="s">
        <v>6</v>
      </c>
    </row>
    <row r="2" spans="1:12" ht="16.5" customHeight="1" x14ac:dyDescent="0.25">
      <c r="A2" s="14" t="s">
        <v>138</v>
      </c>
      <c r="B2" s="14"/>
      <c r="C2" s="14"/>
      <c r="D2" s="38"/>
      <c r="G2" s="41"/>
      <c r="I2" s="121"/>
      <c r="K2" s="41"/>
    </row>
    <row r="3" spans="1:12" ht="16.5" customHeight="1" x14ac:dyDescent="0.25">
      <c r="A3" s="62" t="s">
        <v>104</v>
      </c>
      <c r="B3" s="21"/>
      <c r="C3" s="21"/>
      <c r="D3" s="35"/>
      <c r="E3" s="23"/>
      <c r="F3" s="24"/>
      <c r="G3" s="45"/>
      <c r="H3" s="24"/>
      <c r="I3" s="122"/>
      <c r="J3" s="24"/>
      <c r="K3" s="45"/>
      <c r="L3" s="24"/>
    </row>
    <row r="4" spans="1:12" ht="16.5" customHeight="1" x14ac:dyDescent="0.25">
      <c r="G4" s="41"/>
      <c r="I4" s="121"/>
      <c r="K4" s="41"/>
    </row>
    <row r="5" spans="1:12" ht="16.5" customHeight="1" x14ac:dyDescent="0.25">
      <c r="G5" s="41"/>
      <c r="I5" s="121"/>
      <c r="K5" s="41"/>
    </row>
    <row r="6" spans="1:12" ht="16.5" customHeight="1" x14ac:dyDescent="0.25">
      <c r="F6" s="150" t="s">
        <v>3</v>
      </c>
      <c r="G6" s="150"/>
      <c r="H6" s="150"/>
      <c r="I6" s="69"/>
      <c r="J6" s="150" t="s">
        <v>4</v>
      </c>
      <c r="K6" s="150"/>
      <c r="L6" s="150"/>
    </row>
    <row r="7" spans="1:12" ht="16.5" customHeight="1" x14ac:dyDescent="0.25">
      <c r="A7" s="20"/>
      <c r="E7" s="14"/>
      <c r="F7" s="149" t="s">
        <v>5</v>
      </c>
      <c r="G7" s="149"/>
      <c r="H7" s="149"/>
      <c r="I7" s="29"/>
      <c r="J7" s="149" t="s">
        <v>5</v>
      </c>
      <c r="K7" s="149"/>
      <c r="L7" s="149"/>
    </row>
    <row r="8" spans="1:12" ht="16.5" customHeight="1" x14ac:dyDescent="0.25">
      <c r="E8" s="14"/>
      <c r="F8" s="33">
        <v>2026</v>
      </c>
      <c r="G8" s="34"/>
      <c r="H8" s="33">
        <v>2025</v>
      </c>
      <c r="I8" s="34"/>
      <c r="J8" s="33">
        <v>2026</v>
      </c>
      <c r="K8" s="34"/>
      <c r="L8" s="33">
        <v>2025</v>
      </c>
    </row>
    <row r="9" spans="1:12" ht="16.5" customHeight="1" x14ac:dyDescent="0.25">
      <c r="D9" s="35" t="s">
        <v>11</v>
      </c>
      <c r="E9" s="14"/>
      <c r="F9" s="36" t="s">
        <v>12</v>
      </c>
      <c r="G9" s="33"/>
      <c r="H9" s="36" t="s">
        <v>12</v>
      </c>
      <c r="I9" s="33"/>
      <c r="J9" s="36" t="s">
        <v>12</v>
      </c>
      <c r="K9" s="33"/>
      <c r="L9" s="36" t="s">
        <v>12</v>
      </c>
    </row>
    <row r="10" spans="1:12" ht="16.5" customHeight="1" x14ac:dyDescent="0.25">
      <c r="A10" s="14" t="s">
        <v>139</v>
      </c>
      <c r="G10" s="41"/>
      <c r="I10" s="121"/>
      <c r="K10" s="41"/>
    </row>
    <row r="11" spans="1:12" ht="16.5" customHeight="1" x14ac:dyDescent="0.25">
      <c r="A11" s="16" t="s">
        <v>140</v>
      </c>
      <c r="F11" s="17">
        <v>-210316</v>
      </c>
      <c r="G11" s="42"/>
      <c r="H11" s="17">
        <v>92308</v>
      </c>
      <c r="I11" s="42"/>
      <c r="J11" s="17">
        <v>-103094</v>
      </c>
      <c r="K11" s="42"/>
      <c r="L11" s="17">
        <v>-90099</v>
      </c>
    </row>
    <row r="12" spans="1:12" ht="16.5" customHeight="1" x14ac:dyDescent="0.25">
      <c r="A12" s="16" t="s">
        <v>141</v>
      </c>
      <c r="G12" s="42"/>
      <c r="I12" s="42"/>
      <c r="K12" s="42"/>
    </row>
    <row r="13" spans="1:12" ht="16.5" customHeight="1" x14ac:dyDescent="0.25">
      <c r="B13" s="16" t="s">
        <v>142</v>
      </c>
      <c r="G13" s="42"/>
    </row>
    <row r="14" spans="1:12" ht="16.5" customHeight="1" x14ac:dyDescent="0.25">
      <c r="A14" s="137" t="s">
        <v>143</v>
      </c>
      <c r="B14" s="131" t="s">
        <v>144</v>
      </c>
      <c r="C14" s="137"/>
      <c r="D14" s="15" t="s">
        <v>145</v>
      </c>
      <c r="F14" s="17">
        <v>71115</v>
      </c>
      <c r="G14" s="42"/>
      <c r="H14" s="17">
        <v>53944</v>
      </c>
      <c r="I14" s="42"/>
      <c r="J14" s="17">
        <v>46023</v>
      </c>
      <c r="K14" s="42"/>
      <c r="L14" s="17">
        <v>35938</v>
      </c>
    </row>
    <row r="15" spans="1:12" ht="16.5" customHeight="1" x14ac:dyDescent="0.25">
      <c r="A15" s="137"/>
      <c r="B15" s="131" t="s">
        <v>209</v>
      </c>
      <c r="C15" s="131"/>
      <c r="F15" s="17">
        <v>-4853</v>
      </c>
      <c r="G15" s="42"/>
      <c r="H15" s="17">
        <v>30024</v>
      </c>
      <c r="I15" s="42"/>
      <c r="J15" s="17">
        <v>-9107</v>
      </c>
      <c r="K15" s="42"/>
      <c r="L15" s="17">
        <v>18359</v>
      </c>
    </row>
    <row r="16" spans="1:12" ht="16.5" customHeight="1" x14ac:dyDescent="0.25">
      <c r="A16" s="137"/>
      <c r="B16" s="131" t="s">
        <v>146</v>
      </c>
      <c r="C16" s="131"/>
      <c r="F16" s="17">
        <v>0</v>
      </c>
      <c r="G16" s="42"/>
      <c r="H16" s="17">
        <v>-1800</v>
      </c>
      <c r="I16" s="42"/>
      <c r="J16" s="17">
        <v>0</v>
      </c>
      <c r="K16" s="42"/>
      <c r="L16" s="17">
        <v>0</v>
      </c>
    </row>
    <row r="17" spans="1:12" ht="16.5" customHeight="1" x14ac:dyDescent="0.25">
      <c r="A17" s="137"/>
      <c r="B17" s="131" t="s">
        <v>147</v>
      </c>
      <c r="C17" s="137"/>
      <c r="F17" s="17">
        <v>-8457</v>
      </c>
      <c r="G17" s="42"/>
      <c r="H17" s="17">
        <v>-15471</v>
      </c>
      <c r="I17" s="42"/>
      <c r="J17" s="17">
        <v>-19375</v>
      </c>
      <c r="K17" s="42"/>
      <c r="L17" s="17">
        <v>-25072</v>
      </c>
    </row>
    <row r="18" spans="1:12" ht="16.5" customHeight="1" x14ac:dyDescent="0.25">
      <c r="A18" s="137"/>
      <c r="B18" s="131" t="s">
        <v>148</v>
      </c>
      <c r="C18" s="137"/>
      <c r="F18" s="17">
        <v>0</v>
      </c>
      <c r="G18" s="42"/>
      <c r="H18" s="17">
        <v>0</v>
      </c>
      <c r="I18" s="42"/>
      <c r="J18" s="17">
        <v>-5126</v>
      </c>
      <c r="K18" s="42"/>
      <c r="L18" s="17">
        <v>-6120</v>
      </c>
    </row>
    <row r="19" spans="1:12" ht="16.5" customHeight="1" x14ac:dyDescent="0.25">
      <c r="A19" s="137"/>
      <c r="B19" s="131" t="s">
        <v>149</v>
      </c>
      <c r="C19" s="137"/>
      <c r="F19" s="17">
        <v>9646</v>
      </c>
      <c r="G19" s="42"/>
      <c r="H19" s="17">
        <v>8693</v>
      </c>
      <c r="I19" s="42"/>
      <c r="J19" s="17">
        <v>7953</v>
      </c>
      <c r="K19" s="42"/>
      <c r="L19" s="17">
        <v>6311</v>
      </c>
    </row>
    <row r="20" spans="1:12" ht="16.5" customHeight="1" x14ac:dyDescent="0.25">
      <c r="B20" s="1" t="s">
        <v>150</v>
      </c>
      <c r="F20" s="17">
        <v>-660</v>
      </c>
      <c r="G20" s="42"/>
      <c r="H20" s="17">
        <v>4163</v>
      </c>
      <c r="I20" s="42"/>
      <c r="J20" s="17">
        <v>1781</v>
      </c>
      <c r="K20" s="42"/>
      <c r="L20" s="17">
        <v>1364</v>
      </c>
    </row>
    <row r="21" spans="1:12" ht="16.5" customHeight="1" x14ac:dyDescent="0.25">
      <c r="B21" s="1" t="s">
        <v>213</v>
      </c>
      <c r="D21" s="123" t="s">
        <v>151</v>
      </c>
      <c r="F21" s="17">
        <v>81477</v>
      </c>
      <c r="G21" s="42"/>
      <c r="H21" s="17">
        <v>-237265</v>
      </c>
      <c r="I21" s="42"/>
      <c r="J21" s="17">
        <v>0</v>
      </c>
      <c r="K21" s="42"/>
      <c r="L21" s="17">
        <v>0</v>
      </c>
    </row>
    <row r="22" spans="1:12" ht="16.5" customHeight="1" x14ac:dyDescent="0.25">
      <c r="B22" s="1" t="s">
        <v>152</v>
      </c>
      <c r="D22" s="124"/>
      <c r="F22" s="17">
        <v>-247</v>
      </c>
      <c r="G22" s="17"/>
      <c r="H22" s="17">
        <v>0</v>
      </c>
      <c r="I22" s="17"/>
      <c r="J22" s="17">
        <v>0</v>
      </c>
      <c r="K22" s="17"/>
      <c r="L22" s="17">
        <v>0</v>
      </c>
    </row>
    <row r="23" spans="1:12" ht="16.5" customHeight="1" x14ac:dyDescent="0.25">
      <c r="A23" s="20"/>
      <c r="B23" s="1" t="s">
        <v>207</v>
      </c>
      <c r="D23" s="124"/>
      <c r="G23" s="17"/>
      <c r="I23" s="17"/>
      <c r="K23" s="17"/>
    </row>
    <row r="24" spans="1:12" ht="16.5" customHeight="1" x14ac:dyDescent="0.25">
      <c r="B24" s="20"/>
      <c r="C24" s="16" t="s">
        <v>153</v>
      </c>
      <c r="D24" s="124"/>
      <c r="F24" s="17">
        <v>-4048</v>
      </c>
      <c r="G24" s="42"/>
      <c r="H24" s="17">
        <v>683</v>
      </c>
      <c r="I24" s="42"/>
      <c r="J24" s="17">
        <v>-6</v>
      </c>
      <c r="K24" s="20"/>
      <c r="L24" s="17">
        <v>0</v>
      </c>
    </row>
    <row r="25" spans="1:12" ht="16.5" customHeight="1" x14ac:dyDescent="0.25">
      <c r="B25" s="1" t="s">
        <v>154</v>
      </c>
      <c r="F25" s="17">
        <v>-32587</v>
      </c>
      <c r="G25" s="42"/>
      <c r="H25" s="17">
        <v>-13085</v>
      </c>
      <c r="I25" s="42"/>
      <c r="J25" s="17">
        <v>-32679</v>
      </c>
      <c r="K25" s="15"/>
      <c r="L25" s="17">
        <v>-23130</v>
      </c>
    </row>
    <row r="26" spans="1:12" ht="16.5" customHeight="1" x14ac:dyDescent="0.25">
      <c r="B26" s="1" t="s">
        <v>155</v>
      </c>
      <c r="F26" s="17">
        <v>-54</v>
      </c>
      <c r="G26" s="42"/>
      <c r="H26" s="17">
        <v>-140</v>
      </c>
      <c r="I26" s="42"/>
      <c r="J26" s="17">
        <v>0</v>
      </c>
      <c r="K26" s="15"/>
      <c r="L26" s="17">
        <v>0</v>
      </c>
    </row>
    <row r="27" spans="1:12" ht="16.5" customHeight="1" x14ac:dyDescent="0.25">
      <c r="B27" s="1" t="s">
        <v>156</v>
      </c>
      <c r="F27" s="24">
        <v>20</v>
      </c>
      <c r="G27" s="42"/>
      <c r="H27" s="24">
        <v>53</v>
      </c>
      <c r="I27" s="42"/>
      <c r="J27" s="24">
        <v>0</v>
      </c>
      <c r="K27" s="42"/>
      <c r="L27" s="24">
        <v>0</v>
      </c>
    </row>
    <row r="28" spans="1:12" ht="16.5" customHeight="1" x14ac:dyDescent="0.25">
      <c r="B28" s="1"/>
      <c r="G28" s="42"/>
      <c r="I28" s="42"/>
      <c r="K28" s="42"/>
    </row>
    <row r="29" spans="1:12" ht="16.5" customHeight="1" x14ac:dyDescent="0.25">
      <c r="A29" s="20"/>
      <c r="B29" s="16" t="s">
        <v>157</v>
      </c>
      <c r="G29" s="17"/>
      <c r="I29" s="17"/>
      <c r="K29" s="17"/>
    </row>
    <row r="30" spans="1:12" ht="16.5" customHeight="1" x14ac:dyDescent="0.25">
      <c r="C30" s="16" t="s">
        <v>158</v>
      </c>
      <c r="F30" s="17">
        <f>SUM(F11:F29)</f>
        <v>-98964</v>
      </c>
      <c r="G30" s="17"/>
      <c r="H30" s="17">
        <f>SUM(H11:H29)</f>
        <v>-77893</v>
      </c>
      <c r="I30" s="17"/>
      <c r="J30" s="17">
        <f>SUM(J11:J29)</f>
        <v>-113630</v>
      </c>
      <c r="K30" s="17"/>
      <c r="L30" s="17">
        <f>SUM(L11:L29)</f>
        <v>-82449</v>
      </c>
    </row>
    <row r="31" spans="1:12" ht="16.5" customHeight="1" x14ac:dyDescent="0.25">
      <c r="B31" s="16" t="s">
        <v>159</v>
      </c>
      <c r="D31" s="38"/>
      <c r="E31" s="14"/>
      <c r="G31" s="41"/>
      <c r="I31" s="77"/>
      <c r="J31" s="125"/>
      <c r="K31" s="126"/>
      <c r="L31" s="125"/>
    </row>
    <row r="32" spans="1:12" ht="16.5" customHeight="1" x14ac:dyDescent="0.25">
      <c r="B32" s="20"/>
      <c r="C32" s="1" t="s">
        <v>160</v>
      </c>
      <c r="D32" s="38"/>
      <c r="E32" s="14"/>
      <c r="F32" s="139">
        <v>83148</v>
      </c>
      <c r="G32" s="77"/>
      <c r="H32" s="139">
        <v>253743</v>
      </c>
      <c r="I32" s="77"/>
      <c r="J32" s="17">
        <v>91968</v>
      </c>
      <c r="K32" s="77"/>
      <c r="L32" s="139">
        <v>228770</v>
      </c>
    </row>
    <row r="33" spans="1:12" ht="16.5" customHeight="1" x14ac:dyDescent="0.25">
      <c r="B33" s="20"/>
      <c r="C33" s="1" t="s">
        <v>161</v>
      </c>
      <c r="D33" s="38"/>
      <c r="E33" s="14"/>
      <c r="F33" s="139">
        <v>-5111</v>
      </c>
      <c r="G33" s="77"/>
      <c r="H33" s="139">
        <v>-6939</v>
      </c>
      <c r="I33" s="77"/>
      <c r="J33" s="139">
        <v>1324</v>
      </c>
      <c r="K33" s="77"/>
      <c r="L33" s="139">
        <v>-334</v>
      </c>
    </row>
    <row r="34" spans="1:12" ht="16.5" customHeight="1" x14ac:dyDescent="0.25">
      <c r="B34" s="20"/>
      <c r="C34" s="1" t="s">
        <v>162</v>
      </c>
      <c r="D34" s="38"/>
      <c r="E34" s="14"/>
      <c r="F34" s="139">
        <v>2361</v>
      </c>
      <c r="G34" s="77"/>
      <c r="H34" s="139">
        <v>7445</v>
      </c>
      <c r="I34" s="77"/>
      <c r="J34" s="139">
        <v>0</v>
      </c>
      <c r="K34" s="77"/>
      <c r="L34" s="139">
        <v>0</v>
      </c>
    </row>
    <row r="35" spans="1:12" ht="16.5" customHeight="1" x14ac:dyDescent="0.25">
      <c r="B35" s="20"/>
      <c r="C35" s="1" t="s">
        <v>163</v>
      </c>
      <c r="D35" s="38"/>
      <c r="E35" s="14"/>
      <c r="F35" s="139">
        <v>80758</v>
      </c>
      <c r="G35" s="77"/>
      <c r="H35" s="139">
        <v>13303</v>
      </c>
      <c r="I35" s="77"/>
      <c r="J35" s="139">
        <v>122890</v>
      </c>
      <c r="K35" s="77"/>
      <c r="L35" s="139">
        <v>17088</v>
      </c>
    </row>
    <row r="36" spans="1:12" ht="16.5" customHeight="1" x14ac:dyDescent="0.25">
      <c r="B36" s="20"/>
      <c r="C36" s="1" t="s">
        <v>164</v>
      </c>
      <c r="D36" s="38"/>
      <c r="E36" s="14"/>
      <c r="F36" s="139">
        <v>-16259</v>
      </c>
      <c r="G36" s="77"/>
      <c r="H36" s="139">
        <v>-12742</v>
      </c>
      <c r="I36" s="77"/>
      <c r="J36" s="139">
        <v>0</v>
      </c>
      <c r="K36" s="77"/>
      <c r="L36" s="139">
        <v>0</v>
      </c>
    </row>
    <row r="37" spans="1:12" ht="16.5" customHeight="1" x14ac:dyDescent="0.25">
      <c r="B37" s="20"/>
      <c r="C37" s="1" t="s">
        <v>165</v>
      </c>
      <c r="D37" s="38"/>
      <c r="E37" s="14"/>
      <c r="F37" s="139">
        <v>-101019</v>
      </c>
      <c r="G37" s="77"/>
      <c r="H37" s="139">
        <v>-1471</v>
      </c>
      <c r="I37" s="77"/>
      <c r="J37" s="133">
        <v>-101848</v>
      </c>
      <c r="K37" s="77"/>
      <c r="L37" s="139">
        <v>37</v>
      </c>
    </row>
    <row r="38" spans="1:12" ht="16.5" customHeight="1" x14ac:dyDescent="0.25">
      <c r="B38" s="20"/>
      <c r="C38" s="1" t="s">
        <v>166</v>
      </c>
      <c r="D38" s="38"/>
      <c r="E38" s="14"/>
      <c r="F38" s="139">
        <v>-14400</v>
      </c>
      <c r="G38" s="77"/>
      <c r="H38" s="139">
        <v>-13184</v>
      </c>
      <c r="I38" s="77"/>
      <c r="J38" s="133">
        <v>-13671</v>
      </c>
      <c r="K38" s="77"/>
      <c r="L38" s="139">
        <v>-8496</v>
      </c>
    </row>
    <row r="39" spans="1:12" ht="16.5" customHeight="1" x14ac:dyDescent="0.25">
      <c r="B39" s="20"/>
      <c r="C39" s="1" t="s">
        <v>167</v>
      </c>
      <c r="D39" s="38"/>
      <c r="E39" s="14"/>
      <c r="F39" s="139">
        <v>-3160</v>
      </c>
      <c r="G39" s="77"/>
      <c r="H39" s="139">
        <v>-6</v>
      </c>
      <c r="I39" s="77"/>
      <c r="J39" s="139">
        <v>0</v>
      </c>
      <c r="K39" s="77"/>
      <c r="L39" s="139">
        <v>0</v>
      </c>
    </row>
    <row r="40" spans="1:12" ht="16.5" customHeight="1" x14ac:dyDescent="0.25">
      <c r="B40" s="20"/>
      <c r="C40" s="1" t="s">
        <v>168</v>
      </c>
      <c r="D40" s="38"/>
      <c r="E40" s="14"/>
      <c r="F40" s="139">
        <v>-58155</v>
      </c>
      <c r="G40" s="77"/>
      <c r="H40" s="139">
        <v>-4249220</v>
      </c>
      <c r="I40" s="77"/>
      <c r="J40" s="133">
        <v>-102053</v>
      </c>
      <c r="K40" s="77"/>
      <c r="L40" s="139">
        <v>-4248261</v>
      </c>
    </row>
    <row r="41" spans="1:12" ht="16.5" customHeight="1" x14ac:dyDescent="0.25">
      <c r="B41" s="20"/>
      <c r="C41" s="1" t="s">
        <v>169</v>
      </c>
      <c r="D41" s="38"/>
      <c r="E41" s="14"/>
      <c r="F41" s="139">
        <v>113918</v>
      </c>
      <c r="G41" s="77"/>
      <c r="H41" s="139">
        <v>-16635</v>
      </c>
      <c r="I41" s="42"/>
      <c r="J41" s="133">
        <v>93570</v>
      </c>
      <c r="K41" s="42"/>
      <c r="L41" s="139">
        <v>919</v>
      </c>
    </row>
    <row r="42" spans="1:12" ht="16.5" customHeight="1" x14ac:dyDescent="0.25">
      <c r="B42" s="20"/>
      <c r="C42" s="1" t="s">
        <v>170</v>
      </c>
      <c r="D42" s="38"/>
      <c r="E42" s="14"/>
      <c r="F42" s="20">
        <v>856</v>
      </c>
      <c r="G42" s="20"/>
      <c r="H42" s="139">
        <v>416</v>
      </c>
      <c r="I42" s="77"/>
      <c r="J42" s="133">
        <v>802</v>
      </c>
      <c r="K42" s="77"/>
      <c r="L42" s="139">
        <v>126</v>
      </c>
    </row>
    <row r="43" spans="1:12" ht="16.5" customHeight="1" x14ac:dyDescent="0.25">
      <c r="B43" s="20"/>
      <c r="C43" s="131" t="s">
        <v>171</v>
      </c>
      <c r="D43" s="38"/>
      <c r="E43" s="14"/>
      <c r="F43" s="140">
        <v>0</v>
      </c>
      <c r="G43" s="77"/>
      <c r="H43" s="140">
        <v>-162</v>
      </c>
      <c r="I43" s="77"/>
      <c r="J43" s="134">
        <v>0</v>
      </c>
      <c r="K43" s="77"/>
      <c r="L43" s="140">
        <v>-162</v>
      </c>
    </row>
    <row r="44" spans="1:12" ht="16.5" customHeight="1" x14ac:dyDescent="0.25">
      <c r="B44" s="20"/>
      <c r="C44" s="1"/>
      <c r="D44" s="38"/>
      <c r="E44" s="14"/>
      <c r="F44" s="125"/>
      <c r="G44" s="77"/>
      <c r="H44" s="125"/>
    </row>
    <row r="45" spans="1:12" ht="16.5" customHeight="1" x14ac:dyDescent="0.25">
      <c r="A45" s="20"/>
      <c r="B45" s="16" t="s">
        <v>206</v>
      </c>
      <c r="C45" s="20"/>
      <c r="D45" s="38"/>
      <c r="E45" s="14"/>
      <c r="F45" s="139">
        <f>SUM(F30:F43)</f>
        <v>-16027</v>
      </c>
      <c r="G45" s="139"/>
      <c r="H45" s="139">
        <f>SUM(H30:H43)</f>
        <v>-4103345</v>
      </c>
      <c r="I45" s="77"/>
      <c r="J45" s="139">
        <f>SUM(J30:J43)</f>
        <v>-20648</v>
      </c>
      <c r="K45" s="126"/>
      <c r="L45" s="139">
        <f>SUM(L30:L43)</f>
        <v>-4092762</v>
      </c>
    </row>
    <row r="46" spans="1:12" ht="16.5" customHeight="1" x14ac:dyDescent="0.25">
      <c r="A46" s="20"/>
      <c r="C46" s="1" t="s">
        <v>172</v>
      </c>
      <c r="D46" s="38"/>
      <c r="E46" s="14"/>
      <c r="F46" s="139">
        <v>-8027</v>
      </c>
      <c r="G46" s="139"/>
      <c r="H46" s="139">
        <v>-16875</v>
      </c>
      <c r="I46" s="77"/>
      <c r="J46" s="139">
        <v>-283</v>
      </c>
      <c r="K46" s="77"/>
      <c r="L46" s="139">
        <v>-474</v>
      </c>
    </row>
    <row r="47" spans="1:12" ht="16.5" customHeight="1" x14ac:dyDescent="0.25">
      <c r="A47" s="20"/>
      <c r="C47" s="1" t="s">
        <v>173</v>
      </c>
      <c r="D47" s="38"/>
      <c r="E47" s="14"/>
      <c r="F47" s="140">
        <v>1793</v>
      </c>
      <c r="G47" s="77"/>
      <c r="H47" s="140">
        <v>4869</v>
      </c>
      <c r="I47" s="77"/>
      <c r="J47" s="140">
        <v>0</v>
      </c>
      <c r="K47" s="77"/>
      <c r="L47" s="140">
        <v>0</v>
      </c>
    </row>
    <row r="48" spans="1:12" ht="16.5" customHeight="1" x14ac:dyDescent="0.25">
      <c r="A48" s="20"/>
      <c r="D48" s="38"/>
      <c r="E48" s="14"/>
      <c r="F48" s="125"/>
      <c r="G48" s="77"/>
      <c r="H48" s="125"/>
      <c r="I48" s="126"/>
      <c r="J48" s="125"/>
      <c r="K48" s="77"/>
      <c r="L48" s="125"/>
    </row>
    <row r="49" spans="1:12" ht="16.5" customHeight="1" x14ac:dyDescent="0.25">
      <c r="A49" s="14" t="s">
        <v>174</v>
      </c>
      <c r="B49" s="14"/>
      <c r="D49" s="38"/>
      <c r="E49" s="139"/>
      <c r="F49" s="140">
        <f>SUM(F45:F47)</f>
        <v>-22261</v>
      </c>
      <c r="G49" s="139"/>
      <c r="H49" s="140">
        <f>SUM(H45:H47)</f>
        <v>-4115351</v>
      </c>
      <c r="I49" s="126"/>
      <c r="J49" s="140">
        <f>SUM(J45:J47)</f>
        <v>-20931</v>
      </c>
      <c r="K49" s="77"/>
      <c r="L49" s="140">
        <f>SUM(L45:L47)</f>
        <v>-4093236</v>
      </c>
    </row>
    <row r="50" spans="1:12" ht="16.5" customHeight="1" x14ac:dyDescent="0.25">
      <c r="A50" s="14"/>
      <c r="B50" s="14"/>
      <c r="C50" s="14"/>
      <c r="D50" s="38"/>
      <c r="E50" s="139"/>
      <c r="F50" s="139"/>
      <c r="G50" s="139"/>
      <c r="H50" s="139"/>
      <c r="I50" s="126"/>
      <c r="J50" s="139"/>
      <c r="K50" s="77"/>
      <c r="L50" s="139"/>
    </row>
    <row r="51" spans="1:12" ht="16.5" customHeight="1" x14ac:dyDescent="0.25">
      <c r="A51" s="14"/>
      <c r="B51" s="14"/>
      <c r="C51" s="14"/>
      <c r="D51" s="38"/>
      <c r="E51" s="139"/>
      <c r="F51" s="139"/>
      <c r="G51" s="139"/>
      <c r="H51" s="139"/>
      <c r="I51" s="126"/>
      <c r="J51" s="139"/>
      <c r="K51" s="77"/>
      <c r="L51" s="139"/>
    </row>
    <row r="52" spans="1:12" ht="16.5" customHeight="1" x14ac:dyDescent="0.25">
      <c r="A52" s="14"/>
      <c r="B52" s="14"/>
      <c r="C52" s="14"/>
      <c r="D52" s="38"/>
      <c r="E52" s="139"/>
      <c r="F52" s="139"/>
      <c r="G52" s="139"/>
      <c r="H52" s="139"/>
      <c r="I52" s="126"/>
      <c r="J52" s="139"/>
      <c r="K52" s="77"/>
      <c r="L52" s="139"/>
    </row>
    <row r="53" spans="1:12" ht="16.5" customHeight="1" x14ac:dyDescent="0.25">
      <c r="A53" s="14"/>
      <c r="B53" s="14"/>
      <c r="C53" s="14"/>
      <c r="D53" s="38"/>
      <c r="E53" s="139"/>
      <c r="F53" s="139"/>
      <c r="G53" s="139"/>
      <c r="H53" s="139"/>
      <c r="I53" s="126"/>
      <c r="J53" s="139"/>
      <c r="K53" s="77"/>
      <c r="L53" s="139"/>
    </row>
    <row r="54" spans="1:12" ht="16.5" customHeight="1" x14ac:dyDescent="0.25">
      <c r="A54" s="14"/>
      <c r="B54" s="14"/>
      <c r="C54" s="14"/>
      <c r="D54" s="38"/>
      <c r="E54" s="139"/>
      <c r="F54" s="139"/>
      <c r="G54" s="139"/>
      <c r="H54" s="139"/>
      <c r="I54" s="126"/>
      <c r="J54" s="139"/>
      <c r="K54" s="77"/>
      <c r="L54" s="139"/>
    </row>
    <row r="55" spans="1:12" ht="16.5" customHeight="1" x14ac:dyDescent="0.25">
      <c r="A55" s="14"/>
      <c r="B55" s="14"/>
      <c r="C55" s="14"/>
      <c r="D55" s="38"/>
      <c r="E55" s="139"/>
      <c r="F55" s="139"/>
      <c r="G55" s="139"/>
      <c r="H55" s="139"/>
      <c r="I55" s="126"/>
      <c r="J55" s="139"/>
      <c r="K55" s="77"/>
      <c r="L55" s="139"/>
    </row>
    <row r="56" spans="1:12" ht="16.5" customHeight="1" x14ac:dyDescent="0.25">
      <c r="A56" s="14"/>
      <c r="B56" s="14"/>
      <c r="C56" s="14"/>
      <c r="D56" s="38"/>
      <c r="E56" s="139"/>
      <c r="F56" s="139"/>
      <c r="G56" s="139"/>
      <c r="H56" s="139"/>
      <c r="I56" s="126"/>
      <c r="J56" s="139"/>
      <c r="K56" s="77"/>
      <c r="L56" s="139"/>
    </row>
    <row r="57" spans="1:12" ht="21.95" customHeight="1" x14ac:dyDescent="0.25">
      <c r="A57" s="127" t="s">
        <v>41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</row>
    <row r="58" spans="1:12" ht="16.5" customHeight="1" x14ac:dyDescent="0.25">
      <c r="A58" s="14" t="str">
        <f>+A1</f>
        <v>Nex Point Public Company Limited</v>
      </c>
      <c r="B58" s="14"/>
      <c r="C58" s="14"/>
      <c r="D58" s="38"/>
      <c r="G58" s="41"/>
      <c r="I58" s="121"/>
      <c r="K58" s="41"/>
      <c r="L58" s="49" t="s">
        <v>6</v>
      </c>
    </row>
    <row r="59" spans="1:12" ht="16.5" customHeight="1" x14ac:dyDescent="0.25">
      <c r="A59" s="14" t="str">
        <f>A2</f>
        <v xml:space="preserve">Statement of Cash Flows </v>
      </c>
      <c r="B59" s="14"/>
      <c r="C59" s="14"/>
      <c r="D59" s="38"/>
      <c r="G59" s="41"/>
      <c r="I59" s="121"/>
      <c r="K59" s="41"/>
    </row>
    <row r="60" spans="1:12" ht="16.5" customHeight="1" x14ac:dyDescent="0.25">
      <c r="A60" s="21" t="str">
        <f>+A3</f>
        <v>For the six-month period ended 30 June 2026</v>
      </c>
      <c r="B60" s="21"/>
      <c r="C60" s="21"/>
      <c r="D60" s="35"/>
      <c r="E60" s="23"/>
      <c r="F60" s="24"/>
      <c r="G60" s="45"/>
      <c r="H60" s="24"/>
      <c r="I60" s="122"/>
      <c r="J60" s="24"/>
      <c r="K60" s="45"/>
      <c r="L60" s="24"/>
    </row>
    <row r="61" spans="1:12" ht="16.5" customHeight="1" x14ac:dyDescent="0.25">
      <c r="A61" s="14"/>
      <c r="B61" s="14"/>
      <c r="C61" s="14"/>
      <c r="D61" s="38"/>
      <c r="G61" s="41"/>
      <c r="I61" s="121"/>
      <c r="K61" s="41"/>
    </row>
    <row r="62" spans="1:12" ht="16.5" customHeight="1" x14ac:dyDescent="0.25">
      <c r="A62" s="14"/>
      <c r="B62" s="14"/>
      <c r="C62" s="14"/>
      <c r="D62" s="38"/>
      <c r="G62" s="41"/>
      <c r="I62" s="121"/>
      <c r="K62" s="41"/>
    </row>
    <row r="63" spans="1:12" ht="16.5" customHeight="1" x14ac:dyDescent="0.25">
      <c r="F63" s="150" t="s">
        <v>3</v>
      </c>
      <c r="G63" s="150"/>
      <c r="H63" s="150"/>
      <c r="I63" s="69"/>
      <c r="J63" s="150" t="s">
        <v>4</v>
      </c>
      <c r="K63" s="150"/>
      <c r="L63" s="150"/>
    </row>
    <row r="64" spans="1:12" ht="16.5" customHeight="1" x14ac:dyDescent="0.25">
      <c r="A64" s="20"/>
      <c r="E64" s="14"/>
      <c r="F64" s="149" t="s">
        <v>5</v>
      </c>
      <c r="G64" s="149"/>
      <c r="H64" s="149"/>
      <c r="I64" s="29"/>
      <c r="J64" s="149" t="s">
        <v>5</v>
      </c>
      <c r="K64" s="149"/>
      <c r="L64" s="149"/>
    </row>
    <row r="65" spans="1:12" ht="16.5" customHeight="1" x14ac:dyDescent="0.25">
      <c r="E65" s="14"/>
      <c r="F65" s="33">
        <v>2026</v>
      </c>
      <c r="G65" s="34"/>
      <c r="H65" s="33">
        <v>2025</v>
      </c>
      <c r="I65" s="34"/>
      <c r="J65" s="33">
        <v>2026</v>
      </c>
      <c r="K65" s="34"/>
      <c r="L65" s="33">
        <v>2025</v>
      </c>
    </row>
    <row r="66" spans="1:12" ht="16.5" customHeight="1" x14ac:dyDescent="0.25">
      <c r="D66" s="35" t="s">
        <v>11</v>
      </c>
      <c r="E66" s="14"/>
      <c r="F66" s="36" t="s">
        <v>12</v>
      </c>
      <c r="G66" s="33"/>
      <c r="H66" s="36" t="s">
        <v>12</v>
      </c>
      <c r="I66" s="33"/>
      <c r="J66" s="36" t="s">
        <v>12</v>
      </c>
      <c r="K66" s="33"/>
      <c r="L66" s="36" t="s">
        <v>12</v>
      </c>
    </row>
    <row r="67" spans="1:12" ht="16.5" customHeight="1" x14ac:dyDescent="0.25">
      <c r="D67" s="38"/>
      <c r="E67" s="14"/>
      <c r="F67" s="39"/>
      <c r="G67" s="33"/>
      <c r="H67" s="39"/>
      <c r="I67" s="33"/>
      <c r="J67" s="39"/>
      <c r="K67" s="33"/>
      <c r="L67" s="39"/>
    </row>
    <row r="68" spans="1:12" ht="16.5" customHeight="1" x14ac:dyDescent="0.25">
      <c r="A68" s="14" t="s">
        <v>175</v>
      </c>
      <c r="D68" s="50"/>
      <c r="E68" s="14"/>
      <c r="F68" s="125"/>
      <c r="G68" s="77"/>
      <c r="H68" s="125"/>
      <c r="I68" s="126"/>
      <c r="J68" s="125"/>
      <c r="K68" s="77"/>
      <c r="L68" s="125"/>
    </row>
    <row r="69" spans="1:12" ht="16.5" customHeight="1" x14ac:dyDescent="0.25">
      <c r="A69" s="16" t="s">
        <v>176</v>
      </c>
      <c r="D69" s="50"/>
      <c r="E69" s="14"/>
      <c r="F69" s="17">
        <v>-55326</v>
      </c>
      <c r="G69" s="77"/>
      <c r="H69" s="17">
        <v>-60778</v>
      </c>
      <c r="J69" s="17">
        <v>0</v>
      </c>
      <c r="L69" s="17">
        <v>0</v>
      </c>
    </row>
    <row r="70" spans="1:12" ht="16.5" customHeight="1" x14ac:dyDescent="0.25">
      <c r="A70" s="16" t="s">
        <v>177</v>
      </c>
      <c r="D70" s="50"/>
      <c r="E70" s="14"/>
      <c r="F70" s="17">
        <v>0</v>
      </c>
      <c r="G70" s="77"/>
      <c r="H70" s="17">
        <v>0</v>
      </c>
      <c r="J70" s="17">
        <v>5000</v>
      </c>
      <c r="L70" s="17">
        <v>0</v>
      </c>
    </row>
    <row r="71" spans="1:12" ht="16.5" customHeight="1" x14ac:dyDescent="0.25">
      <c r="A71" s="16" t="s">
        <v>178</v>
      </c>
      <c r="D71" s="50"/>
      <c r="E71" s="14"/>
      <c r="F71" s="17">
        <v>0</v>
      </c>
      <c r="G71" s="77"/>
      <c r="H71" s="17">
        <v>0</v>
      </c>
      <c r="I71" s="77"/>
      <c r="J71" s="139">
        <v>-5000</v>
      </c>
      <c r="K71" s="77"/>
      <c r="L71" s="17">
        <v>0</v>
      </c>
    </row>
    <row r="72" spans="1:12" ht="16.5" customHeight="1" x14ac:dyDescent="0.25">
      <c r="A72" s="16" t="s">
        <v>179</v>
      </c>
      <c r="B72" s="20"/>
      <c r="C72" s="20"/>
      <c r="D72" s="50">
        <v>19</v>
      </c>
      <c r="E72" s="14"/>
      <c r="F72" s="139">
        <v>0</v>
      </c>
      <c r="G72" s="77"/>
      <c r="H72" s="17">
        <v>0</v>
      </c>
      <c r="I72" s="77"/>
      <c r="J72" s="139">
        <v>79800</v>
      </c>
      <c r="K72" s="77"/>
      <c r="L72" s="17">
        <v>0</v>
      </c>
    </row>
    <row r="73" spans="1:12" ht="16.5" customHeight="1" x14ac:dyDescent="0.25">
      <c r="A73" s="16" t="s">
        <v>180</v>
      </c>
      <c r="B73" s="20"/>
      <c r="C73" s="20"/>
      <c r="D73" s="50">
        <v>19</v>
      </c>
      <c r="E73" s="14"/>
      <c r="F73" s="139">
        <v>0</v>
      </c>
      <c r="G73" s="77"/>
      <c r="H73" s="17">
        <v>0</v>
      </c>
      <c r="I73" s="77"/>
      <c r="J73" s="139">
        <v>-87500</v>
      </c>
      <c r="K73" s="77"/>
      <c r="L73" s="17">
        <v>0</v>
      </c>
    </row>
    <row r="74" spans="1:12" ht="16.5" customHeight="1" x14ac:dyDescent="0.25">
      <c r="A74" s="16" t="s">
        <v>181</v>
      </c>
      <c r="B74" s="20"/>
      <c r="C74" s="20"/>
      <c r="D74" s="50"/>
      <c r="E74" s="14"/>
      <c r="F74" s="139">
        <v>-27550</v>
      </c>
      <c r="G74" s="77"/>
      <c r="H74" s="17">
        <v>-4743</v>
      </c>
      <c r="I74" s="77"/>
      <c r="J74" s="139">
        <v>-12482</v>
      </c>
      <c r="K74" s="77"/>
      <c r="L74" s="17">
        <v>-352</v>
      </c>
    </row>
    <row r="75" spans="1:12" ht="16.5" customHeight="1" x14ac:dyDescent="0.25">
      <c r="A75" s="16" t="s">
        <v>182</v>
      </c>
      <c r="B75" s="20"/>
      <c r="C75" s="20"/>
      <c r="D75" s="50"/>
      <c r="E75" s="14"/>
      <c r="F75" s="139">
        <v>-71</v>
      </c>
      <c r="G75" s="77"/>
      <c r="H75" s="17">
        <v>0</v>
      </c>
      <c r="I75" s="77"/>
      <c r="J75" s="139">
        <v>-71</v>
      </c>
      <c r="K75" s="77"/>
      <c r="L75" s="17">
        <v>0</v>
      </c>
    </row>
    <row r="76" spans="1:12" ht="16.5" customHeight="1" x14ac:dyDescent="0.25">
      <c r="A76" s="16" t="s">
        <v>183</v>
      </c>
      <c r="B76" s="20"/>
      <c r="D76" s="51"/>
      <c r="E76" s="14"/>
      <c r="F76" s="139">
        <v>605</v>
      </c>
      <c r="G76" s="77"/>
      <c r="H76" s="17">
        <v>3031</v>
      </c>
      <c r="I76" s="77"/>
      <c r="J76" s="139">
        <v>118</v>
      </c>
      <c r="K76" s="77"/>
      <c r="L76" s="17">
        <v>0</v>
      </c>
    </row>
    <row r="77" spans="1:12" ht="16.5" customHeight="1" x14ac:dyDescent="0.25">
      <c r="A77" s="16" t="s">
        <v>184</v>
      </c>
      <c r="D77" s="51"/>
      <c r="E77" s="14"/>
      <c r="F77" s="139">
        <v>-1968</v>
      </c>
      <c r="G77" s="77"/>
      <c r="H77" s="17">
        <v>0</v>
      </c>
      <c r="I77" s="77"/>
      <c r="J77" s="139">
        <v>-128</v>
      </c>
      <c r="K77" s="77"/>
      <c r="L77" s="17">
        <v>0</v>
      </c>
    </row>
    <row r="78" spans="1:12" ht="16.5" customHeight="1" x14ac:dyDescent="0.25">
      <c r="A78" s="137" t="s">
        <v>185</v>
      </c>
      <c r="B78" s="137"/>
      <c r="D78" s="52"/>
      <c r="E78" s="14"/>
      <c r="F78" s="139">
        <v>1100</v>
      </c>
      <c r="G78" s="77"/>
      <c r="H78" s="17">
        <v>0</v>
      </c>
      <c r="I78" s="77"/>
      <c r="J78" s="139">
        <v>0</v>
      </c>
      <c r="K78" s="77"/>
      <c r="L78" s="17">
        <v>0</v>
      </c>
    </row>
    <row r="79" spans="1:12" ht="16.5" customHeight="1" x14ac:dyDescent="0.25">
      <c r="A79" s="137" t="s">
        <v>186</v>
      </c>
      <c r="B79" s="137"/>
      <c r="D79" s="52"/>
      <c r="E79" s="14"/>
      <c r="F79" s="139">
        <v>0</v>
      </c>
      <c r="G79" s="77"/>
      <c r="H79" s="17">
        <v>0</v>
      </c>
      <c r="I79" s="77"/>
      <c r="J79" s="139">
        <v>5126</v>
      </c>
      <c r="K79" s="77"/>
      <c r="L79" s="17">
        <v>6120</v>
      </c>
    </row>
    <row r="80" spans="1:12" ht="16.5" customHeight="1" x14ac:dyDescent="0.25">
      <c r="A80" s="137" t="s">
        <v>187</v>
      </c>
      <c r="B80" s="137"/>
      <c r="D80" s="51"/>
      <c r="E80" s="14"/>
      <c r="F80" s="140">
        <v>784</v>
      </c>
      <c r="G80" s="77"/>
      <c r="H80" s="24">
        <v>1575</v>
      </c>
      <c r="I80" s="77"/>
      <c r="J80" s="140">
        <v>3031</v>
      </c>
      <c r="K80" s="77"/>
      <c r="L80" s="24">
        <v>539</v>
      </c>
    </row>
    <row r="81" spans="1:12" ht="16.5" customHeight="1" x14ac:dyDescent="0.25">
      <c r="A81" s="137"/>
      <c r="B81" s="137"/>
      <c r="D81" s="51"/>
      <c r="E81" s="14"/>
      <c r="F81" s="139"/>
      <c r="G81" s="77"/>
      <c r="H81" s="139"/>
      <c r="I81" s="77"/>
      <c r="J81" s="139"/>
      <c r="K81" s="77"/>
      <c r="L81" s="139"/>
    </row>
    <row r="82" spans="1:12" ht="16.5" customHeight="1" x14ac:dyDescent="0.25">
      <c r="A82" s="138" t="s">
        <v>208</v>
      </c>
      <c r="B82" s="138"/>
      <c r="C82" s="20"/>
      <c r="D82" s="51"/>
      <c r="E82" s="14"/>
      <c r="F82" s="140">
        <f>SUM(F67:F80)</f>
        <v>-82426</v>
      </c>
      <c r="G82" s="139"/>
      <c r="H82" s="140">
        <f>SUM(H67:H80)</f>
        <v>-60915</v>
      </c>
      <c r="I82" s="126"/>
      <c r="J82" s="140">
        <f>SUM(J67:J80)</f>
        <v>-12106</v>
      </c>
      <c r="K82" s="77"/>
      <c r="L82" s="140">
        <f>SUM(L67:L80)</f>
        <v>6307</v>
      </c>
    </row>
    <row r="83" spans="1:12" ht="16.5" customHeight="1" x14ac:dyDescent="0.25">
      <c r="A83" s="138"/>
      <c r="B83" s="138"/>
      <c r="C83" s="20"/>
      <c r="D83" s="51"/>
      <c r="E83" s="14"/>
      <c r="F83" s="139"/>
      <c r="G83" s="77"/>
      <c r="H83" s="139"/>
      <c r="I83" s="126"/>
      <c r="J83" s="139"/>
      <c r="K83" s="77"/>
      <c r="L83" s="139"/>
    </row>
    <row r="84" spans="1:12" ht="16.5" customHeight="1" x14ac:dyDescent="0.25">
      <c r="A84" s="138" t="s">
        <v>188</v>
      </c>
      <c r="B84" s="138"/>
      <c r="C84" s="20"/>
      <c r="D84" s="51"/>
      <c r="E84" s="14"/>
      <c r="F84" s="139"/>
      <c r="G84" s="77"/>
      <c r="H84" s="139"/>
      <c r="I84" s="126"/>
      <c r="J84" s="139"/>
      <c r="K84" s="77"/>
      <c r="L84" s="139"/>
    </row>
    <row r="85" spans="1:12" ht="16.5" customHeight="1" x14ac:dyDescent="0.25">
      <c r="A85" s="137" t="s">
        <v>189</v>
      </c>
      <c r="B85" s="138"/>
      <c r="C85" s="20"/>
      <c r="D85" s="50"/>
      <c r="E85" s="14"/>
      <c r="F85" s="139">
        <v>0</v>
      </c>
      <c r="G85" s="77"/>
      <c r="H85" s="139">
        <v>3993850</v>
      </c>
      <c r="I85" s="141"/>
      <c r="J85" s="139">
        <v>0</v>
      </c>
      <c r="K85" s="142"/>
      <c r="L85" s="139">
        <v>3993850</v>
      </c>
    </row>
    <row r="86" spans="1:12" ht="16.5" customHeight="1" x14ac:dyDescent="0.25">
      <c r="A86" s="131" t="s">
        <v>190</v>
      </c>
      <c r="B86" s="138"/>
      <c r="C86" s="132"/>
      <c r="D86" s="50">
        <v>16</v>
      </c>
      <c r="E86" s="14"/>
      <c r="F86" s="139">
        <v>-14827</v>
      </c>
      <c r="G86" s="77"/>
      <c r="H86" s="139">
        <v>-9600</v>
      </c>
      <c r="I86" s="141"/>
      <c r="J86" s="139">
        <v>-9608</v>
      </c>
      <c r="K86" s="142"/>
      <c r="L86" s="139">
        <v>-2685</v>
      </c>
    </row>
    <row r="87" spans="1:12" ht="16.5" customHeight="1" x14ac:dyDescent="0.25">
      <c r="A87" s="131" t="s">
        <v>191</v>
      </c>
      <c r="B87" s="138"/>
      <c r="C87" s="132"/>
      <c r="D87" s="50"/>
      <c r="E87" s="14"/>
      <c r="F87" s="139">
        <v>-10955</v>
      </c>
      <c r="G87" s="77"/>
      <c r="H87" s="139">
        <v>-13080</v>
      </c>
      <c r="I87" s="141"/>
      <c r="J87" s="139">
        <v>0</v>
      </c>
      <c r="K87" s="142"/>
      <c r="L87" s="139">
        <v>0</v>
      </c>
    </row>
    <row r="88" spans="1:12" ht="16.5" customHeight="1" x14ac:dyDescent="0.25">
      <c r="A88" s="1" t="s">
        <v>192</v>
      </c>
      <c r="B88" s="14"/>
      <c r="C88" s="20"/>
      <c r="D88" s="51"/>
      <c r="E88" s="14"/>
      <c r="F88" s="140">
        <v>-1955</v>
      </c>
      <c r="G88" s="77"/>
      <c r="H88" s="140">
        <v>-1262</v>
      </c>
      <c r="I88" s="141"/>
      <c r="J88" s="140">
        <v>-1015</v>
      </c>
      <c r="K88" s="142"/>
      <c r="L88" s="140">
        <v>-285</v>
      </c>
    </row>
    <row r="89" spans="1:12" ht="16.5" customHeight="1" x14ac:dyDescent="0.25">
      <c r="A89" s="14"/>
      <c r="B89" s="14"/>
      <c r="C89" s="20"/>
      <c r="D89" s="51"/>
      <c r="E89" s="14"/>
      <c r="F89" s="139"/>
      <c r="G89" s="77"/>
      <c r="H89" s="139"/>
      <c r="I89" s="126"/>
      <c r="J89" s="139"/>
      <c r="K89" s="77"/>
      <c r="L89" s="139"/>
    </row>
    <row r="90" spans="1:12" ht="16.5" customHeight="1" x14ac:dyDescent="0.25">
      <c r="A90" s="14" t="s">
        <v>193</v>
      </c>
      <c r="B90" s="14"/>
      <c r="C90" s="20"/>
      <c r="D90" s="51"/>
      <c r="E90" s="14"/>
      <c r="F90" s="140">
        <f>SUM(F85:F88)</f>
        <v>-27737</v>
      </c>
      <c r="G90" s="139"/>
      <c r="H90" s="140">
        <f>SUM(H85:H88)</f>
        <v>3969908</v>
      </c>
      <c r="I90" s="126"/>
      <c r="J90" s="140">
        <f>SUM(J85:J88)</f>
        <v>-10623</v>
      </c>
      <c r="K90" s="77"/>
      <c r="L90" s="140">
        <f>SUM(L85:L88)</f>
        <v>3990880</v>
      </c>
    </row>
    <row r="91" spans="1:12" ht="16.5" customHeight="1" x14ac:dyDescent="0.25">
      <c r="A91" s="14"/>
      <c r="B91" s="14"/>
      <c r="C91" s="14"/>
      <c r="D91" s="51"/>
      <c r="E91" s="14"/>
      <c r="F91" s="139"/>
      <c r="G91" s="77"/>
      <c r="H91" s="139"/>
      <c r="I91" s="139"/>
      <c r="J91" s="139"/>
      <c r="K91" s="77"/>
      <c r="L91" s="139"/>
    </row>
    <row r="92" spans="1:12" ht="16.5" customHeight="1" x14ac:dyDescent="0.25">
      <c r="A92" s="14" t="s">
        <v>194</v>
      </c>
      <c r="B92" s="14"/>
      <c r="C92" s="14"/>
      <c r="D92" s="51"/>
      <c r="E92" s="14"/>
      <c r="F92" s="139">
        <f>SUM(F90,F82,F49)</f>
        <v>-132424</v>
      </c>
      <c r="G92" s="77"/>
      <c r="H92" s="139">
        <f>SUM(H90,H82,H49)</f>
        <v>-206358</v>
      </c>
      <c r="I92" s="126"/>
      <c r="J92" s="139">
        <f>SUM(J90,J82,J49)</f>
        <v>-43660</v>
      </c>
      <c r="K92" s="77"/>
      <c r="L92" s="139">
        <f>SUM(L90,L82,L49)</f>
        <v>-96049</v>
      </c>
    </row>
    <row r="93" spans="1:12" ht="16.5" customHeight="1" x14ac:dyDescent="0.25">
      <c r="A93" s="16" t="s">
        <v>195</v>
      </c>
      <c r="D93" s="51"/>
      <c r="E93" s="14"/>
      <c r="F93" s="140">
        <v>335581</v>
      </c>
      <c r="G93" s="77"/>
      <c r="H93" s="24">
        <v>522114</v>
      </c>
      <c r="I93" s="77"/>
      <c r="J93" s="24">
        <v>112289</v>
      </c>
      <c r="K93" s="77"/>
      <c r="L93" s="24">
        <v>199256</v>
      </c>
    </row>
    <row r="94" spans="1:12" ht="16.5" customHeight="1" x14ac:dyDescent="0.25">
      <c r="A94" s="137"/>
      <c r="B94" s="137"/>
      <c r="C94" s="137"/>
      <c r="D94" s="51"/>
      <c r="E94" s="14"/>
      <c r="F94" s="125"/>
      <c r="G94" s="77"/>
      <c r="H94" s="125"/>
      <c r="I94" s="126"/>
      <c r="J94" s="125"/>
      <c r="K94" s="77"/>
      <c r="L94" s="125"/>
    </row>
    <row r="95" spans="1:12" ht="16.5" customHeight="1" thickBot="1" x14ac:dyDescent="0.3">
      <c r="A95" s="138" t="s">
        <v>196</v>
      </c>
      <c r="B95" s="137"/>
      <c r="C95" s="137"/>
      <c r="D95" s="51"/>
      <c r="E95" s="14"/>
      <c r="F95" s="143">
        <f>SUM(F92:F93)</f>
        <v>203157</v>
      </c>
      <c r="G95" s="77"/>
      <c r="H95" s="143">
        <f>SUM(H92:H93)</f>
        <v>315756</v>
      </c>
      <c r="I95" s="126"/>
      <c r="J95" s="143">
        <f>SUM(J92:J93)</f>
        <v>68629</v>
      </c>
      <c r="K95" s="77"/>
      <c r="L95" s="143">
        <f>SUM(L92:L93)</f>
        <v>103207</v>
      </c>
    </row>
    <row r="96" spans="1:12" ht="16.5" customHeight="1" thickTop="1" x14ac:dyDescent="0.25">
      <c r="A96" s="137"/>
      <c r="B96" s="137"/>
      <c r="C96" s="137"/>
      <c r="D96" s="50"/>
      <c r="E96" s="14"/>
      <c r="F96" s="125"/>
      <c r="G96" s="77"/>
      <c r="H96" s="125"/>
      <c r="I96" s="126"/>
      <c r="J96" s="125"/>
      <c r="K96" s="77"/>
      <c r="L96" s="125"/>
    </row>
    <row r="97" spans="1:12" ht="16.5" customHeight="1" x14ac:dyDescent="0.25">
      <c r="A97" s="137"/>
      <c r="B97" s="137"/>
      <c r="C97" s="137"/>
      <c r="D97" s="50"/>
      <c r="E97" s="14"/>
      <c r="F97" s="125"/>
      <c r="G97" s="77"/>
      <c r="H97" s="125"/>
      <c r="I97" s="126"/>
      <c r="J97" s="125"/>
      <c r="K97" s="77"/>
      <c r="L97" s="125"/>
    </row>
    <row r="98" spans="1:12" ht="16.5" customHeight="1" x14ac:dyDescent="0.25">
      <c r="A98" s="138" t="s">
        <v>197</v>
      </c>
      <c r="B98" s="137"/>
      <c r="C98" s="137"/>
      <c r="D98" s="51"/>
      <c r="E98" s="14"/>
      <c r="F98" s="125"/>
      <c r="G98" s="77"/>
      <c r="H98" s="125"/>
      <c r="I98" s="126"/>
      <c r="J98" s="125"/>
      <c r="K98" s="77"/>
      <c r="L98" s="125"/>
    </row>
    <row r="99" spans="1:12" ht="16.5" customHeight="1" x14ac:dyDescent="0.25">
      <c r="A99" s="131" t="s">
        <v>198</v>
      </c>
      <c r="B99" s="137"/>
      <c r="C99" s="137"/>
      <c r="D99" s="51"/>
      <c r="E99" s="14"/>
      <c r="F99" s="139">
        <v>2795</v>
      </c>
      <c r="G99" s="141"/>
      <c r="H99" s="17">
        <v>14</v>
      </c>
      <c r="J99" s="17">
        <v>0</v>
      </c>
      <c r="L99" s="17">
        <v>0</v>
      </c>
    </row>
    <row r="100" spans="1:12" ht="16.5" customHeight="1" x14ac:dyDescent="0.25">
      <c r="A100" s="131" t="s">
        <v>199</v>
      </c>
      <c r="B100" s="137"/>
      <c r="C100" s="137"/>
      <c r="D100" s="51"/>
      <c r="E100" s="14"/>
      <c r="F100" s="139">
        <v>3377</v>
      </c>
      <c r="G100" s="141"/>
      <c r="H100" s="17">
        <v>133</v>
      </c>
      <c r="J100" s="17">
        <v>138</v>
      </c>
      <c r="L100" s="17">
        <v>0</v>
      </c>
    </row>
    <row r="101" spans="1:12" ht="16.5" customHeight="1" x14ac:dyDescent="0.25">
      <c r="A101" s="131" t="s">
        <v>200</v>
      </c>
      <c r="B101" s="137"/>
      <c r="C101" s="137"/>
      <c r="D101" s="50">
        <v>12</v>
      </c>
      <c r="E101" s="14"/>
      <c r="F101" s="139">
        <v>3716</v>
      </c>
      <c r="H101" s="17">
        <v>162</v>
      </c>
      <c r="I101" s="16"/>
      <c r="J101" s="17">
        <v>3716</v>
      </c>
      <c r="K101" s="15"/>
      <c r="L101" s="17">
        <v>162</v>
      </c>
    </row>
    <row r="102" spans="1:12" ht="16.5" customHeight="1" x14ac:dyDescent="0.25">
      <c r="A102" s="131" t="s">
        <v>201</v>
      </c>
      <c r="B102" s="137"/>
      <c r="C102" s="137"/>
      <c r="D102" s="50">
        <v>12</v>
      </c>
      <c r="E102" s="14"/>
      <c r="F102" s="139">
        <v>-19485</v>
      </c>
      <c r="H102" s="17">
        <v>0</v>
      </c>
      <c r="I102" s="20"/>
      <c r="J102" s="20">
        <v>-19485</v>
      </c>
      <c r="K102" s="20"/>
      <c r="L102" s="17">
        <v>0</v>
      </c>
    </row>
    <row r="103" spans="1:12" ht="16.5" customHeight="1" x14ac:dyDescent="0.25">
      <c r="A103" s="131" t="s">
        <v>202</v>
      </c>
      <c r="B103" s="137"/>
      <c r="C103" s="137"/>
      <c r="D103" s="50">
        <v>13</v>
      </c>
      <c r="E103" s="14"/>
      <c r="F103" s="139">
        <v>31702</v>
      </c>
      <c r="H103" s="17">
        <v>5722</v>
      </c>
      <c r="I103" s="77"/>
      <c r="J103" s="139">
        <v>28151</v>
      </c>
      <c r="K103" s="77"/>
      <c r="L103" s="17">
        <v>3119</v>
      </c>
    </row>
    <row r="104" spans="1:12" ht="16.5" customHeight="1" x14ac:dyDescent="0.25">
      <c r="A104" s="131" t="s">
        <v>203</v>
      </c>
      <c r="B104" s="130"/>
      <c r="C104" s="130"/>
      <c r="D104" s="50">
        <v>16</v>
      </c>
      <c r="E104" s="14"/>
      <c r="F104" s="17">
        <v>10491</v>
      </c>
      <c r="H104" s="17">
        <v>0</v>
      </c>
      <c r="J104" s="17">
        <v>0</v>
      </c>
      <c r="L104" s="17">
        <v>0</v>
      </c>
    </row>
    <row r="105" spans="1:12" ht="16.5" customHeight="1" x14ac:dyDescent="0.25">
      <c r="A105" s="131" t="s">
        <v>204</v>
      </c>
      <c r="B105" s="137"/>
      <c r="C105" s="137"/>
      <c r="D105" s="50">
        <v>16</v>
      </c>
      <c r="E105" s="14"/>
      <c r="F105" s="139">
        <v>5267</v>
      </c>
      <c r="H105" s="17">
        <v>0</v>
      </c>
      <c r="I105" s="77"/>
      <c r="J105" s="139">
        <v>0</v>
      </c>
      <c r="K105" s="77"/>
      <c r="L105" s="17">
        <v>0</v>
      </c>
    </row>
    <row r="106" spans="1:12" ht="16.5" customHeight="1" x14ac:dyDescent="0.25">
      <c r="A106" s="131" t="s">
        <v>205</v>
      </c>
      <c r="B106" s="130"/>
      <c r="C106" s="137"/>
      <c r="D106" s="50"/>
      <c r="E106" s="14"/>
      <c r="F106" s="139">
        <v>0</v>
      </c>
      <c r="H106" s="17">
        <v>152293</v>
      </c>
      <c r="I106" s="77"/>
      <c r="J106" s="17">
        <v>0</v>
      </c>
      <c r="K106" s="15"/>
      <c r="L106" s="17">
        <v>0</v>
      </c>
    </row>
    <row r="107" spans="1:12" ht="16.5" customHeight="1" x14ac:dyDescent="0.25">
      <c r="A107" s="1"/>
      <c r="B107" s="20"/>
      <c r="C107" s="20"/>
      <c r="D107" s="50"/>
      <c r="E107" s="14"/>
    </row>
    <row r="108" spans="1:12" ht="16.5" customHeight="1" x14ac:dyDescent="0.25">
      <c r="A108" s="1"/>
    </row>
    <row r="109" spans="1:12" ht="16.5" customHeight="1" x14ac:dyDescent="0.25">
      <c r="B109" s="14"/>
      <c r="C109" s="20"/>
      <c r="D109" s="50"/>
      <c r="E109" s="14"/>
      <c r="F109" s="139"/>
      <c r="G109" s="77"/>
      <c r="H109" s="139"/>
      <c r="I109" s="126"/>
      <c r="J109" s="139"/>
      <c r="K109" s="77"/>
      <c r="L109" s="139"/>
    </row>
    <row r="110" spans="1:12" ht="16.5" customHeight="1" x14ac:dyDescent="0.25">
      <c r="B110" s="14"/>
      <c r="C110" s="20"/>
      <c r="D110" s="50"/>
      <c r="E110" s="14"/>
      <c r="F110" s="139"/>
      <c r="G110" s="77"/>
      <c r="H110" s="139"/>
      <c r="I110" s="126"/>
      <c r="J110" s="139"/>
      <c r="K110" s="77"/>
      <c r="L110" s="139"/>
    </row>
    <row r="111" spans="1:12" ht="16.5" customHeight="1" x14ac:dyDescent="0.25">
      <c r="B111" s="14"/>
      <c r="C111" s="20"/>
      <c r="D111" s="50"/>
      <c r="E111" s="14"/>
      <c r="F111" s="139"/>
      <c r="G111" s="77"/>
      <c r="H111" s="139"/>
      <c r="I111" s="126"/>
      <c r="J111" s="139"/>
      <c r="K111" s="77"/>
      <c r="L111" s="139"/>
    </row>
    <row r="112" spans="1:12" ht="16.5" customHeight="1" x14ac:dyDescent="0.25">
      <c r="B112" s="14"/>
      <c r="C112" s="20"/>
      <c r="D112" s="50"/>
      <c r="E112" s="14"/>
      <c r="F112" s="139"/>
      <c r="G112" s="77"/>
      <c r="H112" s="139"/>
      <c r="I112" s="126"/>
      <c r="J112" s="139"/>
      <c r="K112" s="77"/>
      <c r="L112" s="139"/>
    </row>
    <row r="113" spans="1:12" ht="16.5" customHeight="1" x14ac:dyDescent="0.25">
      <c r="B113" s="14"/>
      <c r="C113" s="20"/>
      <c r="D113" s="50"/>
      <c r="E113" s="14"/>
      <c r="F113" s="139"/>
      <c r="G113" s="77"/>
      <c r="H113" s="139"/>
      <c r="I113" s="126"/>
      <c r="J113" s="139"/>
      <c r="K113" s="77"/>
      <c r="L113" s="139"/>
    </row>
    <row r="114" spans="1:12" ht="21.95" customHeight="1" x14ac:dyDescent="0.25">
      <c r="A114" s="127" t="s">
        <v>41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4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  <ignoredErrors>
    <ignoredError sqref="D14:D15 D17 D19:D20" twoDigitTextYear="1"/>
    <ignoredError sqref="D21" twoDigitTextYear="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ddbc2eae418a0af9d5a1805ea7b4acb6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670ba22a55b455e960029cb8b0b4a4f2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15786A-6D41-48EB-AB45-B84A56DE0C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E736E7-9D11-4317-9092-B5B6DCD21F3E}">
  <ds:schemaRefs>
    <ds:schemaRef ds:uri="http://schemas.microsoft.com/office/2006/metadata/properties"/>
    <ds:schemaRef ds:uri="http://schemas.microsoft.com/office/infopath/2007/PartnerControls"/>
    <ds:schemaRef ds:uri="59481197-cf7f-46b4-9f95-006f660b073d"/>
    <ds:schemaRef ds:uri="0023d514-3ef3-402c-aff9-b64ac95561bf"/>
  </ds:schemaRefs>
</ds:datastoreItem>
</file>

<file path=customXml/itemProps3.xml><?xml version="1.0" encoding="utf-8"?>
<ds:datastoreItem xmlns:ds="http://schemas.openxmlformats.org/officeDocument/2006/customXml" ds:itemID="{B7F0E6EB-E5A9-4797-B50D-1850595CA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2026-08-13T04:41:54Z</cp:lastPrinted>
  <dcterms:created xsi:type="dcterms:W3CDTF">2014-03-04T07:14:12Z</dcterms:created>
  <dcterms:modified xsi:type="dcterms:W3CDTF">2026-08-13T06:33:53Z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