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MT Steel Public Company Limited\TMT Steel_Q2'Jun26\"/>
    </mc:Choice>
  </mc:AlternateContent>
  <xr:revisionPtr revIDLastSave="0" documentId="13_ncr:1_{4AB1CD9E-E0C6-4FCA-B298-480CD73BA483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Thai 2-4" sheetId="13" r:id="rId1"/>
    <sheet name="Thai5(3M)" sheetId="8" r:id="rId2"/>
    <sheet name="Thai6-7(6M)" sheetId="9" r:id="rId3"/>
    <sheet name="Thai8" sheetId="10" r:id="rId4"/>
    <sheet name="Thai9" sheetId="11" r:id="rId5"/>
    <sheet name="Thai 10-11" sheetId="12" r:id="rId6"/>
  </sheets>
  <externalReferences>
    <externalReference r:id="rId7"/>
  </externalReferences>
  <definedNames>
    <definedName name="_xlnm._FilterDatabase" localSheetId="4" hidden="1">Thai9!$A$27:$O$27</definedName>
    <definedName name="_xlnm.Print_Area" localSheetId="0">'Thai 2-4'!$A$1:$M$136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2" l="1"/>
  <c r="O18" i="11"/>
  <c r="O20" i="10"/>
  <c r="S20" i="10" s="1"/>
  <c r="A136" i="13" l="1"/>
  <c r="M122" i="13"/>
  <c r="M125" i="13" s="1"/>
  <c r="K122" i="13"/>
  <c r="K125" i="13" s="1"/>
  <c r="I122" i="13"/>
  <c r="I125" i="13" s="1"/>
  <c r="G122" i="13"/>
  <c r="G125" i="13" s="1"/>
  <c r="A95" i="13"/>
  <c r="A92" i="13"/>
  <c r="M80" i="13"/>
  <c r="K80" i="13"/>
  <c r="I80" i="13"/>
  <c r="G80" i="13"/>
  <c r="M72" i="13"/>
  <c r="M82" i="13" s="1"/>
  <c r="K72" i="13"/>
  <c r="I72" i="13"/>
  <c r="I82" i="13" s="1"/>
  <c r="G72" i="13"/>
  <c r="A50" i="13"/>
  <c r="M37" i="13"/>
  <c r="K37" i="13"/>
  <c r="I37" i="13"/>
  <c r="G37" i="13"/>
  <c r="M25" i="13"/>
  <c r="M39" i="13" s="1"/>
  <c r="K25" i="13"/>
  <c r="K39" i="13" s="1"/>
  <c r="I25" i="13"/>
  <c r="I39" i="13" s="1"/>
  <c r="G25" i="13"/>
  <c r="G82" i="13" l="1"/>
  <c r="K82" i="13"/>
  <c r="K127" i="13" s="1"/>
  <c r="G127" i="13"/>
  <c r="G39" i="13"/>
  <c r="M127" i="13"/>
  <c r="I127" i="13"/>
  <c r="M79" i="12" l="1"/>
  <c r="I79" i="12"/>
  <c r="O19" i="10" l="1"/>
  <c r="S19" i="10" s="1"/>
  <c r="O13" i="10"/>
  <c r="H13" i="8"/>
  <c r="G79" i="12"/>
  <c r="G90" i="12"/>
  <c r="M67" i="12" l="1"/>
  <c r="K67" i="12"/>
  <c r="I67" i="12"/>
  <c r="G67" i="12"/>
  <c r="K79" i="12"/>
  <c r="Q23" i="10" l="1"/>
  <c r="N67" i="9"/>
  <c r="N70" i="9" s="1"/>
  <c r="L67" i="9"/>
  <c r="L70" i="9" s="1"/>
  <c r="J67" i="9"/>
  <c r="J70" i="9" s="1"/>
  <c r="H67" i="9"/>
  <c r="H70" i="9" s="1"/>
  <c r="K21" i="11"/>
  <c r="I21" i="11"/>
  <c r="G21" i="11"/>
  <c r="O17" i="11"/>
  <c r="K23" i="10"/>
  <c r="I23" i="10"/>
  <c r="G23" i="10"/>
  <c r="M90" i="12"/>
  <c r="M24" i="12"/>
  <c r="M37" i="12" s="1"/>
  <c r="M41" i="12" s="1"/>
  <c r="I90" i="12"/>
  <c r="I24" i="12"/>
  <c r="I37" i="12" s="1"/>
  <c r="I41" i="12" s="1"/>
  <c r="N13" i="9"/>
  <c r="N19" i="9" s="1"/>
  <c r="N22" i="9" s="1"/>
  <c r="N55" i="9" s="1"/>
  <c r="J13" i="9"/>
  <c r="J19" i="9" s="1"/>
  <c r="J22" i="9" s="1"/>
  <c r="N13" i="8"/>
  <c r="N19" i="8" s="1"/>
  <c r="N22" i="8" s="1"/>
  <c r="J13" i="8"/>
  <c r="J19" i="8" s="1"/>
  <c r="J22" i="8" s="1"/>
  <c r="K90" i="12"/>
  <c r="A51" i="12"/>
  <c r="G37" i="12"/>
  <c r="K15" i="11"/>
  <c r="I15" i="11"/>
  <c r="G15" i="11"/>
  <c r="O12" i="11"/>
  <c r="Q17" i="10"/>
  <c r="K17" i="10"/>
  <c r="I17" i="10"/>
  <c r="G17" i="10"/>
  <c r="O14" i="10"/>
  <c r="S14" i="10" s="1"/>
  <c r="S13" i="10"/>
  <c r="A45" i="9"/>
  <c r="A90" i="9" s="1"/>
  <c r="L13" i="9"/>
  <c r="L19" i="9" s="1"/>
  <c r="H13" i="9"/>
  <c r="H19" i="9" s="1"/>
  <c r="H22" i="9" s="1"/>
  <c r="H55" i="9" s="1"/>
  <c r="A46" i="8"/>
  <c r="A28" i="10" s="1"/>
  <c r="A48" i="12" s="1"/>
  <c r="A102" i="12" s="1"/>
  <c r="L13" i="8"/>
  <c r="L19" i="8" s="1"/>
  <c r="L22" i="8" s="1"/>
  <c r="H19" i="8"/>
  <c r="H22" i="8" s="1"/>
  <c r="H25" i="8" s="1"/>
  <c r="H31" i="8" s="1"/>
  <c r="J25" i="9" l="1"/>
  <c r="J31" i="9" s="1"/>
  <c r="J55" i="9"/>
  <c r="N25" i="9"/>
  <c r="N31" i="9" s="1"/>
  <c r="J28" i="9"/>
  <c r="G41" i="12"/>
  <c r="G81" i="12" s="1"/>
  <c r="G84" i="12" s="1"/>
  <c r="H25" i="9"/>
  <c r="H31" i="9" s="1"/>
  <c r="H72" i="9"/>
  <c r="H75" i="9" s="1"/>
  <c r="N72" i="9"/>
  <c r="L25" i="8"/>
  <c r="L31" i="8" s="1"/>
  <c r="J72" i="9"/>
  <c r="A27" i="11"/>
  <c r="M81" i="12"/>
  <c r="M84" i="12" s="1"/>
  <c r="I81" i="12"/>
  <c r="I84" i="12" s="1"/>
  <c r="N25" i="8"/>
  <c r="N31" i="8" s="1"/>
  <c r="J25" i="8"/>
  <c r="J31" i="8" s="1"/>
  <c r="K24" i="12"/>
  <c r="K37" i="12" s="1"/>
  <c r="K41" i="12" s="1"/>
  <c r="K81" i="12" s="1"/>
  <c r="K84" i="12" s="1"/>
  <c r="L22" i="9"/>
  <c r="L25" i="9" s="1"/>
  <c r="L31" i="9" s="1"/>
  <c r="N75" i="9" l="1"/>
  <c r="J75" i="9"/>
  <c r="L55" i="9"/>
  <c r="L72" i="9" s="1"/>
  <c r="N28" i="8"/>
  <c r="J28" i="8"/>
  <c r="H28" i="9"/>
  <c r="H28" i="8"/>
  <c r="L28" i="8"/>
  <c r="J78" i="9" l="1"/>
  <c r="N78" i="9"/>
  <c r="L75" i="9"/>
  <c r="H78" i="9"/>
  <c r="L28" i="9"/>
  <c r="O15" i="10"/>
  <c r="M17" i="10"/>
  <c r="L78" i="9" l="1"/>
  <c r="M23" i="10"/>
  <c r="O21" i="10"/>
  <c r="O17" i="10"/>
  <c r="S15" i="10"/>
  <c r="S17" i="10" s="1"/>
  <c r="M15" i="11"/>
  <c r="O15" i="11" s="1"/>
  <c r="O13" i="11"/>
  <c r="M21" i="11" l="1"/>
  <c r="O19" i="11"/>
  <c r="S21" i="10"/>
  <c r="S23" i="10" s="1"/>
  <c r="O23" i="10"/>
  <c r="O21" i="11" l="1"/>
  <c r="N28" i="9" l="1"/>
</calcChain>
</file>

<file path=xl/sharedStrings.xml><?xml version="1.0" encoding="utf-8"?>
<sst xmlns="http://schemas.openxmlformats.org/spreadsheetml/2006/main" count="380" uniqueCount="181">
  <si>
    <t>บริษัท ทีเอ็มที สตีล จำกัด (มหาชน)</t>
  </si>
  <si>
    <t xml:space="preserve">งบฐานะการเงิน </t>
  </si>
  <si>
    <t>ณ วันที่ 30 มิถุนายน พ.ศ. 2569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</si>
  <si>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</si>
  <si>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</si>
  <si>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</si>
  <si>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</si>
  <si>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</si>
  <si>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</si>
  <si>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</si>
  <si>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</si>
  <si>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</si>
  <si>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</si>
  <si>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</si>
  <si>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</si>
  <si>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</si>
  <si>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</si>
  <si>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</si>
  <si>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เงินจ่ายล่วงหน้าค่าซื้อสินค้า</t>
  </si>
  <si>
    <t>สินทรัพย์ทางการเงินอื่นที่วัดมูลค่าด้วย</t>
  </si>
  <si>
    <t>วิธีราคาทุนตัดจำหน่าย</t>
  </si>
  <si>
    <t>-</t>
  </si>
  <si>
    <t>สินทรัพย์อนุพันธ์ทางการเงิน</t>
  </si>
  <si>
    <t>ภาษีเงินได้รอขอคืน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</si>
  <si>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</si>
  <si>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</si>
  <si>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</si>
  <si>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</si>
  <si>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</si>
  <si>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</si>
  <si>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</si>
  <si>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</si>
  <si>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</si>
  <si>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</si>
  <si>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</si>
  <si>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</si>
  <si>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       กรรมการ 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</si>
  <si>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</si>
  <si>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</si>
  <si>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</si>
  <si>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</si>
  <si>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</si>
  <si>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หนี้สินอนุพันธ์ทางการเงิน</t>
  </si>
  <si>
    <t>ภาษีเงินได้นิติบุคคลค้างจ่าย</t>
  </si>
  <si>
    <t>เงินรับล่วงหน้าค่าสินค้าจากลูกค้า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</si>
  <si>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</si>
  <si>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</si>
  <si>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</si>
  <si>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</si>
  <si>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</si>
  <si>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</si>
  <si>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</si>
  <si>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</si>
  <si>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</si>
  <si>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</si>
  <si>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</si>
  <si>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</si>
  <si>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</si>
  <si>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</si>
  <si>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888,758,034 หุ้น</t>
  </si>
  <si>
    <t xml:space="preserve">มูลค่าที่ตราไว้หุ้นละ 1 บาท </t>
  </si>
  <si>
    <t xml:space="preserve">    มูลค่าที่ตราไว้หุ้นละ 1 บาท)</t>
  </si>
  <si>
    <t>ทุนที่ออกและชำระแล้ว</t>
  </si>
  <si>
    <t>หุ้นสามัญจำนวน 870,758,034 หุ้น</t>
  </si>
  <si>
    <t xml:space="preserve">มูลค่าที่ได้รับชำระแล้วหุ้นละ 1 บาท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</si>
  <si>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</si>
  <si>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</si>
  <si>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</si>
  <si>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</si>
  <si>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</si>
  <si>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</si>
  <si>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</si>
  <si>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</si>
  <si>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ทีเอ็มที สตีล จำกัด (มหาชน) </t>
  </si>
  <si>
    <t>งบกำไรขาดทุน</t>
  </si>
  <si>
    <t>สำหรับรอบระยะเวลาสามเดือนสิ้นสุดวันที่ 30 มิถุนายน พ.ศ. 2569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</si>
  <si>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</si>
  <si>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</si>
  <si>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</si>
  <si>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</si>
  <si>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</si>
  <si>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</si>
  <si>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 - ดอกเบี้ยจ่าย</t>
  </si>
  <si>
    <t>กำไรก่อนภาษีเงินได้</t>
  </si>
  <si>
    <t>ภาษีเงินได้</t>
  </si>
  <si>
    <t>กำไรสำหรับรอบระยะเวลา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</si>
  <si>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</si>
  <si>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</si>
  <si>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</si>
  <si>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กำไรต่อหุ้น - ส่วนของผู้เป็นเจ้าของของบริษัท</t>
  </si>
  <si>
    <t>กำไรต่อหุ้นขั้นพื้นฐาน</t>
  </si>
  <si>
    <t>สำหรับรอบระยะเวลาหกเดือนสิ้นสุดวันที่ 30 มิถุนายน พ.ศ. 2569</t>
  </si>
  <si>
    <t xml:space="preserve">งบกำไรขาดทุนเบ็ดเสร็จ </t>
  </si>
  <si>
    <t>กำไรขาดทุนเบ็ดเสร็จอื่น:</t>
  </si>
  <si>
    <t>รายการที่จะไม่จัดประเภทรายการใหม่</t>
  </si>
  <si>
    <t>ไปยังกำไรหรือขาดทุนในภายหลัง</t>
  </si>
  <si>
    <t xml:space="preserve">การวัดมูลค่าใหม่ของภาระผูกพัน
         </t>
  </si>
  <si>
    <t>ผลประโยชน์หลังออกจากงาน</t>
  </si>
  <si>
    <t>ภาษีเงินได้ของรายการที่จะไม่จัด</t>
  </si>
  <si>
    <t>ประเภทรายการใหม่ไปยังกำไร</t>
  </si>
  <si>
    <t>หรือขาดทุนในภายหลัง</t>
  </si>
  <si>
    <t>รวมรายการที่จะไม่จัดประเภทรายการใหม่</t>
  </si>
  <si>
    <t>ขาดทุนเบ็ดเสร็จอื่น</t>
  </si>
  <si>
    <t>สำหรับรอบระยะเวลา - สุทธิจากภาษี</t>
  </si>
  <si>
    <t>กำไรเบ็ดเสร็จรวมสำหรับรอบระยะเวลา</t>
  </si>
  <si>
    <t>การแบ่งปันกำไรเบ็ดเสร็จรวม: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</si>
  <si>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</si>
  <si>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</si>
  <si>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จัดสรรแล้ว -</t>
  </si>
  <si>
    <t>รวมส่วนของ</t>
  </si>
  <si>
    <t>ทุนที่ออก</t>
  </si>
  <si>
    <t>ทุนสำรอง</t>
  </si>
  <si>
    <t>ผู้เป็นเจ้าของ</t>
  </si>
  <si>
    <t>ส่วนได้เสียที่</t>
  </si>
  <si>
    <t>และชำระแล้ว</t>
  </si>
  <si>
    <t>ตามกฎหมาย</t>
  </si>
  <si>
    <t>ของบริษัท</t>
  </si>
  <si>
    <t>ไม่มีอำนาจควบคุม</t>
  </si>
  <si>
    <t>เจ้าของ</t>
  </si>
  <si>
    <t>ยอดคงเหลือวันที่ 1 มกราคม พ.ศ. 2568</t>
  </si>
  <si>
    <t>รับชำระค่าหุ้นสามัญของบริษัทย่อย</t>
  </si>
  <si>
    <t>กำไร (ขาดทุน) เบ็ดเสร็จรวมสำหรับรอบระยะเวลา</t>
  </si>
  <si>
    <t>ยอดคงเหลือ ณ วันที่ 30 มิถุนายน พ.ศ. 2568</t>
  </si>
  <si>
    <t>ยอดคงเหลือวันที่ 1 มกราคม พ.ศ. 2569</t>
  </si>
  <si>
    <t>เงินปันผลจ่าย</t>
  </si>
  <si>
    <t>ยอดคงเหลือ ณ วันที่ 30 มิถุนายน พ.ศ. 2569</t>
  </si>
  <si>
    <t>ข้อมูลทางการเงินเฉพาะกิจการ (ยังไม่ได้ตรวจสอบ)</t>
  </si>
  <si>
    <t>รวม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</si>
  <si>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</si>
  <si>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</si>
  <si>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</si>
  <si>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ที่คาดว่าจะได้รับของสินค้าคงเหลือ</t>
  </si>
  <si>
    <t>ค่าเสื่อมราคาและค่าตัดจำหน่าย</t>
  </si>
  <si>
    <t xml:space="preserve">ขาดทุนจากการจำหน่ายอุปกรณ์ </t>
  </si>
  <si>
    <t>อนุพันธ์ทางการเงิน</t>
  </si>
  <si>
    <t>ค่าใช้จ่ายผลประโยชน์พนักงาน</t>
  </si>
  <si>
    <t>ดอกเบี้ยจ่าย</t>
  </si>
  <si>
    <t>กระแสเงินสดก่อนการเปลี่ยนแปลงในสินทรัพย์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</si>
  <si>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</si>
  <si>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</si>
  <si>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ลูกหนี้การค้าและลูกหนี้หมุนเวียนอื่น</t>
  </si>
  <si>
    <t>สินค้าคงเหลือ</t>
  </si>
  <si>
    <t>ภาระผูกพันผลประโยชน์พนักงานจ่าย</t>
  </si>
  <si>
    <t>กระแสเงินสดได้มาจากการดำเนินงาน</t>
  </si>
  <si>
    <t>ก่อนดอกเบี้ยจ่ายและภาษีเงินได้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</si>
  <si>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</si>
  <si>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</si>
  <si>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</si>
  <si>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</si>
  <si>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</si>
  <si>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</si>
  <si>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</si>
  <si>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</si>
  <si>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เงินสดรับจากส่วนได้เสียที่ไม่มีอำนาจควบคุม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</si>
  <si>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</si>
  <si>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</si>
  <si>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</si>
  <si>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</si>
  <si>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>เงินสดจ่ายค่าธรรมเนียมการจัดหาเงินกู้ยืม</t>
  </si>
  <si>
    <t>เงินสดจ่ายชำระหนี้ตามสัญญาเช่า</t>
  </si>
  <si>
    <t>ยอดคงเหลือต้นรอบระยะเวลา</t>
  </si>
  <si>
    <t>ยอดคงเหลือปลายรอบระยะเวลา</t>
  </si>
  <si>
    <t>เงินสดและรายการเทียบเท่าเงินสดประกอบด้วย</t>
  </si>
  <si>
    <t>- เงินสดในมือ</t>
  </si>
  <si>
    <t>- เงินฝากสถาบันการเงิน</t>
  </si>
  <si>
    <t>รายการที่ไม่ใช่เงินสด</t>
  </si>
  <si>
    <t>รายการที่ไม่ใช่เงินสดที่มีสาระสำคัญ</t>
  </si>
  <si>
    <t>เจ้าหนี้อื่นจากการซื้อที่ดิน อาคารและอุปกรณ์</t>
  </si>
  <si>
    <t>เจ้าหนี้อื่นจากการซื้อสินทรัพย์ไม่มีตัวตน</t>
  </si>
  <si>
    <t>ลูกหนี้ค่าหุ้น</t>
  </si>
  <si>
    <t xml:space="preserve">  (พ.ศ. 2568: หุ้นสามัญจำนวน 870,758,034 หุ้น</t>
  </si>
  <si>
    <t>ค่าเผื่อผลขาดทุนที่คาดว่าจะเกิดขึ้น</t>
  </si>
  <si>
    <t>เงินสดสุทธิ (ใช้ไปใน) ได้มาจาก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</si>
  <si>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</si>
  <si>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 (ลดลง) เพิ่มขึ้นสุทธิ</t>
  </si>
  <si>
    <t>กลับรายการค่าเผื่อมูลค่าสุทธิ</t>
  </si>
  <si>
    <t>(กำไร) ขาดทุนจากมูลค่ายุติธรรม</t>
  </si>
  <si>
    <t>เงินสดรับครบกำหนดสินทรัพย์ทางการเงินอื่น</t>
  </si>
  <si>
    <t xml:space="preserve">ที่วัดมูลค่าด้วยราคาทุนตัดจำหน่าย </t>
  </si>
  <si>
    <t>เงินสดจ่ายเพื่อลงทุนในสินทรัพย์ทางการเงินอื่น</t>
  </si>
  <si>
    <t xml:space="preserve"> 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</si>
</sst>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.00;\(#,##0.00\)"/>
    <numFmt numFmtId="168" formatCode="_-* #,##0.00\ &quot;€&quot;_-;\-* #,##0.00\ &quot;€&quot;_-;_-* &quot;-&quot;??\ &quot;€&quot;_-;_-@_-"/>
    <numFmt numFmtId="169" formatCode="_-* #,##0.00\ _€_-;\-* #,##0.00\ _€_-;_-* &quot;-&quot;??\ _€_-;_-@_-"/>
  </numFmts>
  <fonts count="28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3"/>
      <name val="Browallia New"/>
      <family val="2"/>
    </font>
    <font>
      <b/>
      <sz val="13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3"/>
      <color theme="1"/>
      <name val="CordiaUPC"/>
      <family val="2"/>
      <charset val="222"/>
    </font>
    <font>
      <sz val="13"/>
      <color theme="1"/>
      <name val="Cordia New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3"/>
      <name val="CordiaUPC"/>
      <family val="2"/>
      <charset val="222"/>
    </font>
    <font>
      <u/>
      <sz val="10"/>
      <color indexed="12"/>
      <name val="Arial"/>
      <family val="2"/>
    </font>
    <font>
      <sz val="13"/>
      <name val="CordiaUPC"/>
      <family val="2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b/>
      <sz val="14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indexed="8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66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3" fillId="0" borderId="0"/>
    <xf numFmtId="0" fontId="12" fillId="0" borderId="0"/>
    <xf numFmtId="0" fontId="13" fillId="0" borderId="4" applyNumberFormat="0" applyFill="0" applyAlignment="0">
      <protection locked="0"/>
    </xf>
    <xf numFmtId="0" fontId="12" fillId="0" borderId="0"/>
    <xf numFmtId="43" fontId="3" fillId="0" borderId="0" applyFont="0" applyFill="0" applyBorder="0" applyAlignment="0" applyProtection="0"/>
    <xf numFmtId="0" fontId="10" fillId="0" borderId="0">
      <protection locked="0"/>
    </xf>
    <xf numFmtId="0" fontId="3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8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8" fillId="0" borderId="0"/>
    <xf numFmtId="43" fontId="16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>
      <protection locked="0"/>
    </xf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13" fillId="0" borderId="0" applyNumberFormat="0" applyFill="0" applyBorder="0" applyAlignment="0">
      <protection locked="0"/>
    </xf>
    <xf numFmtId="0" fontId="10" fillId="0" borderId="0"/>
    <xf numFmtId="0" fontId="14" fillId="0" borderId="0"/>
    <xf numFmtId="0" fontId="13" fillId="0" borderId="0" applyNumberFormat="0" applyFill="0" applyBorder="0" applyAlignment="0" applyProtection="0"/>
    <xf numFmtId="0" fontId="10" fillId="0" borderId="0"/>
    <xf numFmtId="0" fontId="19" fillId="0" borderId="0" applyNumberFormat="0" applyFill="0" applyBorder="0" applyAlignment="0" applyProtection="0"/>
    <xf numFmtId="0" fontId="14" fillId="0" borderId="0"/>
    <xf numFmtId="9" fontId="10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/>
    <xf numFmtId="43" fontId="2" fillId="0" borderId="0" applyFont="0" applyFill="0" applyBorder="0" applyAlignment="0" applyProtection="0"/>
    <xf numFmtId="43" fontId="1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/>
    <xf numFmtId="0" fontId="14" fillId="0" borderId="0"/>
    <xf numFmtId="0" fontId="14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8" fillId="0" borderId="0"/>
    <xf numFmtId="43" fontId="16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8" fillId="0" borderId="0"/>
    <xf numFmtId="0" fontId="3" fillId="0" borderId="0"/>
    <xf numFmtId="9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16">
    <xf numFmtId="0" fontId="0" fillId="0" borderId="0" xfId="0"/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165" fontId="5" fillId="0" borderId="0" xfId="5" applyNumberFormat="1" applyFont="1" applyFill="1" applyBorder="1" applyAlignment="1">
      <alignment vertical="center"/>
    </xf>
    <xf numFmtId="165" fontId="5" fillId="0" borderId="1" xfId="5" applyNumberFormat="1" applyFont="1" applyFill="1" applyBorder="1" applyAlignment="1">
      <alignment vertical="center"/>
    </xf>
    <xf numFmtId="166" fontId="5" fillId="0" borderId="0" xfId="5" applyNumberFormat="1" applyFont="1" applyFill="1" applyBorder="1" applyAlignment="1">
      <alignment vertical="center"/>
    </xf>
    <xf numFmtId="165" fontId="5" fillId="0" borderId="0" xfId="5" applyNumberFormat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6" fontId="7" fillId="0" borderId="0" xfId="1" applyNumberFormat="1" applyFont="1" applyAlignment="1">
      <alignment vertical="center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165" fontId="7" fillId="0" borderId="0" xfId="1" applyNumberFormat="1" applyFont="1" applyAlignment="1">
      <alignment vertical="center"/>
    </xf>
    <xf numFmtId="166" fontId="7" fillId="0" borderId="1" xfId="1" applyNumberFormat="1" applyFont="1" applyBorder="1" applyAlignment="1">
      <alignment horizontal="right" vertical="center"/>
    </xf>
    <xf numFmtId="0" fontId="22" fillId="0" borderId="0" xfId="1" applyFont="1" applyAlignment="1">
      <alignment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166" fontId="5" fillId="0" borderId="0" xfId="4" applyNumberFormat="1" applyFont="1" applyAlignment="1">
      <alignment horizontal="right" vertical="center"/>
    </xf>
    <xf numFmtId="0" fontId="5" fillId="0" borderId="0" xfId="4" applyFont="1" applyAlignment="1">
      <alignment horizontal="right" vertical="center"/>
    </xf>
    <xf numFmtId="0" fontId="6" fillId="0" borderId="0" xfId="4" applyFont="1" applyAlignment="1">
      <alignment vertical="center"/>
    </xf>
    <xf numFmtId="166" fontId="6" fillId="0" borderId="1" xfId="1" applyNumberFormat="1" applyFont="1" applyBorder="1" applyAlignment="1">
      <alignment vertical="center"/>
    </xf>
    <xf numFmtId="0" fontId="5" fillId="0" borderId="1" xfId="4" applyFont="1" applyBorder="1" applyAlignment="1">
      <alignment vertical="center"/>
    </xf>
    <xf numFmtId="0" fontId="5" fillId="0" borderId="1" xfId="4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right" vertical="center"/>
    </xf>
    <xf numFmtId="0" fontId="5" fillId="0" borderId="1" xfId="4" applyFont="1" applyBorder="1" applyAlignment="1">
      <alignment horizontal="right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6" fillId="0" borderId="0" xfId="4" quotePrefix="1" applyFont="1" applyAlignment="1">
      <alignment vertical="center"/>
    </xf>
    <xf numFmtId="0" fontId="6" fillId="0" borderId="1" xfId="4" applyFont="1" applyBorder="1" applyAlignment="1">
      <alignment horizontal="center" vertical="center"/>
    </xf>
    <xf numFmtId="0" fontId="6" fillId="0" borderId="1" xfId="1" applyFont="1" applyBorder="1" applyAlignment="1">
      <alignment horizontal="right" vertical="center"/>
    </xf>
    <xf numFmtId="0" fontId="6" fillId="0" borderId="0" xfId="4" applyFont="1" applyAlignment="1">
      <alignment horizontal="center" vertical="center"/>
    </xf>
    <xf numFmtId="166" fontId="5" fillId="0" borderId="0" xfId="4" applyNumberFormat="1" applyFont="1" applyAlignment="1">
      <alignment vertical="center"/>
    </xf>
    <xf numFmtId="165" fontId="5" fillId="0" borderId="0" xfId="4" applyNumberFormat="1" applyFont="1" applyAlignment="1">
      <alignment vertical="center"/>
    </xf>
    <xf numFmtId="165" fontId="5" fillId="0" borderId="0" xfId="1" applyNumberFormat="1" applyFont="1" applyAlignment="1">
      <alignment horizontal="right" vertical="center"/>
    </xf>
    <xf numFmtId="0" fontId="5" fillId="0" borderId="0" xfId="4" quotePrefix="1" applyFont="1" applyAlignment="1">
      <alignment vertical="center"/>
    </xf>
    <xf numFmtId="0" fontId="23" fillId="0" borderId="0" xfId="4" applyFont="1" applyAlignment="1">
      <alignment vertical="center"/>
    </xf>
    <xf numFmtId="165" fontId="5" fillId="0" borderId="1" xfId="4" applyNumberFormat="1" applyFont="1" applyBorder="1" applyAlignment="1">
      <alignment vertical="center"/>
    </xf>
    <xf numFmtId="0" fontId="23" fillId="0" borderId="0" xfId="4" quotePrefix="1" applyFont="1" applyAlignment="1">
      <alignment vertical="center"/>
    </xf>
    <xf numFmtId="165" fontId="5" fillId="0" borderId="1" xfId="1" applyNumberFormat="1" applyFont="1" applyBorder="1" applyAlignment="1">
      <alignment horizontal="right" vertical="center"/>
    </xf>
    <xf numFmtId="166" fontId="5" fillId="0" borderId="1" xfId="1" applyNumberFormat="1" applyFont="1" applyBorder="1" applyAlignment="1">
      <alignment horizontal="right" vertical="center"/>
    </xf>
    <xf numFmtId="0" fontId="6" fillId="0" borderId="1" xfId="4" applyFont="1" applyBorder="1" applyAlignment="1">
      <alignment vertical="center"/>
    </xf>
    <xf numFmtId="165" fontId="5" fillId="0" borderId="2" xfId="1" applyNumberFormat="1" applyFont="1" applyBorder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0" fontId="5" fillId="0" borderId="0" xfId="4" applyFont="1" applyAlignment="1">
      <alignment horizontal="left" vertical="center"/>
    </xf>
    <xf numFmtId="0" fontId="24" fillId="0" borderId="0" xfId="4" applyFont="1" applyAlignment="1">
      <alignment vertical="center"/>
    </xf>
    <xf numFmtId="166" fontId="5" fillId="0" borderId="1" xfId="4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67" fontId="7" fillId="0" borderId="0" xfId="1" applyNumberFormat="1" applyFont="1" applyAlignment="1">
      <alignment horizontal="right" vertical="center"/>
    </xf>
    <xf numFmtId="0" fontId="21" fillId="0" borderId="0" xfId="1" applyFont="1" applyAlignment="1">
      <alignment vertical="center"/>
    </xf>
    <xf numFmtId="166" fontId="8" fillId="0" borderId="0" xfId="1" applyNumberFormat="1" applyFont="1" applyAlignment="1">
      <alignment horizontal="right" vertical="center"/>
    </xf>
    <xf numFmtId="166" fontId="8" fillId="0" borderId="0" xfId="1" applyNumberFormat="1" applyFont="1" applyAlignment="1">
      <alignment vertical="center"/>
    </xf>
    <xf numFmtId="166" fontId="8" fillId="0" borderId="1" xfId="1" applyNumberFormat="1" applyFont="1" applyBorder="1" applyAlignment="1">
      <alignment vertical="center"/>
    </xf>
    <xf numFmtId="166" fontId="7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6" fillId="0" borderId="0" xfId="1" quotePrefix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25" fillId="0" borderId="0" xfId="1" applyFont="1" applyAlignment="1">
      <alignment vertical="center"/>
    </xf>
    <xf numFmtId="165" fontId="5" fillId="0" borderId="0" xfId="2" applyNumberFormat="1" applyFont="1" applyAlignment="1">
      <alignment horizontal="right" vertical="center"/>
    </xf>
    <xf numFmtId="3" fontId="25" fillId="0" borderId="0" xfId="1" applyNumberFormat="1" applyFont="1" applyAlignment="1">
      <alignment vertical="center"/>
    </xf>
    <xf numFmtId="0" fontId="26" fillId="0" borderId="0" xfId="1" applyFont="1" applyAlignment="1">
      <alignment vertical="center"/>
    </xf>
    <xf numFmtId="165" fontId="5" fillId="0" borderId="0" xfId="1" applyNumberFormat="1" applyFont="1" applyAlignment="1">
      <alignment horizontal="left" vertical="center"/>
    </xf>
    <xf numFmtId="166" fontId="5" fillId="0" borderId="0" xfId="1" applyNumberFormat="1" applyFont="1" applyAlignment="1">
      <alignment vertical="center"/>
    </xf>
    <xf numFmtId="165" fontId="5" fillId="0" borderId="1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0" fontId="6" fillId="0" borderId="0" xfId="1" applyFont="1" applyAlignment="1">
      <alignment horizontal="left" vertical="center"/>
    </xf>
    <xf numFmtId="165" fontId="5" fillId="0" borderId="1" xfId="2" applyNumberFormat="1" applyFont="1" applyBorder="1" applyAlignment="1">
      <alignment horizontal="right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right" vertical="center"/>
    </xf>
    <xf numFmtId="165" fontId="5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center"/>
    </xf>
    <xf numFmtId="165" fontId="5" fillId="0" borderId="1" xfId="1" applyNumberFormat="1" applyFont="1" applyBorder="1" applyAlignment="1">
      <alignment vertical="center"/>
    </xf>
    <xf numFmtId="165" fontId="5" fillId="0" borderId="0" xfId="1" applyNumberFormat="1" applyFont="1" applyAlignment="1">
      <alignment horizontal="right"/>
    </xf>
    <xf numFmtId="3" fontId="5" fillId="0" borderId="0" xfId="1" applyNumberFormat="1" applyFont="1" applyAlignment="1">
      <alignment horizontal="right"/>
    </xf>
    <xf numFmtId="0" fontId="6" fillId="0" borderId="1" xfId="1" applyFont="1" applyBorder="1" applyAlignment="1">
      <alignment horizontal="left" vertical="center"/>
    </xf>
    <xf numFmtId="165" fontId="5" fillId="0" borderId="2" xfId="2" applyNumberFormat="1" applyFont="1" applyBorder="1" applyAlignment="1">
      <alignment horizontal="right" vertical="center"/>
    </xf>
    <xf numFmtId="165" fontId="5" fillId="0" borderId="0" xfId="3" applyNumberFormat="1" applyFont="1" applyFill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43" fontId="5" fillId="0" borderId="0" xfId="14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65" fontId="5" fillId="0" borderId="1" xfId="1" quotePrefix="1" applyNumberFormat="1" applyFont="1" applyBorder="1" applyAlignment="1">
      <alignment horizontal="right" vertical="center"/>
    </xf>
    <xf numFmtId="167" fontId="5" fillId="0" borderId="2" xfId="1" applyNumberFormat="1" applyFont="1" applyBorder="1" applyAlignment="1">
      <alignment horizontal="right" vertical="center"/>
    </xf>
    <xf numFmtId="167" fontId="5" fillId="0" borderId="0" xfId="1" applyNumberFormat="1" applyFont="1" applyAlignment="1">
      <alignment horizontal="right" vertical="center"/>
    </xf>
    <xf numFmtId="166" fontId="6" fillId="0" borderId="0" xfId="1" applyNumberFormat="1" applyFont="1" applyAlignment="1">
      <alignment vertical="center"/>
    </xf>
    <xf numFmtId="166" fontId="6" fillId="0" borderId="0" xfId="1" applyNumberFormat="1" applyFont="1" applyAlignment="1">
      <alignment horizontal="center" vertical="center"/>
    </xf>
    <xf numFmtId="166" fontId="6" fillId="0" borderId="0" xfId="1" applyNumberFormat="1" applyFont="1" applyAlignment="1">
      <alignment horizontal="right" vertical="center"/>
    </xf>
    <xf numFmtId="166" fontId="6" fillId="0" borderId="1" xfId="1" applyNumberFormat="1" applyFont="1" applyBorder="1" applyAlignment="1">
      <alignment horizontal="right" vertical="center"/>
    </xf>
    <xf numFmtId="165" fontId="5" fillId="0" borderId="1" xfId="1" applyNumberFormat="1" applyFont="1" applyBorder="1" applyAlignment="1">
      <alignment horizontal="right"/>
    </xf>
    <xf numFmtId="166" fontId="5" fillId="0" borderId="0" xfId="1" applyNumberFormat="1" applyFont="1" applyAlignment="1">
      <alignment horizontal="left" vertical="center"/>
    </xf>
    <xf numFmtId="166" fontId="5" fillId="0" borderId="2" xfId="1" applyNumberFormat="1" applyFont="1" applyBorder="1" applyAlignment="1">
      <alignment horizontal="right" vertical="center"/>
    </xf>
    <xf numFmtId="166" fontId="5" fillId="0" borderId="0" xfId="3" applyNumberFormat="1" applyFont="1" applyFill="1" applyAlignment="1">
      <alignment horizontal="right" vertical="center"/>
    </xf>
    <xf numFmtId="43" fontId="5" fillId="0" borderId="0" xfId="14" applyFont="1" applyAlignment="1">
      <alignment vertical="center"/>
    </xf>
    <xf numFmtId="43" fontId="25" fillId="0" borderId="0" xfId="14" applyFont="1" applyAlignment="1">
      <alignment vertical="center"/>
    </xf>
    <xf numFmtId="43" fontId="25" fillId="0" borderId="0" xfId="14" applyFont="1" applyAlignment="1">
      <alignment horizontal="right" vertical="center"/>
    </xf>
    <xf numFmtId="43" fontId="7" fillId="0" borderId="0" xfId="14" applyFont="1" applyAlignment="1">
      <alignment vertical="center"/>
    </xf>
    <xf numFmtId="43" fontId="7" fillId="0" borderId="0" xfId="14" applyFont="1" applyAlignment="1">
      <alignment horizontal="right" vertical="center"/>
    </xf>
    <xf numFmtId="43" fontId="8" fillId="0" borderId="0" xfId="14" applyFont="1" applyAlignment="1">
      <alignment vertical="center"/>
    </xf>
    <xf numFmtId="0" fontId="27" fillId="0" borderId="0" xfId="1" applyFont="1" applyAlignment="1">
      <alignment vertical="center"/>
    </xf>
    <xf numFmtId="165" fontId="5" fillId="0" borderId="0" xfId="1" quotePrefix="1" applyNumberFormat="1" applyFont="1" applyAlignment="1">
      <alignment horizontal="right" vertical="center"/>
    </xf>
    <xf numFmtId="0" fontId="6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/>
    </xf>
    <xf numFmtId="166" fontId="6" fillId="0" borderId="3" xfId="1" applyNumberFormat="1" applyFont="1" applyBorder="1" applyAlignment="1">
      <alignment horizontal="center" vertical="center"/>
    </xf>
  </cellXfs>
  <cellStyles count="166">
    <cellStyle name="Comma" xfId="14" builtinId="3"/>
    <cellStyle name="Comma 10 10 2" xfId="66" xr:uid="{00000000-0005-0000-0000-000001000000}"/>
    <cellStyle name="Comma 10 2 2 4" xfId="19" xr:uid="{00000000-0005-0000-0000-000002000000}"/>
    <cellStyle name="Comma 10 3 2 2 2" xfId="97" xr:uid="{00000000-0005-0000-0000-000003000000}"/>
    <cellStyle name="Comma 10 3 2 2 2 2" xfId="164" xr:uid="{00000000-0005-0000-0000-000004000000}"/>
    <cellStyle name="Comma 10 3 2 6 3" xfId="131" xr:uid="{00000000-0005-0000-0000-000005000000}"/>
    <cellStyle name="Comma 10 3 2 6 4" xfId="103" xr:uid="{00000000-0005-0000-0000-000006000000}"/>
    <cellStyle name="Comma 100" xfId="47" xr:uid="{00000000-0005-0000-0000-000007000000}"/>
    <cellStyle name="Comma 100 2" xfId="89" xr:uid="{00000000-0005-0000-0000-000008000000}"/>
    <cellStyle name="Comma 11 2 10" xfId="138" xr:uid="{00000000-0005-0000-0000-000009000000}"/>
    <cellStyle name="Comma 11 4 2" xfId="91" xr:uid="{00000000-0005-0000-0000-00000A000000}"/>
    <cellStyle name="Comma 11 4 2 5" xfId="43" xr:uid="{00000000-0005-0000-0000-00000B000000}"/>
    <cellStyle name="Comma 11 4 2 5 2" xfId="162" xr:uid="{00000000-0005-0000-0000-00000C000000}"/>
    <cellStyle name="Comma 13" xfId="49" xr:uid="{00000000-0005-0000-0000-00000D000000}"/>
    <cellStyle name="Comma 13 2" xfId="85" xr:uid="{00000000-0005-0000-0000-00000E000000}"/>
    <cellStyle name="Comma 13 2 2 3" xfId="100" xr:uid="{00000000-0005-0000-0000-00000F000000}"/>
    <cellStyle name="Comma 135" xfId="54" xr:uid="{00000000-0005-0000-0000-000010000000}"/>
    <cellStyle name="Comma 135 2" xfId="88" xr:uid="{00000000-0005-0000-0000-000011000000}"/>
    <cellStyle name="Comma 142" xfId="42" xr:uid="{00000000-0005-0000-0000-000012000000}"/>
    <cellStyle name="Comma 142 2" xfId="161" xr:uid="{00000000-0005-0000-0000-000013000000}"/>
    <cellStyle name="Comma 2" xfId="34" xr:uid="{00000000-0005-0000-0000-000014000000}"/>
    <cellStyle name="Comma 2 2" xfId="3" xr:uid="{00000000-0005-0000-0000-000015000000}"/>
    <cellStyle name="Comma 2 2 2" xfId="17" xr:uid="{00000000-0005-0000-0000-000016000000}"/>
    <cellStyle name="Comma 2 2 2 2" xfId="82" xr:uid="{00000000-0005-0000-0000-000017000000}"/>
    <cellStyle name="Comma 2 2 2 2 2 2" xfId="126" xr:uid="{00000000-0005-0000-0000-000018000000}"/>
    <cellStyle name="Comma 2 2 2 2 2 4" xfId="98" xr:uid="{00000000-0005-0000-0000-000019000000}"/>
    <cellStyle name="Comma 2 2 2 2 2 4 2" xfId="165" xr:uid="{00000000-0005-0000-0000-00001A000000}"/>
    <cellStyle name="Comma 2 2 3" xfId="33" xr:uid="{00000000-0005-0000-0000-00001B000000}"/>
    <cellStyle name="Comma 2 2 3 2" xfId="87" xr:uid="{00000000-0005-0000-0000-00001C000000}"/>
    <cellStyle name="Comma 2 2 3 2 2 2" xfId="121" xr:uid="{00000000-0005-0000-0000-00001D000000}"/>
    <cellStyle name="Comma 2 2 4" xfId="52" xr:uid="{00000000-0005-0000-0000-00001E000000}"/>
    <cellStyle name="Comma 2 2 4 2" xfId="80" xr:uid="{00000000-0005-0000-0000-00001F000000}"/>
    <cellStyle name="Comma 2 2 5" xfId="69" xr:uid="{00000000-0005-0000-0000-000020000000}"/>
    <cellStyle name="Comma 2 2 6" xfId="22" xr:uid="{00000000-0005-0000-0000-000021000000}"/>
    <cellStyle name="Comma 2 3" xfId="56" xr:uid="{00000000-0005-0000-0000-000022000000}"/>
    <cellStyle name="Comma 2 3 2" xfId="93" xr:uid="{00000000-0005-0000-0000-000023000000}"/>
    <cellStyle name="Comma 2 3 2 14 3" xfId="102" xr:uid="{00000000-0005-0000-0000-000024000000}"/>
    <cellStyle name="Comma 2 3 3" xfId="73" xr:uid="{00000000-0005-0000-0000-000025000000}"/>
    <cellStyle name="Comma 2 4" xfId="63" xr:uid="{00000000-0005-0000-0000-000026000000}"/>
    <cellStyle name="Comma 2 4 2" xfId="148" xr:uid="{00000000-0005-0000-0000-000027000000}"/>
    <cellStyle name="Comma 2 5" xfId="106" xr:uid="{00000000-0005-0000-0000-000028000000}"/>
    <cellStyle name="Comma 2 6" xfId="75" xr:uid="{00000000-0005-0000-0000-000029000000}"/>
    <cellStyle name="Comma 2 7" xfId="71" xr:uid="{00000000-0005-0000-0000-00002A000000}"/>
    <cellStyle name="Comma 208" xfId="122" xr:uid="{00000000-0005-0000-0000-00002B000000}"/>
    <cellStyle name="Comma 208 2" xfId="144" xr:uid="{00000000-0005-0000-0000-00002C000000}"/>
    <cellStyle name="Comma 3" xfId="39" xr:uid="{00000000-0005-0000-0000-00002D000000}"/>
    <cellStyle name="Comma 3 2" xfId="84" xr:uid="{00000000-0005-0000-0000-00002E000000}"/>
    <cellStyle name="Comma 3 3" xfId="154" xr:uid="{00000000-0005-0000-0000-00002F000000}"/>
    <cellStyle name="Comma 3 4" xfId="83" xr:uid="{00000000-0005-0000-0000-000030000000}"/>
    <cellStyle name="Comma 3 5" xfId="74" xr:uid="{00000000-0005-0000-0000-000031000000}"/>
    <cellStyle name="Comma 4" xfId="58" xr:uid="{00000000-0005-0000-0000-000032000000}"/>
    <cellStyle name="Comma 4 2" xfId="68" xr:uid="{00000000-0005-0000-0000-000033000000}"/>
    <cellStyle name="Comma 4 2 2" xfId="159" xr:uid="{00000000-0005-0000-0000-000034000000}"/>
    <cellStyle name="Comma 4 2 3" xfId="125" xr:uid="{00000000-0005-0000-0000-000035000000}"/>
    <cellStyle name="Comma 4 27" xfId="95" xr:uid="{00000000-0005-0000-0000-000036000000}"/>
    <cellStyle name="Comma 4 27 2" xfId="160" xr:uid="{00000000-0005-0000-0000-000037000000}"/>
    <cellStyle name="Comma 4 3" xfId="150" xr:uid="{00000000-0005-0000-0000-000038000000}"/>
    <cellStyle name="Comma 4 3 2" xfId="124" xr:uid="{00000000-0005-0000-0000-000039000000}"/>
    <cellStyle name="Comma 4 4" xfId="30" xr:uid="{00000000-0005-0000-0000-00003A000000}"/>
    <cellStyle name="Comma 4 4 2" xfId="64" xr:uid="{00000000-0005-0000-0000-00003B000000}"/>
    <cellStyle name="Comma 4 5" xfId="78" xr:uid="{00000000-0005-0000-0000-00003C000000}"/>
    <cellStyle name="Comma 5" xfId="60" xr:uid="{00000000-0005-0000-0000-00003D000000}"/>
    <cellStyle name="Comma 5 2" xfId="81" xr:uid="{00000000-0005-0000-0000-00003E000000}"/>
    <cellStyle name="Comma 5 2 2" xfId="152" xr:uid="{00000000-0005-0000-0000-00003F000000}"/>
    <cellStyle name="Comma 5 2 3 4" xfId="10" xr:uid="{00000000-0005-0000-0000-000040000000}"/>
    <cellStyle name="Comma 5 2 3 4 2" xfId="118" xr:uid="{00000000-0005-0000-0000-000041000000}"/>
    <cellStyle name="Comma 5 3" xfId="151" xr:uid="{00000000-0005-0000-0000-000042000000}"/>
    <cellStyle name="Comma 5 4" xfId="79" xr:uid="{00000000-0005-0000-0000-000043000000}"/>
    <cellStyle name="Comma 6" xfId="86" xr:uid="{00000000-0005-0000-0000-000044000000}"/>
    <cellStyle name="Comma 7" xfId="15" xr:uid="{00000000-0005-0000-0000-000045000000}"/>
    <cellStyle name="Comma 7 2 2 9" xfId="36" xr:uid="{00000000-0005-0000-0000-000046000000}"/>
    <cellStyle name="Comma 7 2 2 9 2" xfId="132" xr:uid="{00000000-0005-0000-0000-000047000000}"/>
    <cellStyle name="Comma 7 2 2 9 3" xfId="70" xr:uid="{00000000-0005-0000-0000-000048000000}"/>
    <cellStyle name="Comma 7 33 2" xfId="135" xr:uid="{00000000-0005-0000-0000-000049000000}"/>
    <cellStyle name="Comma 9 14 2" xfId="133" xr:uid="{00000000-0005-0000-0000-00004A000000}"/>
    <cellStyle name="Comma_Cashflow megachem 2" xfId="5" xr:uid="{00000000-0005-0000-0000-00004B000000}"/>
    <cellStyle name="Currency 2" xfId="105" xr:uid="{00000000-0005-0000-0000-00004C000000}"/>
    <cellStyle name="Followed Hyperlink 2" xfId="111" xr:uid="{00000000-0005-0000-0000-00004D000000}"/>
    <cellStyle name="Hyperlink 2" xfId="35" xr:uid="{00000000-0005-0000-0000-00004E000000}"/>
    <cellStyle name="Hyperlink 2 2" xfId="28" xr:uid="{00000000-0005-0000-0000-00004F000000}"/>
    <cellStyle name="Hyperlink 2 3" xfId="50" xr:uid="{00000000-0005-0000-0000-000050000000}"/>
    <cellStyle name="Hyperlink 2 4" xfId="113" xr:uid="{00000000-0005-0000-0000-000051000000}"/>
    <cellStyle name="Hyperlink 3" xfId="140" xr:uid="{00000000-0005-0000-0000-000052000000}"/>
    <cellStyle name="Hyperlink 4" xfId="108" xr:uid="{00000000-0005-0000-0000-000053000000}"/>
    <cellStyle name="Normal" xfId="0" builtinId="0"/>
    <cellStyle name="Normal 10 10 2 2 2" xfId="101" xr:uid="{00000000-0005-0000-0000-000055000000}"/>
    <cellStyle name="Normal 10 13" xfId="13" xr:uid="{00000000-0005-0000-0000-000056000000}"/>
    <cellStyle name="Normal 10 2" xfId="25" xr:uid="{00000000-0005-0000-0000-000057000000}"/>
    <cellStyle name="Normal 10 2 6" xfId="117" xr:uid="{00000000-0005-0000-0000-000058000000}"/>
    <cellStyle name="Normal 10 3 2 3 3" xfId="6" xr:uid="{00000000-0005-0000-0000-000059000000}"/>
    <cellStyle name="Normal 10 5 2 2 2 4" xfId="18" xr:uid="{00000000-0005-0000-0000-00005A000000}"/>
    <cellStyle name="Normal 100 2" xfId="136" xr:uid="{00000000-0005-0000-0000-00005B000000}"/>
    <cellStyle name="Normal 11 2" xfId="61" xr:uid="{00000000-0005-0000-0000-00005C000000}"/>
    <cellStyle name="Normal 119" xfId="99" xr:uid="{00000000-0005-0000-0000-00005D000000}"/>
    <cellStyle name="Normal 12 2" xfId="46" xr:uid="{00000000-0005-0000-0000-00005E000000}"/>
    <cellStyle name="Normal 12 4" xfId="29" xr:uid="{00000000-0005-0000-0000-00005F000000}"/>
    <cellStyle name="Normal 134 2" xfId="72" xr:uid="{00000000-0005-0000-0000-000060000000}"/>
    <cellStyle name="Normal 134 2 6" xfId="40" xr:uid="{00000000-0005-0000-0000-000061000000}"/>
    <cellStyle name="Normal 139" xfId="53" xr:uid="{00000000-0005-0000-0000-000062000000}"/>
    <cellStyle name="Normal 143" xfId="44" xr:uid="{00000000-0005-0000-0000-000063000000}"/>
    <cellStyle name="Normal 16" xfId="77" xr:uid="{00000000-0005-0000-0000-000064000000}"/>
    <cellStyle name="Normal 16 2 2" xfId="51" xr:uid="{00000000-0005-0000-0000-000065000000}"/>
    <cellStyle name="Normal 161" xfId="38" xr:uid="{00000000-0005-0000-0000-000066000000}"/>
    <cellStyle name="Normal 17" xfId="57" xr:uid="{00000000-0005-0000-0000-000067000000}"/>
    <cellStyle name="Normal 2" xfId="1" xr:uid="{00000000-0005-0000-0000-000068000000}"/>
    <cellStyle name="Normal 2 10 2" xfId="8" xr:uid="{00000000-0005-0000-0000-000069000000}"/>
    <cellStyle name="Normal 2 13" xfId="134" xr:uid="{00000000-0005-0000-0000-00006A000000}"/>
    <cellStyle name="Normal 2 2" xfId="55" xr:uid="{00000000-0005-0000-0000-00006B000000}"/>
    <cellStyle name="Normal 2 2 2" xfId="92" xr:uid="{00000000-0005-0000-0000-00006C000000}"/>
    <cellStyle name="Normal 2 2 2 2" xfId="155" xr:uid="{00000000-0005-0000-0000-00006D000000}"/>
    <cellStyle name="Normal 2 2 3" xfId="149" xr:uid="{00000000-0005-0000-0000-00006E000000}"/>
    <cellStyle name="Normal 2 2 3 2 2 2" xfId="12" xr:uid="{00000000-0005-0000-0000-00006F000000}"/>
    <cellStyle name="Normal 2 2 3 2 2 2 2" xfId="145" xr:uid="{00000000-0005-0000-0000-000070000000}"/>
    <cellStyle name="Normal 2 2 3 2 2 2 3" xfId="156" xr:uid="{00000000-0005-0000-0000-000071000000}"/>
    <cellStyle name="Normal 2 2 3 7" xfId="9" xr:uid="{00000000-0005-0000-0000-000072000000}"/>
    <cellStyle name="Normal 2 2 3 7 2" xfId="11" xr:uid="{00000000-0005-0000-0000-000073000000}"/>
    <cellStyle name="Normal 2 2 4" xfId="107" xr:uid="{00000000-0005-0000-0000-000074000000}"/>
    <cellStyle name="Normal 2 2 5" xfId="76" xr:uid="{00000000-0005-0000-0000-000075000000}"/>
    <cellStyle name="Normal 2 3" xfId="65" xr:uid="{00000000-0005-0000-0000-000076000000}"/>
    <cellStyle name="Normal 2 3 2" xfId="116" xr:uid="{00000000-0005-0000-0000-000077000000}"/>
    <cellStyle name="Normal 2 3 3" xfId="147" xr:uid="{00000000-0005-0000-0000-000078000000}"/>
    <cellStyle name="Normal 2 3 32 2" xfId="45" xr:uid="{00000000-0005-0000-0000-000079000000}"/>
    <cellStyle name="Normal 2 4" xfId="130" xr:uid="{00000000-0005-0000-0000-00007A000000}"/>
    <cellStyle name="Normal 2 5" xfId="104" xr:uid="{00000000-0005-0000-0000-00007B000000}"/>
    <cellStyle name="Normal 2 5 2 2" xfId="119" xr:uid="{00000000-0005-0000-0000-00007C000000}"/>
    <cellStyle name="Normal 234" xfId="120" xr:uid="{00000000-0005-0000-0000-00007D000000}"/>
    <cellStyle name="Normal 237 2" xfId="141" xr:uid="{00000000-0005-0000-0000-00007E000000}"/>
    <cellStyle name="Normal 3" xfId="62" xr:uid="{00000000-0005-0000-0000-00007F000000}"/>
    <cellStyle name="Normal 3 2" xfId="112" xr:uid="{00000000-0005-0000-0000-000080000000}"/>
    <cellStyle name="Normal 3 3" xfId="114" xr:uid="{00000000-0005-0000-0000-000081000000}"/>
    <cellStyle name="Normal 3 31" xfId="143" xr:uid="{00000000-0005-0000-0000-000082000000}"/>
    <cellStyle name="Normal 3 32" xfId="142" xr:uid="{00000000-0005-0000-0000-000083000000}"/>
    <cellStyle name="Normal 3 4" xfId="20" xr:uid="{00000000-0005-0000-0000-000084000000}"/>
    <cellStyle name="Normal 3 4 2" xfId="129" xr:uid="{00000000-0005-0000-0000-000085000000}"/>
    <cellStyle name="Normal 3 4 3" xfId="26" xr:uid="{00000000-0005-0000-0000-000086000000}"/>
    <cellStyle name="Normal 3 5" xfId="109" xr:uid="{00000000-0005-0000-0000-000087000000}"/>
    <cellStyle name="Normal 35 3 2 3 2 2 3" xfId="23" xr:uid="{00000000-0005-0000-0000-000088000000}"/>
    <cellStyle name="Normal 37 3 3 2" xfId="24" xr:uid="{00000000-0005-0000-0000-000089000000}"/>
    <cellStyle name="Normal 4" xfId="32" xr:uid="{00000000-0005-0000-0000-00008A000000}"/>
    <cellStyle name="Normal 4 2" xfId="37" xr:uid="{00000000-0005-0000-0000-00008B000000}"/>
    <cellStyle name="Normal 4 3" xfId="128" xr:uid="{00000000-0005-0000-0000-00008C000000}"/>
    <cellStyle name="Normal 4 4" xfId="153" xr:uid="{00000000-0005-0000-0000-00008D000000}"/>
    <cellStyle name="Normal 4 5" xfId="7" xr:uid="{00000000-0005-0000-0000-00008E000000}"/>
    <cellStyle name="Normal 4 5 2" xfId="110" xr:uid="{00000000-0005-0000-0000-00008F000000}"/>
    <cellStyle name="Normal 5" xfId="27" xr:uid="{00000000-0005-0000-0000-000090000000}"/>
    <cellStyle name="Normal 5 2" xfId="158" xr:uid="{00000000-0005-0000-0000-000091000000}"/>
    <cellStyle name="Normal 5 3 2" xfId="123" xr:uid="{00000000-0005-0000-0000-000092000000}"/>
    <cellStyle name="Normal 5 3 2 2 2" xfId="94" xr:uid="{00000000-0005-0000-0000-000093000000}"/>
    <cellStyle name="Normal 5 3 3 2 2 2 3" xfId="16" xr:uid="{00000000-0005-0000-0000-000094000000}"/>
    <cellStyle name="Normal 6" xfId="59" xr:uid="{00000000-0005-0000-0000-000095000000}"/>
    <cellStyle name="Normal 7" xfId="31" xr:uid="{00000000-0005-0000-0000-000096000000}"/>
    <cellStyle name="Normal 76" xfId="90" xr:uid="{00000000-0005-0000-0000-000097000000}"/>
    <cellStyle name="Normal 76 5" xfId="41" xr:uid="{00000000-0005-0000-0000-000098000000}"/>
    <cellStyle name="Normal 8" xfId="146" xr:uid="{00000000-0005-0000-0000-000099000000}"/>
    <cellStyle name="Normal 82" xfId="48" xr:uid="{00000000-0005-0000-0000-00009A000000}"/>
    <cellStyle name="Normal 9" xfId="163" xr:uid="{00000000-0005-0000-0000-00009B000000}"/>
    <cellStyle name="Normal_Cashflow megachem 2" xfId="4" xr:uid="{00000000-0005-0000-0000-00009C000000}"/>
    <cellStyle name="Normal_Sheet1" xfId="2" xr:uid="{00000000-0005-0000-0000-00009D000000}"/>
    <cellStyle name="Percent 10" xfId="137" xr:uid="{00000000-0005-0000-0000-00009E000000}"/>
    <cellStyle name="Percent 2" xfId="96" xr:uid="{00000000-0005-0000-0000-00009F000000}"/>
    <cellStyle name="Percent 2 2" xfId="67" xr:uid="{00000000-0005-0000-0000-0000A0000000}"/>
    <cellStyle name="Percent 3" xfId="115" xr:uid="{00000000-0005-0000-0000-0000A1000000}"/>
    <cellStyle name="Percent 3 2" xfId="127" xr:uid="{00000000-0005-0000-0000-0000A2000000}"/>
    <cellStyle name="Percent 4" xfId="139" xr:uid="{00000000-0005-0000-0000-0000A3000000}"/>
    <cellStyle name="Percent 5" xfId="157" xr:uid="{00000000-0005-0000-0000-0000A4000000}"/>
    <cellStyle name="Percent 5 3 2" xfId="21" xr:uid="{00000000-0005-0000-0000-0000A50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haitrong001\AppData\Local\Temp\wz4528\TMT%20Steel_Q2'Jun67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-4"/>
      <sheetName val="Thai5(3M)"/>
      <sheetName val="Thai6(6M)"/>
      <sheetName val="Thai7"/>
      <sheetName val="Thai8"/>
      <sheetName val="Thai 9-10"/>
    </sheetNames>
    <sheetDataSet>
      <sheetData sheetId="0">
        <row r="47">
          <cell r="A47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V136"/>
  <sheetViews>
    <sheetView zoomScale="115" zoomScaleNormal="115" zoomScaleSheetLayoutView="115" workbookViewId="0">
      <selection activeCell="D11" sqref="D11"/>
    </sheetView>
  </sheetViews>
  <sheetFormatPr defaultColWidth="9.140625" defaultRowHeight="18.75"/>
  <cols>
    <col min="1" max="3" width="1.7109375" style="31" customWidth="1"/>
    <col min="4" max="4" width="27.7109375" style="31" customWidth="1"/>
    <col min="5" max="5" width="7.140625" style="66" customWidth="1"/>
    <col min="6" max="6" width="0.85546875" style="31" customWidth="1"/>
    <col min="7" max="7" width="14.140625" style="31" bestFit="1" customWidth="1"/>
    <col min="8" max="8" width="0.7109375" style="31" customWidth="1"/>
    <col min="9" max="9" width="11.5703125" style="31" bestFit="1" customWidth="1"/>
    <col min="10" max="10" width="0.7109375" style="31" customWidth="1"/>
    <col min="11" max="11" width="14.140625" style="33" bestFit="1" customWidth="1"/>
    <col min="12" max="12" width="0.7109375" style="33" customWidth="1"/>
    <col min="13" max="13" width="11.5703125" style="33" bestFit="1" customWidth="1"/>
    <col min="14" max="15" width="9.140625" style="31"/>
    <col min="16" max="16" width="14.42578125" style="104" bestFit="1" customWidth="1"/>
    <col min="17" max="17" width="9.140625" style="104"/>
    <col min="18" max="18" width="14.42578125" style="104" bestFit="1" customWidth="1"/>
    <col min="19" max="19" width="9.140625" style="104"/>
    <col min="20" max="20" width="14.42578125" style="104" bestFit="1" customWidth="1"/>
    <col min="21" max="21" width="9.140625" style="104"/>
    <col min="22" max="22" width="14.42578125" style="104" bestFit="1" customWidth="1"/>
    <col min="23" max="16384" width="9.140625" style="31"/>
  </cols>
  <sheetData>
    <row r="1" spans="1:22" ht="21.75" customHeight="1">
      <c r="A1" s="62" t="s">
        <v>0</v>
      </c>
      <c r="B1" s="62"/>
      <c r="C1" s="62"/>
      <c r="D1" s="62"/>
      <c r="E1" s="63"/>
      <c r="F1" s="62"/>
      <c r="G1" s="62"/>
      <c r="H1" s="62"/>
      <c r="I1" s="62"/>
      <c r="J1" s="62"/>
      <c r="K1" s="32"/>
      <c r="L1" s="32"/>
      <c r="M1" s="32"/>
    </row>
    <row r="2" spans="1:22" ht="21.75" customHeight="1">
      <c r="A2" s="62" t="s">
        <v>1</v>
      </c>
      <c r="B2" s="62"/>
      <c r="C2" s="62"/>
      <c r="D2" s="62"/>
      <c r="E2" s="63"/>
      <c r="F2" s="62"/>
      <c r="G2" s="62"/>
      <c r="H2" s="62"/>
      <c r="I2" s="62"/>
      <c r="J2" s="62"/>
      <c r="K2" s="32"/>
      <c r="L2" s="32"/>
      <c r="M2" s="32"/>
    </row>
    <row r="3" spans="1:22" ht="21.75" customHeight="1">
      <c r="A3" s="64" t="s">
        <v>2</v>
      </c>
      <c r="B3" s="64"/>
      <c r="C3" s="64"/>
      <c r="D3" s="64"/>
      <c r="E3" s="61"/>
      <c r="F3" s="64"/>
      <c r="G3" s="64"/>
      <c r="H3" s="64"/>
      <c r="I3" s="64"/>
      <c r="J3" s="64"/>
      <c r="K3" s="36"/>
      <c r="L3" s="36"/>
      <c r="M3" s="36"/>
    </row>
    <row r="4" spans="1:22" ht="20.100000000000001" customHeight="1">
      <c r="A4" s="62"/>
      <c r="B4" s="62"/>
      <c r="C4" s="62"/>
      <c r="D4" s="62"/>
      <c r="E4" s="63"/>
      <c r="F4" s="62"/>
      <c r="G4" s="62"/>
      <c r="H4" s="62"/>
      <c r="I4" s="62"/>
      <c r="J4" s="62"/>
      <c r="K4" s="32"/>
      <c r="L4" s="32"/>
      <c r="M4" s="32"/>
    </row>
    <row r="5" spans="1:22" ht="20.100000000000001" customHeight="1">
      <c r="A5" s="62"/>
      <c r="B5" s="62"/>
      <c r="C5" s="62"/>
      <c r="D5" s="62"/>
      <c r="E5" s="63"/>
      <c r="F5" s="62"/>
      <c r="G5" s="112" t="s">
        <v>3</v>
      </c>
      <c r="H5" s="112"/>
      <c r="I5" s="112"/>
      <c r="J5" s="62"/>
      <c r="K5" s="112" t="s">
        <v>4</v>
      </c>
      <c r="L5" s="112"/>
      <c r="M5" s="112"/>
    </row>
    <row r="6" spans="1:22" ht="20.100000000000001" customHeight="1">
      <c r="A6" s="62"/>
      <c r="B6" s="62"/>
      <c r="C6" s="62"/>
      <c r="D6" s="62"/>
      <c r="E6" s="63"/>
      <c r="F6" s="62"/>
      <c r="G6" s="32" t="s">
        <v>5</v>
      </c>
      <c r="H6" s="32"/>
      <c r="I6" s="32" t="s">
        <v>6</v>
      </c>
      <c r="J6" s="32"/>
      <c r="K6" s="32" t="s">
        <v>5</v>
      </c>
      <c r="L6" s="32"/>
      <c r="M6" s="32" t="s">
        <v>6</v>
      </c>
    </row>
    <row r="7" spans="1:22" ht="20.100000000000001" customHeight="1">
      <c r="A7" s="62"/>
      <c r="B7" s="62"/>
      <c r="C7" s="62"/>
      <c r="D7" s="62"/>
      <c r="E7" s="63"/>
      <c r="F7" s="62"/>
      <c r="G7" s="65" t="s">
        <v>7</v>
      </c>
      <c r="H7" s="62"/>
      <c r="I7" s="65" t="s">
        <v>8</v>
      </c>
      <c r="J7" s="62"/>
      <c r="K7" s="65" t="s">
        <v>7</v>
      </c>
      <c r="L7" s="32"/>
      <c r="M7" s="65" t="s">
        <v>8</v>
      </c>
    </row>
    <row r="8" spans="1:22" ht="20.100000000000001" customHeight="1">
      <c r="A8" s="62"/>
      <c r="B8" s="62"/>
      <c r="C8" s="62"/>
      <c r="D8" s="62"/>
      <c r="E8" s="63"/>
      <c r="F8" s="62"/>
      <c r="G8" s="32" t="s">
        <v>9</v>
      </c>
      <c r="H8" s="62"/>
      <c r="I8" s="32" t="s">
        <v>10</v>
      </c>
      <c r="J8" s="62"/>
      <c r="K8" s="32" t="s">
        <v>9</v>
      </c>
      <c r="L8" s="32"/>
      <c r="M8" s="32" t="s">
        <v>10</v>
      </c>
    </row>
    <row r="9" spans="1:22" ht="20.100000000000001" customHeight="1">
      <c r="A9" s="62"/>
      <c r="B9" s="62"/>
      <c r="C9" s="62"/>
      <c r="D9" s="62"/>
      <c r="E9" s="61" t="s">
        <v>11</v>
      </c>
      <c r="F9" s="62"/>
      <c r="G9" s="36" t="s">
        <v>12</v>
      </c>
      <c r="H9" s="62"/>
      <c r="I9" s="36" t="s">
        <v>12</v>
      </c>
      <c r="J9" s="62"/>
      <c r="K9" s="36" t="s">
        <v>12</v>
      </c>
      <c r="L9" s="31"/>
      <c r="M9" s="36" t="s">
        <v>12</v>
      </c>
    </row>
    <row r="10" spans="1:22" ht="5.0999999999999996" customHeight="1"/>
    <row r="11" spans="1:22" ht="20.100000000000001" customHeight="1">
      <c r="A11" s="62" t="s">
        <v>13</v>
      </c>
      <c r="D11" s="62"/>
      <c r="G11" s="33"/>
      <c r="I11" s="33"/>
    </row>
    <row r="12" spans="1:22" ht="5.0999999999999996" customHeight="1">
      <c r="A12" s="62"/>
      <c r="G12" s="33"/>
      <c r="I12" s="33"/>
    </row>
    <row r="13" spans="1:22" ht="20.100000000000001" customHeight="1">
      <c r="A13" s="62" t="s">
        <v>14</v>
      </c>
      <c r="G13" s="33"/>
      <c r="I13" s="33"/>
      <c r="K13" s="40"/>
    </row>
    <row r="14" spans="1:22" ht="5.0999999999999996" customHeight="1">
      <c r="A14" s="62"/>
      <c r="G14" s="33"/>
      <c r="I14" s="33"/>
    </row>
    <row r="15" spans="1:22" s="67" customFormat="1" ht="20.100000000000001" customHeight="1">
      <c r="A15" s="31" t="s">
        <v>15</v>
      </c>
      <c r="B15" s="31"/>
      <c r="C15" s="31"/>
      <c r="D15" s="31"/>
      <c r="E15" s="66"/>
      <c r="F15" s="31"/>
      <c r="G15" s="40">
        <v>126420772</v>
      </c>
      <c r="H15" s="40"/>
      <c r="I15" s="40">
        <v>246015800</v>
      </c>
      <c r="J15" s="40"/>
      <c r="K15" s="40">
        <v>121906676</v>
      </c>
      <c r="L15" s="40"/>
      <c r="M15" s="40">
        <v>240600225</v>
      </c>
      <c r="P15" s="105"/>
      <c r="Q15" s="105"/>
      <c r="R15" s="105"/>
      <c r="S15" s="105"/>
      <c r="T15" s="105"/>
      <c r="U15" s="105"/>
      <c r="V15" s="105"/>
    </row>
    <row r="16" spans="1:22" s="67" customFormat="1" ht="20.100000000000001" customHeight="1">
      <c r="A16" s="31" t="s">
        <v>16</v>
      </c>
      <c r="B16" s="31"/>
      <c r="C16" s="31"/>
      <c r="D16" s="31"/>
      <c r="E16" s="66"/>
      <c r="F16" s="31"/>
      <c r="G16" s="68">
        <v>3013773234</v>
      </c>
      <c r="H16" s="68"/>
      <c r="I16" s="68">
        <v>2751354887</v>
      </c>
      <c r="J16" s="68"/>
      <c r="K16" s="68">
        <v>3013532940</v>
      </c>
      <c r="L16" s="68"/>
      <c r="M16" s="68">
        <v>2751058423</v>
      </c>
      <c r="O16" s="69"/>
      <c r="P16" s="105"/>
      <c r="Q16" s="105"/>
      <c r="R16" s="105"/>
      <c r="S16" s="105"/>
      <c r="T16" s="105"/>
      <c r="U16" s="105"/>
      <c r="V16" s="105"/>
    </row>
    <row r="17" spans="1:22" s="67" customFormat="1" ht="20.100000000000001" customHeight="1">
      <c r="A17" s="31" t="s">
        <v>17</v>
      </c>
      <c r="B17" s="31"/>
      <c r="C17" s="31"/>
      <c r="D17" s="31"/>
      <c r="E17" s="66">
        <v>8</v>
      </c>
      <c r="F17" s="31"/>
      <c r="G17" s="68">
        <v>2285546962</v>
      </c>
      <c r="H17" s="68"/>
      <c r="I17" s="68">
        <v>1576849873</v>
      </c>
      <c r="J17" s="68"/>
      <c r="K17" s="68">
        <v>2285546962</v>
      </c>
      <c r="L17" s="68"/>
      <c r="M17" s="68">
        <v>1576849873</v>
      </c>
      <c r="P17" s="105"/>
      <c r="Q17" s="105"/>
      <c r="R17" s="105"/>
      <c r="S17" s="105"/>
      <c r="T17" s="105"/>
      <c r="U17" s="105"/>
      <c r="V17" s="105"/>
    </row>
    <row r="18" spans="1:22" s="67" customFormat="1" ht="20.100000000000001" customHeight="1">
      <c r="A18" s="31" t="s">
        <v>18</v>
      </c>
      <c r="B18" s="31"/>
      <c r="C18" s="31"/>
      <c r="D18" s="31"/>
      <c r="E18" s="66"/>
      <c r="F18" s="31"/>
      <c r="G18" s="68">
        <v>251304623</v>
      </c>
      <c r="H18" s="68"/>
      <c r="I18" s="68">
        <v>145189629</v>
      </c>
      <c r="J18" s="68"/>
      <c r="K18" s="68">
        <v>251304623</v>
      </c>
      <c r="L18" s="68"/>
      <c r="M18" s="68">
        <v>145189629</v>
      </c>
      <c r="O18" s="69"/>
      <c r="P18" s="105"/>
      <c r="Q18" s="105"/>
      <c r="R18" s="105"/>
      <c r="S18" s="105"/>
      <c r="T18" s="105"/>
      <c r="U18" s="105"/>
      <c r="V18" s="105"/>
    </row>
    <row r="19" spans="1:22" s="67" customFormat="1" ht="20.100000000000001" customHeight="1">
      <c r="A19" s="31" t="s">
        <v>19</v>
      </c>
      <c r="B19" s="66"/>
      <c r="C19" s="66"/>
      <c r="D19" s="70"/>
      <c r="E19" s="66"/>
      <c r="F19" s="31"/>
      <c r="G19" s="71"/>
      <c r="H19" s="71"/>
      <c r="I19" s="71"/>
      <c r="J19" s="71"/>
      <c r="K19" s="71"/>
      <c r="L19" s="71"/>
      <c r="M19" s="71"/>
      <c r="P19" s="105"/>
      <c r="Q19" s="105"/>
      <c r="R19" s="105"/>
      <c r="S19" s="105"/>
      <c r="T19" s="105"/>
      <c r="U19" s="105"/>
      <c r="V19" s="105"/>
    </row>
    <row r="20" spans="1:22" s="67" customFormat="1" ht="20.100000000000001" customHeight="1">
      <c r="A20" s="31"/>
      <c r="B20" s="31" t="s">
        <v>20</v>
      </c>
      <c r="C20" s="31"/>
      <c r="D20" s="72"/>
      <c r="E20" s="66"/>
      <c r="F20" s="31"/>
      <c r="G20" s="40">
        <v>9000000</v>
      </c>
      <c r="H20" s="40"/>
      <c r="I20" s="40">
        <v>7000000</v>
      </c>
      <c r="J20" s="40"/>
      <c r="K20" s="68" t="s">
        <v>180</v>
      </c>
      <c r="L20" s="40"/>
      <c r="M20" s="40" t="s">
        <v>21</v>
      </c>
      <c r="P20" s="105"/>
      <c r="Q20" s="105"/>
      <c r="R20" s="105"/>
      <c r="S20" s="105"/>
      <c r="T20" s="106"/>
      <c r="U20" s="105"/>
      <c r="V20" s="105"/>
    </row>
    <row r="21" spans="1:22" ht="20.100000000000001" customHeight="1">
      <c r="A21" s="31" t="s">
        <v>22</v>
      </c>
      <c r="D21" s="72"/>
      <c r="G21" s="40">
        <v>791291</v>
      </c>
      <c r="I21" s="40">
        <v>0</v>
      </c>
      <c r="K21" s="40">
        <v>791291</v>
      </c>
      <c r="L21" s="40"/>
      <c r="M21" s="40">
        <v>0</v>
      </c>
    </row>
    <row r="22" spans="1:22" s="67" customFormat="1" ht="20.100000000000001" customHeight="1">
      <c r="A22" s="31" t="s">
        <v>23</v>
      </c>
      <c r="B22" s="31"/>
      <c r="C22" s="31"/>
      <c r="D22" s="31"/>
      <c r="E22" s="66"/>
      <c r="F22" s="31"/>
      <c r="G22" s="68">
        <v>22191145</v>
      </c>
      <c r="H22" s="68"/>
      <c r="I22" s="68">
        <v>22191145</v>
      </c>
      <c r="J22" s="68"/>
      <c r="K22" s="68">
        <v>22191145</v>
      </c>
      <c r="L22" s="68"/>
      <c r="M22" s="68">
        <v>22191145</v>
      </c>
      <c r="P22" s="105"/>
      <c r="Q22" s="105"/>
      <c r="R22" s="105"/>
      <c r="S22" s="105"/>
      <c r="T22" s="105"/>
      <c r="U22" s="105"/>
      <c r="V22" s="105"/>
    </row>
    <row r="23" spans="1:22" s="67" customFormat="1" ht="20.100000000000001" customHeight="1">
      <c r="A23" s="31" t="s">
        <v>24</v>
      </c>
      <c r="B23" s="31"/>
      <c r="C23" s="31"/>
      <c r="D23" s="31"/>
      <c r="E23" s="66"/>
      <c r="F23" s="31"/>
      <c r="G23" s="73">
        <v>6124959</v>
      </c>
      <c r="H23" s="74"/>
      <c r="I23" s="73">
        <v>5925946</v>
      </c>
      <c r="J23" s="74"/>
      <c r="K23" s="73">
        <v>5621983</v>
      </c>
      <c r="L23" s="74"/>
      <c r="M23" s="73">
        <v>5411081</v>
      </c>
      <c r="O23" s="69"/>
      <c r="P23" s="105"/>
      <c r="Q23" s="105"/>
      <c r="R23" s="105"/>
      <c r="S23" s="105"/>
      <c r="T23" s="105"/>
      <c r="U23" s="105"/>
      <c r="V23" s="105"/>
    </row>
    <row r="24" spans="1:22" s="67" customFormat="1" ht="5.0999999999999996" customHeight="1">
      <c r="A24" s="62"/>
      <c r="B24" s="31"/>
      <c r="C24" s="31"/>
      <c r="D24" s="31"/>
      <c r="E24" s="66"/>
      <c r="F24" s="31"/>
      <c r="G24" s="40"/>
      <c r="H24" s="40"/>
      <c r="I24" s="40"/>
      <c r="J24" s="40"/>
      <c r="K24" s="40"/>
      <c r="L24" s="40"/>
      <c r="M24" s="40"/>
      <c r="P24" s="105"/>
      <c r="Q24" s="105"/>
      <c r="R24" s="105"/>
      <c r="S24" s="105"/>
      <c r="T24" s="105"/>
      <c r="U24" s="105"/>
      <c r="V24" s="105"/>
    </row>
    <row r="25" spans="1:22" s="67" customFormat="1" ht="20.100000000000001" customHeight="1">
      <c r="A25" s="75" t="s">
        <v>25</v>
      </c>
      <c r="B25" s="31"/>
      <c r="C25" s="31"/>
      <c r="D25" s="31"/>
      <c r="E25" s="66"/>
      <c r="F25" s="31"/>
      <c r="G25" s="76">
        <f>SUM(G15:G23)</f>
        <v>5715152986</v>
      </c>
      <c r="H25" s="68"/>
      <c r="I25" s="76">
        <f>SUM(I15:I23)</f>
        <v>4754527280</v>
      </c>
      <c r="J25" s="68"/>
      <c r="K25" s="76">
        <f>SUM(K15:K23)</f>
        <v>5700895620</v>
      </c>
      <c r="L25" s="68"/>
      <c r="M25" s="76">
        <f>SUM(M15:M23)</f>
        <v>4741300376</v>
      </c>
      <c r="P25" s="105"/>
      <c r="Q25" s="105"/>
      <c r="R25" s="105"/>
      <c r="S25" s="105"/>
      <c r="T25" s="105"/>
      <c r="U25" s="105"/>
      <c r="V25" s="105"/>
    </row>
    <row r="26" spans="1:22" s="67" customFormat="1" ht="20.100000000000001" customHeight="1">
      <c r="A26" s="31"/>
      <c r="B26" s="31"/>
      <c r="C26" s="31"/>
      <c r="D26" s="31"/>
      <c r="E26" s="66"/>
      <c r="F26" s="31"/>
      <c r="G26" s="40"/>
      <c r="H26" s="40"/>
      <c r="I26" s="40"/>
      <c r="J26" s="40"/>
      <c r="K26" s="40"/>
      <c r="L26" s="40"/>
      <c r="M26" s="40"/>
      <c r="P26" s="105"/>
      <c r="Q26" s="105"/>
      <c r="R26" s="105"/>
      <c r="S26" s="105"/>
      <c r="T26" s="105"/>
      <c r="U26" s="105"/>
      <c r="V26" s="105"/>
    </row>
    <row r="27" spans="1:22" s="67" customFormat="1" ht="20.100000000000001" customHeight="1">
      <c r="A27" s="62" t="s">
        <v>26</v>
      </c>
      <c r="B27" s="31"/>
      <c r="C27" s="31"/>
      <c r="D27" s="31"/>
      <c r="E27" s="66"/>
      <c r="F27" s="31"/>
      <c r="G27" s="40"/>
      <c r="H27" s="40"/>
      <c r="I27" s="40"/>
      <c r="J27" s="40"/>
      <c r="K27" s="40"/>
      <c r="L27" s="40"/>
      <c r="M27" s="40"/>
      <c r="P27" s="105"/>
      <c r="Q27" s="105"/>
      <c r="R27" s="105"/>
      <c r="S27" s="105"/>
      <c r="T27" s="105"/>
      <c r="U27" s="105"/>
      <c r="V27" s="105"/>
    </row>
    <row r="28" spans="1:22" s="67" customFormat="1" ht="5.0999999999999996" customHeight="1">
      <c r="A28" s="62"/>
      <c r="B28" s="31"/>
      <c r="C28" s="31"/>
      <c r="D28" s="31"/>
      <c r="E28" s="66"/>
      <c r="F28" s="31"/>
      <c r="G28" s="40"/>
      <c r="H28" s="40"/>
      <c r="I28" s="40"/>
      <c r="J28" s="40"/>
      <c r="K28" s="40"/>
      <c r="L28" s="40"/>
      <c r="M28" s="40"/>
      <c r="P28" s="105"/>
      <c r="Q28" s="105"/>
      <c r="R28" s="105"/>
      <c r="S28" s="105"/>
      <c r="T28" s="105"/>
      <c r="U28" s="105"/>
      <c r="V28" s="105"/>
    </row>
    <row r="29" spans="1:22" s="67" customFormat="1" ht="20.100000000000001" customHeight="1">
      <c r="A29" s="31" t="s">
        <v>27</v>
      </c>
      <c r="B29" s="31"/>
      <c r="C29" s="31"/>
      <c r="D29" s="72"/>
      <c r="E29" s="66">
        <v>9</v>
      </c>
      <c r="F29" s="31"/>
      <c r="G29" s="40">
        <v>0</v>
      </c>
      <c r="H29" s="40"/>
      <c r="I29" s="40" t="s">
        <v>21</v>
      </c>
      <c r="J29" s="40"/>
      <c r="K29" s="40">
        <v>20999990</v>
      </c>
      <c r="L29" s="40"/>
      <c r="M29" s="40">
        <v>20999990</v>
      </c>
      <c r="P29" s="105"/>
      <c r="Q29" s="105"/>
      <c r="R29" s="105"/>
      <c r="S29" s="105"/>
      <c r="T29" s="105"/>
      <c r="U29" s="105"/>
      <c r="V29" s="105"/>
    </row>
    <row r="30" spans="1:22" s="67" customFormat="1" ht="20.100000000000001" customHeight="1">
      <c r="A30" s="31" t="s">
        <v>28</v>
      </c>
      <c r="B30" s="31"/>
      <c r="C30" s="31"/>
      <c r="D30" s="31"/>
      <c r="E30" s="66"/>
      <c r="F30" s="31"/>
      <c r="G30" s="40">
        <v>55729000</v>
      </c>
      <c r="H30" s="40"/>
      <c r="I30" s="40">
        <v>55729000</v>
      </c>
      <c r="J30" s="40"/>
      <c r="K30" s="40">
        <v>55729000</v>
      </c>
      <c r="L30" s="40"/>
      <c r="M30" s="40">
        <v>55729000</v>
      </c>
      <c r="P30" s="105"/>
      <c r="Q30" s="105"/>
      <c r="R30" s="105"/>
      <c r="S30" s="105"/>
      <c r="T30" s="105"/>
      <c r="U30" s="105"/>
      <c r="V30" s="105"/>
    </row>
    <row r="31" spans="1:22" s="67" customFormat="1" ht="20.100000000000001" customHeight="1">
      <c r="A31" s="31" t="s">
        <v>29</v>
      </c>
      <c r="B31" s="31"/>
      <c r="C31" s="31"/>
      <c r="D31" s="31"/>
      <c r="E31" s="66">
        <v>10</v>
      </c>
      <c r="F31" s="31"/>
      <c r="G31" s="40">
        <v>3182683990</v>
      </c>
      <c r="H31" s="40"/>
      <c r="I31" s="40">
        <v>3272788102</v>
      </c>
      <c r="J31" s="40"/>
      <c r="K31" s="40">
        <v>3182617081</v>
      </c>
      <c r="L31" s="40"/>
      <c r="M31" s="40">
        <v>3272702571</v>
      </c>
      <c r="P31" s="105"/>
      <c r="Q31" s="105"/>
      <c r="R31" s="105"/>
      <c r="S31" s="105"/>
      <c r="T31" s="105"/>
      <c r="U31" s="105"/>
      <c r="V31" s="105"/>
    </row>
    <row r="32" spans="1:22" s="67" customFormat="1" ht="20.100000000000001" customHeight="1">
      <c r="A32" s="31" t="s">
        <v>30</v>
      </c>
      <c r="B32" s="31"/>
      <c r="C32" s="31"/>
      <c r="D32" s="31"/>
      <c r="E32" s="66">
        <v>11</v>
      </c>
      <c r="F32" s="31"/>
      <c r="G32" s="40">
        <v>37506706</v>
      </c>
      <c r="H32" s="40"/>
      <c r="I32" s="40">
        <v>51823318</v>
      </c>
      <c r="J32" s="40"/>
      <c r="K32" s="40">
        <v>37506706</v>
      </c>
      <c r="L32" s="40"/>
      <c r="M32" s="40">
        <v>51823318</v>
      </c>
      <c r="P32" s="105"/>
      <c r="Q32" s="105"/>
      <c r="R32" s="105"/>
      <c r="S32" s="105"/>
      <c r="T32" s="105"/>
      <c r="U32" s="105"/>
      <c r="V32" s="105"/>
    </row>
    <row r="33" spans="1:22" s="67" customFormat="1" ht="20.100000000000001" customHeight="1">
      <c r="A33" s="31" t="s">
        <v>31</v>
      </c>
      <c r="B33" s="31"/>
      <c r="C33" s="31"/>
      <c r="D33" s="31"/>
      <c r="E33" s="66">
        <v>10</v>
      </c>
      <c r="F33" s="31"/>
      <c r="G33" s="68">
        <v>60003095</v>
      </c>
      <c r="H33" s="68"/>
      <c r="I33" s="68">
        <v>54607206</v>
      </c>
      <c r="J33" s="68"/>
      <c r="K33" s="68">
        <v>40931332</v>
      </c>
      <c r="L33" s="68"/>
      <c r="M33" s="68">
        <v>38392167</v>
      </c>
      <c r="P33" s="105"/>
      <c r="Q33" s="105"/>
      <c r="R33" s="105"/>
      <c r="S33" s="105"/>
      <c r="T33" s="105"/>
      <c r="U33" s="105"/>
      <c r="V33" s="105"/>
    </row>
    <row r="34" spans="1:22" s="67" customFormat="1" ht="20.100000000000001" customHeight="1">
      <c r="A34" s="31" t="s">
        <v>32</v>
      </c>
      <c r="B34" s="31"/>
      <c r="C34" s="31"/>
      <c r="D34" s="31"/>
      <c r="E34" s="66"/>
      <c r="F34" s="31"/>
      <c r="G34" s="68">
        <v>42429788</v>
      </c>
      <c r="H34" s="68"/>
      <c r="I34" s="68">
        <v>41969889</v>
      </c>
      <c r="J34" s="68"/>
      <c r="K34" s="68">
        <v>42429788</v>
      </c>
      <c r="L34" s="68"/>
      <c r="M34" s="68">
        <v>41969889</v>
      </c>
      <c r="P34" s="105"/>
      <c r="Q34" s="105"/>
      <c r="R34" s="105"/>
      <c r="S34" s="105"/>
      <c r="T34" s="105"/>
      <c r="U34" s="105"/>
      <c r="V34" s="105"/>
    </row>
    <row r="35" spans="1:22" s="67" customFormat="1" ht="20.100000000000001" customHeight="1">
      <c r="A35" s="31" t="s">
        <v>33</v>
      </c>
      <c r="B35" s="31"/>
      <c r="C35" s="31"/>
      <c r="D35" s="31"/>
      <c r="E35" s="66"/>
      <c r="F35" s="31"/>
      <c r="G35" s="76">
        <v>6661509</v>
      </c>
      <c r="H35" s="68"/>
      <c r="I35" s="76">
        <v>6769109</v>
      </c>
      <c r="J35" s="68"/>
      <c r="K35" s="76">
        <v>6661509</v>
      </c>
      <c r="L35" s="68"/>
      <c r="M35" s="76">
        <v>6769109</v>
      </c>
      <c r="O35" s="69"/>
      <c r="P35" s="105"/>
      <c r="Q35" s="105"/>
      <c r="R35" s="105"/>
      <c r="S35" s="105"/>
      <c r="T35" s="105"/>
      <c r="U35" s="105"/>
      <c r="V35" s="105"/>
    </row>
    <row r="36" spans="1:22" ht="5.0999999999999996" customHeight="1">
      <c r="A36" s="62"/>
      <c r="G36" s="40"/>
      <c r="I36" s="40"/>
      <c r="K36" s="40"/>
      <c r="L36" s="40"/>
      <c r="M36" s="40"/>
    </row>
    <row r="37" spans="1:22" ht="20.100000000000001" customHeight="1">
      <c r="A37" s="75" t="s">
        <v>34</v>
      </c>
      <c r="G37" s="76">
        <f>SUM(G29:G35)</f>
        <v>3385014088</v>
      </c>
      <c r="I37" s="76">
        <f>SUM(I29:I35)</f>
        <v>3483686624</v>
      </c>
      <c r="K37" s="76">
        <f>SUM(K29:K35)</f>
        <v>3386875406</v>
      </c>
      <c r="L37" s="40"/>
      <c r="M37" s="76">
        <f>SUM(M29:M35)</f>
        <v>3488386044</v>
      </c>
    </row>
    <row r="38" spans="1:22" s="67" customFormat="1" ht="5.0999999999999996" customHeight="1">
      <c r="A38" s="31"/>
      <c r="B38" s="31"/>
      <c r="C38" s="31"/>
      <c r="D38" s="31"/>
      <c r="E38" s="66"/>
      <c r="F38" s="31"/>
      <c r="G38" s="40"/>
      <c r="H38" s="40"/>
      <c r="I38" s="40"/>
      <c r="J38" s="40"/>
      <c r="K38" s="40"/>
      <c r="L38" s="40"/>
      <c r="M38" s="40"/>
      <c r="P38" s="105"/>
      <c r="Q38" s="105"/>
      <c r="R38" s="105"/>
      <c r="S38" s="105"/>
      <c r="T38" s="105"/>
      <c r="U38" s="105"/>
      <c r="V38" s="105"/>
    </row>
    <row r="39" spans="1:22" s="67" customFormat="1" ht="20.100000000000001" customHeight="1" thickBot="1">
      <c r="A39" s="62" t="s">
        <v>35</v>
      </c>
      <c r="B39" s="31"/>
      <c r="C39" s="31"/>
      <c r="D39" s="31"/>
      <c r="E39" s="66"/>
      <c r="F39" s="31"/>
      <c r="G39" s="48">
        <f>SUM(G25+G37)</f>
        <v>9100167074</v>
      </c>
      <c r="H39" s="40"/>
      <c r="I39" s="48">
        <f>SUM(I25+I37)</f>
        <v>8238213904</v>
      </c>
      <c r="J39" s="40"/>
      <c r="K39" s="48">
        <f>SUM(K25+K37)</f>
        <v>9087771026</v>
      </c>
      <c r="L39" s="40"/>
      <c r="M39" s="48">
        <f>SUM(M25+M37)</f>
        <v>8229686420</v>
      </c>
      <c r="P39" s="105"/>
      <c r="Q39" s="105"/>
      <c r="R39" s="105"/>
      <c r="S39" s="105"/>
      <c r="T39" s="105"/>
      <c r="U39" s="105"/>
      <c r="V39" s="105"/>
    </row>
    <row r="40" spans="1:22" ht="20.100000000000001" customHeight="1" thickTop="1">
      <c r="G40" s="40"/>
      <c r="I40" s="40"/>
      <c r="K40" s="40"/>
      <c r="L40" s="40"/>
      <c r="M40" s="40"/>
    </row>
    <row r="41" spans="1:22" ht="20.100000000000001" customHeight="1">
      <c r="G41" s="40"/>
      <c r="I41" s="40"/>
      <c r="K41" s="40"/>
      <c r="L41" s="40"/>
      <c r="M41" s="40"/>
    </row>
    <row r="42" spans="1:22" ht="20.100000000000001" customHeight="1">
      <c r="G42" s="40"/>
      <c r="I42" s="40"/>
      <c r="K42" s="40"/>
      <c r="L42" s="40"/>
      <c r="M42" s="40"/>
    </row>
    <row r="43" spans="1:22" ht="22.5" customHeight="1">
      <c r="D43" s="72"/>
      <c r="K43" s="40"/>
      <c r="L43" s="40"/>
      <c r="M43" s="40"/>
    </row>
    <row r="44" spans="1:22" ht="20.100000000000001" customHeight="1">
      <c r="A44" s="113" t="s">
        <v>36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</row>
    <row r="45" spans="1:22" ht="20.100000000000001" customHeight="1">
      <c r="E45" s="31"/>
      <c r="K45" s="31"/>
      <c r="L45" s="31"/>
      <c r="M45" s="31"/>
    </row>
    <row r="46" spans="1:22" ht="9.75" customHeight="1">
      <c r="E46" s="31"/>
      <c r="K46" s="31"/>
      <c r="L46" s="31"/>
      <c r="M46" s="31"/>
    </row>
    <row r="47" spans="1:22" ht="21.95" customHeight="1">
      <c r="A47" s="77" t="s">
        <v>37</v>
      </c>
      <c r="B47" s="77"/>
      <c r="C47" s="77"/>
      <c r="D47" s="77"/>
      <c r="E47" s="78"/>
      <c r="F47" s="77"/>
      <c r="G47" s="77"/>
      <c r="H47" s="77"/>
      <c r="I47" s="77"/>
      <c r="J47" s="77"/>
      <c r="K47" s="79"/>
      <c r="L47" s="79"/>
      <c r="M47" s="79"/>
    </row>
    <row r="48" spans="1:22">
      <c r="A48" s="62" t="s">
        <v>0</v>
      </c>
      <c r="B48" s="62"/>
      <c r="C48" s="62"/>
      <c r="D48" s="62"/>
      <c r="E48" s="63"/>
      <c r="F48" s="62"/>
      <c r="G48" s="62"/>
      <c r="H48" s="62"/>
      <c r="I48" s="62"/>
      <c r="J48" s="62"/>
      <c r="K48" s="32"/>
      <c r="L48" s="32"/>
      <c r="M48" s="32"/>
    </row>
    <row r="49" spans="1:13">
      <c r="A49" s="62" t="s">
        <v>1</v>
      </c>
      <c r="B49" s="62"/>
      <c r="C49" s="62"/>
      <c r="D49" s="62"/>
      <c r="E49" s="63"/>
      <c r="F49" s="62"/>
      <c r="G49" s="62"/>
      <c r="H49" s="62"/>
      <c r="I49" s="62"/>
      <c r="J49" s="62"/>
      <c r="K49" s="32"/>
      <c r="L49" s="32"/>
      <c r="M49" s="32"/>
    </row>
    <row r="50" spans="1:13">
      <c r="A50" s="64" t="str">
        <f>A3</f>
        <v>ณ วันที่ 30 มิถุนายน พ.ศ. 2569</v>
      </c>
      <c r="B50" s="64"/>
      <c r="C50" s="64"/>
      <c r="D50" s="64"/>
      <c r="E50" s="61"/>
      <c r="F50" s="64"/>
      <c r="G50" s="64"/>
      <c r="H50" s="64"/>
      <c r="I50" s="64"/>
      <c r="J50" s="64"/>
      <c r="K50" s="36"/>
      <c r="L50" s="36"/>
      <c r="M50" s="36"/>
    </row>
    <row r="51" spans="1:13">
      <c r="A51" s="62"/>
      <c r="B51" s="62"/>
      <c r="C51" s="62"/>
      <c r="D51" s="62"/>
      <c r="E51" s="63"/>
      <c r="F51" s="62"/>
      <c r="G51" s="62"/>
      <c r="H51" s="62"/>
      <c r="I51" s="62"/>
      <c r="J51" s="62"/>
      <c r="K51" s="32"/>
      <c r="L51" s="32"/>
      <c r="M51" s="32"/>
    </row>
    <row r="52" spans="1:13">
      <c r="A52" s="62"/>
      <c r="B52" s="62"/>
      <c r="C52" s="62"/>
      <c r="D52" s="62"/>
      <c r="E52" s="63"/>
      <c r="F52" s="62"/>
      <c r="G52" s="112" t="s">
        <v>3</v>
      </c>
      <c r="H52" s="112"/>
      <c r="I52" s="112"/>
      <c r="J52" s="62"/>
      <c r="K52" s="112" t="s">
        <v>4</v>
      </c>
      <c r="L52" s="112"/>
      <c r="M52" s="112"/>
    </row>
    <row r="53" spans="1:13">
      <c r="A53" s="62"/>
      <c r="B53" s="62"/>
      <c r="C53" s="62"/>
      <c r="D53" s="62"/>
      <c r="E53" s="63"/>
      <c r="F53" s="62"/>
      <c r="G53" s="32" t="s">
        <v>5</v>
      </c>
      <c r="H53" s="32"/>
      <c r="I53" s="32" t="s">
        <v>6</v>
      </c>
      <c r="J53" s="32"/>
      <c r="K53" s="32" t="s">
        <v>5</v>
      </c>
      <c r="L53" s="32"/>
      <c r="M53" s="32" t="s">
        <v>6</v>
      </c>
    </row>
    <row r="54" spans="1:13">
      <c r="A54" s="62"/>
      <c r="B54" s="62"/>
      <c r="C54" s="62"/>
      <c r="D54" s="62"/>
      <c r="E54" s="63"/>
      <c r="F54" s="62"/>
      <c r="G54" s="65" t="s">
        <v>7</v>
      </c>
      <c r="H54" s="62"/>
      <c r="I54" s="65" t="s">
        <v>8</v>
      </c>
      <c r="J54" s="62"/>
      <c r="K54" s="65" t="s">
        <v>7</v>
      </c>
      <c r="L54" s="32"/>
      <c r="M54" s="65" t="s">
        <v>8</v>
      </c>
    </row>
    <row r="55" spans="1:13" ht="21.75" customHeight="1">
      <c r="A55" s="62"/>
      <c r="B55" s="62"/>
      <c r="C55" s="62"/>
      <c r="D55" s="62"/>
      <c r="E55" s="63"/>
      <c r="F55" s="62"/>
      <c r="G55" s="32" t="s">
        <v>9</v>
      </c>
      <c r="H55" s="62"/>
      <c r="I55" s="32" t="s">
        <v>10</v>
      </c>
      <c r="J55" s="62"/>
      <c r="K55" s="32" t="s">
        <v>9</v>
      </c>
      <c r="L55" s="32"/>
      <c r="M55" s="32" t="s">
        <v>10</v>
      </c>
    </row>
    <row r="56" spans="1:13" ht="21.75" customHeight="1">
      <c r="A56" s="62"/>
      <c r="B56" s="62"/>
      <c r="C56" s="62"/>
      <c r="D56" s="62"/>
      <c r="E56" s="61" t="s">
        <v>11</v>
      </c>
      <c r="F56" s="62"/>
      <c r="G56" s="36" t="s">
        <v>12</v>
      </c>
      <c r="H56" s="62"/>
      <c r="I56" s="36" t="s">
        <v>12</v>
      </c>
      <c r="J56" s="62"/>
      <c r="K56" s="36" t="s">
        <v>12</v>
      </c>
      <c r="L56" s="31"/>
      <c r="M56" s="36" t="s">
        <v>12</v>
      </c>
    </row>
    <row r="57" spans="1:13" ht="8.1" customHeight="1">
      <c r="G57" s="33"/>
      <c r="I57" s="33"/>
    </row>
    <row r="58" spans="1:13">
      <c r="A58" s="62" t="s">
        <v>38</v>
      </c>
      <c r="G58" s="33"/>
      <c r="I58" s="33"/>
    </row>
    <row r="59" spans="1:13" ht="8.1" customHeight="1">
      <c r="A59" s="62"/>
      <c r="G59" s="33"/>
      <c r="I59" s="33"/>
    </row>
    <row r="60" spans="1:13" ht="21.75" customHeight="1">
      <c r="A60" s="62" t="s">
        <v>39</v>
      </c>
      <c r="G60" s="49"/>
      <c r="I60" s="49"/>
      <c r="K60" s="49"/>
      <c r="L60" s="49"/>
      <c r="M60" s="49"/>
    </row>
    <row r="61" spans="1:13" ht="8.1" customHeight="1">
      <c r="A61" s="62"/>
      <c r="G61" s="33"/>
      <c r="I61" s="33"/>
    </row>
    <row r="62" spans="1:13">
      <c r="A62" s="31" t="s">
        <v>40</v>
      </c>
      <c r="E62" s="66">
        <v>12.1</v>
      </c>
      <c r="G62" s="40">
        <v>3619903155</v>
      </c>
      <c r="H62" s="40"/>
      <c r="I62" s="40">
        <v>3364668795</v>
      </c>
      <c r="J62" s="40"/>
      <c r="K62" s="40">
        <v>3619903155</v>
      </c>
      <c r="L62" s="40"/>
      <c r="M62" s="40">
        <v>3364668795</v>
      </c>
    </row>
    <row r="63" spans="1:13" ht="21.75" customHeight="1">
      <c r="A63" s="31" t="s">
        <v>41</v>
      </c>
      <c r="G63" s="40">
        <v>444652547</v>
      </c>
      <c r="H63" s="40"/>
      <c r="I63" s="40">
        <v>455958286</v>
      </c>
      <c r="J63" s="40"/>
      <c r="K63" s="40">
        <v>444795882</v>
      </c>
      <c r="L63" s="40"/>
      <c r="M63" s="40">
        <v>457261542</v>
      </c>
    </row>
    <row r="64" spans="1:13" ht="21.6" customHeight="1">
      <c r="A64" s="31" t="s">
        <v>42</v>
      </c>
      <c r="G64" s="40">
        <v>0</v>
      </c>
      <c r="H64" s="40"/>
      <c r="I64" s="40">
        <v>2662460</v>
      </c>
      <c r="J64" s="40"/>
      <c r="K64" s="40">
        <v>0</v>
      </c>
      <c r="L64" s="40"/>
      <c r="M64" s="40">
        <v>2662460</v>
      </c>
    </row>
    <row r="65" spans="1:13" ht="21.6" customHeight="1">
      <c r="A65" s="31" t="s">
        <v>43</v>
      </c>
      <c r="G65" s="68">
        <v>95925789</v>
      </c>
      <c r="H65" s="40"/>
      <c r="I65" s="68">
        <v>193871</v>
      </c>
      <c r="J65" s="40"/>
      <c r="K65" s="40">
        <v>95925789</v>
      </c>
      <c r="L65" s="40"/>
      <c r="M65" s="68">
        <v>183964</v>
      </c>
    </row>
    <row r="66" spans="1:13" ht="21.75" customHeight="1">
      <c r="A66" s="31" t="s">
        <v>44</v>
      </c>
      <c r="G66" s="40">
        <v>33197159</v>
      </c>
      <c r="H66" s="40"/>
      <c r="I66" s="40">
        <v>28931618</v>
      </c>
      <c r="J66" s="40"/>
      <c r="K66" s="40">
        <v>33197159</v>
      </c>
      <c r="L66" s="40"/>
      <c r="M66" s="40">
        <v>28931618</v>
      </c>
    </row>
    <row r="67" spans="1:13" ht="21.75" customHeight="1">
      <c r="A67" s="31" t="s">
        <v>45</v>
      </c>
      <c r="G67" s="40"/>
      <c r="H67" s="40"/>
      <c r="I67" s="40"/>
      <c r="J67" s="40"/>
      <c r="K67" s="40"/>
      <c r="L67" s="40"/>
      <c r="M67" s="40"/>
    </row>
    <row r="68" spans="1:13" ht="21.75" customHeight="1">
      <c r="B68" s="31" t="s">
        <v>46</v>
      </c>
      <c r="E68" s="66">
        <v>12.2</v>
      </c>
      <c r="G68" s="40">
        <v>496614366</v>
      </c>
      <c r="H68" s="40"/>
      <c r="I68" s="40">
        <v>505108029</v>
      </c>
      <c r="J68" s="40"/>
      <c r="K68" s="40">
        <v>496614366</v>
      </c>
      <c r="L68" s="40"/>
      <c r="M68" s="40">
        <v>505108029</v>
      </c>
    </row>
    <row r="69" spans="1:13" ht="21.75" customHeight="1">
      <c r="A69" s="31" t="s">
        <v>47</v>
      </c>
      <c r="G69" s="80"/>
      <c r="H69" s="80"/>
      <c r="I69" s="80"/>
      <c r="J69" s="80"/>
      <c r="K69" s="80"/>
      <c r="L69" s="80"/>
      <c r="M69" s="80"/>
    </row>
    <row r="70" spans="1:13" ht="21.75" customHeight="1">
      <c r="B70" s="81" t="s">
        <v>46</v>
      </c>
      <c r="C70" s="75"/>
      <c r="E70" s="66">
        <v>12.3</v>
      </c>
      <c r="G70" s="45">
        <v>25053338</v>
      </c>
      <c r="H70" s="40"/>
      <c r="I70" s="45">
        <v>28287130</v>
      </c>
      <c r="J70" s="40"/>
      <c r="K70" s="45">
        <v>25053338</v>
      </c>
      <c r="L70" s="40"/>
      <c r="M70" s="45">
        <v>28287130</v>
      </c>
    </row>
    <row r="71" spans="1:13" ht="8.1" customHeight="1">
      <c r="G71" s="68"/>
      <c r="I71" s="68"/>
      <c r="K71" s="68"/>
      <c r="L71" s="40"/>
      <c r="M71" s="68"/>
    </row>
    <row r="72" spans="1:13" ht="21.75" customHeight="1">
      <c r="A72" s="75" t="s">
        <v>48</v>
      </c>
      <c r="G72" s="76">
        <f>SUM(G62:G70)</f>
        <v>4715346354</v>
      </c>
      <c r="I72" s="76">
        <f>SUM(I62:I70)</f>
        <v>4385810189</v>
      </c>
      <c r="K72" s="76">
        <f>SUM(K62:K70)</f>
        <v>4715489689</v>
      </c>
      <c r="L72" s="40"/>
      <c r="M72" s="76">
        <f>SUM(M62:M70)</f>
        <v>4387103538</v>
      </c>
    </row>
    <row r="73" spans="1:13" ht="21.75" customHeight="1">
      <c r="B73" s="75"/>
      <c r="C73" s="75"/>
      <c r="G73" s="40"/>
      <c r="I73" s="40"/>
      <c r="K73" s="40"/>
      <c r="L73" s="40"/>
      <c r="M73" s="40"/>
    </row>
    <row r="74" spans="1:13" ht="21.75" customHeight="1">
      <c r="A74" s="75" t="s">
        <v>49</v>
      </c>
      <c r="G74" s="68"/>
      <c r="I74" s="68"/>
      <c r="K74" s="68"/>
      <c r="L74" s="40"/>
      <c r="M74" s="68"/>
    </row>
    <row r="75" spans="1:13" ht="8.1" customHeight="1">
      <c r="G75" s="68"/>
      <c r="I75" s="68"/>
      <c r="K75" s="68"/>
      <c r="L75" s="40"/>
      <c r="M75" s="68"/>
    </row>
    <row r="76" spans="1:13" ht="21.75" customHeight="1">
      <c r="A76" s="31" t="s">
        <v>50</v>
      </c>
      <c r="E76" s="66">
        <v>12.2</v>
      </c>
      <c r="G76" s="80">
        <v>731197098</v>
      </c>
      <c r="H76" s="80"/>
      <c r="I76" s="80">
        <v>501569484</v>
      </c>
      <c r="J76" s="80"/>
      <c r="K76" s="80">
        <v>731197098</v>
      </c>
      <c r="L76" s="80"/>
      <c r="M76" s="80">
        <v>501569484</v>
      </c>
    </row>
    <row r="77" spans="1:13" ht="21.75" customHeight="1">
      <c r="A77" s="31" t="s">
        <v>51</v>
      </c>
      <c r="E77" s="66">
        <v>12.3</v>
      </c>
      <c r="G77" s="80">
        <v>13492599</v>
      </c>
      <c r="H77" s="80"/>
      <c r="I77" s="80">
        <v>24561498</v>
      </c>
      <c r="J77" s="80"/>
      <c r="K77" s="80">
        <v>13492599</v>
      </c>
      <c r="L77" s="80"/>
      <c r="M77" s="80">
        <v>24561498</v>
      </c>
    </row>
    <row r="78" spans="1:13" ht="21.75" customHeight="1">
      <c r="A78" s="31" t="s">
        <v>52</v>
      </c>
      <c r="G78" s="82">
        <v>130571118</v>
      </c>
      <c r="H78" s="80"/>
      <c r="I78" s="82">
        <v>130536946</v>
      </c>
      <c r="J78" s="80"/>
      <c r="K78" s="82">
        <v>130571118</v>
      </c>
      <c r="L78" s="80"/>
      <c r="M78" s="82">
        <v>130536946</v>
      </c>
    </row>
    <row r="79" spans="1:13" ht="8.1" customHeight="1">
      <c r="G79" s="68"/>
      <c r="I79" s="68"/>
      <c r="K79" s="68"/>
      <c r="L79" s="40"/>
      <c r="M79" s="68"/>
    </row>
    <row r="80" spans="1:13" ht="21.75" customHeight="1">
      <c r="A80" s="75" t="s">
        <v>53</v>
      </c>
      <c r="G80" s="82">
        <f>SUM(G76:G78)</f>
        <v>875260815</v>
      </c>
      <c r="I80" s="82">
        <f>SUM(I76:I78)</f>
        <v>656667928</v>
      </c>
      <c r="K80" s="82">
        <f>SUM(K76:K78)</f>
        <v>875260815</v>
      </c>
      <c r="L80" s="80"/>
      <c r="M80" s="82">
        <f>SUM(M76:M78)</f>
        <v>656667928</v>
      </c>
    </row>
    <row r="81" spans="1:13" ht="8.1" customHeight="1">
      <c r="G81" s="68"/>
      <c r="I81" s="68"/>
      <c r="K81" s="68"/>
      <c r="L81" s="40"/>
      <c r="M81" s="68"/>
    </row>
    <row r="82" spans="1:13" ht="21.75" customHeight="1">
      <c r="A82" s="75" t="s">
        <v>54</v>
      </c>
      <c r="G82" s="82">
        <f>SUM(G72+G80)</f>
        <v>5590607169</v>
      </c>
      <c r="I82" s="82">
        <f>SUM(I72+I80)</f>
        <v>5042478117</v>
      </c>
      <c r="K82" s="82">
        <f>SUM(K72+K80)</f>
        <v>5590750504</v>
      </c>
      <c r="L82" s="80"/>
      <c r="M82" s="82">
        <f>SUM(M72+M80)</f>
        <v>5043771466</v>
      </c>
    </row>
    <row r="83" spans="1:13" ht="21.75" customHeight="1">
      <c r="B83" s="75"/>
      <c r="C83" s="75"/>
      <c r="K83" s="40"/>
      <c r="L83" s="40"/>
      <c r="M83" s="40"/>
    </row>
    <row r="84" spans="1:13" ht="21.75" customHeight="1">
      <c r="G84" s="83"/>
      <c r="I84" s="83"/>
      <c r="K84" s="83"/>
      <c r="L84" s="40"/>
      <c r="M84" s="84"/>
    </row>
    <row r="85" spans="1:13" ht="21.75" customHeight="1">
      <c r="B85" s="75"/>
      <c r="C85" s="75"/>
      <c r="K85" s="40"/>
      <c r="L85" s="40"/>
      <c r="M85" s="40"/>
    </row>
    <row r="86" spans="1:13" ht="21.75" customHeight="1">
      <c r="B86" s="75"/>
      <c r="C86" s="75"/>
      <c r="D86" s="66"/>
      <c r="G86" s="80"/>
      <c r="I86" s="80"/>
      <c r="K86" s="40"/>
      <c r="L86" s="40"/>
      <c r="M86" s="40"/>
    </row>
    <row r="87" spans="1:13" ht="21.75" customHeight="1">
      <c r="B87" s="75"/>
      <c r="C87" s="75"/>
      <c r="D87" s="66"/>
      <c r="K87" s="40"/>
      <c r="L87" s="40"/>
      <c r="M87" s="40"/>
    </row>
    <row r="88" spans="1:13" ht="21.75" customHeight="1">
      <c r="B88" s="75"/>
      <c r="C88" s="75"/>
      <c r="D88" s="66"/>
      <c r="K88" s="40"/>
      <c r="L88" s="40"/>
      <c r="M88" s="40"/>
    </row>
    <row r="89" spans="1:13" ht="21.75" customHeight="1">
      <c r="B89" s="75"/>
      <c r="C89" s="75"/>
      <c r="D89" s="66"/>
      <c r="K89" s="40"/>
      <c r="L89" s="40"/>
      <c r="M89" s="40"/>
    </row>
    <row r="90" spans="1:13" ht="21.75" customHeight="1">
      <c r="B90" s="75"/>
      <c r="C90" s="75"/>
      <c r="D90" s="66"/>
      <c r="K90" s="40"/>
      <c r="L90" s="40"/>
      <c r="M90" s="40"/>
    </row>
    <row r="91" spans="1:13" ht="3" customHeight="1">
      <c r="B91" s="75"/>
      <c r="C91" s="75"/>
      <c r="D91" s="66"/>
      <c r="K91" s="40"/>
      <c r="L91" s="40"/>
      <c r="M91" s="40"/>
    </row>
    <row r="92" spans="1:13" ht="21.95" customHeight="1">
      <c r="A92" s="77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2" s="85"/>
      <c r="C92" s="85"/>
      <c r="D92" s="77"/>
      <c r="E92" s="78"/>
      <c r="F92" s="77"/>
      <c r="G92" s="77"/>
      <c r="H92" s="77"/>
      <c r="I92" s="77"/>
      <c r="J92" s="77"/>
      <c r="K92" s="46"/>
      <c r="L92" s="46"/>
      <c r="M92" s="46"/>
    </row>
    <row r="93" spans="1:13">
      <c r="A93" s="62" t="s">
        <v>0</v>
      </c>
      <c r="B93" s="62"/>
      <c r="C93" s="62"/>
      <c r="D93" s="62"/>
      <c r="E93" s="63"/>
      <c r="F93" s="62"/>
      <c r="G93" s="62"/>
      <c r="H93" s="62"/>
      <c r="I93" s="62"/>
      <c r="J93" s="62"/>
      <c r="K93" s="32"/>
      <c r="L93" s="32"/>
      <c r="M93" s="32"/>
    </row>
    <row r="94" spans="1:13">
      <c r="A94" s="62" t="s">
        <v>1</v>
      </c>
      <c r="B94" s="62"/>
      <c r="C94" s="62"/>
      <c r="D94" s="62"/>
      <c r="E94" s="63"/>
      <c r="F94" s="62"/>
      <c r="G94" s="62"/>
      <c r="H94" s="62"/>
      <c r="I94" s="62"/>
      <c r="J94" s="62"/>
      <c r="K94" s="32"/>
      <c r="L94" s="32"/>
      <c r="M94" s="32"/>
    </row>
    <row r="95" spans="1:13">
      <c r="A95" s="64" t="str">
        <f>A3</f>
        <v>ณ วันที่ 30 มิถุนายน พ.ศ. 2569</v>
      </c>
      <c r="B95" s="64"/>
      <c r="C95" s="64"/>
      <c r="D95" s="64"/>
      <c r="E95" s="61"/>
      <c r="F95" s="64"/>
      <c r="G95" s="64"/>
      <c r="H95" s="64"/>
      <c r="I95" s="64"/>
      <c r="J95" s="64"/>
      <c r="K95" s="36"/>
      <c r="L95" s="36"/>
      <c r="M95" s="36"/>
    </row>
    <row r="96" spans="1:13" ht="21.75" customHeight="1">
      <c r="A96" s="62"/>
      <c r="B96" s="62"/>
      <c r="C96" s="62"/>
      <c r="D96" s="62"/>
      <c r="E96" s="63"/>
      <c r="F96" s="62"/>
      <c r="G96" s="62"/>
      <c r="H96" s="62"/>
      <c r="I96" s="62"/>
      <c r="J96" s="62"/>
      <c r="K96" s="32"/>
      <c r="L96" s="32"/>
      <c r="M96" s="32"/>
    </row>
    <row r="97" spans="1:13" ht="21.75" customHeight="1">
      <c r="A97" s="62"/>
      <c r="B97" s="62"/>
      <c r="C97" s="62"/>
      <c r="D97" s="62"/>
      <c r="E97" s="63"/>
      <c r="F97" s="62"/>
      <c r="G97" s="112" t="s">
        <v>3</v>
      </c>
      <c r="H97" s="112"/>
      <c r="I97" s="112"/>
      <c r="J97" s="62"/>
      <c r="K97" s="112" t="s">
        <v>4</v>
      </c>
      <c r="L97" s="112"/>
      <c r="M97" s="112"/>
    </row>
    <row r="98" spans="1:13" ht="21.75" customHeight="1">
      <c r="A98" s="62"/>
      <c r="B98" s="62"/>
      <c r="C98" s="62"/>
      <c r="D98" s="62"/>
      <c r="E98" s="63"/>
      <c r="F98" s="62"/>
      <c r="G98" s="32" t="s">
        <v>5</v>
      </c>
      <c r="H98" s="32"/>
      <c r="I98" s="32" t="s">
        <v>6</v>
      </c>
      <c r="J98" s="32"/>
      <c r="K98" s="32" t="s">
        <v>5</v>
      </c>
      <c r="L98" s="32"/>
      <c r="M98" s="32" t="s">
        <v>6</v>
      </c>
    </row>
    <row r="99" spans="1:13" ht="21.75" customHeight="1">
      <c r="A99" s="62"/>
      <c r="B99" s="62"/>
      <c r="C99" s="62"/>
      <c r="D99" s="62"/>
      <c r="E99" s="63"/>
      <c r="F99" s="62"/>
      <c r="G99" s="65" t="s">
        <v>7</v>
      </c>
      <c r="H99" s="62"/>
      <c r="I99" s="65" t="s">
        <v>8</v>
      </c>
      <c r="J99" s="62"/>
      <c r="K99" s="65" t="s">
        <v>7</v>
      </c>
      <c r="L99" s="32"/>
      <c r="M99" s="65" t="s">
        <v>8</v>
      </c>
    </row>
    <row r="100" spans="1:13" ht="21.75" customHeight="1">
      <c r="A100" s="62"/>
      <c r="B100" s="62"/>
      <c r="C100" s="62"/>
      <c r="D100" s="62"/>
      <c r="E100" s="63"/>
      <c r="F100" s="62"/>
      <c r="G100" s="32" t="s">
        <v>9</v>
      </c>
      <c r="H100" s="62"/>
      <c r="I100" s="32" t="s">
        <v>10</v>
      </c>
      <c r="J100" s="62"/>
      <c r="K100" s="32" t="s">
        <v>9</v>
      </c>
      <c r="L100" s="32"/>
      <c r="M100" s="32" t="s">
        <v>10</v>
      </c>
    </row>
    <row r="101" spans="1:13" ht="21.75" customHeight="1">
      <c r="A101" s="62"/>
      <c r="B101" s="62"/>
      <c r="C101" s="62"/>
      <c r="D101" s="62"/>
      <c r="E101" s="63"/>
      <c r="F101" s="62"/>
      <c r="G101" s="36" t="s">
        <v>12</v>
      </c>
      <c r="H101" s="62"/>
      <c r="I101" s="36" t="s">
        <v>12</v>
      </c>
      <c r="J101" s="62"/>
      <c r="K101" s="36" t="s">
        <v>12</v>
      </c>
      <c r="L101" s="31"/>
      <c r="M101" s="36" t="s">
        <v>12</v>
      </c>
    </row>
    <row r="102" spans="1:13" ht="8.1" customHeight="1">
      <c r="A102" s="62"/>
      <c r="G102" s="33"/>
      <c r="I102" s="33"/>
    </row>
    <row r="103" spans="1:13" ht="21.75" customHeight="1">
      <c r="A103" s="62" t="s">
        <v>55</v>
      </c>
      <c r="G103" s="33"/>
      <c r="I103" s="33"/>
    </row>
    <row r="104" spans="1:13" ht="8.1" customHeight="1">
      <c r="A104" s="62"/>
      <c r="G104" s="33"/>
      <c r="I104" s="33"/>
    </row>
    <row r="105" spans="1:13" ht="21.75" customHeight="1">
      <c r="A105" s="62" t="s">
        <v>56</v>
      </c>
      <c r="G105" s="49"/>
      <c r="I105" s="49"/>
      <c r="K105" s="49"/>
      <c r="L105" s="49"/>
      <c r="M105" s="49"/>
    </row>
    <row r="106" spans="1:13" ht="8.1" customHeight="1">
      <c r="A106" s="62"/>
      <c r="G106" s="33"/>
      <c r="I106" s="33"/>
    </row>
    <row r="107" spans="1:13" ht="21.75" customHeight="1">
      <c r="A107" s="31" t="s">
        <v>57</v>
      </c>
      <c r="K107" s="31"/>
      <c r="L107" s="31"/>
      <c r="M107" s="31"/>
    </row>
    <row r="108" spans="1:13" ht="21.75" customHeight="1">
      <c r="B108" s="31" t="s">
        <v>58</v>
      </c>
      <c r="K108" s="31"/>
      <c r="L108" s="31"/>
      <c r="M108" s="31"/>
    </row>
    <row r="109" spans="1:13" ht="21.75" customHeight="1">
      <c r="C109" s="31" t="s">
        <v>59</v>
      </c>
      <c r="K109" s="31"/>
      <c r="L109" s="31"/>
      <c r="M109" s="31"/>
    </row>
    <row r="110" spans="1:13" ht="21.75" customHeight="1">
      <c r="D110" s="31" t="s">
        <v>60</v>
      </c>
      <c r="K110" s="31"/>
      <c r="L110" s="31"/>
      <c r="M110" s="31"/>
    </row>
    <row r="111" spans="1:13" ht="21.75" customHeight="1">
      <c r="D111" s="31" t="s">
        <v>170</v>
      </c>
      <c r="K111" s="31"/>
      <c r="L111" s="31"/>
      <c r="M111" s="31"/>
    </row>
    <row r="112" spans="1:13" ht="21.75" customHeight="1" thickBot="1">
      <c r="D112" s="31" t="s">
        <v>61</v>
      </c>
      <c r="G112" s="86">
        <v>888758034</v>
      </c>
      <c r="I112" s="86">
        <v>870758034</v>
      </c>
      <c r="J112" s="68"/>
      <c r="K112" s="86">
        <v>888758034</v>
      </c>
      <c r="L112" s="68"/>
      <c r="M112" s="86">
        <v>870758034</v>
      </c>
    </row>
    <row r="113" spans="1:13" ht="8.1" customHeight="1" thickTop="1">
      <c r="A113" s="62"/>
      <c r="G113" s="40"/>
      <c r="I113" s="40"/>
      <c r="J113" s="40"/>
      <c r="K113" s="40"/>
      <c r="L113" s="40"/>
      <c r="M113" s="40"/>
    </row>
    <row r="114" spans="1:13" ht="21.75" customHeight="1">
      <c r="B114" s="31" t="s">
        <v>62</v>
      </c>
      <c r="G114" s="68"/>
      <c r="I114" s="68"/>
      <c r="J114" s="68"/>
      <c r="K114" s="68"/>
      <c r="L114" s="68"/>
      <c r="M114" s="68"/>
    </row>
    <row r="115" spans="1:13" ht="21.75" customHeight="1">
      <c r="C115" s="31" t="s">
        <v>63</v>
      </c>
      <c r="G115" s="68"/>
      <c r="I115" s="68"/>
      <c r="J115" s="68"/>
      <c r="K115" s="68"/>
      <c r="L115" s="68"/>
      <c r="M115" s="68"/>
    </row>
    <row r="116" spans="1:13" ht="21.75" customHeight="1">
      <c r="D116" s="31" t="s">
        <v>64</v>
      </c>
      <c r="G116" s="68">
        <v>870758034</v>
      </c>
      <c r="I116" s="68">
        <v>870758034</v>
      </c>
      <c r="J116" s="68"/>
      <c r="K116" s="68">
        <v>870758034</v>
      </c>
      <c r="L116" s="68"/>
      <c r="M116" s="68">
        <v>870758034</v>
      </c>
    </row>
    <row r="117" spans="1:13" ht="21.75" customHeight="1">
      <c r="A117" s="31" t="s">
        <v>65</v>
      </c>
      <c r="G117" s="68">
        <v>427323198</v>
      </c>
      <c r="I117" s="68">
        <v>427323198</v>
      </c>
      <c r="J117" s="68"/>
      <c r="K117" s="68">
        <v>427323198</v>
      </c>
      <c r="L117" s="68"/>
      <c r="M117" s="68">
        <v>427323198</v>
      </c>
    </row>
    <row r="118" spans="1:13" ht="21.75" customHeight="1">
      <c r="A118" s="31" t="s">
        <v>66</v>
      </c>
      <c r="G118" s="40"/>
      <c r="I118" s="40"/>
      <c r="J118" s="40"/>
      <c r="K118" s="40"/>
      <c r="L118" s="40"/>
      <c r="M118" s="40"/>
    </row>
    <row r="119" spans="1:13" ht="21.75" customHeight="1">
      <c r="B119" s="31" t="s">
        <v>67</v>
      </c>
      <c r="G119" s="87">
        <v>87075803</v>
      </c>
      <c r="I119" s="87">
        <v>87075803</v>
      </c>
      <c r="J119" s="87"/>
      <c r="K119" s="87">
        <v>87075803</v>
      </c>
      <c r="L119" s="87"/>
      <c r="M119" s="87">
        <v>87075803</v>
      </c>
    </row>
    <row r="120" spans="1:13" ht="21.75" customHeight="1">
      <c r="B120" s="31" t="s">
        <v>68</v>
      </c>
      <c r="G120" s="76">
        <v>2121488970</v>
      </c>
      <c r="I120" s="76">
        <v>1806607946</v>
      </c>
      <c r="J120" s="68"/>
      <c r="K120" s="76">
        <v>2111863487</v>
      </c>
      <c r="L120" s="68"/>
      <c r="M120" s="76">
        <v>1800757919</v>
      </c>
    </row>
    <row r="121" spans="1:13" ht="8.1" customHeight="1">
      <c r="G121" s="68"/>
      <c r="I121" s="68"/>
      <c r="J121" s="68"/>
      <c r="K121" s="68"/>
      <c r="L121" s="68"/>
      <c r="M121" s="68"/>
    </row>
    <row r="122" spans="1:13" ht="21.75" customHeight="1">
      <c r="A122" s="75" t="s">
        <v>69</v>
      </c>
      <c r="G122" s="68">
        <f>SUM(G116:G120)</f>
        <v>3506646005</v>
      </c>
      <c r="I122" s="68">
        <f>SUM(I116:I120)</f>
        <v>3191764981</v>
      </c>
      <c r="J122" s="68"/>
      <c r="K122" s="68">
        <f>SUM(K116:K120)</f>
        <v>3497020522</v>
      </c>
      <c r="L122" s="68"/>
      <c r="M122" s="68">
        <f>SUM(M116:M120)</f>
        <v>3185914954</v>
      </c>
    </row>
    <row r="123" spans="1:13" ht="21.75" customHeight="1">
      <c r="A123" s="81" t="s">
        <v>70</v>
      </c>
      <c r="G123" s="76">
        <v>2913900</v>
      </c>
      <c r="I123" s="76">
        <v>3970806</v>
      </c>
      <c r="J123" s="68"/>
      <c r="K123" s="76">
        <v>0</v>
      </c>
      <c r="L123" s="68"/>
      <c r="M123" s="76">
        <v>0</v>
      </c>
    </row>
    <row r="124" spans="1:13" ht="7.9" customHeight="1">
      <c r="A124" s="81"/>
      <c r="G124" s="68"/>
      <c r="I124" s="68"/>
      <c r="K124" s="68"/>
      <c r="L124" s="40"/>
      <c r="M124" s="88"/>
    </row>
    <row r="125" spans="1:13" ht="22.15" customHeight="1">
      <c r="A125" s="75" t="s">
        <v>71</v>
      </c>
      <c r="G125" s="76">
        <f>SUM(G122:G123)</f>
        <v>3509559905</v>
      </c>
      <c r="I125" s="76">
        <f>SUM(I122:I123)</f>
        <v>3195735787</v>
      </c>
      <c r="K125" s="76">
        <f>SUM(K122:K123)</f>
        <v>3497020522</v>
      </c>
      <c r="L125" s="40"/>
      <c r="M125" s="89">
        <f>SUM(M122:M123)</f>
        <v>3185914954</v>
      </c>
    </row>
    <row r="126" spans="1:13" ht="8.1" customHeight="1">
      <c r="G126" s="68"/>
      <c r="I126" s="68"/>
      <c r="K126" s="68"/>
      <c r="L126" s="40"/>
      <c r="M126" s="68"/>
    </row>
    <row r="127" spans="1:13" ht="21.75" customHeight="1" thickBot="1">
      <c r="A127" s="62" t="s">
        <v>72</v>
      </c>
      <c r="G127" s="48">
        <f>G125+G82</f>
        <v>9100167074</v>
      </c>
      <c r="I127" s="48">
        <f>I125+I82</f>
        <v>8238213904</v>
      </c>
      <c r="K127" s="48">
        <f>K125+K82</f>
        <v>9087771026</v>
      </c>
      <c r="L127" s="40"/>
      <c r="M127" s="48">
        <f>M125+M82</f>
        <v>8229686420</v>
      </c>
    </row>
    <row r="128" spans="1:13" ht="21.75" customHeight="1" thickTop="1">
      <c r="K128" s="80"/>
      <c r="L128" s="80"/>
      <c r="M128" s="80"/>
    </row>
    <row r="129" spans="1:13" ht="21.75" customHeight="1">
      <c r="G129" s="90"/>
      <c r="I129" s="80"/>
      <c r="K129" s="90"/>
      <c r="L129" s="80"/>
      <c r="M129" s="80"/>
    </row>
    <row r="130" spans="1:13" ht="21.75" customHeight="1">
      <c r="K130" s="80"/>
      <c r="L130" s="80"/>
      <c r="M130" s="80"/>
    </row>
    <row r="131" spans="1:13" ht="21.75" customHeight="1">
      <c r="K131" s="80"/>
      <c r="L131" s="80"/>
      <c r="M131" s="80"/>
    </row>
    <row r="132" spans="1:13" ht="21.75" customHeight="1">
      <c r="L132" s="80"/>
      <c r="M132" s="80"/>
    </row>
    <row r="133" spans="1:13" ht="21.75" customHeight="1">
      <c r="K133" s="72"/>
      <c r="L133" s="31"/>
      <c r="M133" s="72"/>
    </row>
    <row r="134" spans="1:13" ht="21.75" customHeight="1">
      <c r="K134" s="72"/>
      <c r="L134" s="31"/>
      <c r="M134" s="72"/>
    </row>
    <row r="135" spans="1:13" ht="5.25" customHeight="1">
      <c r="K135" s="72"/>
      <c r="L135" s="31"/>
      <c r="M135" s="72"/>
    </row>
    <row r="136" spans="1:13" ht="21.95" customHeight="1">
      <c r="A136" s="77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36" s="77"/>
      <c r="C136" s="77"/>
      <c r="D136" s="77"/>
      <c r="E136" s="77"/>
      <c r="F136" s="77"/>
      <c r="G136" s="77"/>
      <c r="H136" s="77"/>
      <c r="I136" s="77"/>
      <c r="J136" s="77"/>
      <c r="K136" s="77"/>
      <c r="L136" s="77"/>
      <c r="M136" s="77"/>
    </row>
  </sheetData>
  <mergeCells count="7">
    <mergeCell ref="G97:I97"/>
    <mergeCell ref="K97:M97"/>
    <mergeCell ref="G5:I5"/>
    <mergeCell ref="K5:M5"/>
    <mergeCell ref="A44:M44"/>
    <mergeCell ref="G52:I52"/>
    <mergeCell ref="K52:M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1"/>
  <sheetViews>
    <sheetView topLeftCell="A17" zoomScale="99" zoomScaleNormal="99" zoomScaleSheetLayoutView="115" workbookViewId="0">
      <selection activeCell="H28" sqref="H28"/>
    </sheetView>
  </sheetViews>
  <sheetFormatPr defaultColWidth="2.7109375" defaultRowHeight="21.75" customHeight="1"/>
  <cols>
    <col min="1" max="1" width="1.7109375" style="9" customWidth="1"/>
    <col min="2" max="2" width="1.140625" style="9" customWidth="1"/>
    <col min="3" max="4" width="1.7109375" style="9" customWidth="1"/>
    <col min="5" max="5" width="27.42578125" style="9" customWidth="1"/>
    <col min="6" max="6" width="7.5703125" style="10" customWidth="1"/>
    <col min="7" max="7" width="0.7109375" style="10" customWidth="1"/>
    <col min="8" max="8" width="13.85546875" style="10" customWidth="1"/>
    <col min="9" max="9" width="0.7109375" style="9" customWidth="1"/>
    <col min="10" max="10" width="13.85546875" style="10" customWidth="1"/>
    <col min="11" max="11" width="0.7109375" style="9" customWidth="1"/>
    <col min="12" max="12" width="13.85546875" style="11" customWidth="1"/>
    <col min="13" max="13" width="0.7109375" style="11" customWidth="1"/>
    <col min="14" max="14" width="13.85546875" style="11" customWidth="1"/>
    <col min="15" max="17" width="9.140625" style="9" customWidth="1"/>
    <col min="18" max="24" width="18.42578125" style="107" customWidth="1"/>
    <col min="25" max="254" width="9.140625" style="9" customWidth="1"/>
    <col min="255" max="16384" width="2.7109375" style="9"/>
  </cols>
  <sheetData>
    <row r="1" spans="1:14" ht="21.75" customHeight="1">
      <c r="A1" s="62" t="s">
        <v>73</v>
      </c>
      <c r="B1" s="62"/>
      <c r="C1" s="31"/>
      <c r="D1" s="31"/>
      <c r="E1" s="31"/>
      <c r="F1" s="66"/>
      <c r="G1" s="66"/>
      <c r="H1" s="66"/>
      <c r="I1" s="31"/>
      <c r="J1" s="66"/>
      <c r="K1" s="31"/>
      <c r="L1" s="33"/>
      <c r="M1" s="33"/>
      <c r="N1" s="33"/>
    </row>
    <row r="2" spans="1:14" ht="21.75" customHeight="1">
      <c r="A2" s="62" t="s">
        <v>74</v>
      </c>
      <c r="B2" s="31"/>
      <c r="C2" s="31"/>
      <c r="D2" s="31"/>
      <c r="E2" s="31"/>
      <c r="F2" s="66"/>
      <c r="G2" s="66"/>
      <c r="H2" s="66"/>
      <c r="I2" s="31"/>
      <c r="J2" s="66"/>
      <c r="K2" s="31"/>
      <c r="L2" s="33"/>
      <c r="M2" s="33"/>
      <c r="N2" s="33"/>
    </row>
    <row r="3" spans="1:14" ht="21.75" customHeight="1">
      <c r="A3" s="64" t="s">
        <v>75</v>
      </c>
      <c r="B3" s="77"/>
      <c r="C3" s="77"/>
      <c r="D3" s="77"/>
      <c r="E3" s="77"/>
      <c r="F3" s="78"/>
      <c r="G3" s="78"/>
      <c r="H3" s="78"/>
      <c r="I3" s="77"/>
      <c r="J3" s="78"/>
      <c r="K3" s="77"/>
      <c r="L3" s="79"/>
      <c r="M3" s="79"/>
      <c r="N3" s="79"/>
    </row>
    <row r="4" spans="1:14" ht="21.75" customHeight="1">
      <c r="A4" s="62"/>
      <c r="B4" s="31"/>
      <c r="C4" s="31"/>
      <c r="D4" s="31"/>
      <c r="E4" s="31"/>
      <c r="F4" s="66"/>
      <c r="G4" s="66"/>
      <c r="H4" s="66"/>
      <c r="I4" s="31"/>
      <c r="J4" s="66"/>
      <c r="K4" s="31"/>
      <c r="L4" s="33"/>
      <c r="M4" s="33"/>
      <c r="N4" s="33"/>
    </row>
    <row r="5" spans="1:14" ht="21.75" customHeight="1">
      <c r="A5" s="62"/>
      <c r="B5" s="31"/>
      <c r="C5" s="31"/>
      <c r="D5" s="31"/>
      <c r="E5" s="31"/>
      <c r="F5" s="66"/>
      <c r="G5" s="66"/>
      <c r="H5" s="112" t="s">
        <v>3</v>
      </c>
      <c r="I5" s="112"/>
      <c r="J5" s="112"/>
      <c r="K5" s="31"/>
      <c r="L5" s="112" t="s">
        <v>4</v>
      </c>
      <c r="M5" s="112"/>
      <c r="N5" s="112"/>
    </row>
    <row r="6" spans="1:14" ht="21.75" customHeight="1">
      <c r="A6" s="62"/>
      <c r="B6" s="31"/>
      <c r="C6" s="31"/>
      <c r="D6" s="31"/>
      <c r="E6" s="31"/>
      <c r="F6" s="66"/>
      <c r="G6" s="66"/>
      <c r="H6" s="32" t="s">
        <v>5</v>
      </c>
      <c r="I6" s="33"/>
      <c r="J6" s="32" t="s">
        <v>5</v>
      </c>
      <c r="K6" s="33"/>
      <c r="L6" s="32" t="s">
        <v>5</v>
      </c>
      <c r="M6" s="32"/>
      <c r="N6" s="32" t="s">
        <v>5</v>
      </c>
    </row>
    <row r="7" spans="1:14" ht="21.75" customHeight="1">
      <c r="A7" s="31"/>
      <c r="B7" s="31"/>
      <c r="C7" s="31"/>
      <c r="D7" s="31"/>
      <c r="E7" s="31"/>
      <c r="F7" s="66"/>
      <c r="G7" s="66"/>
      <c r="H7" s="32" t="s">
        <v>9</v>
      </c>
      <c r="I7" s="31"/>
      <c r="J7" s="32" t="s">
        <v>10</v>
      </c>
      <c r="K7" s="31"/>
      <c r="L7" s="32" t="s">
        <v>9</v>
      </c>
      <c r="M7" s="32"/>
      <c r="N7" s="32" t="s">
        <v>10</v>
      </c>
    </row>
    <row r="8" spans="1:14" ht="21.75" customHeight="1">
      <c r="A8" s="31"/>
      <c r="B8" s="31"/>
      <c r="C8" s="31"/>
      <c r="D8" s="31"/>
      <c r="E8" s="31"/>
      <c r="F8" s="61" t="s">
        <v>11</v>
      </c>
      <c r="G8" s="66"/>
      <c r="H8" s="36" t="s">
        <v>12</v>
      </c>
      <c r="I8" s="62"/>
      <c r="J8" s="36" t="s">
        <v>12</v>
      </c>
      <c r="K8" s="62"/>
      <c r="L8" s="36" t="s">
        <v>12</v>
      </c>
      <c r="M8" s="31"/>
      <c r="N8" s="36" t="s">
        <v>12</v>
      </c>
    </row>
    <row r="9" spans="1:14" ht="8.1" customHeight="1">
      <c r="H9" s="11"/>
      <c r="J9" s="11"/>
    </row>
    <row r="10" spans="1:14" ht="21.75" customHeight="1">
      <c r="A10" s="31" t="s">
        <v>76</v>
      </c>
      <c r="B10" s="31"/>
      <c r="C10" s="31"/>
      <c r="D10" s="31"/>
      <c r="E10" s="31"/>
      <c r="F10" s="66"/>
      <c r="G10" s="66"/>
      <c r="H10" s="40">
        <v>4356979751</v>
      </c>
      <c r="I10" s="31"/>
      <c r="J10" s="40">
        <v>4297298046</v>
      </c>
      <c r="K10" s="31"/>
      <c r="L10" s="40">
        <v>4356979751</v>
      </c>
      <c r="M10" s="40"/>
      <c r="N10" s="40">
        <v>4297298046</v>
      </c>
    </row>
    <row r="11" spans="1:14" ht="21.75" customHeight="1">
      <c r="A11" s="31" t="s">
        <v>77</v>
      </c>
      <c r="B11" s="31"/>
      <c r="C11" s="31"/>
      <c r="D11" s="31"/>
      <c r="E11" s="31"/>
      <c r="F11" s="66"/>
      <c r="G11" s="66"/>
      <c r="H11" s="45">
        <v>-3712318148</v>
      </c>
      <c r="I11" s="31"/>
      <c r="J11" s="45">
        <v>-4024518511</v>
      </c>
      <c r="K11" s="31"/>
      <c r="L11" s="45">
        <v>-3712318148</v>
      </c>
      <c r="M11" s="40"/>
      <c r="N11" s="45">
        <v>-4024518511</v>
      </c>
    </row>
    <row r="12" spans="1:14" ht="8.1" customHeight="1">
      <c r="A12" s="31"/>
      <c r="B12" s="31"/>
      <c r="C12" s="31"/>
      <c r="D12" s="31"/>
      <c r="E12" s="31"/>
      <c r="F12" s="66"/>
      <c r="G12" s="66"/>
      <c r="H12" s="40"/>
      <c r="I12" s="31"/>
      <c r="J12" s="40"/>
      <c r="K12" s="31"/>
      <c r="L12" s="40"/>
      <c r="M12" s="40"/>
      <c r="N12" s="40"/>
    </row>
    <row r="13" spans="1:14" ht="21" customHeight="1">
      <c r="A13" s="62" t="s">
        <v>78</v>
      </c>
      <c r="B13" s="31"/>
      <c r="C13" s="31"/>
      <c r="D13" s="31"/>
      <c r="E13" s="31"/>
      <c r="F13" s="66"/>
      <c r="G13" s="66"/>
      <c r="H13" s="40">
        <f>SUM(H10:H12)</f>
        <v>644661603</v>
      </c>
      <c r="I13" s="31"/>
      <c r="J13" s="40">
        <f>SUM(J10:J12)</f>
        <v>272779535</v>
      </c>
      <c r="K13" s="31"/>
      <c r="L13" s="40">
        <f>SUM(L10:L12)</f>
        <v>644661603</v>
      </c>
      <c r="M13" s="40"/>
      <c r="N13" s="40">
        <f>SUM(N10:N12)</f>
        <v>272779535</v>
      </c>
    </row>
    <row r="14" spans="1:14" ht="21.75" customHeight="1">
      <c r="A14" s="31" t="s">
        <v>79</v>
      </c>
      <c r="B14" s="31"/>
      <c r="C14" s="31"/>
      <c r="D14" s="31"/>
      <c r="E14" s="31"/>
      <c r="F14" s="66"/>
      <c r="G14" s="66"/>
      <c r="H14" s="40">
        <v>19965835</v>
      </c>
      <c r="I14" s="31"/>
      <c r="J14" s="40">
        <v>16896105</v>
      </c>
      <c r="K14" s="31"/>
      <c r="L14" s="40">
        <v>20006967</v>
      </c>
      <c r="M14" s="40"/>
      <c r="N14" s="40">
        <v>16905951</v>
      </c>
    </row>
    <row r="15" spans="1:14" ht="21.75" customHeight="1">
      <c r="A15" s="31" t="s">
        <v>80</v>
      </c>
      <c r="B15" s="31"/>
      <c r="C15" s="31"/>
      <c r="D15" s="31"/>
      <c r="E15" s="31"/>
      <c r="F15" s="66"/>
      <c r="G15" s="66"/>
      <c r="H15" s="40">
        <v>-63506478</v>
      </c>
      <c r="I15" s="31"/>
      <c r="J15" s="40">
        <v>-56319982</v>
      </c>
      <c r="K15" s="31"/>
      <c r="L15" s="40">
        <v>-63504979</v>
      </c>
      <c r="M15" s="40"/>
      <c r="N15" s="40">
        <v>-56252153</v>
      </c>
    </row>
    <row r="16" spans="1:14" ht="21.75" customHeight="1">
      <c r="A16" s="31" t="s">
        <v>81</v>
      </c>
      <c r="B16" s="31"/>
      <c r="C16" s="31"/>
      <c r="D16" s="31"/>
      <c r="E16" s="31"/>
      <c r="F16" s="66"/>
      <c r="G16" s="66"/>
      <c r="H16" s="40">
        <v>-205113725</v>
      </c>
      <c r="I16" s="31"/>
      <c r="J16" s="40">
        <v>-161111550</v>
      </c>
      <c r="K16" s="31"/>
      <c r="L16" s="40">
        <v>-206628087</v>
      </c>
      <c r="M16" s="40"/>
      <c r="N16" s="40">
        <v>-162013017</v>
      </c>
    </row>
    <row r="17" spans="1:14" ht="21.75" customHeight="1">
      <c r="A17" s="31" t="s">
        <v>82</v>
      </c>
      <c r="B17" s="31"/>
      <c r="C17" s="31"/>
      <c r="D17" s="31"/>
      <c r="E17" s="31"/>
      <c r="F17" s="66"/>
      <c r="G17" s="66"/>
      <c r="H17" s="45">
        <v>-23232790</v>
      </c>
      <c r="I17" s="31"/>
      <c r="J17" s="45">
        <v>-34420057</v>
      </c>
      <c r="K17" s="31"/>
      <c r="L17" s="45">
        <v>-23232790</v>
      </c>
      <c r="M17" s="40"/>
      <c r="N17" s="45">
        <v>-34420057</v>
      </c>
    </row>
    <row r="18" spans="1:14" ht="8.1" customHeight="1">
      <c r="A18" s="31"/>
      <c r="B18" s="31"/>
      <c r="C18" s="31"/>
      <c r="D18" s="31"/>
      <c r="E18" s="31"/>
      <c r="F18" s="66"/>
      <c r="G18" s="66"/>
      <c r="H18" s="40"/>
      <c r="I18" s="31"/>
      <c r="J18" s="40"/>
      <c r="K18" s="31"/>
      <c r="L18" s="40"/>
      <c r="M18" s="40"/>
      <c r="N18" s="40"/>
    </row>
    <row r="19" spans="1:14" ht="21.75" customHeight="1">
      <c r="A19" s="62" t="s">
        <v>83</v>
      </c>
      <c r="B19" s="31"/>
      <c r="C19" s="31"/>
      <c r="D19" s="31"/>
      <c r="E19" s="31"/>
      <c r="F19" s="66"/>
      <c r="G19" s="66"/>
      <c r="H19" s="40">
        <f>SUM(H13:H18)</f>
        <v>372774445</v>
      </c>
      <c r="I19" s="31"/>
      <c r="J19" s="40">
        <f>SUM(J13:J18)</f>
        <v>37824051</v>
      </c>
      <c r="K19" s="31"/>
      <c r="L19" s="40">
        <f>SUM(L13:L18)</f>
        <v>371302714</v>
      </c>
      <c r="M19" s="40"/>
      <c r="N19" s="40">
        <f>SUM(N13:N18)</f>
        <v>37000259</v>
      </c>
    </row>
    <row r="20" spans="1:14" ht="21.75" customHeight="1">
      <c r="A20" s="31" t="s">
        <v>84</v>
      </c>
      <c r="B20" s="31"/>
      <c r="C20" s="31"/>
      <c r="D20" s="31"/>
      <c r="E20" s="31"/>
      <c r="F20" s="66">
        <v>6</v>
      </c>
      <c r="G20" s="66"/>
      <c r="H20" s="45">
        <v>-73387079</v>
      </c>
      <c r="I20" s="31"/>
      <c r="J20" s="45">
        <v>-8618867</v>
      </c>
      <c r="K20" s="31"/>
      <c r="L20" s="45">
        <v>-73387079</v>
      </c>
      <c r="M20" s="40"/>
      <c r="N20" s="45">
        <v>-8618867</v>
      </c>
    </row>
    <row r="21" spans="1:14" ht="8.1" customHeight="1">
      <c r="A21" s="31"/>
      <c r="B21" s="31"/>
      <c r="C21" s="31"/>
      <c r="D21" s="31"/>
      <c r="E21" s="31"/>
      <c r="F21" s="66"/>
      <c r="G21" s="66"/>
      <c r="H21" s="40"/>
      <c r="I21" s="31"/>
      <c r="J21" s="40"/>
      <c r="K21" s="31"/>
      <c r="L21" s="40"/>
      <c r="M21" s="40"/>
      <c r="N21" s="40"/>
    </row>
    <row r="22" spans="1:14" ht="21.75" customHeight="1" thickBot="1">
      <c r="A22" s="62" t="s">
        <v>85</v>
      </c>
      <c r="B22" s="31"/>
      <c r="C22" s="31"/>
      <c r="D22" s="31"/>
      <c r="E22" s="31"/>
      <c r="F22" s="66"/>
      <c r="G22" s="66"/>
      <c r="H22" s="48">
        <f>SUM(H19:H20)</f>
        <v>299387366</v>
      </c>
      <c r="I22" s="31"/>
      <c r="J22" s="48">
        <f>SUM(J19:J20)</f>
        <v>29205184</v>
      </c>
      <c r="K22" s="31"/>
      <c r="L22" s="48">
        <f>SUM(L19:L20)</f>
        <v>297915635</v>
      </c>
      <c r="M22" s="40"/>
      <c r="N22" s="48">
        <f>SUM(N19:N20)</f>
        <v>28381392</v>
      </c>
    </row>
    <row r="23" spans="1:14" ht="21.75" customHeight="1" thickTop="1">
      <c r="A23" s="31"/>
      <c r="B23" s="31"/>
      <c r="C23" s="31"/>
      <c r="D23" s="31"/>
      <c r="E23" s="31"/>
      <c r="F23" s="66"/>
      <c r="G23" s="66"/>
      <c r="H23" s="40"/>
      <c r="I23" s="31"/>
      <c r="J23" s="40"/>
      <c r="K23" s="31"/>
      <c r="L23" s="40"/>
      <c r="M23" s="40"/>
      <c r="N23" s="40"/>
    </row>
    <row r="24" spans="1:14" ht="21.75" customHeight="1">
      <c r="A24" s="91" t="s">
        <v>86</v>
      </c>
      <c r="B24" s="31"/>
      <c r="C24" s="31"/>
      <c r="D24" s="31"/>
      <c r="E24" s="31"/>
      <c r="F24" s="66"/>
      <c r="G24" s="66"/>
      <c r="H24" s="72"/>
      <c r="I24" s="31"/>
      <c r="J24" s="72"/>
      <c r="K24" s="31"/>
      <c r="L24" s="40"/>
      <c r="M24" s="31"/>
      <c r="N24" s="40"/>
    </row>
    <row r="25" spans="1:14" ht="21.75" customHeight="1">
      <c r="A25" s="92" t="s">
        <v>87</v>
      </c>
      <c r="B25" s="31"/>
      <c r="C25" s="31"/>
      <c r="D25" s="31"/>
      <c r="E25" s="31"/>
      <c r="F25" s="66"/>
      <c r="G25" s="66"/>
      <c r="H25" s="80">
        <f>H22-H26</f>
        <v>299866045</v>
      </c>
      <c r="I25" s="31"/>
      <c r="J25" s="80">
        <f>J22-J26</f>
        <v>29682905</v>
      </c>
      <c r="K25" s="31"/>
      <c r="L25" s="80">
        <f>L22-L26</f>
        <v>297915635</v>
      </c>
      <c r="M25" s="31"/>
      <c r="N25" s="80">
        <f>N22-N26</f>
        <v>28381392</v>
      </c>
    </row>
    <row r="26" spans="1:14" ht="21.75" customHeight="1">
      <c r="A26" s="92" t="s">
        <v>88</v>
      </c>
      <c r="B26" s="31"/>
      <c r="C26" s="31"/>
      <c r="D26" s="31"/>
      <c r="E26" s="31"/>
      <c r="F26" s="66"/>
      <c r="G26" s="66"/>
      <c r="H26" s="93">
        <v>-478679</v>
      </c>
      <c r="I26" s="31"/>
      <c r="J26" s="93">
        <v>-477721</v>
      </c>
      <c r="K26" s="31"/>
      <c r="L26" s="93">
        <v>0</v>
      </c>
      <c r="M26" s="40"/>
      <c r="N26" s="93">
        <v>0</v>
      </c>
    </row>
    <row r="27" spans="1:14" ht="8.1" customHeight="1">
      <c r="A27" s="92"/>
      <c r="B27" s="31"/>
      <c r="C27" s="31"/>
      <c r="D27" s="31"/>
      <c r="E27" s="31"/>
      <c r="F27" s="66"/>
      <c r="G27" s="66"/>
      <c r="H27" s="72"/>
      <c r="I27" s="31"/>
      <c r="J27" s="72"/>
      <c r="K27" s="31"/>
      <c r="L27" s="72"/>
      <c r="M27" s="31"/>
      <c r="N27" s="72"/>
    </row>
    <row r="28" spans="1:14" ht="21.75" customHeight="1" thickBot="1">
      <c r="A28" s="31"/>
      <c r="B28" s="31"/>
      <c r="C28" s="31"/>
      <c r="D28" s="31"/>
      <c r="E28" s="31"/>
      <c r="F28" s="66"/>
      <c r="G28" s="66"/>
      <c r="H28" s="48">
        <f>SUM(H25:H26)</f>
        <v>299387366</v>
      </c>
      <c r="I28" s="31"/>
      <c r="J28" s="48">
        <f>SUM(J25:J26)</f>
        <v>29205184</v>
      </c>
      <c r="K28" s="31"/>
      <c r="L28" s="48">
        <f>SUM(L25:L26)</f>
        <v>297915635</v>
      </c>
      <c r="M28" s="40"/>
      <c r="N28" s="48">
        <f>SUM(N25:N26)</f>
        <v>28381392</v>
      </c>
    </row>
    <row r="29" spans="1:14" ht="21.75" customHeight="1" thickTop="1">
      <c r="A29" s="62"/>
      <c r="B29" s="31"/>
      <c r="C29" s="31"/>
      <c r="D29" s="31"/>
      <c r="E29" s="31"/>
      <c r="F29" s="66"/>
      <c r="G29" s="66"/>
      <c r="H29" s="33"/>
      <c r="I29" s="31"/>
      <c r="J29" s="33"/>
      <c r="K29" s="31"/>
      <c r="L29" s="33"/>
      <c r="M29" s="33"/>
      <c r="N29" s="33"/>
    </row>
    <row r="30" spans="1:14" ht="21.75" customHeight="1">
      <c r="A30" s="62" t="s">
        <v>89</v>
      </c>
      <c r="B30" s="31"/>
      <c r="C30" s="31"/>
      <c r="D30" s="31"/>
      <c r="E30" s="31"/>
      <c r="F30" s="66"/>
      <c r="G30" s="66"/>
      <c r="H30" s="33"/>
      <c r="I30" s="31"/>
      <c r="J30" s="33"/>
      <c r="K30" s="31"/>
      <c r="L30" s="33"/>
      <c r="M30" s="33"/>
      <c r="N30" s="33"/>
    </row>
    <row r="31" spans="1:14" ht="21.75" customHeight="1" thickBot="1">
      <c r="A31" s="31" t="s">
        <v>90</v>
      </c>
      <c r="B31" s="31"/>
      <c r="C31" s="31"/>
      <c r="D31" s="31"/>
      <c r="E31" s="31"/>
      <c r="F31" s="66"/>
      <c r="G31" s="66"/>
      <c r="H31" s="94">
        <f>H25/'Thai 2-4'!G116</f>
        <v>0.34437356107127232</v>
      </c>
      <c r="I31" s="31"/>
      <c r="J31" s="94">
        <f>J25/'Thai 2-4'!I116</f>
        <v>3.4088580111797162E-2</v>
      </c>
      <c r="K31" s="31"/>
      <c r="L31" s="94">
        <f>L25/'Thai 2-4'!K116</f>
        <v>0.34213366212823254</v>
      </c>
      <c r="M31" s="95"/>
      <c r="N31" s="94">
        <f>N25/'Thai 2-4'!M116</f>
        <v>3.2593890485999234E-2</v>
      </c>
    </row>
    <row r="32" spans="1:14" ht="8.4499999999999993" customHeight="1" thickTop="1">
      <c r="A32" s="54"/>
      <c r="H32" s="9"/>
      <c r="J32" s="9"/>
      <c r="L32" s="9"/>
      <c r="M32" s="9"/>
      <c r="N32" s="9"/>
    </row>
    <row r="33" spans="1:14" ht="17.25" customHeight="1">
      <c r="L33" s="55"/>
      <c r="M33" s="55"/>
      <c r="N33" s="55"/>
    </row>
    <row r="34" spans="1:14" ht="18" customHeight="1">
      <c r="H34" s="9"/>
      <c r="J34" s="9"/>
      <c r="L34" s="9"/>
      <c r="M34" s="9"/>
      <c r="N34" s="9"/>
    </row>
    <row r="35" spans="1:14" ht="15" customHeight="1">
      <c r="H35" s="9"/>
      <c r="J35" s="9"/>
      <c r="L35" s="9"/>
      <c r="M35" s="9"/>
      <c r="N35" s="9"/>
    </row>
    <row r="36" spans="1:14" ht="21.75" customHeight="1">
      <c r="H36" s="9"/>
      <c r="J36" s="9"/>
      <c r="L36" s="9"/>
      <c r="M36" s="9"/>
      <c r="N36" s="9"/>
    </row>
    <row r="37" spans="1:14" ht="21.75" customHeight="1">
      <c r="A37" s="8"/>
      <c r="B37" s="8"/>
      <c r="H37" s="9"/>
      <c r="J37" s="9"/>
      <c r="L37" s="9"/>
      <c r="M37" s="9"/>
      <c r="N37" s="9"/>
    </row>
    <row r="38" spans="1:14" ht="15" customHeight="1">
      <c r="H38" s="9"/>
      <c r="J38" s="9"/>
      <c r="L38" s="9"/>
      <c r="M38" s="9"/>
      <c r="N38" s="9"/>
    </row>
    <row r="39" spans="1:14" ht="21.75" customHeight="1">
      <c r="A39" s="53"/>
      <c r="H39" s="9"/>
      <c r="J39" s="9"/>
      <c r="L39" s="9"/>
      <c r="M39" s="9"/>
      <c r="N39" s="9"/>
    </row>
    <row r="40" spans="1:14" ht="21.75" customHeight="1">
      <c r="A40" s="54"/>
      <c r="H40" s="9"/>
      <c r="J40" s="9"/>
      <c r="L40" s="9"/>
      <c r="M40" s="9"/>
      <c r="N40" s="9"/>
    </row>
    <row r="41" spans="1:14" ht="21.75" customHeight="1">
      <c r="A41" s="54"/>
      <c r="H41" s="9"/>
      <c r="J41" s="9"/>
      <c r="L41" s="9"/>
      <c r="M41" s="9"/>
      <c r="N41" s="9"/>
    </row>
    <row r="42" spans="1:14" ht="21.75" customHeight="1">
      <c r="H42" s="9"/>
      <c r="J42" s="9"/>
      <c r="L42" s="9"/>
      <c r="M42" s="9"/>
      <c r="N42" s="9"/>
    </row>
    <row r="43" spans="1:14" ht="18" customHeight="1">
      <c r="H43" s="9"/>
      <c r="J43" s="9"/>
      <c r="L43" s="9"/>
      <c r="M43" s="9"/>
      <c r="N43" s="9"/>
    </row>
    <row r="44" spans="1:14" ht="15.75" customHeight="1">
      <c r="H44" s="9"/>
      <c r="J44" s="9"/>
      <c r="L44" s="9"/>
      <c r="M44" s="9"/>
      <c r="N44" s="9"/>
    </row>
    <row r="45" spans="1:14" ht="19.5" customHeight="1">
      <c r="L45" s="55"/>
      <c r="M45" s="55"/>
      <c r="N45" s="55"/>
    </row>
    <row r="46" spans="1:14" ht="21.95" customHeight="1">
      <c r="A46" s="77" t="str">
        <f>'[1]2-4'!A47</f>
        <v>หมายเหตุประกอบข้อมูลทางการเงินเป็นส่วนหนึ่งของข้อมูลทางการเงินระหว่างกาลนี้</v>
      </c>
      <c r="B46" s="14"/>
      <c r="C46" s="14"/>
      <c r="D46" s="14"/>
      <c r="E46" s="14"/>
      <c r="F46" s="15"/>
      <c r="G46" s="15"/>
      <c r="H46" s="15"/>
      <c r="I46" s="14"/>
      <c r="J46" s="15"/>
      <c r="K46" s="14"/>
      <c r="L46" s="16"/>
      <c r="M46" s="16"/>
      <c r="N46" s="16"/>
    </row>
    <row r="47" spans="1:14" ht="21.75" customHeight="1">
      <c r="A47" s="10"/>
      <c r="B47" s="10"/>
      <c r="C47" s="10"/>
      <c r="D47" s="10"/>
      <c r="E47" s="10"/>
      <c r="I47" s="10"/>
      <c r="K47" s="10"/>
      <c r="L47" s="10"/>
      <c r="M47" s="10"/>
      <c r="N47" s="10"/>
    </row>
    <row r="48" spans="1:14" ht="21.75" customHeight="1">
      <c r="A48" s="10"/>
      <c r="B48" s="10"/>
      <c r="C48" s="10"/>
      <c r="D48" s="10"/>
      <c r="E48" s="10"/>
      <c r="I48" s="10"/>
      <c r="K48" s="10"/>
      <c r="L48" s="10"/>
      <c r="M48" s="10"/>
      <c r="N48" s="10"/>
    </row>
    <row r="49" spans="1:24" ht="21.75" customHeight="1">
      <c r="A49" s="10"/>
      <c r="B49" s="10"/>
      <c r="C49" s="10"/>
      <c r="D49" s="10"/>
      <c r="E49" s="10"/>
      <c r="I49" s="10"/>
      <c r="K49" s="10"/>
      <c r="L49" s="10"/>
      <c r="M49" s="10"/>
      <c r="N49" s="10"/>
    </row>
    <row r="50" spans="1:24" ht="21.75" customHeight="1">
      <c r="A50" s="10"/>
      <c r="B50" s="10"/>
      <c r="C50" s="10"/>
      <c r="D50" s="10"/>
      <c r="E50" s="10"/>
      <c r="I50" s="10"/>
      <c r="K50" s="10"/>
      <c r="L50" s="10"/>
      <c r="M50" s="10"/>
      <c r="N50" s="10"/>
    </row>
    <row r="51" spans="1:24" ht="24" customHeight="1">
      <c r="A51" s="10"/>
      <c r="B51" s="10"/>
      <c r="C51" s="10"/>
      <c r="D51" s="10"/>
      <c r="E51" s="10"/>
      <c r="I51" s="10"/>
      <c r="K51" s="10"/>
      <c r="L51" s="10"/>
      <c r="M51" s="10"/>
      <c r="N51" s="10"/>
    </row>
    <row r="52" spans="1:24" ht="24" customHeight="1">
      <c r="A52" s="10"/>
      <c r="B52" s="10"/>
      <c r="C52" s="10"/>
      <c r="D52" s="10"/>
      <c r="E52" s="10"/>
      <c r="I52" s="10"/>
      <c r="K52" s="10"/>
      <c r="L52" s="10"/>
      <c r="M52" s="10"/>
      <c r="N52" s="10"/>
    </row>
    <row r="53" spans="1:24" ht="24" customHeight="1">
      <c r="A53" s="10"/>
      <c r="B53" s="10"/>
      <c r="C53" s="10"/>
      <c r="D53" s="10"/>
      <c r="E53" s="10"/>
      <c r="I53" s="10"/>
      <c r="K53" s="10"/>
      <c r="L53" s="10"/>
      <c r="M53" s="10"/>
      <c r="N53" s="10"/>
    </row>
    <row r="54" spans="1:24" ht="21.75" customHeight="1">
      <c r="A54" s="10"/>
      <c r="B54" s="10"/>
      <c r="C54" s="10"/>
      <c r="D54" s="10"/>
      <c r="E54" s="10"/>
      <c r="I54" s="10"/>
      <c r="K54" s="10"/>
      <c r="L54" s="10"/>
      <c r="M54" s="10"/>
      <c r="N54" s="10"/>
    </row>
    <row r="55" spans="1:24" ht="4.5" customHeight="1">
      <c r="A55" s="10"/>
      <c r="B55" s="10"/>
      <c r="C55" s="10"/>
      <c r="D55" s="10"/>
      <c r="E55" s="10"/>
      <c r="I55" s="10"/>
      <c r="K55" s="10"/>
      <c r="L55" s="10"/>
      <c r="M55" s="10"/>
      <c r="N55" s="10"/>
    </row>
    <row r="56" spans="1:24" ht="21.75" customHeight="1">
      <c r="A56" s="10"/>
      <c r="B56" s="10"/>
      <c r="C56" s="10"/>
      <c r="D56" s="10"/>
      <c r="E56" s="10"/>
      <c r="I56" s="10"/>
      <c r="K56" s="10"/>
      <c r="L56" s="10"/>
      <c r="M56" s="10"/>
      <c r="N56" s="10"/>
    </row>
    <row r="57" spans="1:24" ht="9.75" customHeight="1">
      <c r="A57" s="10"/>
      <c r="B57" s="10"/>
      <c r="C57" s="10"/>
      <c r="D57" s="10"/>
      <c r="E57" s="10"/>
      <c r="I57" s="10"/>
      <c r="K57" s="10"/>
      <c r="L57" s="10"/>
      <c r="M57" s="10"/>
      <c r="N57" s="10"/>
    </row>
    <row r="58" spans="1:24" ht="21.75" customHeight="1">
      <c r="A58" s="10"/>
      <c r="B58" s="10"/>
      <c r="C58" s="10"/>
      <c r="D58" s="10"/>
      <c r="E58" s="10"/>
      <c r="I58" s="10"/>
      <c r="K58" s="10"/>
      <c r="L58" s="10"/>
      <c r="M58" s="10"/>
      <c r="N58" s="10"/>
    </row>
    <row r="59" spans="1:24" ht="21.75" customHeight="1">
      <c r="A59" s="10"/>
      <c r="B59" s="10"/>
      <c r="C59" s="10"/>
      <c r="D59" s="10"/>
      <c r="E59" s="10"/>
      <c r="I59" s="10"/>
      <c r="K59" s="10"/>
      <c r="L59" s="10"/>
      <c r="M59" s="10"/>
      <c r="N59" s="10"/>
    </row>
    <row r="60" spans="1:24" ht="21.75" customHeight="1">
      <c r="A60" s="10"/>
      <c r="B60" s="10"/>
      <c r="C60" s="10"/>
      <c r="D60" s="10"/>
      <c r="E60" s="10"/>
      <c r="I60" s="10"/>
      <c r="K60" s="10"/>
      <c r="L60" s="10"/>
      <c r="M60" s="10"/>
      <c r="N60" s="10"/>
    </row>
    <row r="61" spans="1:24" ht="21.75" customHeight="1">
      <c r="A61" s="10"/>
      <c r="B61" s="10"/>
      <c r="C61" s="10"/>
      <c r="D61" s="10"/>
      <c r="E61" s="10"/>
      <c r="I61" s="10"/>
      <c r="K61" s="10"/>
      <c r="L61" s="10"/>
      <c r="M61" s="10"/>
      <c r="N61" s="10"/>
    </row>
    <row r="62" spans="1:24" ht="21.75" customHeight="1">
      <c r="A62" s="10"/>
      <c r="B62" s="10"/>
      <c r="C62" s="10"/>
      <c r="D62" s="10"/>
      <c r="E62" s="10"/>
      <c r="I62" s="10"/>
      <c r="K62" s="10"/>
      <c r="L62" s="10"/>
      <c r="M62" s="10"/>
      <c r="N62" s="10"/>
    </row>
    <row r="63" spans="1:24" ht="21.75" customHeight="1">
      <c r="A63" s="10"/>
      <c r="B63" s="10"/>
      <c r="C63" s="10"/>
      <c r="D63" s="10"/>
      <c r="E63" s="10"/>
      <c r="I63" s="10"/>
      <c r="K63" s="10"/>
      <c r="L63" s="10"/>
      <c r="M63" s="10"/>
      <c r="N63" s="10"/>
    </row>
    <row r="64" spans="1:24" s="11" customFormat="1" ht="21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R64" s="108"/>
      <c r="S64" s="108"/>
      <c r="T64" s="108"/>
      <c r="U64" s="108"/>
      <c r="V64" s="108"/>
      <c r="W64" s="108"/>
      <c r="X64" s="108"/>
    </row>
    <row r="65" spans="1:14" ht="21.75" customHeight="1">
      <c r="A65" s="10"/>
      <c r="B65" s="10"/>
      <c r="C65" s="10"/>
      <c r="D65" s="10"/>
      <c r="E65" s="10"/>
      <c r="I65" s="10"/>
      <c r="K65" s="10"/>
      <c r="L65" s="10"/>
      <c r="M65" s="10"/>
      <c r="N65" s="10"/>
    </row>
    <row r="66" spans="1:14" ht="4.5" customHeight="1">
      <c r="A66" s="10"/>
      <c r="B66" s="10"/>
      <c r="C66" s="10"/>
      <c r="D66" s="10"/>
      <c r="E66" s="10"/>
      <c r="I66" s="10"/>
      <c r="K66" s="10"/>
      <c r="L66" s="10"/>
      <c r="M66" s="10"/>
      <c r="N66" s="10"/>
    </row>
    <row r="67" spans="1:14" ht="21.75" customHeight="1">
      <c r="A67" s="10"/>
      <c r="B67" s="10"/>
      <c r="C67" s="10"/>
      <c r="D67" s="10"/>
      <c r="E67" s="10"/>
      <c r="I67" s="10"/>
      <c r="K67" s="10"/>
      <c r="L67" s="10"/>
      <c r="M67" s="10"/>
      <c r="N67" s="10"/>
    </row>
    <row r="68" spans="1:14" ht="21.75" customHeight="1">
      <c r="A68" s="10"/>
      <c r="B68" s="10"/>
      <c r="C68" s="10"/>
      <c r="D68" s="10"/>
      <c r="E68" s="10"/>
      <c r="I68" s="10"/>
      <c r="K68" s="10"/>
      <c r="L68" s="10"/>
      <c r="M68" s="10"/>
      <c r="N68" s="10"/>
    </row>
    <row r="69" spans="1:14" ht="4.5" customHeight="1">
      <c r="A69" s="10"/>
      <c r="B69" s="10"/>
      <c r="C69" s="10"/>
      <c r="D69" s="10"/>
      <c r="E69" s="10"/>
      <c r="I69" s="10"/>
      <c r="K69" s="10"/>
      <c r="L69" s="10"/>
      <c r="M69" s="10"/>
      <c r="N69" s="10"/>
    </row>
    <row r="70" spans="1:14" ht="21.75" customHeight="1">
      <c r="A70" s="10"/>
      <c r="B70" s="10"/>
      <c r="C70" s="10"/>
      <c r="D70" s="10"/>
      <c r="E70" s="10"/>
      <c r="I70" s="10"/>
      <c r="K70" s="10"/>
      <c r="L70" s="10"/>
      <c r="M70" s="10"/>
      <c r="N70" s="10"/>
    </row>
    <row r="71" spans="1:14" ht="21.75" customHeight="1">
      <c r="A71" s="10"/>
      <c r="B71" s="10"/>
      <c r="C71" s="10"/>
      <c r="D71" s="10"/>
      <c r="E71" s="10"/>
      <c r="I71" s="10"/>
      <c r="K71" s="10"/>
      <c r="L71" s="10"/>
      <c r="M71" s="10"/>
      <c r="N71" s="10"/>
    </row>
    <row r="72" spans="1:14" ht="4.5" customHeight="1">
      <c r="A72" s="10"/>
      <c r="B72" s="10"/>
      <c r="C72" s="10"/>
      <c r="D72" s="10"/>
      <c r="E72" s="10"/>
      <c r="I72" s="10"/>
      <c r="K72" s="10"/>
      <c r="L72" s="10"/>
      <c r="M72" s="10"/>
      <c r="N72" s="10"/>
    </row>
    <row r="73" spans="1:14" ht="21.75" customHeight="1">
      <c r="A73" s="10"/>
      <c r="B73" s="10"/>
      <c r="C73" s="10"/>
      <c r="D73" s="10"/>
      <c r="E73" s="10"/>
      <c r="I73" s="10"/>
      <c r="K73" s="10"/>
      <c r="L73" s="10"/>
      <c r="M73" s="10"/>
      <c r="N73" s="10"/>
    </row>
    <row r="74" spans="1:14" ht="15" customHeight="1">
      <c r="A74" s="10"/>
      <c r="B74" s="10"/>
      <c r="C74" s="10"/>
      <c r="D74" s="10"/>
      <c r="E74" s="10"/>
      <c r="I74" s="10"/>
      <c r="K74" s="10"/>
      <c r="L74" s="10"/>
      <c r="M74" s="10"/>
      <c r="N74" s="10"/>
    </row>
    <row r="75" spans="1:14" ht="21.75" customHeight="1">
      <c r="A75" s="10"/>
      <c r="B75" s="10"/>
      <c r="C75" s="10"/>
      <c r="D75" s="10"/>
      <c r="E75" s="10"/>
      <c r="I75" s="10"/>
      <c r="K75" s="10"/>
      <c r="L75" s="10"/>
      <c r="M75" s="10"/>
      <c r="N75" s="10"/>
    </row>
    <row r="76" spans="1:14" ht="21.75" customHeight="1">
      <c r="A76" s="10"/>
      <c r="B76" s="10"/>
      <c r="C76" s="10"/>
      <c r="D76" s="10"/>
      <c r="E76" s="10"/>
      <c r="I76" s="10"/>
      <c r="K76" s="10"/>
      <c r="L76" s="10"/>
      <c r="M76" s="10"/>
      <c r="N76" s="10"/>
    </row>
    <row r="77" spans="1:14" ht="21.75" customHeight="1">
      <c r="A77" s="10"/>
      <c r="B77" s="10"/>
      <c r="C77" s="10"/>
      <c r="D77" s="10"/>
      <c r="E77" s="10"/>
      <c r="I77" s="10"/>
      <c r="K77" s="10"/>
      <c r="L77" s="10"/>
      <c r="M77" s="10"/>
      <c r="N77" s="10"/>
    </row>
    <row r="78" spans="1:14" ht="4.5" customHeight="1">
      <c r="A78" s="10"/>
      <c r="B78" s="10"/>
      <c r="C78" s="10"/>
      <c r="D78" s="10"/>
      <c r="E78" s="10"/>
      <c r="I78" s="10"/>
      <c r="K78" s="10"/>
      <c r="L78" s="10"/>
      <c r="M78" s="10"/>
      <c r="N78" s="10"/>
    </row>
    <row r="79" spans="1:14" ht="21.75" customHeight="1">
      <c r="A79" s="10"/>
      <c r="B79" s="10"/>
      <c r="C79" s="10"/>
      <c r="D79" s="10"/>
      <c r="E79" s="10"/>
      <c r="I79" s="10"/>
      <c r="K79" s="10"/>
      <c r="L79" s="10"/>
      <c r="M79" s="10"/>
      <c r="N79" s="10"/>
    </row>
    <row r="80" spans="1:14" ht="9" customHeight="1">
      <c r="A80" s="10"/>
      <c r="B80" s="10"/>
      <c r="C80" s="10"/>
      <c r="D80" s="10"/>
      <c r="E80" s="10"/>
      <c r="I80" s="10"/>
      <c r="K80" s="10"/>
      <c r="L80" s="10"/>
      <c r="M80" s="10"/>
      <c r="N80" s="10"/>
    </row>
    <row r="81" spans="1:15" ht="21.75" customHeight="1">
      <c r="A81" s="10"/>
      <c r="B81" s="10"/>
      <c r="C81" s="10"/>
      <c r="D81" s="10"/>
      <c r="E81" s="10"/>
      <c r="I81" s="10"/>
      <c r="K81" s="10"/>
      <c r="L81" s="10"/>
      <c r="M81" s="10"/>
      <c r="N81" s="10"/>
    </row>
    <row r="82" spans="1:15" ht="21.75" customHeight="1">
      <c r="A82" s="10"/>
      <c r="B82" s="10"/>
      <c r="C82" s="10"/>
      <c r="D82" s="10"/>
      <c r="E82" s="10"/>
      <c r="I82" s="10"/>
      <c r="K82" s="10"/>
      <c r="L82" s="10"/>
      <c r="M82" s="10"/>
      <c r="N82" s="10"/>
    </row>
    <row r="83" spans="1:15" ht="21.75" customHeight="1">
      <c r="A83" s="10"/>
      <c r="B83" s="10"/>
      <c r="C83" s="10"/>
      <c r="D83" s="10"/>
      <c r="E83" s="10"/>
      <c r="I83" s="10"/>
      <c r="K83" s="10"/>
      <c r="L83" s="10"/>
      <c r="M83" s="10"/>
      <c r="N83" s="10"/>
    </row>
    <row r="84" spans="1:15" ht="21.75" customHeight="1">
      <c r="A84" s="10"/>
      <c r="B84" s="10"/>
      <c r="C84" s="10"/>
      <c r="D84" s="10"/>
      <c r="E84" s="10"/>
      <c r="I84" s="10"/>
      <c r="K84" s="10"/>
      <c r="L84" s="10"/>
      <c r="M84" s="10"/>
      <c r="N84" s="10"/>
    </row>
    <row r="85" spans="1:15" ht="21.75" customHeight="1">
      <c r="A85" s="10"/>
      <c r="B85" s="10"/>
      <c r="C85" s="10"/>
      <c r="D85" s="10"/>
      <c r="E85" s="10"/>
      <c r="I85" s="10"/>
      <c r="K85" s="10"/>
      <c r="L85" s="10"/>
      <c r="M85" s="10"/>
      <c r="N85" s="10"/>
    </row>
    <row r="90" spans="1:15" ht="21.75" customHeight="1">
      <c r="A90" s="10"/>
      <c r="B90" s="10"/>
      <c r="C90" s="10"/>
      <c r="D90" s="10"/>
      <c r="E90" s="10"/>
      <c r="I90" s="10"/>
      <c r="K90" s="10"/>
      <c r="L90" s="10"/>
      <c r="M90" s="10"/>
      <c r="N90" s="10"/>
      <c r="O90" s="10"/>
    </row>
    <row r="91" spans="1:15" ht="21.75" customHeight="1">
      <c r="A91" s="10"/>
      <c r="B91" s="10"/>
      <c r="C91" s="10"/>
      <c r="D91" s="10"/>
      <c r="E91" s="10"/>
      <c r="I91" s="10"/>
      <c r="K91" s="10"/>
      <c r="L91" s="10"/>
      <c r="M91" s="10"/>
      <c r="N91" s="10"/>
      <c r="O91" s="10"/>
    </row>
  </sheetData>
  <mergeCells count="2">
    <mergeCell ref="H5:J5"/>
    <mergeCell ref="L5:N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90"/>
  <sheetViews>
    <sheetView zoomScaleNormal="100" zoomScaleSheetLayoutView="115" workbookViewId="0">
      <selection activeCell="H10" sqref="H10"/>
    </sheetView>
  </sheetViews>
  <sheetFormatPr defaultColWidth="2.7109375" defaultRowHeight="21.75" customHeight="1"/>
  <cols>
    <col min="1" max="1" width="1.7109375" style="9" customWidth="1"/>
    <col min="2" max="2" width="1.140625" style="9" customWidth="1"/>
    <col min="3" max="4" width="1.7109375" style="9" customWidth="1"/>
    <col min="5" max="5" width="27.140625" style="9" customWidth="1"/>
    <col min="6" max="6" width="7.42578125" style="10" customWidth="1"/>
    <col min="7" max="7" width="0.7109375" style="10" customWidth="1"/>
    <col min="8" max="8" width="13.85546875" style="10" customWidth="1"/>
    <col min="9" max="9" width="0.7109375" style="9" customWidth="1"/>
    <col min="10" max="10" width="14" style="10" customWidth="1"/>
    <col min="11" max="11" width="0.7109375" style="9" customWidth="1"/>
    <col min="12" max="12" width="14" style="11" customWidth="1"/>
    <col min="13" max="13" width="0.7109375" style="11" customWidth="1"/>
    <col min="14" max="14" width="14" style="11" customWidth="1"/>
    <col min="15" max="18" width="9.140625" style="9" customWidth="1"/>
    <col min="19" max="25" width="17.85546875" style="107" customWidth="1"/>
    <col min="26" max="254" width="9.140625" style="9" customWidth="1"/>
    <col min="255" max="16384" width="2.7109375" style="9"/>
  </cols>
  <sheetData>
    <row r="1" spans="1:14" ht="21.75" customHeight="1">
      <c r="A1" s="62" t="s">
        <v>73</v>
      </c>
      <c r="B1" s="8"/>
    </row>
    <row r="2" spans="1:14" ht="21.75" customHeight="1">
      <c r="A2" s="62" t="s">
        <v>74</v>
      </c>
    </row>
    <row r="3" spans="1:14" ht="21.75" customHeight="1">
      <c r="A3" s="64" t="s">
        <v>91</v>
      </c>
      <c r="B3" s="14"/>
      <c r="C3" s="14"/>
      <c r="D3" s="14"/>
      <c r="E3" s="14"/>
      <c r="F3" s="15"/>
      <c r="G3" s="15"/>
      <c r="H3" s="15"/>
      <c r="I3" s="14"/>
      <c r="J3" s="15"/>
      <c r="K3" s="14"/>
      <c r="L3" s="16"/>
      <c r="M3" s="16"/>
      <c r="N3" s="16"/>
    </row>
    <row r="4" spans="1:14" ht="21.75" customHeight="1">
      <c r="A4" s="62"/>
      <c r="B4" s="31"/>
      <c r="C4" s="31"/>
      <c r="D4" s="31"/>
      <c r="E4" s="31"/>
      <c r="F4" s="66"/>
      <c r="G4" s="66"/>
      <c r="H4" s="66"/>
      <c r="I4" s="31"/>
      <c r="J4" s="66"/>
      <c r="K4" s="31"/>
      <c r="L4" s="33"/>
      <c r="M4" s="33"/>
      <c r="N4" s="33"/>
    </row>
    <row r="5" spans="1:14" ht="21.75" customHeight="1">
      <c r="A5" s="62"/>
      <c r="B5" s="31"/>
      <c r="C5" s="31"/>
      <c r="D5" s="31"/>
      <c r="E5" s="31"/>
      <c r="F5" s="66"/>
      <c r="G5" s="66"/>
      <c r="H5" s="112" t="s">
        <v>3</v>
      </c>
      <c r="I5" s="112"/>
      <c r="J5" s="112"/>
      <c r="K5" s="31"/>
      <c r="L5" s="112" t="s">
        <v>4</v>
      </c>
      <c r="M5" s="112"/>
      <c r="N5" s="112"/>
    </row>
    <row r="6" spans="1:14" ht="21.75" customHeight="1">
      <c r="A6" s="62"/>
      <c r="B6" s="31"/>
      <c r="C6" s="31"/>
      <c r="D6" s="31"/>
      <c r="E6" s="31"/>
      <c r="F6" s="66"/>
      <c r="G6" s="66"/>
      <c r="H6" s="32" t="s">
        <v>5</v>
      </c>
      <c r="I6" s="33"/>
      <c r="J6" s="32" t="s">
        <v>5</v>
      </c>
      <c r="K6" s="33"/>
      <c r="L6" s="32" t="s">
        <v>5</v>
      </c>
      <c r="M6" s="32"/>
      <c r="N6" s="32" t="s">
        <v>5</v>
      </c>
    </row>
    <row r="7" spans="1:14" ht="21.75" customHeight="1">
      <c r="A7" s="31"/>
      <c r="B7" s="31"/>
      <c r="C7" s="31"/>
      <c r="D7" s="31"/>
      <c r="E7" s="31"/>
      <c r="F7" s="66"/>
      <c r="G7" s="66"/>
      <c r="H7" s="32" t="s">
        <v>9</v>
      </c>
      <c r="I7" s="31"/>
      <c r="J7" s="32" t="s">
        <v>10</v>
      </c>
      <c r="K7" s="31"/>
      <c r="L7" s="32" t="s">
        <v>9</v>
      </c>
      <c r="M7" s="32"/>
      <c r="N7" s="32" t="s">
        <v>10</v>
      </c>
    </row>
    <row r="8" spans="1:14" ht="21.75" customHeight="1">
      <c r="A8" s="31"/>
      <c r="B8" s="31"/>
      <c r="C8" s="31"/>
      <c r="D8" s="31"/>
      <c r="E8" s="31"/>
      <c r="F8" s="61" t="s">
        <v>11</v>
      </c>
      <c r="G8" s="66"/>
      <c r="H8" s="36" t="s">
        <v>12</v>
      </c>
      <c r="I8" s="62"/>
      <c r="J8" s="36" t="s">
        <v>12</v>
      </c>
      <c r="K8" s="62"/>
      <c r="L8" s="36" t="s">
        <v>12</v>
      </c>
      <c r="M8" s="31"/>
      <c r="N8" s="36" t="s">
        <v>12</v>
      </c>
    </row>
    <row r="9" spans="1:14" ht="8.1" customHeight="1">
      <c r="H9" s="11"/>
      <c r="J9" s="11"/>
    </row>
    <row r="10" spans="1:14" ht="21.75" customHeight="1">
      <c r="A10" s="31" t="s">
        <v>76</v>
      </c>
      <c r="B10" s="31"/>
      <c r="C10" s="31"/>
      <c r="D10" s="31"/>
      <c r="E10" s="31"/>
      <c r="F10" s="66"/>
      <c r="G10" s="66"/>
      <c r="H10" s="40">
        <v>9050168353</v>
      </c>
      <c r="I10" s="31"/>
      <c r="J10" s="40">
        <v>8813820818</v>
      </c>
      <c r="K10" s="31"/>
      <c r="L10" s="40">
        <v>9050168353</v>
      </c>
      <c r="M10" s="40"/>
      <c r="N10" s="40">
        <v>8813820818</v>
      </c>
    </row>
    <row r="11" spans="1:14" ht="21.75" customHeight="1">
      <c r="A11" s="31" t="s">
        <v>77</v>
      </c>
      <c r="B11" s="31"/>
      <c r="C11" s="31"/>
      <c r="D11" s="31"/>
      <c r="E11" s="31"/>
      <c r="F11" s="66"/>
      <c r="G11" s="66"/>
      <c r="H11" s="45">
        <v>-8042454437</v>
      </c>
      <c r="I11" s="31"/>
      <c r="J11" s="45">
        <v>-8236457109</v>
      </c>
      <c r="K11" s="31"/>
      <c r="L11" s="45">
        <v>-8042454437</v>
      </c>
      <c r="M11" s="40"/>
      <c r="N11" s="45">
        <v>-8236457109</v>
      </c>
    </row>
    <row r="12" spans="1:14" ht="8.1" customHeight="1">
      <c r="A12" s="31"/>
      <c r="B12" s="31"/>
      <c r="C12" s="31"/>
      <c r="D12" s="31"/>
      <c r="E12" s="31"/>
      <c r="F12" s="66"/>
      <c r="G12" s="66"/>
      <c r="H12" s="40"/>
      <c r="I12" s="31"/>
      <c r="J12" s="40"/>
      <c r="K12" s="31"/>
      <c r="L12" s="40"/>
      <c r="M12" s="40"/>
      <c r="N12" s="40"/>
    </row>
    <row r="13" spans="1:14" ht="21.75" customHeight="1">
      <c r="A13" s="62" t="s">
        <v>78</v>
      </c>
      <c r="B13" s="31"/>
      <c r="C13" s="31"/>
      <c r="D13" s="31"/>
      <c r="E13" s="31"/>
      <c r="F13" s="66"/>
      <c r="G13" s="66"/>
      <c r="H13" s="40">
        <f>SUM(H10:H12)</f>
        <v>1007713916</v>
      </c>
      <c r="I13" s="31"/>
      <c r="J13" s="40">
        <f>SUM(J10:J12)</f>
        <v>577363709</v>
      </c>
      <c r="K13" s="31"/>
      <c r="L13" s="40">
        <f>SUM(L10:L12)</f>
        <v>1007713916</v>
      </c>
      <c r="M13" s="40"/>
      <c r="N13" s="40">
        <f>SUM(N10:N12)</f>
        <v>577363709</v>
      </c>
    </row>
    <row r="14" spans="1:14" ht="21.75" customHeight="1">
      <c r="A14" s="31" t="s">
        <v>79</v>
      </c>
      <c r="B14" s="31"/>
      <c r="C14" s="31"/>
      <c r="D14" s="31"/>
      <c r="E14" s="31"/>
      <c r="F14" s="66"/>
      <c r="G14" s="66"/>
      <c r="H14" s="40">
        <v>40383181</v>
      </c>
      <c r="I14" s="31"/>
      <c r="J14" s="40">
        <v>36744944</v>
      </c>
      <c r="K14" s="31"/>
      <c r="L14" s="40">
        <v>40483598</v>
      </c>
      <c r="M14" s="40"/>
      <c r="N14" s="40">
        <v>36767831</v>
      </c>
    </row>
    <row r="15" spans="1:14" ht="21.75" customHeight="1">
      <c r="A15" s="31" t="s">
        <v>80</v>
      </c>
      <c r="B15" s="31"/>
      <c r="C15" s="31"/>
      <c r="D15" s="31"/>
      <c r="E15" s="31"/>
      <c r="F15" s="66"/>
      <c r="G15" s="66"/>
      <c r="H15" s="40">
        <v>-128606859</v>
      </c>
      <c r="I15" s="31"/>
      <c r="J15" s="40">
        <v>-116250598</v>
      </c>
      <c r="K15" s="31"/>
      <c r="L15" s="40">
        <v>-128374611</v>
      </c>
      <c r="M15" s="40"/>
      <c r="N15" s="40">
        <v>-116128031</v>
      </c>
    </row>
    <row r="16" spans="1:14" ht="21.75" customHeight="1">
      <c r="A16" s="31" t="s">
        <v>81</v>
      </c>
      <c r="B16" s="31"/>
      <c r="C16" s="31"/>
      <c r="D16" s="31"/>
      <c r="E16" s="31"/>
      <c r="F16" s="66"/>
      <c r="G16" s="66"/>
      <c r="H16" s="40">
        <v>-375184070</v>
      </c>
      <c r="I16" s="31"/>
      <c r="J16" s="40">
        <v>-315782145</v>
      </c>
      <c r="K16" s="31"/>
      <c r="L16" s="40">
        <v>-378235285</v>
      </c>
      <c r="M16" s="40"/>
      <c r="N16" s="40">
        <v>-317030053</v>
      </c>
    </row>
    <row r="17" spans="1:14" ht="21.75" customHeight="1">
      <c r="A17" s="31" t="s">
        <v>82</v>
      </c>
      <c r="B17" s="31"/>
      <c r="C17" s="31"/>
      <c r="D17" s="31"/>
      <c r="E17" s="31"/>
      <c r="F17" s="66"/>
      <c r="G17" s="66"/>
      <c r="H17" s="45">
        <v>-45895596</v>
      </c>
      <c r="I17" s="31"/>
      <c r="J17" s="45">
        <v>-70638940</v>
      </c>
      <c r="K17" s="31"/>
      <c r="L17" s="45">
        <v>-45895596</v>
      </c>
      <c r="M17" s="40"/>
      <c r="N17" s="45">
        <v>-70638940</v>
      </c>
    </row>
    <row r="18" spans="1:14" ht="8.1" customHeight="1">
      <c r="A18" s="31"/>
      <c r="B18" s="31"/>
      <c r="C18" s="31"/>
      <c r="D18" s="31"/>
      <c r="E18" s="31"/>
      <c r="F18" s="66"/>
      <c r="G18" s="66"/>
      <c r="H18" s="40"/>
      <c r="I18" s="31"/>
      <c r="J18" s="40"/>
      <c r="K18" s="31"/>
      <c r="L18" s="40"/>
      <c r="M18" s="40"/>
      <c r="N18" s="40"/>
    </row>
    <row r="19" spans="1:14" ht="21.75" customHeight="1">
      <c r="A19" s="62" t="s">
        <v>83</v>
      </c>
      <c r="B19" s="31"/>
      <c r="C19" s="31"/>
      <c r="D19" s="31"/>
      <c r="E19" s="31"/>
      <c r="F19" s="66"/>
      <c r="G19" s="66"/>
      <c r="H19" s="40">
        <f>SUM(H13:H18)</f>
        <v>498410572</v>
      </c>
      <c r="I19" s="31"/>
      <c r="J19" s="40">
        <f>SUM(J13:J18)</f>
        <v>111436970</v>
      </c>
      <c r="K19" s="31"/>
      <c r="L19" s="40">
        <f>SUM(L13:L18)</f>
        <v>495692022</v>
      </c>
      <c r="M19" s="40"/>
      <c r="N19" s="40">
        <f>SUM(N13:N18)</f>
        <v>110334516</v>
      </c>
    </row>
    <row r="20" spans="1:14" ht="21.75" customHeight="1">
      <c r="A20" s="31" t="s">
        <v>84</v>
      </c>
      <c r="B20" s="31"/>
      <c r="C20" s="31"/>
      <c r="D20" s="31"/>
      <c r="E20" s="31"/>
      <c r="F20" s="66">
        <v>6</v>
      </c>
      <c r="G20" s="66"/>
      <c r="H20" s="45">
        <v>-97511651</v>
      </c>
      <c r="I20" s="31"/>
      <c r="J20" s="45">
        <v>-22556008</v>
      </c>
      <c r="K20" s="31"/>
      <c r="L20" s="45">
        <v>-97511651</v>
      </c>
      <c r="M20" s="40"/>
      <c r="N20" s="45">
        <v>-22556008</v>
      </c>
    </row>
    <row r="21" spans="1:14" ht="8.1" customHeight="1">
      <c r="A21" s="31"/>
      <c r="B21" s="31"/>
      <c r="C21" s="31"/>
      <c r="D21" s="31"/>
      <c r="E21" s="31"/>
      <c r="F21" s="66"/>
      <c r="G21" s="66"/>
      <c r="H21" s="40"/>
      <c r="I21" s="31"/>
      <c r="J21" s="40"/>
      <c r="K21" s="31"/>
      <c r="L21" s="40"/>
      <c r="M21" s="40"/>
      <c r="N21" s="40"/>
    </row>
    <row r="22" spans="1:14" ht="21.75" customHeight="1" thickBot="1">
      <c r="A22" s="62" t="s">
        <v>85</v>
      </c>
      <c r="B22" s="31"/>
      <c r="C22" s="31"/>
      <c r="D22" s="31"/>
      <c r="E22" s="31"/>
      <c r="F22" s="66"/>
      <c r="G22" s="66"/>
      <c r="H22" s="48">
        <f>SUM(H19:H20)</f>
        <v>400898921</v>
      </c>
      <c r="I22" s="31"/>
      <c r="J22" s="48">
        <f>SUM(J19:J20)</f>
        <v>88880962</v>
      </c>
      <c r="K22" s="31"/>
      <c r="L22" s="48">
        <f>SUM(L19:L20)</f>
        <v>398180371</v>
      </c>
      <c r="M22" s="40"/>
      <c r="N22" s="48">
        <f>SUM(N19:N20)</f>
        <v>87778508</v>
      </c>
    </row>
    <row r="23" spans="1:14" ht="21.75" customHeight="1" thickTop="1">
      <c r="A23" s="31"/>
      <c r="B23" s="31"/>
      <c r="C23" s="31"/>
      <c r="D23" s="31"/>
      <c r="E23" s="31"/>
      <c r="F23" s="66"/>
      <c r="G23" s="66"/>
      <c r="H23" s="40"/>
      <c r="I23" s="31"/>
      <c r="J23" s="40"/>
      <c r="K23" s="31"/>
      <c r="L23" s="40"/>
      <c r="M23" s="40"/>
      <c r="N23" s="40"/>
    </row>
    <row r="24" spans="1:14" ht="21.75" customHeight="1">
      <c r="A24" s="91" t="s">
        <v>86</v>
      </c>
      <c r="B24" s="31"/>
      <c r="C24" s="31"/>
      <c r="D24" s="31"/>
      <c r="E24" s="31"/>
      <c r="F24" s="66"/>
      <c r="G24" s="66"/>
      <c r="H24" s="72"/>
      <c r="I24" s="31"/>
      <c r="J24" s="72"/>
      <c r="K24" s="31"/>
      <c r="L24" s="40"/>
      <c r="M24" s="31"/>
      <c r="N24" s="40"/>
    </row>
    <row r="25" spans="1:14" ht="21.75" customHeight="1">
      <c r="A25" s="92" t="s">
        <v>87</v>
      </c>
      <c r="B25" s="31"/>
      <c r="C25" s="31"/>
      <c r="D25" s="31"/>
      <c r="E25" s="31"/>
      <c r="F25" s="66"/>
      <c r="G25" s="66"/>
      <c r="H25" s="80">
        <f>H22-H26</f>
        <v>401955827</v>
      </c>
      <c r="I25" s="31"/>
      <c r="J25" s="80">
        <f>J22-J26</f>
        <v>89838813</v>
      </c>
      <c r="K25" s="31"/>
      <c r="L25" s="80">
        <f>L22-L26</f>
        <v>398180371</v>
      </c>
      <c r="M25" s="31"/>
      <c r="N25" s="80">
        <f>N22-N26</f>
        <v>87778508</v>
      </c>
    </row>
    <row r="26" spans="1:14" ht="21.75" customHeight="1">
      <c r="A26" s="92" t="s">
        <v>88</v>
      </c>
      <c r="B26" s="31"/>
      <c r="C26" s="31"/>
      <c r="D26" s="31"/>
      <c r="E26" s="31"/>
      <c r="F26" s="66"/>
      <c r="G26" s="66"/>
      <c r="H26" s="93">
        <v>-1056906</v>
      </c>
      <c r="I26" s="31"/>
      <c r="J26" s="93">
        <v>-957851</v>
      </c>
      <c r="K26" s="31"/>
      <c r="L26" s="93">
        <v>0</v>
      </c>
      <c r="M26" s="40"/>
      <c r="N26" s="93">
        <v>0</v>
      </c>
    </row>
    <row r="27" spans="1:14" ht="8.1" customHeight="1">
      <c r="A27" s="92"/>
      <c r="B27" s="31"/>
      <c r="C27" s="31"/>
      <c r="D27" s="31"/>
      <c r="E27" s="31"/>
      <c r="F27" s="66"/>
      <c r="G27" s="66"/>
      <c r="H27" s="72"/>
      <c r="I27" s="31"/>
      <c r="J27" s="72"/>
      <c r="K27" s="31"/>
      <c r="L27" s="72"/>
      <c r="M27" s="31"/>
      <c r="N27" s="72"/>
    </row>
    <row r="28" spans="1:14" ht="21.75" customHeight="1" thickBot="1">
      <c r="A28" s="31"/>
      <c r="B28" s="31"/>
      <c r="C28" s="31"/>
      <c r="D28" s="31"/>
      <c r="E28" s="31"/>
      <c r="F28" s="66"/>
      <c r="G28" s="66"/>
      <c r="H28" s="48">
        <f>SUM(H25:H26)</f>
        <v>400898921</v>
      </c>
      <c r="I28" s="31"/>
      <c r="J28" s="48">
        <f>SUM(J25:J26)</f>
        <v>88880962</v>
      </c>
      <c r="K28" s="31"/>
      <c r="L28" s="48">
        <f>SUM(L25:L26)</f>
        <v>398180371</v>
      </c>
      <c r="M28" s="40"/>
      <c r="N28" s="48">
        <f>SUM(N25:N26)</f>
        <v>87778508</v>
      </c>
    </row>
    <row r="29" spans="1:14" ht="21.75" customHeight="1" thickTop="1">
      <c r="A29" s="31"/>
      <c r="B29" s="31"/>
      <c r="C29" s="31"/>
      <c r="D29" s="31"/>
      <c r="E29" s="31"/>
      <c r="F29" s="66"/>
      <c r="G29" s="66"/>
      <c r="H29" s="72"/>
      <c r="I29" s="31"/>
      <c r="J29" s="72"/>
      <c r="K29" s="31"/>
      <c r="L29" s="72"/>
      <c r="M29" s="31"/>
      <c r="N29" s="72"/>
    </row>
    <row r="30" spans="1:14" ht="21.75" customHeight="1">
      <c r="A30" s="62" t="s">
        <v>89</v>
      </c>
      <c r="B30" s="31"/>
      <c r="C30" s="31"/>
      <c r="D30" s="31"/>
      <c r="E30" s="31"/>
      <c r="F30" s="66"/>
      <c r="G30" s="66"/>
      <c r="H30" s="33"/>
      <c r="I30" s="31"/>
      <c r="J30" s="33"/>
      <c r="K30" s="31"/>
      <c r="L30" s="33"/>
      <c r="M30" s="33"/>
      <c r="N30" s="33"/>
    </row>
    <row r="31" spans="1:14" ht="21.75" customHeight="1" thickBot="1">
      <c r="A31" s="31" t="s">
        <v>90</v>
      </c>
      <c r="B31" s="31"/>
      <c r="C31" s="31"/>
      <c r="D31" s="31"/>
      <c r="E31" s="31"/>
      <c r="F31" s="66"/>
      <c r="G31" s="66"/>
      <c r="H31" s="94">
        <f>H25/'Thai 2-4'!G116</f>
        <v>0.46161598435507517</v>
      </c>
      <c r="I31" s="31"/>
      <c r="J31" s="94">
        <f>J25/'Thai 2-4'!I116</f>
        <v>0.10317310836318967</v>
      </c>
      <c r="K31" s="95"/>
      <c r="L31" s="94">
        <f>L25/'Thai 2-4'!K116</f>
        <v>0.45728015757819584</v>
      </c>
      <c r="M31" s="95"/>
      <c r="N31" s="94">
        <f>N25/'Thai 2-4'!M116</f>
        <v>0.10080700329203049</v>
      </c>
    </row>
    <row r="32" spans="1:14" ht="21" customHeight="1" thickTop="1">
      <c r="L32" s="55"/>
      <c r="M32" s="55"/>
      <c r="N32" s="55"/>
    </row>
    <row r="33" spans="1:14" ht="21" customHeight="1">
      <c r="L33" s="55"/>
      <c r="M33" s="55"/>
      <c r="N33" s="55"/>
    </row>
    <row r="34" spans="1:14" ht="21" customHeight="1">
      <c r="A34" s="53"/>
      <c r="H34" s="13"/>
      <c r="J34" s="13"/>
      <c r="L34" s="12"/>
      <c r="M34" s="9"/>
      <c r="N34" s="12"/>
    </row>
    <row r="35" spans="1:14" ht="21" customHeight="1">
      <c r="A35" s="54"/>
      <c r="H35" s="18"/>
      <c r="J35" s="18"/>
      <c r="L35" s="18"/>
      <c r="M35" s="9"/>
      <c r="N35" s="18"/>
    </row>
    <row r="36" spans="1:14" ht="21" customHeight="1">
      <c r="A36" s="54"/>
      <c r="H36" s="9"/>
      <c r="J36" s="9"/>
      <c r="L36" s="9"/>
      <c r="M36" s="9"/>
      <c r="N36" s="9"/>
    </row>
    <row r="37" spans="1:14" ht="21" customHeight="1">
      <c r="H37" s="13"/>
      <c r="J37" s="13"/>
      <c r="L37" s="13"/>
      <c r="M37" s="9"/>
      <c r="N37" s="13"/>
    </row>
    <row r="38" spans="1:14" ht="21" customHeight="1">
      <c r="H38" s="9"/>
      <c r="J38" s="9"/>
      <c r="L38" s="9"/>
      <c r="M38" s="9"/>
      <c r="N38" s="9"/>
    </row>
    <row r="39" spans="1:14" ht="21" customHeight="1">
      <c r="H39" s="9"/>
      <c r="J39" s="9"/>
      <c r="L39" s="9"/>
      <c r="M39" s="9"/>
      <c r="N39" s="9"/>
    </row>
    <row r="40" spans="1:14" ht="21" customHeight="1">
      <c r="A40" s="8"/>
      <c r="B40" s="8"/>
      <c r="H40" s="9"/>
      <c r="J40" s="9"/>
      <c r="L40" s="9"/>
      <c r="M40" s="9"/>
      <c r="N40" s="9"/>
    </row>
    <row r="41" spans="1:14" ht="21" customHeight="1">
      <c r="H41" s="9"/>
      <c r="J41" s="9"/>
      <c r="L41" s="9"/>
      <c r="M41" s="9"/>
      <c r="N41" s="9"/>
    </row>
    <row r="42" spans="1:14" ht="21" customHeight="1">
      <c r="L42" s="55"/>
      <c r="M42" s="55"/>
      <c r="N42" s="55"/>
    </row>
    <row r="43" spans="1:14" ht="21" customHeight="1">
      <c r="L43" s="55"/>
      <c r="M43" s="55"/>
      <c r="N43" s="55"/>
    </row>
    <row r="44" spans="1:14" ht="4.5" customHeight="1"/>
    <row r="45" spans="1:14" ht="21.95" customHeight="1">
      <c r="A45" s="77" t="str">
        <f>'[1]2-4'!A47</f>
        <v>หมายเหตุประกอบข้อมูลทางการเงินเป็นส่วนหนึ่งของข้อมูลทางการเงินระหว่างกาลนี้</v>
      </c>
      <c r="B45" s="14"/>
      <c r="C45" s="14"/>
      <c r="D45" s="14"/>
      <c r="E45" s="14"/>
      <c r="F45" s="15"/>
      <c r="G45" s="15"/>
      <c r="H45" s="15"/>
      <c r="I45" s="14"/>
      <c r="J45" s="15"/>
      <c r="K45" s="14"/>
      <c r="L45" s="16"/>
      <c r="M45" s="16"/>
      <c r="N45" s="16"/>
    </row>
    <row r="46" spans="1:14" ht="21.75" customHeight="1">
      <c r="A46" s="62" t="s">
        <v>73</v>
      </c>
      <c r="B46" s="62"/>
      <c r="C46" s="31"/>
      <c r="D46" s="31"/>
      <c r="E46" s="31"/>
      <c r="F46" s="66"/>
      <c r="G46" s="66"/>
      <c r="H46" s="66"/>
      <c r="I46" s="31"/>
      <c r="J46" s="66"/>
      <c r="K46" s="31"/>
      <c r="L46" s="33"/>
      <c r="M46" s="33"/>
      <c r="N46" s="33"/>
    </row>
    <row r="47" spans="1:14" ht="21.75" customHeight="1">
      <c r="A47" s="62" t="s">
        <v>92</v>
      </c>
      <c r="B47" s="31"/>
      <c r="C47" s="31"/>
      <c r="D47" s="31"/>
      <c r="E47" s="31"/>
      <c r="F47" s="66"/>
      <c r="G47" s="66"/>
      <c r="H47" s="66"/>
      <c r="I47" s="31"/>
      <c r="J47" s="66"/>
      <c r="K47" s="31"/>
      <c r="L47" s="33"/>
      <c r="M47" s="33"/>
      <c r="N47" s="33"/>
    </row>
    <row r="48" spans="1:14" ht="24" customHeight="1">
      <c r="A48" s="64" t="s">
        <v>91</v>
      </c>
      <c r="B48" s="77"/>
      <c r="C48" s="77"/>
      <c r="D48" s="77"/>
      <c r="E48" s="77"/>
      <c r="F48" s="78"/>
      <c r="G48" s="78"/>
      <c r="H48" s="78"/>
      <c r="I48" s="77"/>
      <c r="J48" s="78"/>
      <c r="K48" s="77"/>
      <c r="L48" s="79"/>
      <c r="M48" s="79"/>
      <c r="N48" s="79"/>
    </row>
    <row r="49" spans="1:25" ht="24" customHeight="1">
      <c r="A49" s="62"/>
      <c r="B49" s="31"/>
      <c r="C49" s="31"/>
      <c r="D49" s="31"/>
      <c r="E49" s="31"/>
      <c r="F49" s="66"/>
      <c r="G49" s="66"/>
      <c r="H49" s="66"/>
      <c r="I49" s="31"/>
      <c r="J49" s="66"/>
      <c r="K49" s="31"/>
      <c r="L49" s="33"/>
      <c r="M49" s="33"/>
      <c r="N49" s="33"/>
    </row>
    <row r="50" spans="1:25" ht="24" customHeight="1">
      <c r="A50" s="62"/>
      <c r="B50" s="31"/>
      <c r="C50" s="31"/>
      <c r="D50" s="31"/>
      <c r="E50" s="31"/>
      <c r="F50" s="66"/>
      <c r="G50" s="66"/>
      <c r="H50" s="112" t="s">
        <v>3</v>
      </c>
      <c r="I50" s="112"/>
      <c r="J50" s="112"/>
      <c r="K50" s="31"/>
      <c r="L50" s="112" t="s">
        <v>4</v>
      </c>
      <c r="M50" s="112"/>
      <c r="N50" s="112"/>
    </row>
    <row r="51" spans="1:25" ht="21.75" customHeight="1">
      <c r="A51" s="62"/>
      <c r="B51" s="31"/>
      <c r="C51" s="31"/>
      <c r="D51" s="31"/>
      <c r="E51" s="31"/>
      <c r="F51" s="66"/>
      <c r="G51" s="66"/>
      <c r="H51" s="32" t="s">
        <v>5</v>
      </c>
      <c r="I51" s="33"/>
      <c r="J51" s="32" t="s">
        <v>5</v>
      </c>
      <c r="K51" s="33"/>
      <c r="L51" s="32" t="s">
        <v>5</v>
      </c>
      <c r="M51" s="32"/>
      <c r="N51" s="32" t="s">
        <v>5</v>
      </c>
    </row>
    <row r="52" spans="1:25" ht="21.75" customHeight="1">
      <c r="A52" s="31"/>
      <c r="B52" s="31"/>
      <c r="C52" s="31"/>
      <c r="D52" s="31"/>
      <c r="E52" s="31"/>
      <c r="F52" s="66"/>
      <c r="G52" s="66"/>
      <c r="H52" s="32" t="s">
        <v>9</v>
      </c>
      <c r="I52" s="31"/>
      <c r="J52" s="32" t="s">
        <v>10</v>
      </c>
      <c r="K52" s="31"/>
      <c r="L52" s="32" t="s">
        <v>9</v>
      </c>
      <c r="M52" s="32"/>
      <c r="N52" s="32" t="s">
        <v>10</v>
      </c>
    </row>
    <row r="53" spans="1:25" ht="21.75" customHeight="1">
      <c r="A53" s="31"/>
      <c r="B53" s="31"/>
      <c r="C53" s="31"/>
      <c r="D53" s="31"/>
      <c r="E53" s="31"/>
      <c r="F53" s="31"/>
      <c r="G53" s="66"/>
      <c r="H53" s="36" t="s">
        <v>12</v>
      </c>
      <c r="I53" s="62"/>
      <c r="J53" s="36" t="s">
        <v>12</v>
      </c>
      <c r="K53" s="62"/>
      <c r="L53" s="36" t="s">
        <v>12</v>
      </c>
      <c r="M53" s="31"/>
      <c r="N53" s="36" t="s">
        <v>12</v>
      </c>
    </row>
    <row r="54" spans="1:25" ht="8.1" customHeight="1">
      <c r="A54" s="31"/>
      <c r="B54" s="31"/>
      <c r="C54" s="31"/>
      <c r="D54" s="31"/>
      <c r="E54" s="31"/>
      <c r="F54" s="66"/>
      <c r="G54" s="66"/>
      <c r="H54" s="33"/>
      <c r="I54" s="31"/>
      <c r="J54" s="33"/>
      <c r="K54" s="31"/>
      <c r="L54" s="33"/>
      <c r="M54" s="33"/>
      <c r="N54" s="33"/>
    </row>
    <row r="55" spans="1:25" ht="21.75" customHeight="1">
      <c r="A55" s="62" t="s">
        <v>85</v>
      </c>
      <c r="B55" s="31"/>
      <c r="C55" s="31"/>
      <c r="D55" s="31"/>
      <c r="E55" s="31"/>
      <c r="F55" s="66"/>
      <c r="G55" s="66"/>
      <c r="H55" s="40">
        <f>H22</f>
        <v>400898921</v>
      </c>
      <c r="I55" s="31"/>
      <c r="J55" s="40">
        <f>J22</f>
        <v>88880962</v>
      </c>
      <c r="K55" s="31"/>
      <c r="L55" s="40">
        <f>L22</f>
        <v>398180371</v>
      </c>
      <c r="M55" s="40"/>
      <c r="N55" s="40">
        <f>N22</f>
        <v>87778508</v>
      </c>
    </row>
    <row r="56" spans="1:25" ht="8.1" customHeight="1">
      <c r="A56" s="62"/>
      <c r="B56" s="31"/>
      <c r="C56" s="31"/>
      <c r="D56" s="31"/>
      <c r="E56" s="31"/>
      <c r="F56" s="66"/>
      <c r="G56" s="66"/>
      <c r="H56" s="40"/>
      <c r="I56" s="31"/>
      <c r="J56" s="40"/>
      <c r="K56" s="31"/>
      <c r="L56" s="40"/>
      <c r="M56" s="40"/>
      <c r="N56" s="40"/>
    </row>
    <row r="57" spans="1:25" ht="21.75" customHeight="1">
      <c r="A57" s="62" t="s">
        <v>93</v>
      </c>
      <c r="B57" s="31"/>
      <c r="C57" s="31"/>
      <c r="D57" s="31"/>
      <c r="E57" s="31"/>
      <c r="F57" s="66"/>
      <c r="G57" s="66"/>
      <c r="H57" s="40"/>
      <c r="I57" s="31"/>
      <c r="J57" s="40"/>
      <c r="K57" s="31"/>
      <c r="L57" s="40"/>
      <c r="M57" s="40"/>
      <c r="N57" s="40"/>
    </row>
    <row r="58" spans="1:25" ht="21.75" customHeight="1">
      <c r="A58" s="110" t="s">
        <v>94</v>
      </c>
      <c r="B58" s="110"/>
      <c r="C58" s="110"/>
      <c r="D58" s="31"/>
      <c r="E58" s="31"/>
      <c r="F58" s="66"/>
      <c r="G58" s="66"/>
      <c r="H58" s="40"/>
      <c r="I58" s="31"/>
      <c r="J58" s="40"/>
      <c r="K58" s="31"/>
      <c r="L58" s="40"/>
      <c r="M58" s="40"/>
      <c r="N58" s="40"/>
    </row>
    <row r="59" spans="1:25" ht="21.75" customHeight="1">
      <c r="A59" s="110"/>
      <c r="B59" s="110" t="s">
        <v>95</v>
      </c>
      <c r="C59" s="110"/>
      <c r="D59" s="31"/>
      <c r="E59" s="31"/>
      <c r="F59" s="66"/>
      <c r="G59" s="66"/>
      <c r="H59" s="40"/>
      <c r="I59" s="31"/>
      <c r="J59" s="40"/>
      <c r="K59" s="31"/>
      <c r="L59" s="40"/>
      <c r="M59" s="40"/>
      <c r="N59" s="40"/>
    </row>
    <row r="60" spans="1:25" ht="21.75" customHeight="1">
      <c r="A60" s="31"/>
      <c r="B60" s="31"/>
      <c r="C60" s="31" t="s">
        <v>96</v>
      </c>
      <c r="D60" s="31"/>
      <c r="E60" s="31"/>
      <c r="F60" s="66"/>
      <c r="G60" s="66"/>
      <c r="H60" s="40"/>
      <c r="I60" s="31"/>
      <c r="J60" s="40"/>
      <c r="K60" s="31"/>
      <c r="L60" s="40"/>
      <c r="M60" s="40"/>
      <c r="N60" s="40"/>
    </row>
    <row r="61" spans="1:25" s="11" customFormat="1" ht="21.75" customHeight="1">
      <c r="A61" s="31"/>
      <c r="B61" s="31"/>
      <c r="C61" s="31"/>
      <c r="D61" s="31" t="s">
        <v>97</v>
      </c>
      <c r="E61" s="31"/>
      <c r="F61" s="66"/>
      <c r="G61" s="66"/>
      <c r="H61" s="40">
        <v>0</v>
      </c>
      <c r="I61" s="31"/>
      <c r="J61" s="40">
        <v>-18646145</v>
      </c>
      <c r="K61" s="31"/>
      <c r="L61" s="40">
        <v>0</v>
      </c>
      <c r="M61" s="40"/>
      <c r="N61" s="40">
        <v>-18646145</v>
      </c>
      <c r="S61" s="108"/>
      <c r="T61" s="108"/>
      <c r="U61" s="108"/>
      <c r="V61" s="108"/>
      <c r="W61" s="108"/>
      <c r="X61" s="108"/>
      <c r="Y61" s="108"/>
    </row>
    <row r="62" spans="1:25" ht="21.75" customHeight="1">
      <c r="A62" s="31"/>
      <c r="B62" s="31"/>
      <c r="C62" s="31" t="s">
        <v>98</v>
      </c>
      <c r="D62" s="31"/>
      <c r="E62" s="31"/>
      <c r="F62" s="66"/>
      <c r="G62" s="66"/>
      <c r="H62" s="66"/>
      <c r="I62" s="31"/>
      <c r="J62" s="66"/>
      <c r="K62" s="31"/>
      <c r="L62" s="33"/>
      <c r="M62" s="33"/>
      <c r="N62" s="33"/>
    </row>
    <row r="63" spans="1:25" ht="21.75" customHeight="1">
      <c r="A63" s="31"/>
      <c r="B63" s="31"/>
      <c r="C63" s="31"/>
      <c r="D63" s="31" t="s">
        <v>99</v>
      </c>
      <c r="E63" s="31"/>
      <c r="F63" s="66"/>
      <c r="G63" s="66"/>
      <c r="H63" s="66"/>
      <c r="I63" s="31"/>
      <c r="J63" s="66"/>
      <c r="K63" s="31"/>
      <c r="L63" s="33"/>
      <c r="M63" s="33"/>
      <c r="N63" s="33"/>
    </row>
    <row r="64" spans="1:25" ht="21.75" customHeight="1">
      <c r="A64" s="31"/>
      <c r="B64" s="31"/>
      <c r="C64" s="31"/>
      <c r="D64" s="31"/>
      <c r="E64" s="31" t="s">
        <v>100</v>
      </c>
      <c r="F64" s="66"/>
      <c r="G64" s="66"/>
      <c r="H64" s="45">
        <v>0</v>
      </c>
      <c r="I64" s="31"/>
      <c r="J64" s="45">
        <v>3729229</v>
      </c>
      <c r="K64" s="31"/>
      <c r="L64" s="45">
        <v>0</v>
      </c>
      <c r="M64" s="40"/>
      <c r="N64" s="45">
        <v>3729229</v>
      </c>
    </row>
    <row r="65" spans="1:14" ht="8.1" customHeight="1">
      <c r="A65" s="31"/>
      <c r="B65" s="31"/>
      <c r="C65" s="31"/>
      <c r="D65" s="31"/>
      <c r="E65" s="31"/>
      <c r="F65" s="66"/>
      <c r="G65" s="66"/>
      <c r="H65" s="40"/>
      <c r="I65" s="31"/>
      <c r="J65" s="40"/>
      <c r="K65" s="31"/>
      <c r="L65" s="40"/>
      <c r="M65" s="40"/>
      <c r="N65" s="40"/>
    </row>
    <row r="66" spans="1:14" ht="21.75" customHeight="1">
      <c r="A66" s="31"/>
      <c r="B66" s="31"/>
      <c r="C66" s="31" t="s">
        <v>101</v>
      </c>
      <c r="D66" s="31"/>
      <c r="E66" s="31"/>
      <c r="F66" s="66"/>
      <c r="G66" s="66"/>
      <c r="H66" s="40"/>
      <c r="I66" s="31"/>
      <c r="J66" s="40"/>
      <c r="K66" s="31"/>
      <c r="L66" s="40"/>
      <c r="M66" s="40"/>
      <c r="N66" s="40"/>
    </row>
    <row r="67" spans="1:14" ht="21.75" customHeight="1">
      <c r="A67" s="31"/>
      <c r="B67" s="31"/>
      <c r="C67" s="31"/>
      <c r="D67" s="31" t="s">
        <v>95</v>
      </c>
      <c r="E67" s="31"/>
      <c r="F67" s="66"/>
      <c r="G67" s="66"/>
      <c r="H67" s="45">
        <f>SUM(H61:H64)</f>
        <v>0</v>
      </c>
      <c r="I67" s="31"/>
      <c r="J67" s="45">
        <f>SUM(J61:J64)</f>
        <v>-14916916</v>
      </c>
      <c r="K67" s="31"/>
      <c r="L67" s="45">
        <f>SUM(L61:L64)</f>
        <v>0</v>
      </c>
      <c r="M67" s="40"/>
      <c r="N67" s="45">
        <f>SUM(N61:N64)</f>
        <v>-14916916</v>
      </c>
    </row>
    <row r="68" spans="1:14" ht="8.1" customHeight="1">
      <c r="A68" s="31"/>
      <c r="B68" s="31"/>
      <c r="C68" s="31"/>
      <c r="D68" s="31"/>
      <c r="E68" s="31"/>
      <c r="F68" s="66"/>
      <c r="G68" s="66"/>
      <c r="H68" s="40"/>
      <c r="I68" s="31"/>
      <c r="J68" s="40"/>
      <c r="K68" s="31"/>
      <c r="L68" s="40"/>
      <c r="M68" s="40"/>
      <c r="N68" s="40"/>
    </row>
    <row r="69" spans="1:14" ht="21.75" customHeight="1">
      <c r="A69" s="62" t="s">
        <v>102</v>
      </c>
      <c r="B69" s="31"/>
      <c r="C69" s="31"/>
      <c r="D69" s="31"/>
      <c r="E69" s="31"/>
      <c r="F69" s="66"/>
      <c r="G69" s="66"/>
      <c r="H69" s="40"/>
      <c r="I69" s="31"/>
      <c r="J69" s="40"/>
      <c r="K69" s="31"/>
      <c r="L69" s="40"/>
      <c r="M69" s="40"/>
      <c r="N69" s="40"/>
    </row>
    <row r="70" spans="1:14" ht="21.75" customHeight="1">
      <c r="A70" s="62"/>
      <c r="B70" s="62" t="s">
        <v>103</v>
      </c>
      <c r="C70" s="31"/>
      <c r="D70" s="31"/>
      <c r="E70" s="31"/>
      <c r="F70" s="66"/>
      <c r="G70" s="66"/>
      <c r="H70" s="45">
        <f>H67</f>
        <v>0</v>
      </c>
      <c r="I70" s="31"/>
      <c r="J70" s="45">
        <f>J67</f>
        <v>-14916916</v>
      </c>
      <c r="K70" s="31"/>
      <c r="L70" s="45">
        <f>L67</f>
        <v>0</v>
      </c>
      <c r="M70" s="40"/>
      <c r="N70" s="45">
        <f>N67</f>
        <v>-14916916</v>
      </c>
    </row>
    <row r="71" spans="1:14" ht="8.1" customHeight="1">
      <c r="A71" s="62"/>
      <c r="B71" s="31"/>
      <c r="C71" s="31"/>
      <c r="D71" s="31"/>
      <c r="E71" s="31"/>
      <c r="F71" s="66"/>
      <c r="G71" s="66"/>
      <c r="H71" s="40"/>
      <c r="I71" s="31"/>
      <c r="J71" s="40"/>
      <c r="K71" s="31"/>
      <c r="L71" s="40"/>
      <c r="M71" s="40"/>
      <c r="N71" s="40"/>
    </row>
    <row r="72" spans="1:14" ht="21.75" customHeight="1" thickBot="1">
      <c r="A72" s="62" t="s">
        <v>104</v>
      </c>
      <c r="B72" s="62"/>
      <c r="C72" s="31"/>
      <c r="D72" s="31"/>
      <c r="E72" s="31"/>
      <c r="F72" s="66"/>
      <c r="G72" s="66"/>
      <c r="H72" s="48">
        <f>H55+H70</f>
        <v>400898921</v>
      </c>
      <c r="I72" s="31"/>
      <c r="J72" s="48">
        <f>J55+J70</f>
        <v>73964046</v>
      </c>
      <c r="K72" s="31"/>
      <c r="L72" s="48">
        <f>L55+L70</f>
        <v>398180371</v>
      </c>
      <c r="M72" s="40"/>
      <c r="N72" s="48">
        <f>N55+N70</f>
        <v>72861592</v>
      </c>
    </row>
    <row r="73" spans="1:14" ht="15" customHeight="1" thickTop="1">
      <c r="A73" s="31"/>
      <c r="B73" s="31"/>
      <c r="C73" s="31"/>
      <c r="D73" s="31"/>
      <c r="E73" s="31"/>
      <c r="F73" s="66"/>
      <c r="G73" s="66"/>
      <c r="H73" s="40"/>
      <c r="I73" s="31"/>
      <c r="J73" s="40"/>
      <c r="K73" s="31"/>
      <c r="L73" s="40"/>
      <c r="M73" s="40"/>
      <c r="N73" s="40"/>
    </row>
    <row r="74" spans="1:14" ht="21.75" customHeight="1">
      <c r="A74" s="91" t="s">
        <v>105</v>
      </c>
      <c r="B74" s="31"/>
      <c r="C74" s="31"/>
      <c r="D74" s="31"/>
      <c r="E74" s="31"/>
      <c r="F74" s="66"/>
      <c r="G74" s="66"/>
      <c r="H74" s="72"/>
      <c r="I74" s="31"/>
      <c r="J74" s="72"/>
      <c r="K74" s="31"/>
      <c r="L74" s="40"/>
      <c r="M74" s="31"/>
      <c r="N74" s="111"/>
    </row>
    <row r="75" spans="1:14" ht="21.75" customHeight="1">
      <c r="A75" s="92" t="s">
        <v>87</v>
      </c>
      <c r="B75" s="31"/>
      <c r="C75" s="31"/>
      <c r="D75" s="31"/>
      <c r="E75" s="31"/>
      <c r="F75" s="66"/>
      <c r="G75" s="66"/>
      <c r="H75" s="80">
        <f>H72-H76</f>
        <v>401955827</v>
      </c>
      <c r="I75" s="31"/>
      <c r="J75" s="80">
        <f>J72-J76</f>
        <v>74921897</v>
      </c>
      <c r="K75" s="31"/>
      <c r="L75" s="80">
        <f>L72-L76</f>
        <v>398180371</v>
      </c>
      <c r="M75" s="31"/>
      <c r="N75" s="80">
        <f>N72-N76</f>
        <v>72861592</v>
      </c>
    </row>
    <row r="76" spans="1:14" ht="21.75" customHeight="1">
      <c r="A76" s="92" t="s">
        <v>88</v>
      </c>
      <c r="B76" s="31"/>
      <c r="C76" s="31"/>
      <c r="D76" s="31"/>
      <c r="E76" s="31"/>
      <c r="F76" s="66"/>
      <c r="G76" s="66"/>
      <c r="H76" s="93">
        <v>-1056906</v>
      </c>
      <c r="I76" s="31"/>
      <c r="J76" s="93">
        <v>-957851</v>
      </c>
      <c r="K76" s="31"/>
      <c r="L76" s="93">
        <v>0</v>
      </c>
      <c r="M76" s="40"/>
      <c r="N76" s="93">
        <v>0</v>
      </c>
    </row>
    <row r="77" spans="1:14" ht="8.1" customHeight="1">
      <c r="A77" s="92"/>
      <c r="B77" s="31"/>
      <c r="C77" s="31"/>
      <c r="D77" s="31"/>
      <c r="E77" s="31"/>
      <c r="F77" s="66"/>
      <c r="G77" s="66"/>
      <c r="H77" s="72"/>
      <c r="I77" s="31"/>
      <c r="J77" s="72"/>
      <c r="K77" s="31"/>
      <c r="L77" s="72"/>
      <c r="M77" s="31"/>
      <c r="N77" s="72"/>
    </row>
    <row r="78" spans="1:14" ht="21.75" customHeight="1" thickBot="1">
      <c r="A78" s="31"/>
      <c r="B78" s="31"/>
      <c r="C78" s="31"/>
      <c r="D78" s="31"/>
      <c r="E78" s="31"/>
      <c r="F78" s="66"/>
      <c r="G78" s="66"/>
      <c r="H78" s="48">
        <f>SUM(H75:H76)</f>
        <v>400898921</v>
      </c>
      <c r="I78" s="31"/>
      <c r="J78" s="48">
        <f>SUM(J75:J76)</f>
        <v>73964046</v>
      </c>
      <c r="K78" s="31"/>
      <c r="L78" s="48">
        <f>SUM(L75:L76)</f>
        <v>398180371</v>
      </c>
      <c r="M78" s="40"/>
      <c r="N78" s="48">
        <f>SUM(N75:N76)</f>
        <v>72861592</v>
      </c>
    </row>
    <row r="79" spans="1:14" ht="21.75" customHeight="1" thickTop="1">
      <c r="H79" s="13"/>
      <c r="J79" s="13"/>
      <c r="L79" s="13"/>
      <c r="M79" s="9"/>
      <c r="N79" s="13"/>
    </row>
    <row r="80" spans="1:14" ht="21.75" customHeight="1">
      <c r="L80" s="55"/>
      <c r="M80" s="55"/>
      <c r="N80" s="55"/>
    </row>
    <row r="81" spans="1:14" ht="21.75" customHeight="1">
      <c r="F81" s="9"/>
      <c r="L81" s="55"/>
      <c r="M81" s="55"/>
      <c r="N81" s="55"/>
    </row>
    <row r="82" spans="1:14" ht="21.75" customHeight="1">
      <c r="L82" s="10"/>
      <c r="M82" s="55"/>
      <c r="N82" s="55"/>
    </row>
    <row r="83" spans="1:14" ht="21.75" customHeight="1">
      <c r="L83" s="55"/>
      <c r="M83" s="55"/>
      <c r="N83" s="55"/>
    </row>
    <row r="89" spans="1:14" ht="9.75" customHeight="1"/>
    <row r="90" spans="1:14" ht="21.75" customHeight="1">
      <c r="A90" s="77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90" s="14"/>
      <c r="C90" s="14"/>
      <c r="D90" s="14"/>
      <c r="E90" s="14"/>
      <c r="F90" s="15"/>
      <c r="G90" s="15"/>
      <c r="H90" s="15"/>
      <c r="I90" s="14"/>
      <c r="J90" s="15"/>
      <c r="K90" s="14"/>
      <c r="L90" s="16"/>
      <c r="M90" s="16"/>
      <c r="N90" s="16"/>
    </row>
  </sheetData>
  <mergeCells count="4">
    <mergeCell ref="H5:J5"/>
    <mergeCell ref="L5:N5"/>
    <mergeCell ref="H50:J50"/>
    <mergeCell ref="L50:N50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28"/>
  <sheetViews>
    <sheetView zoomScale="115" zoomScaleNormal="115" zoomScaleSheetLayoutView="115" workbookViewId="0">
      <selection activeCell="I10" sqref="I10"/>
    </sheetView>
  </sheetViews>
  <sheetFormatPr defaultColWidth="9.140625" defaultRowHeight="21.75" customHeight="1"/>
  <cols>
    <col min="1" max="3" width="1.7109375" style="9" customWidth="1"/>
    <col min="4" max="4" width="28" style="9" customWidth="1"/>
    <col min="5" max="5" width="2.42578125" style="9" customWidth="1"/>
    <col min="6" max="6" width="0.7109375" style="9" customWidth="1"/>
    <col min="7" max="7" width="12.140625" style="11" customWidth="1"/>
    <col min="8" max="8" width="0.7109375" style="11" customWidth="1"/>
    <col min="9" max="9" width="15.7109375" style="11" customWidth="1"/>
    <col min="10" max="10" width="0.7109375" style="11" customWidth="1"/>
    <col min="11" max="11" width="12.7109375" style="11" customWidth="1"/>
    <col min="12" max="12" width="0.7109375" style="11" customWidth="1"/>
    <col min="13" max="13" width="13.7109375" style="11" customWidth="1"/>
    <col min="14" max="14" width="0.7109375" style="11" customWidth="1"/>
    <col min="15" max="15" width="13.140625" style="11" customWidth="1"/>
    <col min="16" max="16" width="0.7109375" style="11" customWidth="1"/>
    <col min="17" max="17" width="16.140625" style="11" customWidth="1"/>
    <col min="18" max="18" width="0.7109375" style="11" customWidth="1"/>
    <col min="19" max="19" width="12.7109375" style="11" customWidth="1"/>
    <col min="20" max="22" width="9.140625" style="9"/>
    <col min="23" max="23" width="14.7109375" style="107" bestFit="1" customWidth="1"/>
    <col min="24" max="24" width="9.28515625" style="107" bestFit="1" customWidth="1"/>
    <col min="25" max="25" width="14.7109375" style="107" bestFit="1" customWidth="1"/>
    <col min="26" max="26" width="9.140625" style="107"/>
    <col min="27" max="27" width="13.5703125" style="107" bestFit="1" customWidth="1"/>
    <col min="28" max="28" width="9.140625" style="107"/>
    <col min="29" max="29" width="16.140625" style="107" bestFit="1" customWidth="1"/>
    <col min="30" max="30" width="9.140625" style="107"/>
    <col min="31" max="31" width="16.140625" style="107" bestFit="1" customWidth="1"/>
    <col min="32" max="32" width="9.140625" style="107"/>
    <col min="33" max="33" width="12.5703125" style="107" bestFit="1" customWidth="1"/>
    <col min="34" max="34" width="9.140625" style="107"/>
    <col min="35" max="35" width="16.140625" style="107" bestFit="1" customWidth="1"/>
    <col min="36" max="16384" width="9.140625" style="9"/>
  </cols>
  <sheetData>
    <row r="1" spans="1:35" ht="21.75" customHeight="1">
      <c r="A1" s="20" t="s">
        <v>73</v>
      </c>
      <c r="B1" s="56"/>
      <c r="C1" s="8"/>
      <c r="D1" s="8"/>
      <c r="E1" s="13"/>
      <c r="F1" s="13"/>
      <c r="G1" s="17"/>
      <c r="H1" s="17"/>
      <c r="I1" s="17"/>
      <c r="J1" s="17"/>
      <c r="K1" s="17"/>
      <c r="L1" s="17"/>
      <c r="M1" s="17"/>
      <c r="N1" s="17"/>
      <c r="P1" s="57"/>
      <c r="Q1" s="57"/>
      <c r="R1" s="57"/>
      <c r="S1" s="57"/>
    </row>
    <row r="2" spans="1:35" ht="21.75" customHeight="1">
      <c r="A2" s="96" t="s">
        <v>106</v>
      </c>
      <c r="B2" s="58"/>
      <c r="C2" s="58"/>
      <c r="D2" s="58"/>
      <c r="E2" s="13"/>
      <c r="F2" s="13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35" ht="21.75" customHeight="1">
      <c r="A3" s="26" t="s">
        <v>91</v>
      </c>
      <c r="B3" s="59"/>
      <c r="C3" s="59"/>
      <c r="D3" s="59"/>
      <c r="E3" s="60"/>
      <c r="F3" s="60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35" ht="21.75" customHeight="1">
      <c r="A4" s="13"/>
      <c r="B4" s="13"/>
      <c r="C4" s="13"/>
      <c r="D4" s="13"/>
      <c r="E4" s="13"/>
      <c r="F4" s="13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35" ht="21.75" customHeight="1">
      <c r="A5" s="72"/>
      <c r="B5" s="72"/>
      <c r="C5" s="72"/>
      <c r="D5" s="72"/>
      <c r="E5" s="72"/>
      <c r="F5" s="72"/>
      <c r="G5" s="114" t="s">
        <v>107</v>
      </c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</row>
    <row r="6" spans="1:35" ht="21.75" customHeight="1">
      <c r="A6" s="72"/>
      <c r="B6" s="72"/>
      <c r="C6" s="72"/>
      <c r="D6" s="72"/>
      <c r="E6" s="72"/>
      <c r="F6" s="72"/>
      <c r="G6" s="115" t="s">
        <v>87</v>
      </c>
      <c r="H6" s="115"/>
      <c r="I6" s="115"/>
      <c r="J6" s="115"/>
      <c r="K6" s="115"/>
      <c r="L6" s="115"/>
      <c r="M6" s="115"/>
      <c r="N6" s="115"/>
      <c r="O6" s="115"/>
      <c r="P6" s="97"/>
      <c r="Q6" s="97"/>
      <c r="R6" s="97"/>
      <c r="S6" s="97"/>
    </row>
    <row r="7" spans="1:35" ht="21.75" customHeight="1">
      <c r="A7" s="72"/>
      <c r="B7" s="72"/>
      <c r="C7" s="72"/>
      <c r="D7" s="72"/>
      <c r="E7" s="72"/>
      <c r="F7" s="72"/>
      <c r="G7" s="49"/>
      <c r="H7" s="49"/>
      <c r="I7" s="49"/>
      <c r="J7" s="49"/>
      <c r="K7" s="114" t="s">
        <v>66</v>
      </c>
      <c r="L7" s="114"/>
      <c r="M7" s="114"/>
      <c r="N7" s="49"/>
      <c r="O7" s="49"/>
      <c r="P7" s="49"/>
      <c r="Q7" s="49"/>
      <c r="R7" s="49"/>
      <c r="S7" s="49"/>
    </row>
    <row r="8" spans="1:35" s="8" customFormat="1" ht="21.75" customHeight="1">
      <c r="A8" s="96"/>
      <c r="B8" s="96"/>
      <c r="C8" s="96"/>
      <c r="D8" s="96"/>
      <c r="E8" s="96"/>
      <c r="F8" s="96"/>
      <c r="G8" s="62"/>
      <c r="H8" s="98"/>
      <c r="I8" s="98"/>
      <c r="J8" s="98"/>
      <c r="K8" s="32" t="s">
        <v>108</v>
      </c>
      <c r="L8" s="62"/>
      <c r="M8" s="62"/>
      <c r="N8" s="98"/>
      <c r="O8" s="32" t="s">
        <v>109</v>
      </c>
      <c r="P8" s="32"/>
      <c r="Q8" s="32"/>
      <c r="R8" s="32"/>
      <c r="S8" s="32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</row>
    <row r="9" spans="1:35" s="8" customFormat="1" ht="21.75" customHeight="1">
      <c r="A9" s="96"/>
      <c r="B9" s="96"/>
      <c r="C9" s="96"/>
      <c r="D9" s="96"/>
      <c r="E9" s="96"/>
      <c r="F9" s="96"/>
      <c r="G9" s="98" t="s">
        <v>110</v>
      </c>
      <c r="H9" s="98"/>
      <c r="I9" s="98"/>
      <c r="J9" s="98"/>
      <c r="K9" s="32" t="s">
        <v>111</v>
      </c>
      <c r="L9" s="62"/>
      <c r="M9" s="62"/>
      <c r="N9" s="98"/>
      <c r="O9" s="32" t="s">
        <v>112</v>
      </c>
      <c r="P9" s="32"/>
      <c r="Q9" s="32" t="s">
        <v>113</v>
      </c>
      <c r="R9" s="32"/>
      <c r="S9" s="32" t="s">
        <v>109</v>
      </c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</row>
    <row r="10" spans="1:35" s="8" customFormat="1" ht="21.75" customHeight="1">
      <c r="A10" s="96"/>
      <c r="B10" s="96"/>
      <c r="C10" s="96"/>
      <c r="D10" s="96"/>
      <c r="E10" s="96"/>
      <c r="F10" s="62"/>
      <c r="G10" s="98" t="s">
        <v>114</v>
      </c>
      <c r="H10" s="98"/>
      <c r="I10" s="98" t="s">
        <v>65</v>
      </c>
      <c r="J10" s="98"/>
      <c r="K10" s="98" t="s">
        <v>115</v>
      </c>
      <c r="L10" s="98"/>
      <c r="M10" s="98" t="s">
        <v>68</v>
      </c>
      <c r="N10" s="98"/>
      <c r="O10" s="98" t="s">
        <v>116</v>
      </c>
      <c r="P10" s="98"/>
      <c r="Q10" s="98" t="s">
        <v>117</v>
      </c>
      <c r="R10" s="98"/>
      <c r="S10" s="98" t="s">
        <v>118</v>
      </c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</row>
    <row r="11" spans="1:35" ht="21.75" customHeight="1">
      <c r="A11" s="96"/>
      <c r="B11" s="96"/>
      <c r="C11" s="96"/>
      <c r="D11" s="96"/>
      <c r="E11" s="96"/>
      <c r="F11" s="63"/>
      <c r="G11" s="99" t="s">
        <v>12</v>
      </c>
      <c r="H11" s="98"/>
      <c r="I11" s="99" t="s">
        <v>12</v>
      </c>
      <c r="J11" s="98"/>
      <c r="K11" s="99" t="s">
        <v>12</v>
      </c>
      <c r="L11" s="98"/>
      <c r="M11" s="99" t="s">
        <v>12</v>
      </c>
      <c r="N11" s="98"/>
      <c r="O11" s="99" t="s">
        <v>12</v>
      </c>
      <c r="P11" s="98"/>
      <c r="Q11" s="99" t="s">
        <v>12</v>
      </c>
      <c r="R11" s="98"/>
      <c r="S11" s="99" t="s">
        <v>12</v>
      </c>
    </row>
    <row r="12" spans="1:35" ht="21.75" customHeight="1">
      <c r="A12" s="96"/>
      <c r="B12" s="96"/>
      <c r="C12" s="96"/>
      <c r="D12" s="96"/>
      <c r="E12" s="96"/>
      <c r="F12" s="72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</row>
    <row r="13" spans="1:35" ht="21.75" customHeight="1">
      <c r="A13" s="96" t="s">
        <v>119</v>
      </c>
      <c r="B13" s="96"/>
      <c r="C13" s="96"/>
      <c r="D13" s="96"/>
      <c r="E13" s="96"/>
      <c r="F13" s="72"/>
      <c r="G13" s="49">
        <v>870758034</v>
      </c>
      <c r="H13" s="49"/>
      <c r="I13" s="49">
        <v>427323198</v>
      </c>
      <c r="J13" s="49"/>
      <c r="K13" s="49">
        <v>87075803</v>
      </c>
      <c r="L13" s="49"/>
      <c r="M13" s="49">
        <v>1721734666</v>
      </c>
      <c r="N13" s="49"/>
      <c r="O13" s="40">
        <f>SUM(G13:M13)</f>
        <v>3106891701</v>
      </c>
      <c r="P13" s="49"/>
      <c r="Q13" s="49">
        <v>1593264</v>
      </c>
      <c r="R13" s="49"/>
      <c r="S13" s="49">
        <f>SUM(Q13,O13)</f>
        <v>3108484965</v>
      </c>
    </row>
    <row r="14" spans="1:35" ht="21.75" customHeight="1">
      <c r="A14" s="72" t="s">
        <v>120</v>
      </c>
      <c r="B14" s="62"/>
      <c r="C14" s="96"/>
      <c r="D14" s="96"/>
      <c r="E14" s="96"/>
      <c r="F14" s="72"/>
      <c r="G14" s="40">
        <v>0</v>
      </c>
      <c r="H14" s="40"/>
      <c r="I14" s="40">
        <v>0</v>
      </c>
      <c r="J14" s="40"/>
      <c r="K14" s="40">
        <v>0</v>
      </c>
      <c r="L14" s="40"/>
      <c r="M14" s="40">
        <v>0</v>
      </c>
      <c r="N14" s="40"/>
      <c r="O14" s="40">
        <f>SUM(G14:M14)</f>
        <v>0</v>
      </c>
      <c r="P14" s="40"/>
      <c r="Q14" s="40">
        <v>4500000</v>
      </c>
      <c r="R14" s="40"/>
      <c r="S14" s="40">
        <f>O14+Q14</f>
        <v>4500000</v>
      </c>
    </row>
    <row r="15" spans="1:35" ht="21.75" customHeight="1">
      <c r="A15" s="72" t="s">
        <v>121</v>
      </c>
      <c r="B15" s="72"/>
      <c r="C15" s="72"/>
      <c r="D15" s="72"/>
      <c r="E15" s="96"/>
      <c r="F15" s="72"/>
      <c r="G15" s="100">
        <v>0</v>
      </c>
      <c r="H15" s="101"/>
      <c r="I15" s="100">
        <v>0</v>
      </c>
      <c r="J15" s="101"/>
      <c r="K15" s="100">
        <v>0</v>
      </c>
      <c r="L15" s="49"/>
      <c r="M15" s="45">
        <v>74921897</v>
      </c>
      <c r="N15" s="49"/>
      <c r="O15" s="45">
        <f>SUM(G15:M15)</f>
        <v>74921897</v>
      </c>
      <c r="P15" s="40"/>
      <c r="Q15" s="45">
        <v>-957851</v>
      </c>
      <c r="R15" s="40"/>
      <c r="S15" s="45">
        <f>O15+Q15</f>
        <v>73964046</v>
      </c>
    </row>
    <row r="16" spans="1:35" ht="8.1" customHeight="1">
      <c r="A16" s="96"/>
      <c r="B16" s="96"/>
      <c r="C16" s="96"/>
      <c r="D16" s="96"/>
      <c r="E16" s="96"/>
      <c r="F16" s="72"/>
      <c r="G16" s="49"/>
      <c r="H16" s="49"/>
      <c r="I16" s="49"/>
      <c r="J16" s="49"/>
      <c r="K16" s="49"/>
      <c r="L16" s="49"/>
      <c r="M16" s="49"/>
      <c r="N16" s="49"/>
      <c r="O16" s="40"/>
      <c r="P16" s="40"/>
      <c r="Q16" s="40"/>
      <c r="R16" s="40"/>
      <c r="S16" s="40"/>
    </row>
    <row r="17" spans="1:19" ht="21.75" customHeight="1" thickBot="1">
      <c r="A17" s="96" t="s">
        <v>122</v>
      </c>
      <c r="B17" s="96"/>
      <c r="C17" s="96"/>
      <c r="D17" s="96"/>
      <c r="E17" s="96"/>
      <c r="F17" s="72"/>
      <c r="G17" s="102">
        <f>SUM(G13:G16)</f>
        <v>870758034</v>
      </c>
      <c r="H17" s="49"/>
      <c r="I17" s="102">
        <f>SUM(I13:I16)</f>
        <v>427323198</v>
      </c>
      <c r="J17" s="49"/>
      <c r="K17" s="102">
        <f>SUM(K13:K16)</f>
        <v>87075803</v>
      </c>
      <c r="L17" s="49"/>
      <c r="M17" s="102">
        <f>SUM(M13:M16)</f>
        <v>1796656563</v>
      </c>
      <c r="N17" s="49"/>
      <c r="O17" s="102">
        <f>SUM(O13:O16)</f>
        <v>3181813598</v>
      </c>
      <c r="P17" s="40"/>
      <c r="Q17" s="102">
        <f>SUM(Q13:Q16)</f>
        <v>5135413</v>
      </c>
      <c r="R17" s="40"/>
      <c r="S17" s="102">
        <f>SUM(S13:S16)</f>
        <v>3186949011</v>
      </c>
    </row>
    <row r="18" spans="1:19" ht="21.75" customHeight="1" thickTop="1">
      <c r="A18" s="96"/>
      <c r="B18" s="96"/>
      <c r="C18" s="96"/>
      <c r="D18" s="96"/>
      <c r="E18" s="96"/>
      <c r="F18" s="72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</row>
    <row r="19" spans="1:19" ht="21.75" customHeight="1">
      <c r="A19" s="96" t="s">
        <v>123</v>
      </c>
      <c r="B19" s="96"/>
      <c r="C19" s="96"/>
      <c r="D19" s="96"/>
      <c r="E19" s="96"/>
      <c r="F19" s="72"/>
      <c r="G19" s="49">
        <v>870758034</v>
      </c>
      <c r="H19" s="49"/>
      <c r="I19" s="49">
        <v>427323198</v>
      </c>
      <c r="J19" s="49"/>
      <c r="K19" s="49">
        <v>87075803</v>
      </c>
      <c r="L19" s="49"/>
      <c r="M19" s="49">
        <v>1806607946</v>
      </c>
      <c r="N19" s="49"/>
      <c r="O19" s="40">
        <f>SUM(G19:M19)</f>
        <v>3191764981</v>
      </c>
      <c r="P19" s="49"/>
      <c r="Q19" s="49">
        <v>3970806</v>
      </c>
      <c r="R19" s="49"/>
      <c r="S19" s="49">
        <f>SUM(Q19,O19)</f>
        <v>3195735787</v>
      </c>
    </row>
    <row r="20" spans="1:19" ht="21.75" customHeight="1">
      <c r="A20" s="72" t="s">
        <v>124</v>
      </c>
      <c r="B20" s="62"/>
      <c r="C20" s="96"/>
      <c r="D20" s="96"/>
      <c r="E20" s="96"/>
      <c r="F20" s="72"/>
      <c r="G20" s="40">
        <v>0</v>
      </c>
      <c r="H20" s="40">
        <v>0</v>
      </c>
      <c r="I20" s="40">
        <v>0</v>
      </c>
      <c r="J20" s="40"/>
      <c r="K20" s="40">
        <v>0</v>
      </c>
      <c r="L20" s="40"/>
      <c r="M20" s="40">
        <v>-87074803</v>
      </c>
      <c r="N20" s="40"/>
      <c r="O20" s="40">
        <f>SUM(G20:M20)</f>
        <v>-87074803</v>
      </c>
      <c r="P20" s="40"/>
      <c r="Q20" s="40">
        <v>0</v>
      </c>
      <c r="R20" s="40"/>
      <c r="S20" s="40">
        <f>O20+Q20</f>
        <v>-87074803</v>
      </c>
    </row>
    <row r="21" spans="1:19" ht="21.75" customHeight="1">
      <c r="A21" s="72" t="s">
        <v>121</v>
      </c>
      <c r="B21" s="72"/>
      <c r="C21" s="72"/>
      <c r="D21" s="72"/>
      <c r="E21" s="96"/>
      <c r="F21" s="72"/>
      <c r="G21" s="100">
        <v>0</v>
      </c>
      <c r="H21" s="101"/>
      <c r="I21" s="100">
        <v>0</v>
      </c>
      <c r="J21" s="101"/>
      <c r="K21" s="100">
        <v>0</v>
      </c>
      <c r="L21" s="49"/>
      <c r="M21" s="45">
        <v>401955827</v>
      </c>
      <c r="N21" s="49"/>
      <c r="O21" s="45">
        <f>SUM(G21:M21)</f>
        <v>401955827</v>
      </c>
      <c r="P21" s="40"/>
      <c r="Q21" s="45">
        <v>-1056906</v>
      </c>
      <c r="R21" s="40"/>
      <c r="S21" s="45">
        <f>O21+Q21</f>
        <v>400898921</v>
      </c>
    </row>
    <row r="22" spans="1:19" ht="8.1" customHeight="1">
      <c r="A22" s="96"/>
      <c r="B22" s="96"/>
      <c r="C22" s="96"/>
      <c r="D22" s="96"/>
      <c r="E22" s="72"/>
      <c r="F22" s="72"/>
      <c r="G22" s="49"/>
      <c r="H22" s="49"/>
      <c r="I22" s="49"/>
      <c r="J22" s="49"/>
      <c r="K22" s="49"/>
      <c r="L22" s="49"/>
      <c r="M22" s="49"/>
      <c r="N22" s="49"/>
      <c r="O22" s="40"/>
      <c r="P22" s="40"/>
      <c r="Q22" s="40"/>
      <c r="R22" s="40"/>
      <c r="S22" s="40"/>
    </row>
    <row r="23" spans="1:19" ht="21.75" customHeight="1" thickBot="1">
      <c r="A23" s="96" t="s">
        <v>125</v>
      </c>
      <c r="B23" s="96"/>
      <c r="C23" s="96"/>
      <c r="D23" s="96"/>
      <c r="E23" s="72"/>
      <c r="F23" s="72"/>
      <c r="G23" s="102">
        <f>SUM(G19:G22)</f>
        <v>870758034</v>
      </c>
      <c r="H23" s="49"/>
      <c r="I23" s="102">
        <f>SUM(I19:I22)</f>
        <v>427323198</v>
      </c>
      <c r="J23" s="49"/>
      <c r="K23" s="102">
        <f>SUM(K19:K22)</f>
        <v>87075803</v>
      </c>
      <c r="L23" s="49"/>
      <c r="M23" s="102">
        <f>SUM(M19:M22)</f>
        <v>2121488970</v>
      </c>
      <c r="N23" s="49"/>
      <c r="O23" s="102">
        <f>SUM(O19:O22)</f>
        <v>3506646005</v>
      </c>
      <c r="P23" s="40"/>
      <c r="Q23" s="102">
        <f>SUM(Q19:Q22)</f>
        <v>2913900</v>
      </c>
      <c r="R23" s="40"/>
      <c r="S23" s="102">
        <f>SUM(S19:S22)</f>
        <v>3509559905</v>
      </c>
    </row>
    <row r="24" spans="1:19" ht="21.75" customHeight="1" thickTop="1">
      <c r="A24" s="96"/>
      <c r="B24" s="96"/>
      <c r="C24" s="96"/>
      <c r="D24" s="96"/>
      <c r="E24" s="72"/>
      <c r="F24" s="72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</row>
    <row r="25" spans="1:19" ht="21.75" customHeight="1">
      <c r="A25" s="96"/>
      <c r="B25" s="96"/>
      <c r="C25" s="96"/>
      <c r="D25" s="96"/>
      <c r="E25" s="72"/>
      <c r="F25" s="72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</row>
    <row r="26" spans="1:19" ht="20.25" customHeight="1">
      <c r="A26" s="96"/>
      <c r="B26" s="96"/>
      <c r="C26" s="96"/>
      <c r="D26" s="96"/>
      <c r="E26" s="72"/>
      <c r="F26" s="72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</row>
    <row r="27" spans="1:19" ht="6.75" customHeight="1">
      <c r="A27" s="31"/>
      <c r="B27" s="31"/>
      <c r="C27" s="31"/>
      <c r="D27" s="31"/>
      <c r="E27" s="31"/>
      <c r="F27" s="31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</row>
    <row r="28" spans="1:19" ht="21.75" customHeight="1">
      <c r="A28" s="77" t="str">
        <f>+'Thai5(3M)'!A46</f>
        <v>หมายเหตุประกอบข้อมูลทางการเงินเป็นส่วนหนึ่งของข้อมูลทางการเงินระหว่างกาลนี้</v>
      </c>
      <c r="B28" s="77"/>
      <c r="C28" s="77"/>
      <c r="D28" s="77"/>
      <c r="E28" s="77"/>
      <c r="F28" s="77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</row>
  </sheetData>
  <mergeCells count="3">
    <mergeCell ref="G5:S5"/>
    <mergeCell ref="G6:O6"/>
    <mergeCell ref="K7:M7"/>
  </mergeCells>
  <pageMargins left="0.8" right="0.8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27"/>
  <sheetViews>
    <sheetView topLeftCell="D1" zoomScale="99" zoomScaleNormal="99" zoomScaleSheetLayoutView="115" workbookViewId="0">
      <selection activeCell="D12" sqref="D12"/>
    </sheetView>
  </sheetViews>
  <sheetFormatPr defaultColWidth="9.140625" defaultRowHeight="21.75" customHeight="1"/>
  <cols>
    <col min="1" max="3" width="1.7109375" style="9" customWidth="1"/>
    <col min="4" max="4" width="30.42578125" style="9" customWidth="1"/>
    <col min="5" max="5" width="6.7109375" style="9" customWidth="1"/>
    <col min="6" max="6" width="1.140625" style="9" customWidth="1"/>
    <col min="7" max="7" width="14.7109375" style="11" customWidth="1"/>
    <col min="8" max="8" width="1.7109375" style="11" customWidth="1"/>
    <col min="9" max="9" width="15.7109375" style="11" customWidth="1"/>
    <col min="10" max="10" width="1.7109375" style="11" customWidth="1"/>
    <col min="11" max="11" width="14.7109375" style="11" customWidth="1"/>
    <col min="12" max="12" width="1.7109375" style="11" customWidth="1"/>
    <col min="13" max="13" width="14.7109375" style="11" customWidth="1"/>
    <col min="14" max="14" width="1.7109375" style="11" customWidth="1"/>
    <col min="15" max="15" width="14.7109375" style="11" customWidth="1"/>
    <col min="16" max="19" width="9.140625" style="9"/>
    <col min="20" max="20" width="14.7109375" style="107" bestFit="1" customWidth="1"/>
    <col min="21" max="21" width="9.140625" style="107"/>
    <col min="22" max="22" width="14.7109375" style="107" bestFit="1" customWidth="1"/>
    <col min="23" max="23" width="9.140625" style="107"/>
    <col min="24" max="24" width="13.7109375" style="107" bestFit="1" customWidth="1"/>
    <col min="25" max="25" width="9.140625" style="107"/>
    <col min="26" max="26" width="16.140625" style="107" bestFit="1" customWidth="1"/>
    <col min="27" max="27" width="9.140625" style="107"/>
    <col min="28" max="28" width="16.140625" style="107" bestFit="1" customWidth="1"/>
    <col min="29" max="16384" width="9.140625" style="9"/>
  </cols>
  <sheetData>
    <row r="1" spans="1:28" ht="21.75" customHeight="1">
      <c r="A1" s="20" t="s">
        <v>73</v>
      </c>
      <c r="B1" s="56"/>
      <c r="C1" s="8"/>
      <c r="D1" s="8"/>
      <c r="E1" s="13"/>
      <c r="F1" s="13"/>
      <c r="G1" s="17"/>
      <c r="H1" s="17"/>
      <c r="I1" s="17"/>
      <c r="J1" s="17"/>
      <c r="K1" s="17"/>
      <c r="L1" s="17"/>
      <c r="M1" s="17"/>
      <c r="N1" s="17"/>
      <c r="O1" s="57"/>
    </row>
    <row r="2" spans="1:28" ht="21.75" customHeight="1">
      <c r="A2" s="96" t="s">
        <v>106</v>
      </c>
      <c r="B2" s="58"/>
      <c r="C2" s="58"/>
      <c r="D2" s="58"/>
      <c r="E2" s="13"/>
      <c r="F2" s="13"/>
      <c r="G2" s="17"/>
      <c r="H2" s="17"/>
      <c r="I2" s="17"/>
      <c r="J2" s="17"/>
      <c r="K2" s="17"/>
      <c r="L2" s="17"/>
      <c r="M2" s="17"/>
      <c r="N2" s="17"/>
      <c r="O2" s="17"/>
    </row>
    <row r="3" spans="1:28" ht="21.75" customHeight="1">
      <c r="A3" s="26" t="s">
        <v>91</v>
      </c>
      <c r="B3" s="59"/>
      <c r="C3" s="59"/>
      <c r="D3" s="59"/>
      <c r="E3" s="60"/>
      <c r="F3" s="60"/>
      <c r="G3" s="19"/>
      <c r="H3" s="19"/>
      <c r="I3" s="19"/>
      <c r="J3" s="19"/>
      <c r="K3" s="19"/>
      <c r="L3" s="19"/>
      <c r="M3" s="19"/>
      <c r="N3" s="19"/>
      <c r="O3" s="19"/>
    </row>
    <row r="4" spans="1:28" ht="21.75" customHeight="1">
      <c r="A4" s="72"/>
      <c r="B4" s="72"/>
      <c r="C4" s="72"/>
      <c r="D4" s="72"/>
      <c r="E4" s="72"/>
      <c r="F4" s="72"/>
      <c r="G4" s="49"/>
      <c r="H4" s="49"/>
      <c r="I4" s="49"/>
      <c r="J4" s="49"/>
      <c r="K4" s="49"/>
      <c r="L4" s="49"/>
      <c r="M4" s="49"/>
      <c r="N4" s="49"/>
      <c r="O4" s="49"/>
    </row>
    <row r="5" spans="1:28" ht="21.75" customHeight="1">
      <c r="A5" s="72"/>
      <c r="B5" s="72"/>
      <c r="C5" s="72"/>
      <c r="D5" s="72"/>
      <c r="E5" s="72"/>
      <c r="F5" s="72"/>
      <c r="G5" s="114" t="s">
        <v>126</v>
      </c>
      <c r="H5" s="114"/>
      <c r="I5" s="114"/>
      <c r="J5" s="114"/>
      <c r="K5" s="114"/>
      <c r="L5" s="114"/>
      <c r="M5" s="114"/>
      <c r="N5" s="114"/>
      <c r="O5" s="114"/>
    </row>
    <row r="6" spans="1:28" ht="21.75" customHeight="1">
      <c r="A6" s="72"/>
      <c r="B6" s="72"/>
      <c r="C6" s="72"/>
      <c r="D6" s="72"/>
      <c r="E6" s="72"/>
      <c r="F6" s="72"/>
      <c r="G6" s="49"/>
      <c r="H6" s="49"/>
      <c r="I6" s="49"/>
      <c r="J6" s="49"/>
      <c r="K6" s="114" t="s">
        <v>66</v>
      </c>
      <c r="L6" s="114"/>
      <c r="M6" s="114"/>
      <c r="N6" s="49"/>
      <c r="O6" s="49"/>
    </row>
    <row r="7" spans="1:28" s="8" customFormat="1" ht="21.75" customHeight="1">
      <c r="A7" s="96"/>
      <c r="B7" s="96"/>
      <c r="C7" s="96"/>
      <c r="D7" s="96"/>
      <c r="E7" s="96"/>
      <c r="F7" s="96"/>
      <c r="G7" s="62"/>
      <c r="H7" s="98"/>
      <c r="I7" s="98"/>
      <c r="J7" s="98"/>
      <c r="K7" s="32" t="s">
        <v>108</v>
      </c>
      <c r="L7" s="62"/>
      <c r="M7" s="62"/>
      <c r="N7" s="98"/>
      <c r="O7" s="32"/>
      <c r="T7" s="109"/>
      <c r="U7" s="109"/>
      <c r="V7" s="109"/>
      <c r="W7" s="109"/>
      <c r="X7" s="109"/>
      <c r="Y7" s="109"/>
      <c r="Z7" s="109"/>
      <c r="AA7" s="109"/>
      <c r="AB7" s="109"/>
    </row>
    <row r="8" spans="1:28" s="8" customFormat="1" ht="21.75" customHeight="1">
      <c r="A8" s="96"/>
      <c r="B8" s="96"/>
      <c r="C8" s="96"/>
      <c r="D8" s="96"/>
      <c r="E8" s="96"/>
      <c r="F8" s="96"/>
      <c r="G8" s="98" t="s">
        <v>110</v>
      </c>
      <c r="H8" s="98"/>
      <c r="I8" s="98"/>
      <c r="J8" s="98"/>
      <c r="K8" s="32" t="s">
        <v>111</v>
      </c>
      <c r="L8" s="62"/>
      <c r="M8" s="62"/>
      <c r="N8" s="98"/>
      <c r="O8" s="32"/>
      <c r="T8" s="109"/>
      <c r="U8" s="109"/>
      <c r="V8" s="109"/>
      <c r="W8" s="109"/>
      <c r="X8" s="109"/>
      <c r="Y8" s="109"/>
      <c r="Z8" s="109"/>
      <c r="AA8" s="109"/>
      <c r="AB8" s="109"/>
    </row>
    <row r="9" spans="1:28" s="8" customFormat="1" ht="21.75" customHeight="1">
      <c r="A9" s="96"/>
      <c r="B9" s="96"/>
      <c r="C9" s="96"/>
      <c r="D9" s="96"/>
      <c r="E9" s="96"/>
      <c r="F9" s="62"/>
      <c r="G9" s="98" t="s">
        <v>114</v>
      </c>
      <c r="H9" s="98"/>
      <c r="I9" s="98" t="s">
        <v>65</v>
      </c>
      <c r="J9" s="98"/>
      <c r="K9" s="98" t="s">
        <v>115</v>
      </c>
      <c r="L9" s="98"/>
      <c r="M9" s="98" t="s">
        <v>68</v>
      </c>
      <c r="N9" s="98"/>
      <c r="O9" s="98" t="s">
        <v>127</v>
      </c>
      <c r="T9" s="109"/>
      <c r="U9" s="109"/>
      <c r="V9" s="109"/>
      <c r="W9" s="109"/>
      <c r="X9" s="109"/>
      <c r="Y9" s="109"/>
      <c r="Z9" s="109"/>
      <c r="AA9" s="109"/>
      <c r="AB9" s="109"/>
    </row>
    <row r="10" spans="1:28" ht="21.75" customHeight="1">
      <c r="A10" s="96"/>
      <c r="B10" s="96"/>
      <c r="C10" s="96"/>
      <c r="D10" s="96"/>
      <c r="E10" s="96"/>
      <c r="F10" s="63"/>
      <c r="G10" s="99" t="s">
        <v>12</v>
      </c>
      <c r="H10" s="98"/>
      <c r="I10" s="99" t="s">
        <v>12</v>
      </c>
      <c r="J10" s="98"/>
      <c r="K10" s="99" t="s">
        <v>12</v>
      </c>
      <c r="L10" s="98"/>
      <c r="M10" s="99" t="s">
        <v>12</v>
      </c>
      <c r="N10" s="98"/>
      <c r="O10" s="99" t="s">
        <v>12</v>
      </c>
    </row>
    <row r="11" spans="1:28" ht="8.1" customHeight="1">
      <c r="A11" s="31"/>
      <c r="B11" s="96"/>
      <c r="C11" s="96"/>
      <c r="D11" s="96"/>
      <c r="E11" s="96"/>
      <c r="F11" s="72"/>
      <c r="G11" s="49"/>
      <c r="H11" s="49"/>
      <c r="I11" s="103"/>
      <c r="J11" s="49"/>
      <c r="K11" s="49"/>
      <c r="L11" s="49"/>
      <c r="M11" s="49"/>
      <c r="N11" s="103"/>
      <c r="O11" s="49"/>
    </row>
    <row r="12" spans="1:28" ht="21.75" customHeight="1">
      <c r="A12" s="96" t="s">
        <v>119</v>
      </c>
      <c r="B12" s="96"/>
      <c r="C12" s="96"/>
      <c r="D12" s="96"/>
      <c r="E12" s="96"/>
      <c r="F12" s="72"/>
      <c r="G12" s="49">
        <v>870758034</v>
      </c>
      <c r="H12" s="49"/>
      <c r="I12" s="49">
        <v>427323198</v>
      </c>
      <c r="J12" s="49"/>
      <c r="K12" s="49">
        <v>87075803</v>
      </c>
      <c r="L12" s="49"/>
      <c r="M12" s="49">
        <v>1720986993</v>
      </c>
      <c r="N12" s="49"/>
      <c r="O12" s="49">
        <f>SUM(G12:M12)</f>
        <v>3106144028</v>
      </c>
    </row>
    <row r="13" spans="1:28" ht="21.75" customHeight="1">
      <c r="A13" s="72" t="s">
        <v>104</v>
      </c>
      <c r="B13" s="72"/>
      <c r="C13" s="72"/>
      <c r="D13" s="72"/>
      <c r="E13" s="96"/>
      <c r="F13" s="72"/>
      <c r="G13" s="100">
        <v>0</v>
      </c>
      <c r="H13" s="101"/>
      <c r="I13" s="100">
        <v>0</v>
      </c>
      <c r="J13" s="101"/>
      <c r="K13" s="100">
        <v>0</v>
      </c>
      <c r="L13" s="49"/>
      <c r="M13" s="45">
        <v>72861592</v>
      </c>
      <c r="N13" s="49"/>
      <c r="O13" s="45">
        <f>SUM(G13:M13)</f>
        <v>72861592</v>
      </c>
    </row>
    <row r="14" spans="1:28" ht="8.1" customHeight="1">
      <c r="A14" s="96"/>
      <c r="B14" s="96"/>
      <c r="C14" s="96"/>
      <c r="D14" s="96"/>
      <c r="E14" s="96"/>
      <c r="F14" s="72"/>
      <c r="G14" s="49"/>
      <c r="H14" s="49"/>
      <c r="I14" s="49"/>
      <c r="J14" s="49"/>
      <c r="K14" s="49"/>
      <c r="L14" s="49"/>
      <c r="M14" s="49"/>
      <c r="N14" s="49"/>
      <c r="O14" s="40"/>
    </row>
    <row r="15" spans="1:28" ht="21.75" customHeight="1" thickBot="1">
      <c r="A15" s="96" t="s">
        <v>122</v>
      </c>
      <c r="B15" s="96"/>
      <c r="C15" s="96"/>
      <c r="D15" s="96"/>
      <c r="E15" s="72"/>
      <c r="F15" s="72"/>
      <c r="G15" s="102">
        <f>SUM(G12:G14)</f>
        <v>870758034</v>
      </c>
      <c r="H15" s="49"/>
      <c r="I15" s="102">
        <f>SUM(I12:I14)</f>
        <v>427323198</v>
      </c>
      <c r="J15" s="49"/>
      <c r="K15" s="102">
        <f>SUM(K12:K14)</f>
        <v>87075803</v>
      </c>
      <c r="L15" s="49"/>
      <c r="M15" s="102">
        <f>SUM(M12:M14)</f>
        <v>1793848585</v>
      </c>
      <c r="N15" s="49"/>
      <c r="O15" s="48">
        <f>SUM(G15:M15)</f>
        <v>3179005620</v>
      </c>
    </row>
    <row r="16" spans="1:28" ht="21.75" customHeight="1" thickTop="1">
      <c r="A16" s="96"/>
      <c r="B16" s="96"/>
      <c r="C16" s="96"/>
      <c r="D16" s="96"/>
      <c r="E16" s="72"/>
      <c r="F16" s="72"/>
      <c r="G16" s="49"/>
      <c r="H16" s="49"/>
      <c r="I16" s="49"/>
      <c r="J16" s="49"/>
      <c r="K16" s="49"/>
      <c r="L16" s="49"/>
      <c r="M16" s="49"/>
      <c r="N16" s="49"/>
      <c r="O16" s="49"/>
    </row>
    <row r="17" spans="1:15" ht="21.75" customHeight="1">
      <c r="A17" s="96" t="s">
        <v>123</v>
      </c>
      <c r="B17" s="96"/>
      <c r="C17" s="96"/>
      <c r="D17" s="96"/>
      <c r="E17" s="72"/>
      <c r="F17" s="72"/>
      <c r="G17" s="49">
        <v>870758034</v>
      </c>
      <c r="H17" s="49"/>
      <c r="I17" s="49">
        <v>427323198</v>
      </c>
      <c r="J17" s="49"/>
      <c r="K17" s="49">
        <v>87075803</v>
      </c>
      <c r="L17" s="49"/>
      <c r="M17" s="49">
        <v>1800757919</v>
      </c>
      <c r="N17" s="49"/>
      <c r="O17" s="49">
        <f>SUM(G17:M17)</f>
        <v>3185914954</v>
      </c>
    </row>
    <row r="18" spans="1:15" ht="21.75" customHeight="1">
      <c r="A18" s="72" t="s">
        <v>124</v>
      </c>
      <c r="B18" s="96"/>
      <c r="C18" s="96"/>
      <c r="D18" s="96"/>
      <c r="E18" s="72"/>
      <c r="F18" s="72"/>
      <c r="G18" s="83">
        <v>0</v>
      </c>
      <c r="H18" s="49"/>
      <c r="I18" s="83">
        <v>0</v>
      </c>
      <c r="J18" s="49"/>
      <c r="K18" s="83">
        <v>0</v>
      </c>
      <c r="L18" s="49"/>
      <c r="M18" s="49">
        <v>-87074803</v>
      </c>
      <c r="N18" s="49"/>
      <c r="O18" s="49">
        <f>SUM(G18:M18)</f>
        <v>-87074803</v>
      </c>
    </row>
    <row r="19" spans="1:15" ht="21.75" customHeight="1">
      <c r="A19" s="72" t="s">
        <v>104</v>
      </c>
      <c r="B19" s="72"/>
      <c r="C19" s="72"/>
      <c r="D19" s="72"/>
      <c r="E19" s="66"/>
      <c r="F19" s="72"/>
      <c r="G19" s="100">
        <v>0</v>
      </c>
      <c r="H19" s="101"/>
      <c r="I19" s="100">
        <v>0</v>
      </c>
      <c r="J19" s="101"/>
      <c r="K19" s="100">
        <v>0</v>
      </c>
      <c r="L19" s="49"/>
      <c r="M19" s="45">
        <v>398180371</v>
      </c>
      <c r="N19" s="49"/>
      <c r="O19" s="45">
        <f>SUM(G19:M19)</f>
        <v>398180371</v>
      </c>
    </row>
    <row r="20" spans="1:15" ht="8.1" customHeight="1">
      <c r="A20" s="96"/>
      <c r="B20" s="96"/>
      <c r="C20" s="96"/>
      <c r="D20" s="96"/>
      <c r="E20" s="72"/>
      <c r="F20" s="72"/>
      <c r="G20" s="49"/>
      <c r="H20" s="49"/>
      <c r="I20" s="49"/>
      <c r="J20" s="49"/>
      <c r="K20" s="49"/>
      <c r="L20" s="49"/>
      <c r="M20" s="49"/>
      <c r="N20" s="49"/>
      <c r="O20" s="40"/>
    </row>
    <row r="21" spans="1:15" ht="21.75" customHeight="1" thickBot="1">
      <c r="A21" s="96" t="s">
        <v>125</v>
      </c>
      <c r="B21" s="96"/>
      <c r="C21" s="96"/>
      <c r="D21" s="96"/>
      <c r="E21" s="72"/>
      <c r="F21" s="72"/>
      <c r="G21" s="102">
        <f>SUM(G17:G20)</f>
        <v>870758034</v>
      </c>
      <c r="H21" s="49"/>
      <c r="I21" s="102">
        <f>SUM(I17:I20)</f>
        <v>427323198</v>
      </c>
      <c r="J21" s="49"/>
      <c r="K21" s="102">
        <f>SUM(K17:K20)</f>
        <v>87075803</v>
      </c>
      <c r="L21" s="49"/>
      <c r="M21" s="102">
        <f>SUM(M17:M20)</f>
        <v>2111863487</v>
      </c>
      <c r="N21" s="49"/>
      <c r="O21" s="48">
        <f>SUM(G21:M21)</f>
        <v>3497020522</v>
      </c>
    </row>
    <row r="22" spans="1:15" ht="21.75" customHeight="1" thickTop="1">
      <c r="A22" s="31"/>
      <c r="B22" s="31"/>
      <c r="C22" s="31"/>
      <c r="D22" s="31"/>
      <c r="E22" s="31"/>
      <c r="F22" s="31"/>
      <c r="G22" s="33"/>
      <c r="H22" s="33"/>
      <c r="I22" s="33"/>
      <c r="J22" s="33"/>
      <c r="K22" s="33"/>
      <c r="L22" s="33"/>
      <c r="M22" s="33"/>
      <c r="N22" s="33"/>
      <c r="O22" s="33"/>
    </row>
    <row r="23" spans="1:15" ht="21.75" customHeight="1">
      <c r="A23" s="72"/>
      <c r="B23" s="96"/>
      <c r="C23" s="96"/>
      <c r="D23" s="96"/>
      <c r="E23" s="66"/>
      <c r="F23" s="72"/>
      <c r="G23" s="40"/>
      <c r="H23" s="49"/>
      <c r="I23" s="40"/>
      <c r="J23" s="49"/>
      <c r="K23" s="40"/>
      <c r="L23" s="49"/>
      <c r="M23" s="49"/>
      <c r="N23" s="49"/>
      <c r="O23" s="40"/>
    </row>
    <row r="24" spans="1:15" ht="21.75" customHeight="1">
      <c r="A24" s="31"/>
      <c r="B24" s="31"/>
      <c r="C24" s="31"/>
      <c r="D24" s="31"/>
      <c r="E24" s="31"/>
      <c r="F24" s="31"/>
      <c r="G24" s="33"/>
      <c r="H24" s="33"/>
      <c r="I24" s="33"/>
      <c r="J24" s="33"/>
      <c r="K24" s="33"/>
      <c r="L24" s="33"/>
      <c r="M24" s="33"/>
      <c r="N24" s="33"/>
      <c r="O24" s="33"/>
    </row>
    <row r="25" spans="1:15" ht="21.75" customHeight="1">
      <c r="A25" s="31"/>
      <c r="B25" s="31"/>
      <c r="C25" s="31"/>
      <c r="D25" s="31"/>
      <c r="E25" s="31"/>
      <c r="F25" s="31"/>
      <c r="G25" s="33"/>
      <c r="H25" s="33"/>
      <c r="I25" s="33"/>
      <c r="J25" s="33"/>
      <c r="K25" s="33"/>
      <c r="L25" s="33"/>
      <c r="M25" s="33"/>
      <c r="N25" s="33"/>
      <c r="O25" s="33"/>
    </row>
    <row r="26" spans="1:15" ht="12" customHeight="1">
      <c r="A26" s="31"/>
      <c r="B26" s="31"/>
      <c r="C26" s="31"/>
      <c r="D26" s="31"/>
      <c r="E26" s="31"/>
      <c r="F26" s="31"/>
      <c r="G26" s="33"/>
      <c r="H26" s="33"/>
      <c r="I26" s="33"/>
      <c r="J26" s="33"/>
      <c r="K26" s="33"/>
      <c r="L26" s="33"/>
      <c r="M26" s="33"/>
      <c r="N26" s="33"/>
      <c r="O26" s="33"/>
    </row>
    <row r="27" spans="1:15" ht="21.75" customHeight="1">
      <c r="A27" s="77" t="str">
        <f>+'Thai5(3M)'!A46</f>
        <v>หมายเหตุประกอบข้อมูลทางการเงินเป็นส่วนหนึ่งของข้อมูลทางการเงินระหว่างกาลนี้</v>
      </c>
      <c r="B27" s="77"/>
      <c r="C27" s="77"/>
      <c r="D27" s="77"/>
      <c r="E27" s="77"/>
      <c r="F27" s="77"/>
      <c r="G27" s="79"/>
      <c r="H27" s="79"/>
      <c r="I27" s="79"/>
      <c r="J27" s="79"/>
      <c r="K27" s="79"/>
      <c r="L27" s="79"/>
      <c r="M27" s="79"/>
      <c r="N27" s="79"/>
      <c r="O27" s="79"/>
    </row>
  </sheetData>
  <mergeCells count="2">
    <mergeCell ref="G5:O5"/>
    <mergeCell ref="K6:M6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103"/>
  <sheetViews>
    <sheetView tabSelected="1" topLeftCell="A88" zoomScale="110" zoomScaleNormal="110" zoomScaleSheetLayoutView="115" workbookViewId="0">
      <selection activeCell="Q104" sqref="Q104"/>
    </sheetView>
  </sheetViews>
  <sheetFormatPr defaultColWidth="9" defaultRowHeight="21.75" customHeight="1"/>
  <cols>
    <col min="1" max="3" width="1.7109375" style="21" customWidth="1"/>
    <col min="4" max="4" width="35" style="21" customWidth="1"/>
    <col min="5" max="5" width="7.7109375" style="21" customWidth="1"/>
    <col min="6" max="6" width="0.7109375" style="21" customWidth="1"/>
    <col min="7" max="7" width="13.7109375" style="38" customWidth="1"/>
    <col min="8" max="8" width="0.7109375" style="21" customWidth="1"/>
    <col min="9" max="9" width="13.7109375" style="38" customWidth="1"/>
    <col min="10" max="10" width="0.7109375" style="21" customWidth="1"/>
    <col min="11" max="11" width="13.7109375" style="38" customWidth="1"/>
    <col min="12" max="12" width="0.7109375" style="21" customWidth="1"/>
    <col min="13" max="13" width="13.7109375" style="38" customWidth="1"/>
    <col min="14" max="14" width="9" style="21" customWidth="1"/>
    <col min="15" max="17" width="9" style="21"/>
    <col min="18" max="18" width="14.5703125" style="104" bestFit="1" customWidth="1"/>
    <col min="19" max="19" width="9" style="104"/>
    <col min="20" max="20" width="15.42578125" style="104" bestFit="1" customWidth="1"/>
    <col min="21" max="21" width="9" style="104"/>
    <col min="22" max="22" width="14.5703125" style="104" bestFit="1" customWidth="1"/>
    <col min="23" max="23" width="9" style="104"/>
    <col min="24" max="24" width="15.42578125" style="104" bestFit="1" customWidth="1"/>
    <col min="25" max="225" width="9" style="21"/>
    <col min="226" max="228" width="2.7109375" style="21" customWidth="1"/>
    <col min="229" max="229" width="34.7109375" style="21" customWidth="1"/>
    <col min="230" max="230" width="9" style="21" bestFit="1" customWidth="1"/>
    <col min="231" max="231" width="1.7109375" style="21" customWidth="1"/>
    <col min="232" max="232" width="16.85546875" style="21" customWidth="1"/>
    <col min="233" max="233" width="1.7109375" style="21" customWidth="1"/>
    <col min="234" max="234" width="16.85546875" style="21" customWidth="1"/>
    <col min="235" max="235" width="5.7109375" style="21" customWidth="1"/>
    <col min="236" max="241" width="0" style="21" hidden="1" customWidth="1"/>
    <col min="242" max="242" width="9" style="21"/>
    <col min="243" max="243" width="9.85546875" style="21" bestFit="1" customWidth="1"/>
    <col min="244" max="16384" width="9" style="21"/>
  </cols>
  <sheetData>
    <row r="1" spans="1:13" ht="21.75" customHeight="1">
      <c r="A1" s="20" t="s">
        <v>73</v>
      </c>
      <c r="B1" s="20"/>
      <c r="D1" s="22"/>
      <c r="G1" s="23"/>
      <c r="I1" s="23"/>
      <c r="K1" s="23"/>
      <c r="L1" s="24"/>
      <c r="M1" s="23"/>
    </row>
    <row r="2" spans="1:13" ht="21.75" customHeight="1">
      <c r="A2" s="25" t="s">
        <v>128</v>
      </c>
      <c r="D2" s="22"/>
      <c r="G2" s="23"/>
      <c r="I2" s="23"/>
      <c r="K2" s="23"/>
      <c r="L2" s="24"/>
      <c r="M2" s="23"/>
    </row>
    <row r="3" spans="1:13" ht="21.75" customHeight="1">
      <c r="A3" s="26" t="s">
        <v>91</v>
      </c>
      <c r="B3" s="27"/>
      <c r="C3" s="27"/>
      <c r="D3" s="28"/>
      <c r="E3" s="27"/>
      <c r="F3" s="27"/>
      <c r="G3" s="29"/>
      <c r="H3" s="27"/>
      <c r="I3" s="29"/>
      <c r="J3" s="27"/>
      <c r="K3" s="29"/>
      <c r="L3" s="30"/>
      <c r="M3" s="29"/>
    </row>
    <row r="4" spans="1:13" ht="20.85" customHeight="1">
      <c r="A4" s="25"/>
      <c r="D4" s="22"/>
      <c r="G4" s="23"/>
      <c r="I4" s="23"/>
      <c r="K4" s="23"/>
      <c r="L4" s="24"/>
      <c r="M4" s="23"/>
    </row>
    <row r="5" spans="1:13" ht="20.85" customHeight="1">
      <c r="A5" s="25"/>
      <c r="D5" s="22"/>
      <c r="G5" s="112" t="s">
        <v>3</v>
      </c>
      <c r="H5" s="112"/>
      <c r="I5" s="112"/>
      <c r="J5" s="31"/>
      <c r="K5" s="112" t="s">
        <v>4</v>
      </c>
      <c r="L5" s="112"/>
      <c r="M5" s="112"/>
    </row>
    <row r="6" spans="1:13" ht="20.85" customHeight="1">
      <c r="A6" s="25"/>
      <c r="D6" s="22"/>
      <c r="G6" s="32" t="s">
        <v>5</v>
      </c>
      <c r="H6" s="33"/>
      <c r="I6" s="32" t="s">
        <v>5</v>
      </c>
      <c r="J6" s="33"/>
      <c r="K6" s="32" t="s">
        <v>5</v>
      </c>
      <c r="L6" s="32"/>
      <c r="M6" s="32" t="s">
        <v>5</v>
      </c>
    </row>
    <row r="7" spans="1:13" ht="20.85" customHeight="1">
      <c r="D7" s="22"/>
      <c r="E7" s="25"/>
      <c r="F7" s="34"/>
      <c r="G7" s="32" t="s">
        <v>9</v>
      </c>
      <c r="H7" s="34"/>
      <c r="I7" s="32" t="s">
        <v>10</v>
      </c>
      <c r="J7" s="34"/>
      <c r="K7" s="32" t="s">
        <v>9</v>
      </c>
      <c r="L7" s="34"/>
      <c r="M7" s="32" t="s">
        <v>10</v>
      </c>
    </row>
    <row r="8" spans="1:13" ht="20.85" customHeight="1">
      <c r="D8" s="22"/>
      <c r="E8" s="35" t="s">
        <v>11</v>
      </c>
      <c r="F8" s="25"/>
      <c r="G8" s="36" t="s">
        <v>12</v>
      </c>
      <c r="H8" s="37"/>
      <c r="I8" s="36" t="s">
        <v>12</v>
      </c>
      <c r="J8" s="37"/>
      <c r="K8" s="36" t="s">
        <v>12</v>
      </c>
      <c r="L8" s="31"/>
      <c r="M8" s="36" t="s">
        <v>12</v>
      </c>
    </row>
    <row r="9" spans="1:13" ht="8.1" customHeight="1">
      <c r="D9" s="22"/>
      <c r="E9" s="37"/>
      <c r="F9" s="37"/>
      <c r="G9" s="32"/>
      <c r="H9" s="37"/>
      <c r="I9" s="32"/>
      <c r="J9" s="37"/>
      <c r="K9" s="32"/>
      <c r="L9" s="31"/>
      <c r="M9" s="32"/>
    </row>
    <row r="10" spans="1:13" ht="20.85" customHeight="1">
      <c r="A10" s="25" t="s">
        <v>129</v>
      </c>
    </row>
    <row r="11" spans="1:13" ht="20.85" customHeight="1">
      <c r="A11" s="21" t="s">
        <v>83</v>
      </c>
      <c r="G11" s="1">
        <v>498410572</v>
      </c>
      <c r="I11" s="1">
        <v>111436970</v>
      </c>
      <c r="K11" s="1">
        <v>495692022</v>
      </c>
      <c r="L11" s="1"/>
      <c r="M11" s="1">
        <v>110334516</v>
      </c>
    </row>
    <row r="12" spans="1:13" ht="20.85" customHeight="1">
      <c r="A12" s="21" t="s">
        <v>130</v>
      </c>
      <c r="E12" s="22"/>
      <c r="G12" s="7"/>
      <c r="I12" s="7"/>
      <c r="K12" s="7"/>
      <c r="L12" s="39"/>
      <c r="M12" s="7"/>
    </row>
    <row r="13" spans="1:13" ht="20.85" customHeight="1">
      <c r="B13" s="21" t="s">
        <v>171</v>
      </c>
      <c r="E13" s="22">
        <v>7</v>
      </c>
      <c r="G13" s="1">
        <v>10688494</v>
      </c>
      <c r="I13" s="1">
        <v>10460174</v>
      </c>
      <c r="K13" s="1">
        <v>10688494</v>
      </c>
      <c r="L13" s="40"/>
      <c r="M13" s="1">
        <v>10460174</v>
      </c>
    </row>
    <row r="14" spans="1:13" ht="20.85" customHeight="1">
      <c r="B14" s="21" t="s">
        <v>175</v>
      </c>
      <c r="G14" s="39"/>
      <c r="I14" s="39"/>
      <c r="K14" s="39"/>
      <c r="L14" s="39"/>
      <c r="M14" s="39"/>
    </row>
    <row r="15" spans="1:13" ht="20.85" customHeight="1">
      <c r="B15" s="41"/>
      <c r="C15" s="21" t="s">
        <v>131</v>
      </c>
      <c r="E15" s="22">
        <v>8</v>
      </c>
      <c r="G15" s="39">
        <v>-7921044</v>
      </c>
      <c r="I15" s="39">
        <v>-3585552</v>
      </c>
      <c r="K15" s="39">
        <v>-7921044</v>
      </c>
      <c r="L15" s="40"/>
      <c r="M15" s="39">
        <v>-3585552</v>
      </c>
    </row>
    <row r="16" spans="1:13" ht="20.85" customHeight="1">
      <c r="B16" s="21" t="s">
        <v>132</v>
      </c>
      <c r="E16" s="22"/>
      <c r="G16" s="39">
        <v>163465762</v>
      </c>
      <c r="I16" s="39">
        <v>161434765</v>
      </c>
      <c r="K16" s="39">
        <v>162580864</v>
      </c>
      <c r="L16" s="40"/>
      <c r="M16" s="39">
        <v>160763035</v>
      </c>
    </row>
    <row r="17" spans="1:13" ht="21.6" customHeight="1">
      <c r="B17" s="42" t="s">
        <v>133</v>
      </c>
      <c r="E17" s="22"/>
      <c r="G17" s="1">
        <v>287487</v>
      </c>
      <c r="I17" s="1">
        <v>3531720</v>
      </c>
      <c r="K17" s="1">
        <v>287487</v>
      </c>
      <c r="L17" s="40"/>
      <c r="M17" s="1">
        <v>3531720</v>
      </c>
    </row>
    <row r="18" spans="1:13" ht="20.85" customHeight="1">
      <c r="B18" s="42" t="s">
        <v>176</v>
      </c>
      <c r="E18" s="22"/>
      <c r="I18" s="1"/>
      <c r="L18" s="40"/>
      <c r="M18" s="1"/>
    </row>
    <row r="19" spans="1:13" ht="20.85" customHeight="1">
      <c r="B19" s="42"/>
      <c r="C19" s="42" t="s">
        <v>134</v>
      </c>
      <c r="E19" s="22"/>
      <c r="G19" s="1">
        <v>-3453751</v>
      </c>
      <c r="I19" s="39">
        <v>515351</v>
      </c>
      <c r="K19" s="1">
        <v>-3453751</v>
      </c>
      <c r="L19" s="40"/>
      <c r="M19" s="39">
        <v>515351</v>
      </c>
    </row>
    <row r="20" spans="1:13" ht="20.85" customHeight="1">
      <c r="B20" s="42" t="s">
        <v>135</v>
      </c>
      <c r="E20" s="22"/>
      <c r="G20" s="1">
        <v>1993819</v>
      </c>
      <c r="I20" s="1">
        <v>5718830</v>
      </c>
      <c r="K20" s="1">
        <v>1993819</v>
      </c>
      <c r="L20" s="40"/>
      <c r="M20" s="1">
        <v>5718830</v>
      </c>
    </row>
    <row r="21" spans="1:13" ht="20.85" customHeight="1">
      <c r="B21" s="42" t="s">
        <v>136</v>
      </c>
      <c r="E21" s="22"/>
      <c r="G21" s="43">
        <v>45895596</v>
      </c>
      <c r="I21" s="43">
        <v>70638940</v>
      </c>
      <c r="K21" s="43">
        <v>45895596</v>
      </c>
      <c r="L21" s="40"/>
      <c r="M21" s="43">
        <v>70638940</v>
      </c>
    </row>
    <row r="22" spans="1:13" ht="8.1" customHeight="1">
      <c r="B22" s="44"/>
      <c r="E22" s="22"/>
      <c r="G22" s="2"/>
      <c r="I22" s="2"/>
      <c r="K22" s="2"/>
      <c r="L22" s="40"/>
      <c r="M22" s="2"/>
    </row>
    <row r="23" spans="1:13" ht="20.85" customHeight="1">
      <c r="A23" s="21" t="s">
        <v>137</v>
      </c>
      <c r="G23" s="40"/>
      <c r="I23" s="40"/>
      <c r="K23" s="40"/>
      <c r="L23" s="40"/>
      <c r="M23" s="40"/>
    </row>
    <row r="24" spans="1:13" ht="20.85" customHeight="1">
      <c r="B24" s="21" t="s">
        <v>138</v>
      </c>
      <c r="G24" s="40">
        <f>SUM(G11:G22)</f>
        <v>709366935</v>
      </c>
      <c r="I24" s="40">
        <f>SUM(I11:I22)</f>
        <v>360151198</v>
      </c>
      <c r="K24" s="40">
        <f>SUM(K11:K22)</f>
        <v>705763487</v>
      </c>
      <c r="L24" s="40"/>
      <c r="M24" s="40">
        <f>SUM(M11:M22)</f>
        <v>358377014</v>
      </c>
    </row>
    <row r="25" spans="1:13" ht="8.1" customHeight="1">
      <c r="B25" s="44"/>
      <c r="E25" s="22"/>
      <c r="G25" s="2"/>
      <c r="I25" s="2"/>
      <c r="K25" s="2"/>
      <c r="L25" s="40"/>
      <c r="M25" s="2"/>
    </row>
    <row r="26" spans="1:13" ht="20.85" customHeight="1">
      <c r="A26" s="21" t="s">
        <v>139</v>
      </c>
      <c r="E26" s="22"/>
      <c r="G26" s="2"/>
      <c r="I26" s="2"/>
      <c r="K26" s="2"/>
      <c r="L26" s="40"/>
      <c r="M26" s="2"/>
    </row>
    <row r="27" spans="1:13" ht="20.85" customHeight="1">
      <c r="B27" s="21" t="s">
        <v>140</v>
      </c>
      <c r="G27" s="7">
        <v>-273106841</v>
      </c>
      <c r="I27" s="7">
        <v>-278298663</v>
      </c>
      <c r="K27" s="7">
        <v>-273163011</v>
      </c>
      <c r="L27" s="39"/>
      <c r="M27" s="7">
        <v>-278320127</v>
      </c>
    </row>
    <row r="28" spans="1:13" ht="20.85" customHeight="1">
      <c r="B28" s="21" t="s">
        <v>141</v>
      </c>
      <c r="G28" s="1">
        <v>-700776045</v>
      </c>
      <c r="I28" s="1">
        <v>247578948</v>
      </c>
      <c r="K28" s="1">
        <v>-700776045</v>
      </c>
      <c r="L28" s="1"/>
      <c r="M28" s="1">
        <v>247578948</v>
      </c>
    </row>
    <row r="29" spans="1:13" ht="20.85" customHeight="1">
      <c r="B29" s="21" t="s">
        <v>18</v>
      </c>
      <c r="G29" s="39">
        <v>-106114994</v>
      </c>
      <c r="I29" s="39">
        <v>-96011779</v>
      </c>
      <c r="K29" s="39">
        <v>-106114994</v>
      </c>
      <c r="L29" s="1"/>
      <c r="M29" s="39">
        <v>-96011779</v>
      </c>
    </row>
    <row r="30" spans="1:13" ht="20.85" customHeight="1">
      <c r="B30" s="21" t="s">
        <v>24</v>
      </c>
      <c r="G30" s="1">
        <v>-199013</v>
      </c>
      <c r="I30" s="1">
        <v>-119058</v>
      </c>
      <c r="K30" s="1">
        <v>-210902</v>
      </c>
      <c r="L30" s="1"/>
      <c r="M30" s="1">
        <v>-80926</v>
      </c>
    </row>
    <row r="31" spans="1:13" ht="20.85" customHeight="1">
      <c r="B31" s="21" t="s">
        <v>33</v>
      </c>
      <c r="G31" s="1">
        <v>107600</v>
      </c>
      <c r="I31" s="1">
        <v>-120480</v>
      </c>
      <c r="K31" s="1">
        <v>107600</v>
      </c>
      <c r="L31" s="1"/>
      <c r="M31" s="1">
        <v>-120480</v>
      </c>
    </row>
    <row r="32" spans="1:13" ht="20.85" customHeight="1">
      <c r="B32" s="21" t="s">
        <v>41</v>
      </c>
      <c r="G32" s="1">
        <v>-9718730</v>
      </c>
      <c r="I32" s="1">
        <v>380607732</v>
      </c>
      <c r="K32" s="1">
        <v>-10878651</v>
      </c>
      <c r="L32" s="1"/>
      <c r="M32" s="1">
        <v>381426869</v>
      </c>
    </row>
    <row r="33" spans="1:13" ht="20.85" customHeight="1">
      <c r="B33" s="21" t="s">
        <v>44</v>
      </c>
      <c r="G33" s="2">
        <v>4265541</v>
      </c>
      <c r="I33" s="2">
        <v>7384506</v>
      </c>
      <c r="K33" s="2">
        <v>4265541</v>
      </c>
      <c r="L33" s="2"/>
      <c r="M33" s="2">
        <v>7384506</v>
      </c>
    </row>
    <row r="34" spans="1:13" ht="20.85" customHeight="1">
      <c r="B34" s="21" t="s">
        <v>142</v>
      </c>
      <c r="G34" s="3">
        <v>-1959647</v>
      </c>
      <c r="I34" s="3">
        <v>-9711117</v>
      </c>
      <c r="K34" s="3">
        <v>-1959647</v>
      </c>
      <c r="L34" s="1"/>
      <c r="M34" s="3">
        <v>-9711117</v>
      </c>
    </row>
    <row r="35" spans="1:13" ht="8.1" customHeight="1">
      <c r="B35" s="41"/>
      <c r="G35" s="39"/>
      <c r="I35" s="39"/>
      <c r="K35" s="39"/>
      <c r="L35" s="39"/>
      <c r="M35" s="39"/>
    </row>
    <row r="36" spans="1:13" ht="20.85" customHeight="1">
      <c r="A36" s="21" t="s">
        <v>143</v>
      </c>
      <c r="G36" s="39"/>
      <c r="I36" s="39"/>
      <c r="K36" s="39"/>
      <c r="L36" s="39"/>
      <c r="M36" s="39"/>
    </row>
    <row r="37" spans="1:13" ht="20.85" customHeight="1">
      <c r="B37" s="21" t="s">
        <v>144</v>
      </c>
      <c r="G37" s="40">
        <f>SUM(G24:G34)</f>
        <v>-378135194</v>
      </c>
      <c r="I37" s="40">
        <f>SUM(I24:I34)</f>
        <v>611461287</v>
      </c>
      <c r="K37" s="40">
        <f>SUM(K24:K34)</f>
        <v>-382966622</v>
      </c>
      <c r="L37" s="40"/>
      <c r="M37" s="40">
        <f>SUM(M24:M34)</f>
        <v>610522908</v>
      </c>
    </row>
    <row r="38" spans="1:13" ht="20.85" customHeight="1">
      <c r="C38" s="21" t="s">
        <v>145</v>
      </c>
      <c r="G38" s="40">
        <v>-47576320</v>
      </c>
      <c r="I38" s="40">
        <v>-75541992</v>
      </c>
      <c r="K38" s="40">
        <v>-47576320</v>
      </c>
      <c r="L38" s="39"/>
      <c r="M38" s="40">
        <v>-75541992</v>
      </c>
    </row>
    <row r="39" spans="1:13" ht="20.85" customHeight="1">
      <c r="C39" s="21" t="s">
        <v>146</v>
      </c>
      <c r="G39" s="45">
        <v>-2239632</v>
      </c>
      <c r="I39" s="45">
        <v>-1728646</v>
      </c>
      <c r="K39" s="45">
        <v>-2229725</v>
      </c>
      <c r="L39" s="39"/>
      <c r="M39" s="45">
        <v>-1728646</v>
      </c>
    </row>
    <row r="40" spans="1:13" ht="8.1" customHeight="1">
      <c r="B40" s="41"/>
      <c r="G40" s="4"/>
      <c r="I40" s="4"/>
      <c r="K40" s="4"/>
      <c r="L40" s="39"/>
      <c r="M40" s="4"/>
    </row>
    <row r="41" spans="1:13" ht="20.85" customHeight="1">
      <c r="A41" s="21" t="s">
        <v>172</v>
      </c>
      <c r="G41" s="5">
        <f>SUM(G37:G40)</f>
        <v>-427951146</v>
      </c>
      <c r="I41" s="5">
        <f>SUM(I37:I40)</f>
        <v>534190649</v>
      </c>
      <c r="K41" s="5">
        <f>SUM(K37:K40)</f>
        <v>-432772667</v>
      </c>
      <c r="L41" s="4"/>
      <c r="M41" s="5">
        <f>SUM(M37:M40)</f>
        <v>533252270</v>
      </c>
    </row>
    <row r="42" spans="1:13" ht="20.85" customHeight="1">
      <c r="G42" s="4"/>
      <c r="I42" s="4"/>
      <c r="K42" s="4"/>
      <c r="L42" s="4"/>
      <c r="M42" s="4"/>
    </row>
    <row r="43" spans="1:13" ht="20.85" customHeight="1">
      <c r="G43" s="4"/>
      <c r="I43" s="4"/>
      <c r="K43" s="4"/>
      <c r="L43" s="4"/>
      <c r="M43" s="4"/>
    </row>
    <row r="44" spans="1:13" ht="20.85" customHeight="1">
      <c r="G44" s="4"/>
      <c r="I44" s="4"/>
      <c r="K44" s="4"/>
      <c r="L44" s="4"/>
      <c r="M44" s="4"/>
    </row>
    <row r="45" spans="1:13" ht="20.85" customHeight="1">
      <c r="G45" s="4"/>
      <c r="I45" s="4"/>
      <c r="K45" s="4"/>
      <c r="L45" s="4"/>
      <c r="M45" s="4"/>
    </row>
    <row r="46" spans="1:13" ht="20.85" customHeight="1">
      <c r="G46" s="4"/>
      <c r="I46" s="4"/>
      <c r="K46" s="4"/>
      <c r="L46" s="4"/>
      <c r="M46" s="4"/>
    </row>
    <row r="47" spans="1:13" ht="18" customHeight="1">
      <c r="G47" s="4"/>
      <c r="I47" s="4"/>
      <c r="K47" s="4"/>
      <c r="L47" s="4"/>
      <c r="M47" s="4"/>
    </row>
    <row r="48" spans="1:13" ht="21.95" customHeight="1">
      <c r="A48" s="27" t="str">
        <f>+Thai8!A28</f>
        <v>หมายเหตุประกอบข้อมูลทางการเงินเป็นส่วนหนึ่งของข้อมูลทางการเงินระหว่างกาลนี้</v>
      </c>
      <c r="B48" s="27"/>
      <c r="C48" s="27"/>
      <c r="D48" s="27"/>
      <c r="E48" s="28"/>
      <c r="F48" s="27"/>
      <c r="G48" s="46"/>
      <c r="H48" s="27"/>
      <c r="I48" s="46"/>
      <c r="J48" s="27"/>
      <c r="K48" s="46"/>
      <c r="L48" s="46"/>
      <c r="M48" s="46"/>
    </row>
    <row r="49" spans="1:13" ht="21.75" customHeight="1">
      <c r="A49" s="20" t="s">
        <v>73</v>
      </c>
      <c r="B49" s="20"/>
      <c r="D49" s="22"/>
      <c r="G49" s="23"/>
      <c r="I49" s="23"/>
      <c r="K49" s="23"/>
      <c r="L49" s="24"/>
      <c r="M49" s="23"/>
    </row>
    <row r="50" spans="1:13" ht="21.75" customHeight="1">
      <c r="A50" s="25" t="s">
        <v>128</v>
      </c>
      <c r="D50" s="22"/>
      <c r="G50" s="23"/>
      <c r="I50" s="23"/>
      <c r="K50" s="23"/>
      <c r="L50" s="24"/>
      <c r="M50" s="23"/>
    </row>
    <row r="51" spans="1:13" ht="21.75" customHeight="1">
      <c r="A51" s="47" t="str">
        <f>A3</f>
        <v>สำหรับรอบระยะเวลาหกเดือนสิ้นสุดวันที่ 30 มิถุนายน พ.ศ. 2569</v>
      </c>
      <c r="B51" s="27"/>
      <c r="C51" s="27"/>
      <c r="D51" s="28"/>
      <c r="E51" s="27"/>
      <c r="F51" s="27"/>
      <c r="G51" s="29"/>
      <c r="H51" s="27"/>
      <c r="I51" s="29"/>
      <c r="J51" s="27"/>
      <c r="K51" s="29"/>
      <c r="L51" s="30"/>
      <c r="M51" s="29"/>
    </row>
    <row r="52" spans="1:13" ht="19.5" customHeight="1">
      <c r="A52" s="25"/>
      <c r="D52" s="22"/>
      <c r="G52" s="23"/>
      <c r="I52" s="23"/>
      <c r="K52" s="23"/>
      <c r="L52" s="24"/>
      <c r="M52" s="23"/>
    </row>
    <row r="53" spans="1:13" ht="19.5" customHeight="1">
      <c r="A53" s="25"/>
      <c r="D53" s="22"/>
      <c r="G53" s="112" t="s">
        <v>3</v>
      </c>
      <c r="H53" s="112"/>
      <c r="I53" s="112"/>
      <c r="J53" s="31"/>
      <c r="K53" s="112" t="s">
        <v>4</v>
      </c>
      <c r="L53" s="112"/>
      <c r="M53" s="112"/>
    </row>
    <row r="54" spans="1:13" ht="19.5" customHeight="1">
      <c r="A54" s="25"/>
      <c r="D54" s="22"/>
      <c r="G54" s="32" t="s">
        <v>5</v>
      </c>
      <c r="H54" s="33"/>
      <c r="I54" s="32" t="s">
        <v>5</v>
      </c>
      <c r="J54" s="33"/>
      <c r="K54" s="32" t="s">
        <v>5</v>
      </c>
      <c r="L54" s="32"/>
      <c r="M54" s="32" t="s">
        <v>5</v>
      </c>
    </row>
    <row r="55" spans="1:13" ht="19.5" customHeight="1">
      <c r="D55" s="22"/>
      <c r="E55" s="25"/>
      <c r="F55" s="25"/>
      <c r="G55" s="32" t="s">
        <v>9</v>
      </c>
      <c r="H55" s="34"/>
      <c r="I55" s="32" t="s">
        <v>10</v>
      </c>
      <c r="J55" s="34"/>
      <c r="K55" s="32" t="s">
        <v>9</v>
      </c>
      <c r="L55" s="34"/>
      <c r="M55" s="32" t="s">
        <v>10</v>
      </c>
    </row>
    <row r="56" spans="1:13" ht="19.5" customHeight="1">
      <c r="D56" s="22"/>
      <c r="E56" s="35" t="s">
        <v>11</v>
      </c>
      <c r="F56" s="25"/>
      <c r="G56" s="36" t="s">
        <v>12</v>
      </c>
      <c r="H56" s="25"/>
      <c r="I56" s="36" t="s">
        <v>12</v>
      </c>
      <c r="J56" s="25"/>
      <c r="K56" s="36" t="s">
        <v>12</v>
      </c>
      <c r="L56" s="31"/>
      <c r="M56" s="36" t="s">
        <v>12</v>
      </c>
    </row>
    <row r="57" spans="1:13" ht="6" customHeight="1">
      <c r="D57" s="22"/>
      <c r="E57" s="37"/>
      <c r="F57" s="25"/>
      <c r="G57" s="32"/>
      <c r="H57" s="25"/>
      <c r="I57" s="32"/>
      <c r="J57" s="25"/>
      <c r="K57" s="32"/>
      <c r="L57" s="31"/>
      <c r="M57" s="32"/>
    </row>
    <row r="58" spans="1:13" ht="19.5" customHeight="1">
      <c r="A58" s="25" t="s">
        <v>147</v>
      </c>
      <c r="G58" s="6"/>
      <c r="I58" s="6"/>
      <c r="K58" s="6"/>
      <c r="M58" s="6"/>
    </row>
    <row r="59" spans="1:13" ht="19.5" customHeight="1">
      <c r="A59" s="21" t="s">
        <v>177</v>
      </c>
      <c r="E59" s="22"/>
      <c r="G59" s="40"/>
      <c r="I59" s="40"/>
      <c r="K59" s="4"/>
      <c r="M59" s="4"/>
    </row>
    <row r="60" spans="1:13" ht="19.5" customHeight="1">
      <c r="B60" s="21" t="s">
        <v>178</v>
      </c>
      <c r="G60" s="39">
        <v>7000000</v>
      </c>
      <c r="I60" s="39">
        <v>9000000</v>
      </c>
      <c r="K60" s="39">
        <v>0</v>
      </c>
      <c r="L60" s="39"/>
      <c r="M60" s="39">
        <v>0</v>
      </c>
    </row>
    <row r="61" spans="1:13" ht="19.5" customHeight="1">
      <c r="A61" s="21" t="s">
        <v>179</v>
      </c>
      <c r="G61" s="39"/>
      <c r="I61" s="39"/>
      <c r="K61" s="39"/>
      <c r="L61" s="39"/>
      <c r="M61" s="39"/>
    </row>
    <row r="62" spans="1:13" ht="19.5" customHeight="1">
      <c r="B62" s="21" t="s">
        <v>178</v>
      </c>
      <c r="G62" s="39">
        <v>-9000000</v>
      </c>
      <c r="I62" s="39">
        <v>-7000000</v>
      </c>
      <c r="K62" s="39">
        <v>0</v>
      </c>
      <c r="L62" s="39"/>
      <c r="M62" s="39">
        <v>0</v>
      </c>
    </row>
    <row r="63" spans="1:13" ht="19.5" customHeight="1">
      <c r="A63" s="21" t="s">
        <v>148</v>
      </c>
      <c r="E63" s="22"/>
      <c r="G63" s="2">
        <v>-51166490</v>
      </c>
      <c r="I63" s="2">
        <v>-180315719</v>
      </c>
      <c r="K63" s="2">
        <v>-51166490</v>
      </c>
      <c r="L63" s="40"/>
      <c r="M63" s="2">
        <v>-180315719</v>
      </c>
    </row>
    <row r="64" spans="1:13" ht="19.5" customHeight="1">
      <c r="A64" s="21" t="s">
        <v>149</v>
      </c>
      <c r="E64" s="22"/>
      <c r="G64" s="2">
        <v>-13916415</v>
      </c>
      <c r="I64" s="2">
        <v>-5377931</v>
      </c>
      <c r="K64" s="2">
        <v>-10193415</v>
      </c>
      <c r="L64" s="40"/>
      <c r="M64" s="2">
        <v>-2026931</v>
      </c>
    </row>
    <row r="65" spans="1:13" ht="19.5" customHeight="1">
      <c r="A65" s="21" t="s">
        <v>150</v>
      </c>
      <c r="G65" s="3">
        <v>768691</v>
      </c>
      <c r="I65" s="3">
        <v>3489533</v>
      </c>
      <c r="K65" s="3">
        <v>768691</v>
      </c>
      <c r="L65" s="40"/>
      <c r="M65" s="3">
        <v>3489533</v>
      </c>
    </row>
    <row r="66" spans="1:13" ht="6" customHeight="1">
      <c r="G66" s="2"/>
      <c r="I66" s="2"/>
      <c r="K66" s="2"/>
      <c r="L66" s="40"/>
      <c r="M66" s="2"/>
    </row>
    <row r="67" spans="1:13" ht="19.5" customHeight="1">
      <c r="A67" s="21" t="s">
        <v>151</v>
      </c>
      <c r="E67" s="22"/>
      <c r="G67" s="45">
        <f>SUM(G60:G66)</f>
        <v>-66314214</v>
      </c>
      <c r="I67" s="45">
        <f>SUM(I60:I66)</f>
        <v>-180204117</v>
      </c>
      <c r="K67" s="45">
        <f>SUM(K60:K66)</f>
        <v>-60591214</v>
      </c>
      <c r="L67" s="40"/>
      <c r="M67" s="45">
        <f>SUM(M60:M66)</f>
        <v>-178853117</v>
      </c>
    </row>
    <row r="68" spans="1:13" ht="15" customHeight="1">
      <c r="E68" s="22"/>
      <c r="G68" s="40"/>
      <c r="I68" s="40"/>
      <c r="K68" s="40"/>
      <c r="L68" s="40"/>
      <c r="M68" s="40"/>
    </row>
    <row r="69" spans="1:13" ht="19.5" customHeight="1">
      <c r="A69" s="25" t="s">
        <v>152</v>
      </c>
      <c r="G69" s="39"/>
      <c r="I69" s="39"/>
      <c r="K69" s="39"/>
      <c r="L69" s="39"/>
      <c r="M69" s="39"/>
    </row>
    <row r="70" spans="1:13" ht="19.5" customHeight="1">
      <c r="A70" s="21" t="s">
        <v>153</v>
      </c>
      <c r="G70" s="39">
        <v>0</v>
      </c>
      <c r="I70" s="39">
        <v>2000000</v>
      </c>
      <c r="K70" s="39">
        <v>0</v>
      </c>
      <c r="L70" s="39"/>
      <c r="M70" s="39">
        <v>0</v>
      </c>
    </row>
    <row r="71" spans="1:13" ht="19.5" customHeight="1">
      <c r="A71" s="21" t="s">
        <v>154</v>
      </c>
      <c r="E71" s="22">
        <v>12.1</v>
      </c>
      <c r="G71" s="39">
        <v>7068440297</v>
      </c>
      <c r="I71" s="39">
        <v>10956958335</v>
      </c>
      <c r="K71" s="39">
        <v>7068440297</v>
      </c>
      <c r="L71" s="39"/>
      <c r="M71" s="39">
        <v>10956958335</v>
      </c>
    </row>
    <row r="72" spans="1:13" ht="19.5" customHeight="1">
      <c r="A72" s="21" t="s">
        <v>155</v>
      </c>
      <c r="E72" s="22">
        <v>12.1</v>
      </c>
      <c r="G72" s="39">
        <v>-6813205937</v>
      </c>
      <c r="I72" s="39">
        <v>-10766145741</v>
      </c>
      <c r="K72" s="39">
        <v>-6813205937</v>
      </c>
      <c r="L72" s="39"/>
      <c r="M72" s="39">
        <v>-10766145741</v>
      </c>
    </row>
    <row r="73" spans="1:13" ht="19.5" customHeight="1">
      <c r="A73" s="21" t="s">
        <v>156</v>
      </c>
      <c r="E73" s="22">
        <v>12.2</v>
      </c>
      <c r="G73" s="39">
        <v>500000000</v>
      </c>
      <c r="I73" s="39">
        <v>0</v>
      </c>
      <c r="K73" s="39">
        <v>500000000</v>
      </c>
      <c r="L73" s="39"/>
      <c r="M73" s="39">
        <v>0</v>
      </c>
    </row>
    <row r="74" spans="1:13" ht="19.5" customHeight="1">
      <c r="A74" s="21" t="s">
        <v>157</v>
      </c>
      <c r="E74" s="22">
        <v>12.2</v>
      </c>
      <c r="G74" s="39">
        <v>-278350000</v>
      </c>
      <c r="I74" s="39">
        <v>-353330000</v>
      </c>
      <c r="K74" s="39">
        <v>-278350000</v>
      </c>
      <c r="L74" s="40"/>
      <c r="M74" s="39">
        <v>-353330000</v>
      </c>
    </row>
    <row r="75" spans="1:13" ht="19.5" customHeight="1">
      <c r="A75" s="21" t="s">
        <v>158</v>
      </c>
      <c r="E75" s="22"/>
      <c r="G75" s="39">
        <v>-635005</v>
      </c>
      <c r="I75" s="39">
        <v>0</v>
      </c>
      <c r="K75" s="39">
        <v>-635005</v>
      </c>
      <c r="L75" s="40"/>
      <c r="M75" s="39">
        <v>0</v>
      </c>
    </row>
    <row r="76" spans="1:13" ht="19.5" customHeight="1">
      <c r="A76" s="21" t="s">
        <v>159</v>
      </c>
      <c r="E76" s="22"/>
      <c r="G76" s="39">
        <v>-14504220</v>
      </c>
      <c r="I76" s="39">
        <v>-14475505</v>
      </c>
      <c r="K76" s="39">
        <v>-14504220</v>
      </c>
      <c r="L76" s="40"/>
      <c r="M76" s="39">
        <v>-14475505</v>
      </c>
    </row>
    <row r="77" spans="1:13" ht="19.5" customHeight="1">
      <c r="A77" s="21" t="s">
        <v>124</v>
      </c>
      <c r="E77" s="22"/>
      <c r="G77" s="45">
        <v>-87074803</v>
      </c>
      <c r="I77" s="45">
        <v>0</v>
      </c>
      <c r="K77" s="45">
        <v>-87074803</v>
      </c>
      <c r="L77" s="39"/>
      <c r="M77" s="45">
        <v>0</v>
      </c>
    </row>
    <row r="78" spans="1:13" ht="6" customHeight="1">
      <c r="E78" s="22"/>
      <c r="G78" s="39"/>
      <c r="I78" s="39"/>
      <c r="K78" s="39"/>
      <c r="L78" s="40"/>
      <c r="M78" s="39"/>
    </row>
    <row r="79" spans="1:13" ht="19.5" customHeight="1">
      <c r="A79" s="21" t="s">
        <v>173</v>
      </c>
      <c r="E79" s="22"/>
      <c r="G79" s="45">
        <f>SUM(G70:G78)</f>
        <v>374670332</v>
      </c>
      <c r="I79" s="45">
        <f>SUM(I70:I78)</f>
        <v>-174992911</v>
      </c>
      <c r="K79" s="45">
        <f>SUM(K70:K78)</f>
        <v>374670332</v>
      </c>
      <c r="L79" s="39"/>
      <c r="M79" s="45">
        <f>SUM(M70:M78)</f>
        <v>-176992911</v>
      </c>
    </row>
    <row r="80" spans="1:13" ht="15" customHeight="1">
      <c r="E80" s="22"/>
      <c r="G80" s="39"/>
      <c r="I80" s="39"/>
      <c r="K80" s="39"/>
      <c r="L80" s="40"/>
      <c r="M80" s="39"/>
    </row>
    <row r="81" spans="1:13" ht="19.5" customHeight="1">
      <c r="A81" s="25" t="s">
        <v>174</v>
      </c>
      <c r="B81" s="25"/>
      <c r="C81" s="25"/>
      <c r="D81" s="25"/>
      <c r="E81" s="22"/>
      <c r="G81" s="39">
        <f>G79+G67+G41</f>
        <v>-119595028</v>
      </c>
      <c r="I81" s="39">
        <f>I79+I67+I41</f>
        <v>178993621</v>
      </c>
      <c r="K81" s="39">
        <f>K79+K67+K41</f>
        <v>-118693549</v>
      </c>
      <c r="L81" s="40"/>
      <c r="M81" s="39">
        <f>M79+M67+M41</f>
        <v>177406242</v>
      </c>
    </row>
    <row r="82" spans="1:13" ht="19.5" customHeight="1">
      <c r="A82" s="21" t="s">
        <v>160</v>
      </c>
      <c r="G82" s="3">
        <v>246015800</v>
      </c>
      <c r="I82" s="3">
        <v>124991606</v>
      </c>
      <c r="K82" s="3">
        <v>240600225</v>
      </c>
      <c r="L82" s="40"/>
      <c r="M82" s="3">
        <v>119851861</v>
      </c>
    </row>
    <row r="83" spans="1:13" ht="6" customHeight="1">
      <c r="G83" s="2"/>
      <c r="I83" s="2"/>
      <c r="K83" s="2"/>
      <c r="L83" s="40"/>
      <c r="M83" s="2"/>
    </row>
    <row r="84" spans="1:13" ht="19.5" customHeight="1" thickBot="1">
      <c r="A84" s="21" t="s">
        <v>161</v>
      </c>
      <c r="G84" s="48">
        <f>SUM(G81:G83)</f>
        <v>126420772</v>
      </c>
      <c r="I84" s="48">
        <f>SUM(I81:I83)</f>
        <v>303985227</v>
      </c>
      <c r="K84" s="48">
        <f>SUM(K81:K83)</f>
        <v>121906676</v>
      </c>
      <c r="L84" s="40"/>
      <c r="M84" s="48">
        <f>SUM(M81:M83)</f>
        <v>297258103</v>
      </c>
    </row>
    <row r="85" spans="1:13" ht="15" customHeight="1" thickTop="1">
      <c r="G85" s="40"/>
      <c r="I85" s="40"/>
      <c r="K85" s="40"/>
      <c r="L85" s="40"/>
      <c r="M85" s="40"/>
    </row>
    <row r="86" spans="1:13" ht="19.5" customHeight="1">
      <c r="A86" s="25" t="s">
        <v>162</v>
      </c>
      <c r="G86" s="40"/>
      <c r="I86" s="40"/>
      <c r="K86" s="40"/>
      <c r="L86" s="40"/>
      <c r="M86" s="40"/>
    </row>
    <row r="87" spans="1:13" ht="19.5" customHeight="1">
      <c r="A87" s="21" t="s">
        <v>163</v>
      </c>
      <c r="G87" s="39">
        <v>453518</v>
      </c>
      <c r="I87" s="39">
        <v>453707</v>
      </c>
      <c r="K87" s="39">
        <v>453518</v>
      </c>
      <c r="L87" s="39"/>
      <c r="M87" s="39">
        <v>453707</v>
      </c>
    </row>
    <row r="88" spans="1:13" ht="19.5" customHeight="1">
      <c r="A88" s="21" t="s">
        <v>164</v>
      </c>
      <c r="G88" s="45">
        <v>125967254</v>
      </c>
      <c r="I88" s="45">
        <v>303531520</v>
      </c>
      <c r="K88" s="45">
        <v>121453158</v>
      </c>
      <c r="L88" s="40"/>
      <c r="M88" s="45">
        <v>296804396</v>
      </c>
    </row>
    <row r="89" spans="1:13" ht="6" customHeight="1">
      <c r="G89" s="2"/>
      <c r="I89" s="2"/>
      <c r="K89" s="2"/>
      <c r="L89" s="40"/>
      <c r="M89" s="2"/>
    </row>
    <row r="90" spans="1:13" ht="19.5" customHeight="1" thickBot="1">
      <c r="A90" s="25"/>
      <c r="G90" s="48">
        <f>SUM(G87:G89)</f>
        <v>126420772</v>
      </c>
      <c r="I90" s="48">
        <f>SUM(I87:I89)</f>
        <v>303985227</v>
      </c>
      <c r="K90" s="48">
        <f>SUM(K87:K89)</f>
        <v>121906676</v>
      </c>
      <c r="L90" s="40"/>
      <c r="M90" s="48">
        <f>SUM(M87:M89)</f>
        <v>297258103</v>
      </c>
    </row>
    <row r="91" spans="1:13" ht="7.5" customHeight="1" thickTop="1">
      <c r="G91" s="49"/>
      <c r="I91" s="49"/>
      <c r="K91" s="49"/>
      <c r="L91" s="49"/>
      <c r="M91" s="49"/>
    </row>
    <row r="92" spans="1:13" ht="19.5" customHeight="1">
      <c r="A92" s="25" t="s">
        <v>165</v>
      </c>
      <c r="G92" s="49"/>
      <c r="I92" s="49"/>
      <c r="K92" s="49"/>
      <c r="L92" s="49"/>
      <c r="M92" s="49"/>
    </row>
    <row r="93" spans="1:13" ht="6" customHeight="1">
      <c r="A93" s="25"/>
      <c r="D93" s="50"/>
      <c r="G93" s="49"/>
      <c r="I93" s="49"/>
      <c r="K93" s="49"/>
      <c r="L93" s="49"/>
      <c r="M93" s="49"/>
    </row>
    <row r="94" spans="1:13" ht="19.5" customHeight="1">
      <c r="A94" s="50" t="s">
        <v>166</v>
      </c>
      <c r="B94" s="50"/>
      <c r="C94" s="50"/>
      <c r="E94" s="50"/>
      <c r="F94" s="50"/>
      <c r="G94" s="50"/>
      <c r="H94" s="50"/>
      <c r="I94" s="50"/>
      <c r="J94" s="50"/>
      <c r="K94" s="50"/>
      <c r="L94" s="50"/>
      <c r="M94" s="50"/>
    </row>
    <row r="95" spans="1:13" ht="6" customHeight="1">
      <c r="G95" s="49"/>
      <c r="I95" s="49"/>
      <c r="K95" s="49"/>
      <c r="L95" s="49"/>
      <c r="M95" s="49"/>
    </row>
    <row r="96" spans="1:13" ht="19.5" customHeight="1">
      <c r="A96" s="21" t="s">
        <v>167</v>
      </c>
      <c r="E96" s="22"/>
      <c r="G96" s="40">
        <v>1676146</v>
      </c>
      <c r="I96" s="40">
        <v>13792762</v>
      </c>
      <c r="J96" s="40"/>
      <c r="K96" s="40">
        <v>1676146</v>
      </c>
      <c r="L96" s="40"/>
      <c r="M96" s="40">
        <v>13792762</v>
      </c>
    </row>
    <row r="97" spans="1:13" ht="19.5" customHeight="1">
      <c r="A97" s="21" t="s">
        <v>168</v>
      </c>
      <c r="G97" s="40">
        <v>588000</v>
      </c>
      <c r="I97" s="40">
        <v>1218500</v>
      </c>
      <c r="J97" s="40"/>
      <c r="K97" s="40">
        <v>0</v>
      </c>
      <c r="L97" s="40"/>
      <c r="M97" s="40">
        <v>649500</v>
      </c>
    </row>
    <row r="98" spans="1:13" ht="19.5" customHeight="1">
      <c r="A98" s="21" t="s">
        <v>169</v>
      </c>
      <c r="G98" s="40">
        <v>0</v>
      </c>
      <c r="I98" s="40">
        <v>2500000</v>
      </c>
      <c r="J98" s="40"/>
      <c r="K98" s="40">
        <v>0</v>
      </c>
      <c r="L98" s="40"/>
      <c r="M98" s="40">
        <v>0</v>
      </c>
    </row>
    <row r="99" spans="1:13" ht="19.5" customHeight="1">
      <c r="G99" s="39"/>
      <c r="I99" s="39"/>
      <c r="K99" s="39"/>
      <c r="L99" s="39"/>
      <c r="M99" s="39"/>
    </row>
    <row r="100" spans="1:13" ht="19.5" customHeight="1">
      <c r="A100" s="25"/>
      <c r="B100" s="25"/>
      <c r="C100" s="25"/>
      <c r="D100" s="25"/>
      <c r="E100" s="22"/>
      <c r="G100" s="39"/>
      <c r="I100" s="39"/>
      <c r="K100" s="39"/>
      <c r="L100" s="40"/>
      <c r="M100" s="39"/>
    </row>
    <row r="101" spans="1:13" ht="12.75" customHeight="1">
      <c r="A101" s="51"/>
      <c r="B101" s="51"/>
      <c r="C101" s="51"/>
      <c r="D101" s="51"/>
      <c r="G101" s="39"/>
      <c r="I101" s="39"/>
      <c r="K101" s="39"/>
      <c r="L101" s="39"/>
      <c r="M101" s="39"/>
    </row>
    <row r="102" spans="1:13" ht="21.95" customHeight="1">
      <c r="A102" s="27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102" s="27"/>
      <c r="C102" s="27"/>
      <c r="D102" s="27"/>
      <c r="E102" s="27"/>
      <c r="F102" s="27"/>
      <c r="G102" s="52"/>
      <c r="H102" s="27"/>
      <c r="I102" s="52"/>
      <c r="J102" s="27"/>
      <c r="K102" s="52"/>
      <c r="L102" s="27"/>
      <c r="M102" s="52"/>
    </row>
    <row r="103" spans="1:13" ht="19.5" customHeight="1">
      <c r="A103" s="51"/>
      <c r="B103" s="51"/>
      <c r="C103" s="51"/>
      <c r="D103" s="51"/>
      <c r="G103" s="39"/>
      <c r="I103" s="39"/>
      <c r="K103" s="39"/>
      <c r="L103" s="39"/>
      <c r="M103" s="39"/>
    </row>
  </sheetData>
  <mergeCells count="4">
    <mergeCell ref="G5:I5"/>
    <mergeCell ref="K5:M5"/>
    <mergeCell ref="G53:I53"/>
    <mergeCell ref="K53:M53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2d96c5-c93c-4e68-87ae-87a95a184b9d" xsi:nil="true"/>
    <lcf76f155ced4ddcb4097134ff3c332f xmlns="646aa351-0922-4a58-976d-5d66590f0d5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80EEF79F6C2C4DA269938FFE9118A5" ma:contentTypeVersion="11" ma:contentTypeDescription="Create a new document." ma:contentTypeScope="" ma:versionID="a879d0a5261faa4910cc8ee4f5ef24ed">
  <xsd:schema xmlns:xsd="http://www.w3.org/2001/XMLSchema" xmlns:xs="http://www.w3.org/2001/XMLSchema" xmlns:p="http://schemas.microsoft.com/office/2006/metadata/properties" xmlns:ns2="646aa351-0922-4a58-976d-5d66590f0d52" xmlns:ns3="202d96c5-c93c-4e68-87ae-87a95a184b9d" targetNamespace="http://schemas.microsoft.com/office/2006/metadata/properties" ma:root="true" ma:fieldsID="089e201205477522c1ad1c70603ca1d7" ns2:_="" ns3:_="">
    <xsd:import namespace="646aa351-0922-4a58-976d-5d66590f0d52"/>
    <xsd:import namespace="202d96c5-c93c-4e68-87ae-87a95a184b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aa351-0922-4a58-976d-5d66590f0d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2d96c5-c93c-4e68-87ae-87a95a184b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f9046ba-0fe4-4823-b271-124c6dfae372}" ma:internalName="TaxCatchAll" ma:showField="CatchAllData" ma:web="202d96c5-c93c-4e68-87ae-87a95a184b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E4C618-5B41-459E-9FE9-F62BAD57B6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F2CC1C-AA71-4905-ACB5-9A1AA6438ED5}">
  <ds:schemaRefs>
    <ds:schemaRef ds:uri="http://schemas.microsoft.com/office/2006/metadata/properties"/>
    <ds:schemaRef ds:uri="http://schemas.microsoft.com/office/infopath/2007/PartnerControls"/>
    <ds:schemaRef ds:uri="202d96c5-c93c-4e68-87ae-87a95a184b9d"/>
    <ds:schemaRef ds:uri="646aa351-0922-4a58-976d-5d66590f0d52"/>
  </ds:schemaRefs>
</ds:datastoreItem>
</file>

<file path=customXml/itemProps3.xml><?xml version="1.0" encoding="utf-8"?>
<ds:datastoreItem xmlns:ds="http://schemas.openxmlformats.org/officeDocument/2006/customXml" ds:itemID="{B2857DEB-2B47-4E7D-9FF0-D77CD57412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6aa351-0922-4a58-976d-5d66590f0d52"/>
    <ds:schemaRef ds:uri="202d96c5-c93c-4e68-87ae-87a95a184b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Thai 2-4</vt:lpstr>
      <vt:lpstr>Thai5(3M)</vt:lpstr>
      <vt:lpstr>Thai6-7(6M)</vt:lpstr>
      <vt:lpstr>Thai8</vt:lpstr>
      <vt:lpstr>Thai9</vt:lpstr>
      <vt:lpstr>Thai 10-11</vt:lpstr>
      <vt:lpstr>'Thai 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Budsakorn Saengwattanapan (TH)</cp:lastModifiedBy>
  <cp:revision/>
  <cp:lastPrinted>2026-08-13T12:19:06Z</cp:lastPrinted>
  <dcterms:created xsi:type="dcterms:W3CDTF">2022-11-02T01:43:12Z</dcterms:created>
  <dcterms:modified xsi:type="dcterms:W3CDTF">2026-08-13T12:24:59Z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0x010100FB80EEF79F6C2C4DA269938FFE9118A5</vt:lpwstr>
  </property>
  <property fmtid="{D5CDD505-2E9C-101B-9397-08002B2CF9AE}" pid="3" name="MediaServiceImageTags">
    <vt:lpwstr/>
  </property>
</Properties>
</file>