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unnapat_chomchawaroj_pwc_com/Documents/Desktop/TMT Q2'2026/FS/ELCID/Re_ Please re-format for ELCID and update file in drive L_ - TMT Steel Q2'2026/"/>
    </mc:Choice>
  </mc:AlternateContent>
  <xr:revisionPtr revIDLastSave="4" documentId="13_ncr:1_{7EB52147-2DDC-4647-A718-0179B8CAA515}" xr6:coauthVersionLast="47" xr6:coauthVersionMax="47" xr10:uidLastSave="{F57997AF-8654-45F1-8C23-A9A7CAE512C2}"/>
  <bookViews>
    <workbookView xWindow="-120" yWindow="-120" windowWidth="29040" windowHeight="17520" activeTab="5" xr2:uid="{00000000-000D-0000-FFFF-FFFF00000000}"/>
  </bookViews>
  <sheets>
    <sheet name="Eng 2-4" sheetId="13" r:id="rId1"/>
    <sheet name="Eng5 (3M)" sheetId="8" r:id="rId2"/>
    <sheet name="Eng6-7 (6M)" sheetId="9" r:id="rId3"/>
    <sheet name="Eng8" sheetId="10" r:id="rId4"/>
    <sheet name="Eng9" sheetId="11" r:id="rId5"/>
    <sheet name="Eng10-11" sheetId="12" r:id="rId6"/>
  </sheets>
  <definedNames>
    <definedName name="_xlnm.Print_Area" localSheetId="1">'Eng5 (3M)'!$A$1:$N$50</definedName>
    <definedName name="_xlnm.Print_Area" localSheetId="2">'Eng6-7 (6M)'!$A$1:$N$100</definedName>
    <definedName name="_xlnm.Print_Area" localSheetId="4">'Eng9'!$A$1:$O$32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2" l="1"/>
  <c r="K24" i="12"/>
  <c r="O19" i="11"/>
  <c r="O18" i="11"/>
  <c r="O22" i="10"/>
  <c r="S22" i="10" s="1"/>
  <c r="H76" i="9" l="1"/>
  <c r="H73" i="9"/>
  <c r="A165" i="13" l="1"/>
  <c r="N141" i="13"/>
  <c r="N144" i="13" s="1"/>
  <c r="L141" i="13"/>
  <c r="L144" i="13" s="1"/>
  <c r="J141" i="13"/>
  <c r="J144" i="13" s="1"/>
  <c r="H141" i="13"/>
  <c r="H144" i="13" s="1"/>
  <c r="A113" i="13"/>
  <c r="A110" i="13"/>
  <c r="N91" i="13"/>
  <c r="L91" i="13"/>
  <c r="J91" i="13"/>
  <c r="H91" i="13"/>
  <c r="N82" i="13"/>
  <c r="L82" i="13"/>
  <c r="J82" i="13"/>
  <c r="H82" i="13"/>
  <c r="A57" i="13"/>
  <c r="N41" i="13"/>
  <c r="L41" i="13"/>
  <c r="J41" i="13"/>
  <c r="H41" i="13"/>
  <c r="N29" i="13"/>
  <c r="L29" i="13"/>
  <c r="J29" i="13"/>
  <c r="H29" i="13"/>
  <c r="N43" i="13" l="1"/>
  <c r="N93" i="13"/>
  <c r="N146" i="13" s="1"/>
  <c r="J93" i="13"/>
  <c r="H93" i="13"/>
  <c r="H146" i="13" s="1"/>
  <c r="L93" i="13"/>
  <c r="L146" i="13" s="1"/>
  <c r="L43" i="13"/>
  <c r="H43" i="13"/>
  <c r="J146" i="13"/>
  <c r="J43" i="13"/>
  <c r="O13" i="11" l="1"/>
  <c r="O12" i="11"/>
  <c r="M15" i="11"/>
  <c r="M21" i="11"/>
  <c r="K15" i="11"/>
  <c r="I15" i="11"/>
  <c r="G15" i="11"/>
  <c r="G21" i="11"/>
  <c r="O17" i="10"/>
  <c r="S17" i="10" s="1"/>
  <c r="O24" i="10"/>
  <c r="S24" i="10" s="1"/>
  <c r="O15" i="10"/>
  <c r="S15" i="10" s="1"/>
  <c r="O13" i="10"/>
  <c r="S13" i="10" s="1"/>
  <c r="O15" i="11" l="1"/>
  <c r="O21" i="10"/>
  <c r="S21" i="10" s="1"/>
  <c r="K51" i="12"/>
  <c r="M51" i="12"/>
  <c r="I51" i="12"/>
  <c r="G51" i="12"/>
  <c r="M82" i="12" l="1"/>
  <c r="K82" i="12"/>
  <c r="I82" i="12"/>
  <c r="G82" i="12"/>
  <c r="G26" i="10"/>
  <c r="N73" i="9" l="1"/>
  <c r="N76" i="9" s="1"/>
  <c r="L73" i="9"/>
  <c r="L76" i="9" s="1"/>
  <c r="J73" i="9"/>
  <c r="J76" i="9" s="1"/>
  <c r="K21" i="11" l="1"/>
  <c r="I21" i="11"/>
  <c r="O17" i="11"/>
  <c r="O21" i="11" s="1"/>
  <c r="Q26" i="10"/>
  <c r="K26" i="10"/>
  <c r="I26" i="10"/>
  <c r="N15" i="9"/>
  <c r="N21" i="9" s="1"/>
  <c r="N24" i="9" s="1"/>
  <c r="J15" i="9"/>
  <c r="J21" i="9" s="1"/>
  <c r="J24" i="9" s="1"/>
  <c r="N15" i="8"/>
  <c r="N21" i="8" s="1"/>
  <c r="N24" i="8" s="1"/>
  <c r="J15" i="8"/>
  <c r="J21" i="8" s="1"/>
  <c r="J24" i="8" s="1"/>
  <c r="M94" i="12"/>
  <c r="M24" i="12"/>
  <c r="M36" i="12" s="1"/>
  <c r="M40" i="12" s="1"/>
  <c r="I94" i="12"/>
  <c r="I24" i="12"/>
  <c r="I36" i="12" s="1"/>
  <c r="I40" i="12" s="1"/>
  <c r="K94" i="12"/>
  <c r="G94" i="12"/>
  <c r="K19" i="10"/>
  <c r="I19" i="10"/>
  <c r="G19" i="10"/>
  <c r="A3" i="10"/>
  <c r="A3" i="11" s="1"/>
  <c r="A3" i="12" s="1"/>
  <c r="A58" i="12" s="1"/>
  <c r="Q19" i="10"/>
  <c r="L15" i="9"/>
  <c r="L21" i="9" s="1"/>
  <c r="H15" i="9"/>
  <c r="H21" i="9" s="1"/>
  <c r="H24" i="9" s="1"/>
  <c r="H62" i="9" s="1"/>
  <c r="L15" i="8"/>
  <c r="L21" i="8" s="1"/>
  <c r="L24" i="8" s="1"/>
  <c r="L27" i="8" s="1"/>
  <c r="H15" i="8"/>
  <c r="H21" i="8" s="1"/>
  <c r="H24" i="8" s="1"/>
  <c r="H27" i="8" s="1"/>
  <c r="H30" i="8" l="1"/>
  <c r="J27" i="9"/>
  <c r="J62" i="9"/>
  <c r="J78" i="9" s="1"/>
  <c r="J81" i="9" s="1"/>
  <c r="J84" i="9" s="1"/>
  <c r="N27" i="9"/>
  <c r="N62" i="9"/>
  <c r="N78" i="9" s="1"/>
  <c r="N81" i="9" s="1"/>
  <c r="N84" i="9" s="1"/>
  <c r="H27" i="9"/>
  <c r="H78" i="9"/>
  <c r="H81" i="9" s="1"/>
  <c r="N30" i="9"/>
  <c r="J27" i="8"/>
  <c r="N27" i="8"/>
  <c r="M84" i="12"/>
  <c r="M87" i="12" s="1"/>
  <c r="I84" i="12"/>
  <c r="I87" i="12" s="1"/>
  <c r="L24" i="9"/>
  <c r="K36" i="12"/>
  <c r="K40" i="12" s="1"/>
  <c r="K84" i="12" s="1"/>
  <c r="K87" i="12" s="1"/>
  <c r="G36" i="12"/>
  <c r="G40" i="12" s="1"/>
  <c r="G84" i="12" s="1"/>
  <c r="G87" i="12" s="1"/>
  <c r="N30" i="8" l="1"/>
  <c r="J30" i="8"/>
  <c r="J30" i="9"/>
  <c r="L27" i="9"/>
  <c r="L62" i="9"/>
  <c r="L78" i="9" s="1"/>
  <c r="L81" i="9" s="1"/>
  <c r="H84" i="9"/>
  <c r="L30" i="8"/>
  <c r="H30" i="9"/>
  <c r="L84" i="9" l="1"/>
  <c r="M26" i="10"/>
  <c r="L30" i="9"/>
  <c r="M19" i="10"/>
  <c r="S26" i="10" l="1"/>
  <c r="O26" i="10"/>
  <c r="S19" i="10"/>
  <c r="O19" i="10"/>
</calcChain>
</file>

<file path=xl/sharedStrings.xml><?xml version="1.0" encoding="utf-8"?>
<sst xmlns="http://schemas.openxmlformats.org/spreadsheetml/2006/main" count="401" uniqueCount="190">
  <si>
    <t>TMT Steel Public Company Limited</t>
  </si>
  <si>
    <t>Statement of Financial Position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</si>
  <si>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</si>
  <si>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</si>
  <si>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</si>
  <si>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</si>
  <si>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</si>
  <si>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</si>
  <si>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</si>
  <si>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</si>
  <si>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</si>
  <si>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</si>
  <si>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</si>
  <si>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and other current receivables, net</t>
  </si>
  <si>
    <t>Inventories, net</t>
  </si>
  <si>
    <t>of inventories</t>
  </si>
  <si>
    <t>at amortised cost</t>
  </si>
  <si>
    <t>Income tax refundable</t>
  </si>
  <si>
    <t>Other current assets</t>
  </si>
  <si>
    <t>Total current assets</t>
  </si>
  <si>
    <t>Non-current assets</t>
  </si>
  <si>
    <t>-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</si>
  <si>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</si>
  <si>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</si>
  <si>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</si>
  <si>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</si>
  <si>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</si>
  <si>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</si>
  <si>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</si>
  <si>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</si>
  <si>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</si>
  <si>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</si>
  <si>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</si>
  <si>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</si>
  <si>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financial institutions</t>
  </si>
  <si>
    <t>Trade accounts payable</t>
  </si>
  <si>
    <t>Derivative liabilities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</si>
  <si>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</si>
  <si>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</si>
  <si>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</si>
  <si>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</si>
  <si>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</si>
  <si>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</si>
  <si>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</si>
  <si>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</si>
  <si>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</si>
  <si>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</si>
  <si>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</si>
  <si>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</si>
  <si>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</si>
  <si>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</si>
  <si>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</si>
  <si>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</si>
  <si>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</si>
  <si>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</si>
  <si>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</si>
  <si>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</si>
  <si>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</si>
  <si>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</si>
  <si>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</si>
  <si>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</si>
  <si>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Profit or Loss</t>
  </si>
  <si>
    <t>2025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</si>
  <si>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</si>
  <si>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</si>
  <si>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</si>
  <si>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</si>
  <si>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</si>
  <si>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</si>
  <si>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</si>
  <si>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</si>
  <si>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Profit before income tax</t>
  </si>
  <si>
    <t>Income tax</t>
  </si>
  <si>
    <t>Profit for the period</t>
  </si>
  <si>
    <t>Profit attributable to:</t>
  </si>
  <si>
    <t>Owners of the parent</t>
  </si>
  <si>
    <t>Earnings per share - owners of the Company</t>
  </si>
  <si>
    <t>Basic earnings per share</t>
  </si>
  <si>
    <t>Statement of Comprehensive Income</t>
  </si>
  <si>
    <t>Other comprehensive income:</t>
  </si>
  <si>
    <t xml:space="preserve">Items that will not be reclassified </t>
  </si>
  <si>
    <t>subsequently to profit or loss</t>
  </si>
  <si>
    <t>Loss on remeasurements of defined</t>
  </si>
  <si>
    <t>employee benefit obligations</t>
  </si>
  <si>
    <t>Income tax on items that will not be reclassified</t>
  </si>
  <si>
    <t xml:space="preserve">Total items that will not be reclassified </t>
  </si>
  <si>
    <t>Other comprehensive income for</t>
  </si>
  <si>
    <t xml:space="preserve"> the period, net of tax</t>
  </si>
  <si>
    <t>Total comprehensive income for the period</t>
  </si>
  <si>
    <t>Total comprehensive income attributable to:</t>
  </si>
  <si>
    <t xml:space="preserve">Statement of Changes in Equity </t>
  </si>
  <si>
    <t>Consolidated financial information (Unaudited)</t>
  </si>
  <si>
    <t>Attributable to owners of the parent</t>
  </si>
  <si>
    <t>Issued and</t>
  </si>
  <si>
    <t xml:space="preserve">Premium </t>
  </si>
  <si>
    <t>Total</t>
  </si>
  <si>
    <t>paid-up</t>
  </si>
  <si>
    <t>on share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</si>
  <si>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</si>
  <si>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</si>
  <si>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</si>
  <si>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</si>
  <si>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</si>
  <si>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</si>
  <si>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</si>
  <si>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</si>
  <si>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equity</t>
  </si>
  <si>
    <t>Dividends paid</t>
  </si>
  <si>
    <t>Opening balances at 1 January 2025</t>
  </si>
  <si>
    <t>Payment received from common shares</t>
  </si>
  <si>
    <t>of the subsidiaries</t>
  </si>
  <si>
    <t>Closing balances at 30 June 2025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</si>
  <si>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</si>
  <si>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</si>
  <si>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</si>
  <si>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</si>
  <si>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</si>
  <si>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</si>
  <si>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</si>
  <si>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</si>
  <si>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</si>
  <si>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</si>
  <si>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Trade accounts receivable and other receivables</t>
  </si>
  <si>
    <t>Inventories</t>
  </si>
  <si>
    <t>Advances paid for purchases of inventories</t>
  </si>
  <si>
    <t>Trade accounts payable and other payables</t>
  </si>
  <si>
    <t>Advances received from customers for goods</t>
  </si>
  <si>
    <t>Employee benefit obligations paid</t>
  </si>
  <si>
    <t>Cash flows generated from operations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</si>
  <si>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</si>
  <si>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</si>
  <si>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</si>
  <si>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</si>
  <si>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</si>
  <si>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</si>
  <si>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</si>
  <si>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</si>
  <si>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</si>
  <si>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Proceeds from short-term borrowings</t>
  </si>
  <si>
    <t>Repayments on short-term borrowings</t>
  </si>
  <si>
    <t>Repayments on long-term borrowings</t>
  </si>
  <si>
    <t>Payments for finance lease liabilities</t>
  </si>
  <si>
    <t>financing activities</t>
  </si>
  <si>
    <t>Opening balance</t>
  </si>
  <si>
    <t>Closing balance</t>
  </si>
  <si>
    <t>Cash and cash equivalents are made up</t>
  </si>
  <si>
    <t>as follows:</t>
  </si>
  <si>
    <t>- Cash on hand</t>
  </si>
  <si>
    <t>- Deposits at financial institutions</t>
  </si>
  <si>
    <t>Non-cash transactions</t>
  </si>
  <si>
    <t>Significant non-cash transactions are as follows:</t>
  </si>
  <si>
    <t>Other payables from purchases of property,</t>
  </si>
  <si>
    <t>plant and equipment</t>
  </si>
  <si>
    <t>Other payables from purchases of intangible assets</t>
  </si>
  <si>
    <t>Proceeds from increasing of non-controlling interest</t>
  </si>
  <si>
    <t>Share Subscription Receivable</t>
  </si>
  <si>
    <t>Loss on disposals of equipment</t>
  </si>
  <si>
    <t>Total comprehensive income (loss)</t>
  </si>
  <si>
    <t>for the period</t>
  </si>
  <si>
    <t>Premium</t>
  </si>
  <si>
    <t>For the three-month period ended 30 June 2026</t>
  </si>
  <si>
    <t>2026</t>
  </si>
  <si>
    <t>For the six-month period ended 30 June 2026</t>
  </si>
  <si>
    <t>Opening balances at 1 January 2026</t>
  </si>
  <si>
    <t>Closing balances at 30 June 2026</t>
  </si>
  <si>
    <t>Trade accounts receivable</t>
  </si>
  <si>
    <t xml:space="preserve">Advance payments for purchases </t>
  </si>
  <si>
    <t xml:space="preserve">Other financial assets measured </t>
  </si>
  <si>
    <t>Derivative assets</t>
  </si>
  <si>
    <t>Investment in subsidiary</t>
  </si>
  <si>
    <t xml:space="preserve">Short-term borrowings from </t>
  </si>
  <si>
    <t xml:space="preserve"> and other current payables</t>
  </si>
  <si>
    <t>Income tax payable</t>
  </si>
  <si>
    <t xml:space="preserve">Long-term borrowings from </t>
  </si>
  <si>
    <t>870,758,034 ordinary shares</t>
  </si>
  <si>
    <t>870,758,034 ordinary shares of par Baht 1 each)</t>
  </si>
  <si>
    <t>888,758,034 ordinary shares of par Baht 1 each</t>
  </si>
  <si>
    <t>Proceeds from long-term borrowings</t>
  </si>
  <si>
    <t>Payments for front-end fees of loan agreement</t>
  </si>
  <si>
    <t>As at 30 June 2026</t>
  </si>
  <si>
    <t>30 June</t>
  </si>
  <si>
    <t>Payments for financial assets measured</t>
  </si>
  <si>
    <t>Proceeds from financial assets measured</t>
  </si>
  <si>
    <t>Loss allowance</t>
  </si>
  <si>
    <t>Net cash (used in) generated from operating activities</t>
  </si>
  <si>
    <t>Net (decrease) increase in cash and cash equivalents</t>
  </si>
  <si>
    <t>(Gain) loss on derivatives</t>
  </si>
  <si>
    <t>Net cash generated from (used in)</t>
  </si>
  <si>
    <t xml:space="preserve">(2025:Authorised share capital </t>
  </si>
  <si>
    <t>Reversal on allowance for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</si>
</sst>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  <numFmt numFmtId="173" formatCode="_(&quot;$&quot;* #,##0_);_(&quot;$&quot;* \(#,##0\);_(&quot;$&quot;* &quot;-&quot;_);_(@_)"/>
    <numFmt numFmtId="174" formatCode="&quot;0&quot;#.0"/>
    <numFmt numFmtId="175" formatCode="&quot;0&quot;#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B1d\-mmm\-yy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</font>
    <font>
      <sz val="13"/>
      <name val="CordiaUPC"/>
      <family val="2"/>
      <charset val="222"/>
    </font>
    <font>
      <sz val="13"/>
      <color theme="1"/>
      <name val="Cordia New"/>
      <family val="2"/>
    </font>
    <font>
      <u/>
      <sz val="10"/>
      <color indexed="12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9"/>
      <color rgb="FFFF0000"/>
      <name val="Arial"/>
      <family val="2"/>
    </font>
    <font>
      <sz val="14"/>
      <name val="Browallia New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6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9"/>
      <name val="Arial"/>
      <family val="2"/>
      <charset val="222"/>
    </font>
    <font>
      <sz val="14"/>
      <name val="Cordia New"/>
      <family val="2"/>
      <charset val="22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63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5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4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9" fillId="0" borderId="4" applyNumberFormat="0" applyFill="0" applyAlignment="0">
      <protection locked="0"/>
    </xf>
    <xf numFmtId="0" fontId="17" fillId="0" borderId="0"/>
    <xf numFmtId="43" fontId="2" fillId="0" borderId="0" applyFont="0" applyFill="0" applyBorder="0" applyAlignment="0" applyProtection="0"/>
    <xf numFmtId="0" fontId="11" fillId="0" borderId="0">
      <protection locked="0"/>
    </xf>
    <xf numFmtId="0" fontId="10" fillId="0" borderId="0"/>
    <xf numFmtId="43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19" fillId="0" borderId="0" applyNumberFormat="0" applyFill="0" applyBorder="0" applyAlignment="0">
      <protection locked="0"/>
    </xf>
    <xf numFmtId="0" fontId="11" fillId="0" borderId="0"/>
    <xf numFmtId="0" fontId="13" fillId="0" borderId="0"/>
    <xf numFmtId="0" fontId="19" fillId="0" borderId="0" applyNumberFormat="0" applyFill="0" applyBorder="0" applyAlignment="0" applyProtection="0"/>
    <xf numFmtId="0" fontId="11" fillId="0" borderId="0"/>
    <xf numFmtId="0" fontId="20" fillId="0" borderId="0" applyNumberFormat="0" applyFill="0" applyBorder="0" applyAlignment="0" applyProtection="0"/>
    <xf numFmtId="0" fontId="13" fillId="0" borderId="0"/>
    <xf numFmtId="9" fontId="1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43" fontId="1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" fillId="0" borderId="0"/>
    <xf numFmtId="9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0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0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2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61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2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61" fillId="20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20" borderId="0" applyNumberFormat="0" applyBorder="0" applyAlignment="0" applyProtection="0"/>
    <xf numFmtId="0" fontId="37" fillId="37" borderId="0" applyNumberFormat="0" applyBorder="0" applyAlignment="0" applyProtection="0"/>
    <xf numFmtId="0" fontId="37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2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61" fillId="2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24" borderId="0" applyNumberFormat="0" applyBorder="0" applyAlignment="0" applyProtection="0"/>
    <xf numFmtId="0" fontId="37" fillId="38" borderId="0" applyNumberFormat="0" applyBorder="0" applyAlignment="0" applyProtection="0"/>
    <xf numFmtId="0" fontId="37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2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61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2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61" fillId="3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2" borderId="0" applyNumberFormat="0" applyBorder="0" applyAlignment="0" applyProtection="0"/>
    <xf numFmtId="0" fontId="37" fillId="39" borderId="0" applyNumberFormat="0" applyBorder="0" applyAlignment="0" applyProtection="0"/>
    <xf numFmtId="0" fontId="37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2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61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2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61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2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6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2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1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2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61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2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61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2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63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65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65" fillId="6" borderId="8" applyNumberFormat="0" applyAlignment="0" applyProtection="0"/>
    <xf numFmtId="0" fontId="65" fillId="6" borderId="8" applyNumberFormat="0" applyAlignment="0" applyProtection="0"/>
    <xf numFmtId="0" fontId="66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67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67" fillId="7" borderId="11" applyNumberFormat="0" applyAlignment="0" applyProtection="0"/>
    <xf numFmtId="0" fontId="67" fillId="7" borderId="11" applyNumberFormat="0" applyAlignment="0" applyProtection="0"/>
    <xf numFmtId="0" fontId="68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/>
    <xf numFmtId="43" fontId="21" fillId="0" borderId="0"/>
    <xf numFmtId="43" fontId="21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3" fillId="0" borderId="0" applyFill="0" applyBorder="0" applyAlignment="0"/>
    <xf numFmtId="14" fontId="4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/>
    <xf numFmtId="0" fontId="20" fillId="0" borderId="0" applyNumberFormat="0" applyFill="0" applyBorder="0" applyAlignment="0" applyProtection="0"/>
    <xf numFmtId="0" fontId="76" fillId="0" borderId="0"/>
    <xf numFmtId="0" fontId="7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8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38" fontId="5" fillId="40" borderId="0" applyNumberFormat="0" applyBorder="0" applyAlignment="0" applyProtection="0"/>
    <xf numFmtId="0" fontId="50" fillId="0" borderId="14" applyNumberFormat="0" applyAlignmen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79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1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81" fillId="0" borderId="6" applyNumberFormat="0" applyFill="0" applyAlignment="0" applyProtection="0"/>
    <xf numFmtId="0" fontId="81" fillId="0" borderId="6" applyNumberFormat="0" applyFill="0" applyAlignment="0" applyProtection="0"/>
    <xf numFmtId="0" fontId="82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83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3" fillId="0" borderId="7" applyNumberFormat="0" applyFill="0" applyAlignment="0" applyProtection="0"/>
    <xf numFmtId="0" fontId="83" fillId="0" borderId="7" applyNumberFormat="0" applyFill="0" applyAlignment="0" applyProtection="0"/>
    <xf numFmtId="0" fontId="84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51" fillId="0" borderId="15">
      <alignment horizontal="left"/>
    </xf>
    <xf numFmtId="175" fontId="52" fillId="0" borderId="16">
      <alignment horizontal="left"/>
    </xf>
    <xf numFmtId="175" fontId="52" fillId="0" borderId="16">
      <alignment horizontal="left"/>
    </xf>
    <xf numFmtId="175" fontId="52" fillId="0" borderId="16">
      <alignment horizontal="left"/>
    </xf>
    <xf numFmtId="175" fontId="52" fillId="0" borderId="16">
      <alignment horizontal="left"/>
    </xf>
    <xf numFmtId="175" fontId="52" fillId="0" borderId="16">
      <alignment horizontal="left"/>
    </xf>
    <xf numFmtId="175" fontId="52" fillId="0" borderId="16">
      <alignment horizontal="left"/>
    </xf>
    <xf numFmtId="175" fontId="52" fillId="0" borderId="16">
      <alignment horizontal="left"/>
    </xf>
    <xf numFmtId="0" fontId="53" fillId="0" borderId="17">
      <alignment horizontal="right"/>
    </xf>
    <xf numFmtId="0" fontId="51" fillId="1" borderId="16">
      <alignment horizontal="left"/>
    </xf>
    <xf numFmtId="0" fontId="51" fillId="1" borderId="16">
      <alignment horizontal="left"/>
    </xf>
    <xf numFmtId="0" fontId="51" fillId="1" borderId="16">
      <alignment horizontal="left"/>
    </xf>
    <xf numFmtId="0" fontId="51" fillId="1" borderId="16">
      <alignment horizontal="left"/>
    </xf>
    <xf numFmtId="0" fontId="51" fillId="1" borderId="16">
      <alignment horizontal="left"/>
    </xf>
    <xf numFmtId="0" fontId="51" fillId="1" borderId="16">
      <alignment horizontal="left"/>
    </xf>
    <xf numFmtId="0" fontId="51" fillId="1" borderId="16">
      <alignment horizontal="left"/>
    </xf>
    <xf numFmtId="0" fontId="75" fillId="0" borderId="4" applyNumberFormat="0" applyFill="0" applyAlignment="0">
      <alignment wrapText="1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87" fillId="0" borderId="0">
      <alignment vertical="top"/>
      <protection locked="0"/>
    </xf>
    <xf numFmtId="0" fontId="19" fillId="0" borderId="4" applyNumberFormat="0" applyFill="0" applyBorder="0" applyAlignment="0">
      <alignment wrapText="1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5" fillId="0" borderId="4" applyNumberFormat="0" applyFill="0" applyAlignment="0">
      <alignment wrapText="1"/>
      <protection locked="0"/>
    </xf>
    <xf numFmtId="0" fontId="20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top"/>
      <protection locked="0"/>
    </xf>
    <xf numFmtId="0" fontId="89" fillId="0" borderId="0" applyNumberFormat="0" applyFill="0" applyBorder="0" applyAlignment="0" applyProtection="0"/>
    <xf numFmtId="0" fontId="75" fillId="0" borderId="4" applyNumberFormat="0" applyFill="0" applyAlignment="0">
      <alignment wrapText="1"/>
      <protection locked="0"/>
    </xf>
    <xf numFmtId="0" fontId="90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7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5" fillId="0" borderId="4" applyNumberFormat="0" applyFill="0" applyAlignment="0">
      <alignment wrapText="1"/>
      <protection locked="0"/>
    </xf>
    <xf numFmtId="0" fontId="90" fillId="0" borderId="0" applyNumberFormat="0" applyFill="0" applyBorder="0" applyAlignment="0" applyProtection="0"/>
    <xf numFmtId="0" fontId="75" fillId="0" borderId="4" applyNumberFormat="0" applyFill="0" applyAlignment="0">
      <protection locked="0"/>
    </xf>
    <xf numFmtId="0" fontId="87" fillId="0" borderId="0" applyNumberFormat="0" applyFill="0" applyBorder="0" applyAlignment="0" applyProtection="0"/>
    <xf numFmtId="0" fontId="87" fillId="0" borderId="0">
      <alignment vertical="top"/>
      <protection locked="0"/>
    </xf>
    <xf numFmtId="0" fontId="85" fillId="0" borderId="4" applyNumberFormat="0" applyFill="0" applyAlignment="0">
      <protection locked="0"/>
    </xf>
    <xf numFmtId="0" fontId="75" fillId="0" borderId="4" applyNumberFormat="0" applyFill="0" applyAlignment="0">
      <alignment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87" fillId="0" borderId="0">
      <alignment vertical="top"/>
      <protection locked="0"/>
    </xf>
    <xf numFmtId="0" fontId="89" fillId="0" borderId="0" applyNumberFormat="0" applyFill="0" applyBorder="0" applyAlignment="0" applyProtection="0"/>
    <xf numFmtId="0" fontId="91" fillId="5" borderId="8" applyNumberFormat="0" applyAlignment="0" applyProtection="0"/>
    <xf numFmtId="10" fontId="5" fillId="41" borderId="18" applyNumberFormat="0" applyBorder="0" applyAlignment="0" applyProtection="0"/>
    <xf numFmtId="10" fontId="5" fillId="41" borderId="18" applyNumberFormat="0" applyBorder="0" applyAlignment="0" applyProtection="0"/>
    <xf numFmtId="10" fontId="5" fillId="41" borderId="18" applyNumberFormat="0" applyBorder="0" applyAlignment="0" applyProtection="0"/>
    <xf numFmtId="10" fontId="5" fillId="41" borderId="18" applyNumberFormat="0" applyBorder="0" applyAlignment="0" applyProtection="0"/>
    <xf numFmtId="10" fontId="5" fillId="41" borderId="18" applyNumberFormat="0" applyBorder="0" applyAlignment="0" applyProtection="0"/>
    <xf numFmtId="10" fontId="5" fillId="41" borderId="18" applyNumberFormat="0" applyBorder="0" applyAlignment="0" applyProtection="0"/>
    <xf numFmtId="10" fontId="5" fillId="41" borderId="18" applyNumberFormat="0" applyBorder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91" fillId="5" borderId="8" applyNumberFormat="0" applyAlignment="0" applyProtection="0"/>
    <xf numFmtId="0" fontId="91" fillId="5" borderId="8" applyNumberFormat="0" applyAlignment="0" applyProtection="0"/>
    <xf numFmtId="0" fontId="92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3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93" fillId="0" borderId="10" applyNumberFormat="0" applyFill="0" applyAlignment="0" applyProtection="0"/>
    <xf numFmtId="0" fontId="93" fillId="0" borderId="10" applyNumberFormat="0" applyFill="0" applyAlignment="0" applyProtection="0"/>
    <xf numFmtId="0" fontId="94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95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7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37" fontId="39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47" fillId="0" borderId="0"/>
    <xf numFmtId="0" fontId="69" fillId="0" borderId="0"/>
    <xf numFmtId="0" fontId="69" fillId="0" borderId="0"/>
    <xf numFmtId="0" fontId="21" fillId="0" borderId="0"/>
    <xf numFmtId="0" fontId="4" fillId="0" borderId="0"/>
    <xf numFmtId="0" fontId="21" fillId="0" borderId="0"/>
    <xf numFmtId="0" fontId="59" fillId="0" borderId="0"/>
    <xf numFmtId="0" fontId="59" fillId="0" borderId="0"/>
    <xf numFmtId="0" fontId="21" fillId="0" borderId="0"/>
    <xf numFmtId="0" fontId="2" fillId="0" borderId="0"/>
    <xf numFmtId="0" fontId="11" fillId="0" borderId="0"/>
    <xf numFmtId="0" fontId="60" fillId="0" borderId="0"/>
    <xf numFmtId="0" fontId="17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7" fillId="0" borderId="0"/>
    <xf numFmtId="0" fontId="4" fillId="0" borderId="0"/>
    <xf numFmtId="0" fontId="4" fillId="0" borderId="0"/>
    <xf numFmtId="0" fontId="21" fillId="0" borderId="0"/>
    <xf numFmtId="0" fontId="2" fillId="0" borderId="0"/>
    <xf numFmtId="0" fontId="4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4" fillId="0" borderId="0"/>
    <xf numFmtId="0" fontId="3" fillId="0" borderId="0"/>
    <xf numFmtId="0" fontId="2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4" fillId="0" borderId="0"/>
    <xf numFmtId="0" fontId="2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4" fillId="0" borderId="0"/>
    <xf numFmtId="0" fontId="60" fillId="0" borderId="0"/>
    <xf numFmtId="0" fontId="4" fillId="0" borderId="0"/>
    <xf numFmtId="0" fontId="3" fillId="0" borderId="0"/>
    <xf numFmtId="0" fontId="60" fillId="0" borderId="0"/>
    <xf numFmtId="0" fontId="17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0" fontId="16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45" fillId="8" borderId="12" applyNumberFormat="0" applyFont="0" applyAlignment="0" applyProtection="0"/>
    <xf numFmtId="0" fontId="38" fillId="8" borderId="12" applyNumberFormat="0" applyFont="0" applyAlignment="0" applyProtection="0"/>
    <xf numFmtId="0" fontId="59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38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59" fillId="8" borderId="12" applyNumberFormat="0" applyFont="0" applyAlignment="0" applyProtection="0"/>
    <xf numFmtId="0" fontId="45" fillId="8" borderId="12" applyNumberFormat="0" applyFont="0" applyAlignment="0" applyProtection="0"/>
    <xf numFmtId="0" fontId="1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1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1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1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1" fillId="8" borderId="12" applyNumberFormat="0" applyFont="0" applyAlignment="0" applyProtection="0"/>
    <xf numFmtId="0" fontId="38" fillId="8" borderId="12" applyNumberFormat="0" applyFont="0" applyAlignment="0" applyProtection="0"/>
    <xf numFmtId="0" fontId="38" fillId="8" borderId="12" applyNumberFormat="0" applyFont="0" applyAlignment="0" applyProtection="0"/>
    <xf numFmtId="0" fontId="38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38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45" fillId="8" borderId="12" applyNumberFormat="0" applyFont="0" applyAlignment="0" applyProtection="0"/>
    <xf numFmtId="0" fontId="45" fillId="8" borderId="12" applyNumberFormat="0" applyFont="0" applyAlignment="0" applyProtection="0"/>
    <xf numFmtId="0" fontId="38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45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45" fillId="8" borderId="12" applyNumberFormat="0" applyFont="0" applyAlignment="0" applyProtection="0"/>
    <xf numFmtId="0" fontId="1" fillId="8" borderId="12" applyNumberFormat="0" applyFont="0" applyAlignment="0" applyProtection="0"/>
    <xf numFmtId="0" fontId="38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38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38" fillId="8" borderId="12" applyNumberFormat="0" applyFont="0" applyAlignment="0" applyProtection="0"/>
    <xf numFmtId="0" fontId="2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59" fillId="8" borderId="12" applyNumberFormat="0" applyFont="0" applyAlignment="0" applyProtection="0"/>
    <xf numFmtId="0" fontId="98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8" fillId="6" borderId="9" applyNumberFormat="0" applyAlignment="0" applyProtection="0"/>
    <xf numFmtId="0" fontId="98" fillId="6" borderId="9" applyNumberFormat="0" applyAlignment="0" applyProtection="0"/>
    <xf numFmtId="0" fontId="99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4" fillId="0" borderId="0">
      <alignment horizontal="left"/>
    </xf>
    <xf numFmtId="0" fontId="4" fillId="0" borderId="0"/>
    <xf numFmtId="49" fontId="43" fillId="0" borderId="0" applyFill="0" applyBorder="0" applyAlignment="0"/>
    <xf numFmtId="49" fontId="43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7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0" fillId="0" borderId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55" fillId="0" borderId="0"/>
    <xf numFmtId="0" fontId="2" fillId="0" borderId="0"/>
  </cellStyleXfs>
  <cellXfs count="141">
    <xf numFmtId="0" fontId="0" fillId="0" borderId="0" xfId="0"/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1" xfId="1" quotePrefix="1" applyNumberFormat="1" applyFont="1" applyFill="1" applyBorder="1" applyAlignment="1">
      <alignment horizontal="right" vertical="center"/>
    </xf>
    <xf numFmtId="168" fontId="7" fillId="0" borderId="0" xfId="1" quotePrefix="1" applyNumberFormat="1" applyFont="1" applyFill="1" applyBorder="1" applyAlignment="1">
      <alignment horizontal="right" vertical="center"/>
    </xf>
    <xf numFmtId="168" fontId="7" fillId="0" borderId="2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0" xfId="3" quotePrefix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2" applyNumberFormat="1" applyFont="1" applyBorder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8" fontId="7" fillId="0" borderId="2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8" fontId="7" fillId="0" borderId="2" xfId="4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168" fontId="6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8" fontId="6" fillId="0" borderId="1" xfId="7" applyNumberFormat="1" applyFont="1" applyBorder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2" quotePrefix="1" applyNumberFormat="1" applyFont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7" fillId="0" borderId="0" xfId="7" applyFont="1" applyAlignment="1">
      <alignment horizontal="center" vertical="center"/>
    </xf>
    <xf numFmtId="168" fontId="7" fillId="0" borderId="0" xfId="7" applyNumberFormat="1" applyFont="1" applyAlignment="1">
      <alignment vertical="center"/>
    </xf>
    <xf numFmtId="0" fontId="7" fillId="0" borderId="0" xfId="7" quotePrefix="1" applyFont="1" applyAlignment="1">
      <alignment vertical="center"/>
    </xf>
    <xf numFmtId="168" fontId="7" fillId="0" borderId="0" xfId="2" applyNumberFormat="1" applyFont="1"/>
    <xf numFmtId="168" fontId="7" fillId="0" borderId="1" xfId="8" applyNumberFormat="1" applyFont="1" applyBorder="1" applyAlignment="1">
      <alignment vertical="center"/>
    </xf>
    <xf numFmtId="0" fontId="7" fillId="0" borderId="1" xfId="7" applyFont="1" applyBorder="1" applyAlignment="1">
      <alignment vertical="center"/>
    </xf>
    <xf numFmtId="0" fontId="7" fillId="0" borderId="1" xfId="7" applyFont="1" applyBorder="1" applyAlignment="1">
      <alignment horizontal="center" vertical="center"/>
    </xf>
    <xf numFmtId="168" fontId="7" fillId="0" borderId="1" xfId="3" quotePrefix="1" applyNumberFormat="1" applyFont="1" applyBorder="1" applyAlignment="1">
      <alignment horizontal="right" vertical="center"/>
    </xf>
    <xf numFmtId="0" fontId="7" fillId="0" borderId="0" xfId="7" applyFont="1" applyAlignment="1">
      <alignment horizontal="justify" vertical="center" wrapText="1"/>
    </xf>
    <xf numFmtId="168" fontId="7" fillId="0" borderId="0" xfId="7" applyNumberFormat="1" applyFont="1" applyAlignment="1">
      <alignment horizontal="right" vertical="center"/>
    </xf>
    <xf numFmtId="168" fontId="7" fillId="0" borderId="1" xfId="7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8" fontId="7" fillId="0" borderId="0" xfId="6" applyNumberFormat="1" applyFont="1" applyAlignment="1">
      <alignment horizontal="right" vertical="center"/>
    </xf>
    <xf numFmtId="168" fontId="7" fillId="0" borderId="1" xfId="6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68" fontId="7" fillId="0" borderId="1" xfId="2" quotePrefix="1" applyNumberFormat="1" applyFont="1" applyBorder="1" applyAlignment="1">
      <alignment horizontal="right" vertical="center"/>
    </xf>
    <xf numFmtId="169" fontId="7" fillId="0" borderId="0" xfId="2" applyNumberFormat="1" applyFont="1" applyAlignment="1">
      <alignment horizontal="right" vertical="center"/>
    </xf>
    <xf numFmtId="169" fontId="7" fillId="0" borderId="2" xfId="2" applyNumberFormat="1" applyFont="1" applyBorder="1" applyAlignment="1">
      <alignment horizontal="right" vertical="center"/>
    </xf>
    <xf numFmtId="167" fontId="6" fillId="0" borderId="0" xfId="3" applyNumberFormat="1" applyFont="1" applyAlignment="1">
      <alignment vertical="center"/>
    </xf>
    <xf numFmtId="167" fontId="7" fillId="0" borderId="0" xfId="3" applyNumberFormat="1" applyFont="1" applyAlignment="1">
      <alignment horizontal="right" vertical="center"/>
    </xf>
    <xf numFmtId="167" fontId="6" fillId="0" borderId="0" xfId="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167" fontId="6" fillId="0" borderId="1" xfId="3" applyNumberFormat="1" applyFont="1" applyBorder="1" applyAlignment="1">
      <alignment vertical="center"/>
    </xf>
    <xf numFmtId="167" fontId="7" fillId="0" borderId="1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right" vertical="center"/>
    </xf>
    <xf numFmtId="167" fontId="7" fillId="0" borderId="0" xfId="3" applyNumberFormat="1" applyFont="1" applyAlignment="1">
      <alignment vertical="center"/>
    </xf>
    <xf numFmtId="167" fontId="6" fillId="0" borderId="0" xfId="3" applyNumberFormat="1" applyFont="1" applyAlignment="1">
      <alignment horizontal="right" vertical="center" wrapText="1"/>
    </xf>
    <xf numFmtId="167" fontId="6" fillId="0" borderId="1" xfId="3" applyNumberFormat="1" applyFont="1" applyBorder="1" applyAlignment="1">
      <alignment horizontal="right" vertical="center"/>
    </xf>
    <xf numFmtId="0" fontId="7" fillId="0" borderId="0" xfId="3" quotePrefix="1" applyFont="1" applyAlignment="1">
      <alignment vertical="center"/>
    </xf>
    <xf numFmtId="168" fontId="7" fillId="0" borderId="0" xfId="3" quotePrefix="1" applyNumberFormat="1" applyFont="1" applyAlignment="1">
      <alignment horizontal="right" vertical="center"/>
    </xf>
    <xf numFmtId="168" fontId="7" fillId="0" borderId="0" xfId="3" applyNumberFormat="1" applyFont="1" applyAlignment="1">
      <alignment horizontal="right" vertical="center"/>
    </xf>
    <xf numFmtId="0" fontId="6" fillId="0" borderId="0" xfId="3" quotePrefix="1" applyFont="1" applyAlignment="1">
      <alignment vertical="center"/>
    </xf>
    <xf numFmtId="167" fontId="7" fillId="0" borderId="0" xfId="3" applyNumberFormat="1" applyFont="1" applyAlignment="1">
      <alignment horizontal="center" vertical="center"/>
    </xf>
    <xf numFmtId="168" fontId="7" fillId="0" borderId="1" xfId="3" applyNumberFormat="1" applyFont="1" applyBorder="1" applyAlignment="1">
      <alignment horizontal="right" vertical="center"/>
    </xf>
    <xf numFmtId="167" fontId="6" fillId="0" borderId="0" xfId="3" applyNumberFormat="1" applyFont="1"/>
    <xf numFmtId="168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/>
    </xf>
    <xf numFmtId="167" fontId="7" fillId="0" borderId="2" xfId="3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168" fontId="7" fillId="0" borderId="2" xfId="3" quotePrefix="1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72" fontId="7" fillId="0" borderId="0" xfId="1" applyNumberFormat="1" applyFont="1" applyAlignment="1">
      <alignment vertical="center"/>
    </xf>
    <xf numFmtId="172" fontId="7" fillId="0" borderId="1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0" xfId="13" applyNumberFormat="1" applyFont="1" applyFill="1" applyAlignment="1">
      <alignment horizontal="right" vertical="center"/>
    </xf>
    <xf numFmtId="0" fontId="6" fillId="0" borderId="0" xfId="124" applyFont="1" applyAlignment="1">
      <alignment vertical="center"/>
    </xf>
    <xf numFmtId="0" fontId="7" fillId="0" borderId="0" xfId="124" applyFont="1" applyAlignment="1">
      <alignment vertical="center"/>
    </xf>
    <xf numFmtId="0" fontId="7" fillId="0" borderId="0" xfId="124" applyFont="1" applyAlignment="1">
      <alignment horizontal="center" vertical="center"/>
    </xf>
    <xf numFmtId="168" fontId="7" fillId="0" borderId="0" xfId="124" applyNumberFormat="1" applyFont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7" fontId="23" fillId="0" borderId="1" xfId="12" applyNumberFormat="1" applyFont="1" applyBorder="1" applyAlignment="1">
      <alignment horizontal="right" vertical="center"/>
    </xf>
    <xf numFmtId="0" fontId="22" fillId="0" borderId="0" xfId="7" applyFont="1" applyAlignment="1">
      <alignment vertical="center"/>
    </xf>
    <xf numFmtId="0" fontId="22" fillId="0" borderId="0" xfId="7" applyFont="1" applyAlignment="1">
      <alignment horizontal="center" vertical="center"/>
    </xf>
    <xf numFmtId="168" fontId="22" fillId="0" borderId="0" xfId="1" applyNumberFormat="1" applyFont="1" applyFill="1" applyBorder="1" applyAlignment="1">
      <alignment vertical="center"/>
    </xf>
    <xf numFmtId="168" fontId="22" fillId="0" borderId="0" xfId="1" applyNumberFormat="1" applyFont="1" applyFill="1" applyAlignment="1">
      <alignment vertical="center"/>
    </xf>
    <xf numFmtId="0" fontId="111" fillId="0" borderId="0" xfId="2" applyFont="1"/>
    <xf numFmtId="0" fontId="110" fillId="0" borderId="0" xfId="7" applyFont="1" applyAlignment="1">
      <alignment vertical="center"/>
    </xf>
    <xf numFmtId="180" fontId="6" fillId="0" borderId="1" xfId="2" applyNumberFormat="1" applyFont="1" applyBorder="1" applyAlignment="1">
      <alignment vertical="center"/>
    </xf>
    <xf numFmtId="166" fontId="6" fillId="0" borderId="0" xfId="1" applyFont="1" applyAlignment="1">
      <alignment vertical="center"/>
    </xf>
    <xf numFmtId="166" fontId="7" fillId="0" borderId="0" xfId="1" applyFont="1" applyAlignment="1">
      <alignment vertical="center"/>
    </xf>
    <xf numFmtId="166" fontId="22" fillId="0" borderId="0" xfId="1" applyFont="1" applyAlignment="1">
      <alignment vertical="center"/>
    </xf>
    <xf numFmtId="166" fontId="7" fillId="0" borderId="0" xfId="1" applyFont="1" applyFill="1" applyBorder="1" applyAlignment="1">
      <alignment vertical="center"/>
    </xf>
    <xf numFmtId="166" fontId="22" fillId="0" borderId="0" xfId="1" applyFont="1" applyFill="1" applyBorder="1" applyAlignment="1">
      <alignment vertical="center"/>
    </xf>
    <xf numFmtId="166" fontId="7" fillId="0" borderId="0" xfId="1" applyFont="1" applyFill="1" applyBorder="1" applyAlignment="1">
      <alignment horizontal="right" vertical="center"/>
    </xf>
    <xf numFmtId="166" fontId="7" fillId="0" borderId="0" xfId="1" quotePrefix="1" applyFont="1" applyFill="1" applyBorder="1" applyAlignment="1">
      <alignment horizontal="right" vertical="center"/>
    </xf>
    <xf numFmtId="166" fontId="6" fillId="0" borderId="0" xfId="1" applyFont="1" applyBorder="1" applyAlignment="1">
      <alignment horizontal="right" vertical="center"/>
    </xf>
    <xf numFmtId="166" fontId="6" fillId="0" borderId="0" xfId="1" applyFont="1" applyBorder="1" applyAlignment="1">
      <alignment vertical="center"/>
    </xf>
    <xf numFmtId="166" fontId="6" fillId="0" borderId="0" xfId="1" quotePrefix="1" applyFont="1" applyBorder="1" applyAlignment="1">
      <alignment horizontal="right" vertical="center"/>
    </xf>
    <xf numFmtId="166" fontId="7" fillId="0" borderId="0" xfId="1" applyFont="1" applyBorder="1" applyAlignment="1">
      <alignment vertical="center"/>
    </xf>
    <xf numFmtId="166" fontId="7" fillId="0" borderId="0" xfId="1" applyFont="1" applyBorder="1" applyAlignment="1">
      <alignment horizontal="right" vertical="center"/>
    </xf>
    <xf numFmtId="166" fontId="7" fillId="0" borderId="0" xfId="1" applyFont="1" applyBorder="1"/>
    <xf numFmtId="166" fontId="22" fillId="0" borderId="0" xfId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7" fillId="0" borderId="0" xfId="7" applyFont="1" applyAlignment="1">
      <alignment horizontal="justify" vertical="center" wrapText="1"/>
    </xf>
    <xf numFmtId="0" fontId="6" fillId="0" borderId="0" xfId="2" applyFont="1" applyAlignment="1">
      <alignment horizontal="center" vertical="center"/>
    </xf>
    <xf numFmtId="166" fontId="6" fillId="0" borderId="0" xfId="1" applyFont="1" applyBorder="1" applyAlignment="1">
      <alignment horizontal="center" vertical="center"/>
    </xf>
    <xf numFmtId="0" fontId="7" fillId="0" borderId="1" xfId="2" quotePrefix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167" fontId="6" fillId="0" borderId="1" xfId="3" applyNumberFormat="1" applyFont="1" applyBorder="1" applyAlignment="1">
      <alignment horizontal="center" vertical="center"/>
    </xf>
    <xf numFmtId="167" fontId="6" fillId="0" borderId="3" xfId="3" applyNumberFormat="1" applyFont="1" applyBorder="1" applyAlignment="1">
      <alignment horizontal="center" vertical="center"/>
    </xf>
    <xf numFmtId="167" fontId="6" fillId="0" borderId="1" xfId="3" applyNumberFormat="1" applyFont="1" applyBorder="1" applyAlignment="1">
      <alignment horizontal="center" vertical="center" wrapText="1"/>
    </xf>
    <xf numFmtId="0" fontId="7" fillId="0" borderId="0" xfId="7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</cellXfs>
  <cellStyles count="2263">
    <cellStyle name="_Book2" xfId="171" xr:uid="{D9B1741F-615F-4EFA-BD7B-08C2D5814E24}"/>
    <cellStyle name="_SCFS1q98" xfId="172" xr:uid="{C7ECE322-48A3-4152-9D85-AC15E5858A14}"/>
    <cellStyle name="_scfs-1q99final-hongkong" xfId="173" xr:uid="{E248C25D-BA0C-4E35-BE27-39B2144309AE}"/>
    <cellStyle name="_scfs-699" xfId="174" xr:uid="{5322F906-5E5C-40F9-A8DB-D19D9D89112D}"/>
    <cellStyle name="20% - Accent1 10" xfId="176" xr:uid="{80649F03-55D1-4B7A-B988-2609A3B57553}"/>
    <cellStyle name="20% - Accent1 11" xfId="177" xr:uid="{2E5BB380-9A3E-4647-8B58-93A794080E78}"/>
    <cellStyle name="20% - Accent1 12" xfId="178" xr:uid="{A6198FF0-6627-4E00-AA76-1AED63955E5E}"/>
    <cellStyle name="20% - Accent1 13" xfId="179" xr:uid="{A29A452E-5F85-4BDB-A285-E8BC2090C996}"/>
    <cellStyle name="20% - Accent1 14" xfId="180" xr:uid="{5689E5DC-6759-4C92-830E-1318A1DBEB29}"/>
    <cellStyle name="20% - Accent1 15" xfId="181" xr:uid="{C98FD071-0435-478D-89B5-7A02D805ACBA}"/>
    <cellStyle name="20% - Accent1 16" xfId="182" xr:uid="{1074ADB0-99EB-4F7F-99A0-E77C37584A4E}"/>
    <cellStyle name="20% - Accent1 17" xfId="183" xr:uid="{274DDBB0-D212-4F96-9E12-2B9FA9651ED2}"/>
    <cellStyle name="20% - Accent1 18" xfId="184" xr:uid="{AEC6AD8E-60E8-4A00-BBF9-6C86B070D04E}"/>
    <cellStyle name="20% - Accent1 19" xfId="185" xr:uid="{0702A26B-270B-490C-BAF5-818C28832495}"/>
    <cellStyle name="20% - Accent1 2" xfId="186" xr:uid="{996E4E1F-7EB9-4D24-9B1C-CE0A5E817A04}"/>
    <cellStyle name="20% - Accent1 2 2" xfId="187" xr:uid="{687652E2-0DA3-4F47-88EE-7D3CFED1EA38}"/>
    <cellStyle name="20% - Accent1 20" xfId="188" xr:uid="{1C6ED0C9-2BEA-424D-88B4-8EC991176A66}"/>
    <cellStyle name="20% - Accent1 21" xfId="189" xr:uid="{1D5BE84A-A83D-4A6C-91DC-60C5BBCAD4B2}"/>
    <cellStyle name="20% - Accent1 22" xfId="190" xr:uid="{1228BC81-FA9D-4782-A490-333C7A588C90}"/>
    <cellStyle name="20% - Accent1 23" xfId="191" xr:uid="{66E36C97-A194-4A3D-9E71-68D6C1591045}"/>
    <cellStyle name="20% - Accent1 24" xfId="192" xr:uid="{DF3E4FBC-98C1-4CAD-B572-38F7B3B8D30B}"/>
    <cellStyle name="20% - Accent1 24 2" xfId="193" xr:uid="{FC514D74-6B90-4A72-9CED-F61EA2318FE0}"/>
    <cellStyle name="20% - Accent1 24 2 2" xfId="194" xr:uid="{5A4FF839-07A9-4728-BC94-7368107FBF07}"/>
    <cellStyle name="20% - Accent1 24 3" xfId="195" xr:uid="{CAB81CDD-D2B2-46F1-8638-EDF4D2938281}"/>
    <cellStyle name="20% - Accent1 25" xfId="196" xr:uid="{862740FE-7EC4-4EE3-80D6-1356CB4822CD}"/>
    <cellStyle name="20% - Accent1 26" xfId="175" xr:uid="{B7F1C8D4-01FD-49C4-9FC9-259FC0D1C2B7}"/>
    <cellStyle name="20% - Accent1 3" xfId="197" xr:uid="{8DDC14A6-B44E-4FFA-801D-26077805FAC4}"/>
    <cellStyle name="20% - Accent1 4" xfId="198" xr:uid="{F0145802-0970-498E-AF5D-2091179EB8C9}"/>
    <cellStyle name="20% - Accent1 5" xfId="199" xr:uid="{E109E2E0-F42F-4541-9842-36B4AE1D8B03}"/>
    <cellStyle name="20% - Accent1 6" xfId="200" xr:uid="{DF1FA870-89B0-4955-94BB-B518C347ADC2}"/>
    <cellStyle name="20% - Accent1 7" xfId="201" xr:uid="{0A092B4A-FC31-4F60-AA82-8BED5193414A}"/>
    <cellStyle name="20% - Accent1 8" xfId="202" xr:uid="{7FF76E9C-6FF1-4F2A-84D0-64E3593B4431}"/>
    <cellStyle name="20% - Accent1 9" xfId="203" xr:uid="{B0227522-A972-4E71-A540-5170A4E9807B}"/>
    <cellStyle name="20% - Accent2 10" xfId="205" xr:uid="{09C69A6C-821C-4F59-94D7-D3DD6096CA48}"/>
    <cellStyle name="20% - Accent2 11" xfId="206" xr:uid="{4B3E2667-89D7-4F60-88A3-6434E7F500E9}"/>
    <cellStyle name="20% - Accent2 12" xfId="207" xr:uid="{09A9356E-836B-4DE4-A603-49B255A9D7D5}"/>
    <cellStyle name="20% - Accent2 13" xfId="208" xr:uid="{88F45BE5-BBB1-4F15-B943-9FFF8E36992D}"/>
    <cellStyle name="20% - Accent2 14" xfId="209" xr:uid="{523E9F9F-82FF-4F17-9C90-077D92FB8B09}"/>
    <cellStyle name="20% - Accent2 15" xfId="210" xr:uid="{D2FEF208-BC02-4B44-9076-FFF56FA008B6}"/>
    <cellStyle name="20% - Accent2 16" xfId="211" xr:uid="{73105CCD-8333-4849-A0F6-E397B1E865FA}"/>
    <cellStyle name="20% - Accent2 17" xfId="212" xr:uid="{3F9353B2-698A-4DC0-85CC-EF7ED83FF2C7}"/>
    <cellStyle name="20% - Accent2 18" xfId="213" xr:uid="{7D57E286-E9C9-4D5C-8672-CA40D36987D8}"/>
    <cellStyle name="20% - Accent2 19" xfId="214" xr:uid="{3B581544-620B-46CF-97CD-22ECA6760243}"/>
    <cellStyle name="20% - Accent2 2" xfId="215" xr:uid="{EC0E52B4-A97F-4472-8B7D-50405A0625CB}"/>
    <cellStyle name="20% - Accent2 2 2" xfId="216" xr:uid="{15081A7F-DC8A-4F45-B6EA-305D06B64946}"/>
    <cellStyle name="20% - Accent2 20" xfId="217" xr:uid="{7240BEF9-35B0-4FB0-BE0C-D49B83464333}"/>
    <cellStyle name="20% - Accent2 21" xfId="218" xr:uid="{7F42FA41-D4C5-43AE-A5C9-AAF4EAE62CD6}"/>
    <cellStyle name="20% - Accent2 22" xfId="219" xr:uid="{E2EC458C-6B26-4A98-8AB4-68DE8C845A05}"/>
    <cellStyle name="20% - Accent2 23" xfId="220" xr:uid="{9411F8C1-9387-4636-A814-A97F36045A3C}"/>
    <cellStyle name="20% - Accent2 24" xfId="221" xr:uid="{7309AD92-ACD3-4D97-9D22-CEC62D280A8C}"/>
    <cellStyle name="20% - Accent2 24 2" xfId="222" xr:uid="{3258E2D6-5322-4445-98BA-D26E902E83B2}"/>
    <cellStyle name="20% - Accent2 24 2 2" xfId="223" xr:uid="{888BD31D-03F6-48B9-B15C-9FFEC7416F2D}"/>
    <cellStyle name="20% - Accent2 24 3" xfId="224" xr:uid="{7B6E57BF-9623-4980-BA04-8709C82EFA7D}"/>
    <cellStyle name="20% - Accent2 25" xfId="225" xr:uid="{4547D7DE-43E0-4228-8F67-8A805F849CC3}"/>
    <cellStyle name="20% - Accent2 26" xfId="204" xr:uid="{7DEC789D-F6F2-45CD-91E3-F0100AD33B07}"/>
    <cellStyle name="20% - Accent2 3" xfId="226" xr:uid="{5E87D211-619E-4532-80DA-9FEFA4BE09DC}"/>
    <cellStyle name="20% - Accent2 4" xfId="227" xr:uid="{C1FC5C22-0A8D-47FA-9E7D-C8D029525874}"/>
    <cellStyle name="20% - Accent2 5" xfId="228" xr:uid="{C63D43B0-26F1-4A09-A754-1F5C37D5DA7F}"/>
    <cellStyle name="20% - Accent2 6" xfId="229" xr:uid="{C0BC1D18-695D-42C8-8278-66D875540875}"/>
    <cellStyle name="20% - Accent2 7" xfId="230" xr:uid="{08DB7108-BFD8-470E-8971-FDDD2931DCF9}"/>
    <cellStyle name="20% - Accent2 8" xfId="231" xr:uid="{266A8C76-7785-4027-BEAC-CAEB66473034}"/>
    <cellStyle name="20% - Accent2 9" xfId="232" xr:uid="{A56D13D2-FB87-4F59-BC3A-2BBEB74739D7}"/>
    <cellStyle name="20% - Accent3 10" xfId="234" xr:uid="{F7195E2F-C617-4EF0-97B5-3CCE888344AB}"/>
    <cellStyle name="20% - Accent3 11" xfId="235" xr:uid="{C9590C9C-83D1-476A-8E4A-F2CF9FC2D038}"/>
    <cellStyle name="20% - Accent3 12" xfId="236" xr:uid="{6D405328-0108-4763-AFA0-4C37A6C3C722}"/>
    <cellStyle name="20% - Accent3 13" xfId="237" xr:uid="{ABD2A884-D353-4D6F-AB57-6F5B3B9D347A}"/>
    <cellStyle name="20% - Accent3 14" xfId="238" xr:uid="{9E86911A-8D6E-4278-BF2A-154FD159D0D0}"/>
    <cellStyle name="20% - Accent3 15" xfId="239" xr:uid="{A1B264E0-4C14-4BAA-9E9C-4D5E19A8A308}"/>
    <cellStyle name="20% - Accent3 16" xfId="240" xr:uid="{44A5CC34-CC32-4B93-8F90-D58E39E5932E}"/>
    <cellStyle name="20% - Accent3 17" xfId="241" xr:uid="{5090159E-E74F-49F7-BA9A-42FE54095D32}"/>
    <cellStyle name="20% - Accent3 18" xfId="242" xr:uid="{99E2F472-3926-4695-9EC3-E1199C156CFF}"/>
    <cellStyle name="20% - Accent3 19" xfId="243" xr:uid="{7AEB00AB-42ED-475C-9279-C7FA9BE70D66}"/>
    <cellStyle name="20% - Accent3 2" xfId="244" xr:uid="{E769C08F-19BD-42D5-A420-F3F26F371705}"/>
    <cellStyle name="20% - Accent3 2 2" xfId="245" xr:uid="{3CF81ACD-E204-4949-9106-54C3CDC1E5A9}"/>
    <cellStyle name="20% - Accent3 20" xfId="246" xr:uid="{C49B3C01-0E15-43FA-B7EC-6C41E8F6350B}"/>
    <cellStyle name="20% - Accent3 21" xfId="247" xr:uid="{6D95D7F4-5BFF-4420-BA8E-3C13633DB962}"/>
    <cellStyle name="20% - Accent3 22" xfId="248" xr:uid="{5720BF48-3FDA-4BBB-8BFA-49D53C909B3D}"/>
    <cellStyle name="20% - Accent3 23" xfId="249" xr:uid="{48143614-A764-4F0C-9F16-F3378008690A}"/>
    <cellStyle name="20% - Accent3 24" xfId="250" xr:uid="{E7EACF04-677C-4B1C-AB28-63D6BC5FDF72}"/>
    <cellStyle name="20% - Accent3 24 2" xfId="251" xr:uid="{E6E1D580-83C6-4473-BBEB-4F4A59D7E0F0}"/>
    <cellStyle name="20% - Accent3 24 2 2" xfId="252" xr:uid="{EA1B6999-E877-47D8-BA6A-1E0EA26F0D3D}"/>
    <cellStyle name="20% - Accent3 24 3" xfId="253" xr:uid="{5CD555A4-2FAE-4320-AD28-86E38FD90A79}"/>
    <cellStyle name="20% - Accent3 25" xfId="254" xr:uid="{515F73CA-3FE0-45CE-A65A-E87F84F60540}"/>
    <cellStyle name="20% - Accent3 26" xfId="233" xr:uid="{8876C3BE-4DF1-44E7-B7AD-0C517E203511}"/>
    <cellStyle name="20% - Accent3 3" xfId="255" xr:uid="{44ACAD72-41C8-4A00-B474-86823288E0CC}"/>
    <cellStyle name="20% - Accent3 4" xfId="256" xr:uid="{C6B1AD95-9744-4306-B050-5C5EAED23E30}"/>
    <cellStyle name="20% - Accent3 5" xfId="257" xr:uid="{EB59B39B-0D09-4235-A213-3E357C685859}"/>
    <cellStyle name="20% - Accent3 6" xfId="258" xr:uid="{4BB41F27-EB44-4A4D-9A67-FFFB598708C1}"/>
    <cellStyle name="20% - Accent3 7" xfId="259" xr:uid="{CDF85931-2550-4AEA-BD73-70FE912ADDCE}"/>
    <cellStyle name="20% - Accent3 8" xfId="260" xr:uid="{F5A520EB-BC17-4EDD-A884-2A4694DF18B8}"/>
    <cellStyle name="20% - Accent3 9" xfId="261" xr:uid="{E7F175AB-19E1-4A49-8891-5BA24D1848EA}"/>
    <cellStyle name="20% - Accent4 10" xfId="263" xr:uid="{6282EA57-333D-41BC-884A-9B27CE01922B}"/>
    <cellStyle name="20% - Accent4 11" xfId="264" xr:uid="{647ED711-87C6-4531-BFF1-6A25108CA1B9}"/>
    <cellStyle name="20% - Accent4 12" xfId="265" xr:uid="{3B80F4C5-EA07-4E43-BD3F-238C840CD607}"/>
    <cellStyle name="20% - Accent4 13" xfId="266" xr:uid="{7C8AE360-6597-4ADE-A7F2-17F73ED2A396}"/>
    <cellStyle name="20% - Accent4 14" xfId="267" xr:uid="{2D06B1F1-E3D0-4D1B-B335-EB6736E50B7B}"/>
    <cellStyle name="20% - Accent4 15" xfId="268" xr:uid="{86BB3DB9-2C5B-453D-91AE-B2058A34F2A9}"/>
    <cellStyle name="20% - Accent4 16" xfId="269" xr:uid="{FC7B6949-EB27-4F7D-A6CE-A3BFC57CE7B8}"/>
    <cellStyle name="20% - Accent4 17" xfId="270" xr:uid="{E2F520A8-EF5C-4D6F-AE1C-9EB52010D4A1}"/>
    <cellStyle name="20% - Accent4 18" xfId="271" xr:uid="{40D11AD0-2867-49C1-91BF-F4772AA104F0}"/>
    <cellStyle name="20% - Accent4 19" xfId="272" xr:uid="{9D4076DE-758B-4809-A361-35C241CF42B2}"/>
    <cellStyle name="20% - Accent4 2" xfId="273" xr:uid="{E792C15A-4771-4B46-A829-4FA928FC06EF}"/>
    <cellStyle name="20% - Accent4 2 2" xfId="274" xr:uid="{9E6BD310-16D8-4176-BC4E-D92274111B18}"/>
    <cellStyle name="20% - Accent4 20" xfId="275" xr:uid="{F6700040-8FD8-41D2-B9DA-BAC1A9088B3E}"/>
    <cellStyle name="20% - Accent4 21" xfId="276" xr:uid="{6AA7D461-9D42-41E4-8875-E383928E05C2}"/>
    <cellStyle name="20% - Accent4 22" xfId="277" xr:uid="{1EB3C5F6-A7C7-4093-8CE0-C9EA255793C4}"/>
    <cellStyle name="20% - Accent4 23" xfId="278" xr:uid="{F3F4E958-4FEC-4AF4-B793-1364EA999421}"/>
    <cellStyle name="20% - Accent4 24" xfId="279" xr:uid="{582AA0BB-978D-43B0-9310-B68B3C699FA9}"/>
    <cellStyle name="20% - Accent4 24 2" xfId="280" xr:uid="{47EE222C-944F-4262-8C38-E9100BA760CF}"/>
    <cellStyle name="20% - Accent4 24 2 2" xfId="281" xr:uid="{8FD6DA49-664C-4ECB-A8C1-93767E899266}"/>
    <cellStyle name="20% - Accent4 24 3" xfId="282" xr:uid="{E8AFDF03-9B9A-4430-82A3-918E5CE6E7CE}"/>
    <cellStyle name="20% - Accent4 25" xfId="283" xr:uid="{4543157D-EFE3-44FC-8CCB-20B9826CA027}"/>
    <cellStyle name="20% - Accent4 26" xfId="262" xr:uid="{5661D89C-3ED2-4280-92F0-200864390CD1}"/>
    <cellStyle name="20% - Accent4 3" xfId="284" xr:uid="{B1097D77-3309-4149-845E-B7824B27A52A}"/>
    <cellStyle name="20% - Accent4 4" xfId="285" xr:uid="{600824CB-502B-47B7-9685-254A2F0BF946}"/>
    <cellStyle name="20% - Accent4 5" xfId="286" xr:uid="{2F0F39D2-FE1A-4CB5-B325-89004D7F8058}"/>
    <cellStyle name="20% - Accent4 6" xfId="287" xr:uid="{4AA69F87-4E0C-4AA9-A493-46A89B8F93BB}"/>
    <cellStyle name="20% - Accent4 7" xfId="288" xr:uid="{6FFEB7C7-59D4-4A6F-8497-CA3F42C88920}"/>
    <cellStyle name="20% - Accent4 8" xfId="289" xr:uid="{48CB95D0-D7D0-4698-ADAD-962FF85DE6AB}"/>
    <cellStyle name="20% - Accent4 9" xfId="290" xr:uid="{767D92A8-9A99-4305-BF8E-C8AFF2CA392A}"/>
    <cellStyle name="20% - Accent5 10" xfId="292" xr:uid="{6E1DD840-6C45-4FA1-A9CE-6C9FAD8783BB}"/>
    <cellStyle name="20% - Accent5 11" xfId="293" xr:uid="{3B603D2A-F018-493B-9178-B69A0F1997CC}"/>
    <cellStyle name="20% - Accent5 12" xfId="294" xr:uid="{40272DEC-34BC-49D1-A259-8637FD8FA83D}"/>
    <cellStyle name="20% - Accent5 13" xfId="295" xr:uid="{274C2C1D-BCE3-4D73-9D09-F6129C733024}"/>
    <cellStyle name="20% - Accent5 14" xfId="296" xr:uid="{B065F554-4667-4762-B5AE-205B345A964E}"/>
    <cellStyle name="20% - Accent5 15" xfId="297" xr:uid="{BD074511-055D-4E2D-8D1A-BC4DD0DE715D}"/>
    <cellStyle name="20% - Accent5 16" xfId="298" xr:uid="{CF27F338-E10E-403C-858F-EAEC596CBF75}"/>
    <cellStyle name="20% - Accent5 17" xfId="299" xr:uid="{D946A197-3A90-429D-B360-01F3410017EA}"/>
    <cellStyle name="20% - Accent5 18" xfId="300" xr:uid="{9CA23032-7C93-45CC-BCC9-1079A2176F89}"/>
    <cellStyle name="20% - Accent5 19" xfId="301" xr:uid="{794354E3-3012-463F-B289-75D30A9F9A90}"/>
    <cellStyle name="20% - Accent5 2" xfId="302" xr:uid="{E00F80D7-3BC6-4B08-A754-258EFE7D3513}"/>
    <cellStyle name="20% - Accent5 20" xfId="303" xr:uid="{E7EB58F0-D28C-4312-874A-956824B28CA2}"/>
    <cellStyle name="20% - Accent5 21" xfId="304" xr:uid="{F789F331-88D5-4CB7-BEDC-DE33A0A53287}"/>
    <cellStyle name="20% - Accent5 22" xfId="305" xr:uid="{FEB8BDA6-61BF-4F86-9B29-5C299B6CE34A}"/>
    <cellStyle name="20% - Accent5 23" xfId="306" xr:uid="{3C75A922-1647-49A3-962C-551B85ED191A}"/>
    <cellStyle name="20% - Accent5 24" xfId="307" xr:uid="{7A6DA19F-E1E6-49D4-BEFA-CE3A7F493009}"/>
    <cellStyle name="20% - Accent5 24 2" xfId="308" xr:uid="{E0C4AF8A-AD91-4884-8073-597E42079F82}"/>
    <cellStyle name="20% - Accent5 24 2 2" xfId="309" xr:uid="{54A8745A-41B9-45DB-9117-7808F8855017}"/>
    <cellStyle name="20% - Accent5 24 3" xfId="310" xr:uid="{68B90472-7709-40F3-B521-4B8A830480A0}"/>
    <cellStyle name="20% - Accent5 25" xfId="311" xr:uid="{487EFE47-8C35-43BB-A087-B4C35086BCDC}"/>
    <cellStyle name="20% - Accent5 26" xfId="291" xr:uid="{68D8D87F-12F4-4D2F-A849-6F9EBA484EF0}"/>
    <cellStyle name="20% - Accent5 3" xfId="312" xr:uid="{D5B852FD-55CB-4B81-93DC-633E03694EDB}"/>
    <cellStyle name="20% - Accent5 4" xfId="313" xr:uid="{FF8E5468-F0EE-4DCA-AF44-09DB7E71FBC6}"/>
    <cellStyle name="20% - Accent5 5" xfId="314" xr:uid="{79B77BBC-B2C1-45E0-997B-C1A166D78357}"/>
    <cellStyle name="20% - Accent5 6" xfId="315" xr:uid="{0957FC05-8DAF-4837-90C2-5AC4C90252BB}"/>
    <cellStyle name="20% - Accent5 7" xfId="316" xr:uid="{BB9C4777-BBB9-4B79-AD8C-2DC300B6BE92}"/>
    <cellStyle name="20% - Accent5 8" xfId="317" xr:uid="{746C696E-7499-45A6-B717-3684F1012680}"/>
    <cellStyle name="20% - Accent5 9" xfId="318" xr:uid="{EF107FE3-59A4-433D-A884-01C2ED8EE508}"/>
    <cellStyle name="20% - Accent6 10" xfId="320" xr:uid="{36125A9F-6E93-477C-B92D-B5EB557A1713}"/>
    <cellStyle name="20% - Accent6 11" xfId="321" xr:uid="{51383F13-83BC-45DB-B897-ED1052542ACA}"/>
    <cellStyle name="20% - Accent6 12" xfId="322" xr:uid="{F0A9DC07-0265-40A4-9DCB-C3BF871BCD3F}"/>
    <cellStyle name="20% - Accent6 13" xfId="323" xr:uid="{1463DCAD-4526-4F4F-874E-838FD5A83B91}"/>
    <cellStyle name="20% - Accent6 14" xfId="324" xr:uid="{09EACFF5-67F5-4880-9AFE-A9D28F52D800}"/>
    <cellStyle name="20% - Accent6 15" xfId="325" xr:uid="{5AB603F0-1B24-490E-9424-1F1527836BE8}"/>
    <cellStyle name="20% - Accent6 16" xfId="326" xr:uid="{BB309AF3-464C-4A37-8937-27DEA6770711}"/>
    <cellStyle name="20% - Accent6 17" xfId="327" xr:uid="{A158A1E0-7C7F-40FA-A8A7-7D694B95F522}"/>
    <cellStyle name="20% - Accent6 18" xfId="328" xr:uid="{AC0C1E6F-2742-4EF9-A5E1-2AC92C80E21E}"/>
    <cellStyle name="20% - Accent6 19" xfId="329" xr:uid="{9CA3235D-BF90-447D-90A5-EE10EE25F060}"/>
    <cellStyle name="20% - Accent6 2" xfId="330" xr:uid="{B93AE5B2-A2C4-4B24-9173-A67AE39D5E79}"/>
    <cellStyle name="20% - Accent6 20" xfId="331" xr:uid="{379BB1AB-E55A-49B9-9CC8-38FB60B09321}"/>
    <cellStyle name="20% - Accent6 21" xfId="332" xr:uid="{F7435F85-8E9A-499D-BC53-6CC81B12B1D0}"/>
    <cellStyle name="20% - Accent6 22" xfId="333" xr:uid="{0B1AE67E-28B1-4D36-B09A-6CE8F1D1767A}"/>
    <cellStyle name="20% - Accent6 23" xfId="334" xr:uid="{60F66F16-3505-406E-A0C6-5207EA11AD64}"/>
    <cellStyle name="20% - Accent6 24" xfId="335" xr:uid="{21AB402E-A5DE-499C-AF1C-BEC4A189EF3D}"/>
    <cellStyle name="20% - Accent6 24 2" xfId="336" xr:uid="{6CDE65BA-9E61-4321-AAF7-439B686C9E2F}"/>
    <cellStyle name="20% - Accent6 24 2 2" xfId="337" xr:uid="{D520248A-5D28-45FA-A0B6-72EB510D49CB}"/>
    <cellStyle name="20% - Accent6 24 3" xfId="338" xr:uid="{8B03CF10-714D-4CAC-8503-4E9065E8CB0C}"/>
    <cellStyle name="20% - Accent6 25" xfId="339" xr:uid="{5CD08F52-BE0B-469D-9D0B-0BD5FBFBE966}"/>
    <cellStyle name="20% - Accent6 26" xfId="319" xr:uid="{9D595718-8B0E-4C0D-ABF1-F51A6CEFBDEC}"/>
    <cellStyle name="20% - Accent6 3" xfId="340" xr:uid="{F0CBD2CF-9721-4C2A-8524-08EA423071BC}"/>
    <cellStyle name="20% - Accent6 4" xfId="341" xr:uid="{B60B39AC-76B9-44FA-923D-076787C4E395}"/>
    <cellStyle name="20% - Accent6 5" xfId="342" xr:uid="{99A99773-4D9A-48D7-AA9E-315203481B17}"/>
    <cellStyle name="20% - Accent6 6" xfId="343" xr:uid="{988FA459-BA65-43CA-9385-9068F170B2F6}"/>
    <cellStyle name="20% - Accent6 7" xfId="344" xr:uid="{293A8CA2-6344-4923-A57F-8F60F61C6F8C}"/>
    <cellStyle name="20% - Accent6 8" xfId="345" xr:uid="{F33E0DAA-AEA3-4011-B8FA-43DC01B0520F}"/>
    <cellStyle name="20% - Accent6 9" xfId="346" xr:uid="{B1A37BA7-C691-4E0F-A4AD-D4E1D5E3A461}"/>
    <cellStyle name="40% - Accent1 10" xfId="348" xr:uid="{6E275C61-EE9E-444A-8897-5CF7F7DA7A1B}"/>
    <cellStyle name="40% - Accent1 11" xfId="349" xr:uid="{F2DC46FE-F98B-465A-A1B5-CCE1FEA0A841}"/>
    <cellStyle name="40% - Accent1 12" xfId="350" xr:uid="{85152477-DFD6-4BF9-BDA7-001F11504EF3}"/>
    <cellStyle name="40% - Accent1 13" xfId="351" xr:uid="{1D7572C5-6F80-49DE-A59C-F793EFF84392}"/>
    <cellStyle name="40% - Accent1 14" xfId="352" xr:uid="{2E22E5E9-AC1D-40C6-86B2-9E88F6A792D6}"/>
    <cellStyle name="40% - Accent1 15" xfId="353" xr:uid="{C0D42408-33F2-4500-880C-97D4732F7766}"/>
    <cellStyle name="40% - Accent1 16" xfId="354" xr:uid="{68B15472-1A58-4C84-884C-AE75D8502432}"/>
    <cellStyle name="40% - Accent1 17" xfId="355" xr:uid="{C3D48A86-3AD6-4915-9B2B-F87EA0BF7929}"/>
    <cellStyle name="40% - Accent1 18" xfId="356" xr:uid="{75738AE2-0975-4AC6-8390-AB7B515D3B10}"/>
    <cellStyle name="40% - Accent1 19" xfId="357" xr:uid="{E317092E-081A-4CFB-82A9-C9CA281A953C}"/>
    <cellStyle name="40% - Accent1 2" xfId="358" xr:uid="{D6DB0A44-CCFF-4A35-81CA-70B4E84C924E}"/>
    <cellStyle name="40% - Accent1 20" xfId="359" xr:uid="{F9216B03-F273-4BE8-A572-3C4CB8888F2A}"/>
    <cellStyle name="40% - Accent1 21" xfId="360" xr:uid="{1D771958-39D6-4F1E-9C75-90D5FAA9E95D}"/>
    <cellStyle name="40% - Accent1 22" xfId="361" xr:uid="{BFA34351-2FBF-4C63-A201-286A585BDBAA}"/>
    <cellStyle name="40% - Accent1 23" xfId="362" xr:uid="{0905B7A6-BD9A-46C1-9EA3-D44B4FDA6F34}"/>
    <cellStyle name="40% - Accent1 24" xfId="363" xr:uid="{B988032A-8023-4783-9DBA-6FEACC82B816}"/>
    <cellStyle name="40% - Accent1 24 2" xfId="364" xr:uid="{D5F4B6CD-C649-4692-9CD9-2EE8B2AF570B}"/>
    <cellStyle name="40% - Accent1 24 2 2" xfId="365" xr:uid="{BC8BD79E-3939-4E7F-B172-D68EC50E5244}"/>
    <cellStyle name="40% - Accent1 24 3" xfId="366" xr:uid="{73181E69-F461-45A5-8E37-01FB8EAC4C09}"/>
    <cellStyle name="40% - Accent1 25" xfId="367" xr:uid="{1C2E5AB8-5DB2-4391-96D2-19F6F8DDF3B5}"/>
    <cellStyle name="40% - Accent1 26" xfId="347" xr:uid="{93141E14-E1E2-463F-BF9F-1E1773F2BAC8}"/>
    <cellStyle name="40% - Accent1 3" xfId="368" xr:uid="{A987BF27-7CD3-4508-988C-19425C190ED3}"/>
    <cellStyle name="40% - Accent1 4" xfId="369" xr:uid="{3097BAAF-E598-4D35-8858-E5F61B7C627E}"/>
    <cellStyle name="40% - Accent1 5" xfId="370" xr:uid="{B4F1CEAB-98B7-49F0-8E02-0AB866E703C7}"/>
    <cellStyle name="40% - Accent1 6" xfId="371" xr:uid="{E695E0C0-D32E-489A-A339-E7A891BCA013}"/>
    <cellStyle name="40% - Accent1 7" xfId="372" xr:uid="{2B8554E0-B03F-4C46-9D9A-E2CDD46DED46}"/>
    <cellStyle name="40% - Accent1 8" xfId="373" xr:uid="{E3B51304-1D33-4B55-852C-47930FEA5BB7}"/>
    <cellStyle name="40% - Accent1 9" xfId="374" xr:uid="{18B422B4-36DA-4C9F-A538-7C483FAB0B37}"/>
    <cellStyle name="40% - Accent2 10" xfId="376" xr:uid="{9F15CE46-A577-48CD-A28E-41A615BDE5FA}"/>
    <cellStyle name="40% - Accent2 11" xfId="377" xr:uid="{6EFC33C0-B78F-4B7D-870D-0FE31B44C121}"/>
    <cellStyle name="40% - Accent2 12" xfId="378" xr:uid="{54391676-27AC-4B31-9EC1-C7B823251E97}"/>
    <cellStyle name="40% - Accent2 13" xfId="379" xr:uid="{D1A1AB62-D097-4420-B1E2-63FFA5980C23}"/>
    <cellStyle name="40% - Accent2 14" xfId="380" xr:uid="{413A135C-837D-4992-86B6-CC634132D685}"/>
    <cellStyle name="40% - Accent2 15" xfId="381" xr:uid="{DA4A0B9B-B5AF-43D0-8B70-AE35CEE390EB}"/>
    <cellStyle name="40% - Accent2 16" xfId="382" xr:uid="{C47DA265-8CB7-48ED-B67E-273DDB733F7A}"/>
    <cellStyle name="40% - Accent2 17" xfId="383" xr:uid="{4CD2A7FA-B1D9-4C76-ABF2-811A5303E22F}"/>
    <cellStyle name="40% - Accent2 18" xfId="384" xr:uid="{442F5A7F-62FC-48F5-8616-2F94C5F996C1}"/>
    <cellStyle name="40% - Accent2 19" xfId="385" xr:uid="{3D03EAC2-F07D-4E6F-90C9-CA966CFBE13E}"/>
    <cellStyle name="40% - Accent2 2" xfId="386" xr:uid="{C9B0A8B4-CD2E-4B9B-A083-425F9ADA3556}"/>
    <cellStyle name="40% - Accent2 20" xfId="387" xr:uid="{A1DAA493-8F9A-4C66-9807-9C0326219B47}"/>
    <cellStyle name="40% - Accent2 21" xfId="388" xr:uid="{42D0586B-7EF4-46BC-9C79-4B44DBE0FCFD}"/>
    <cellStyle name="40% - Accent2 22" xfId="389" xr:uid="{1157D2E4-F826-4BD5-B866-97179649A5E6}"/>
    <cellStyle name="40% - Accent2 23" xfId="390" xr:uid="{49B51F42-C1C3-4F8A-BE32-DA4393E38627}"/>
    <cellStyle name="40% - Accent2 24" xfId="391" xr:uid="{1F557CCC-A83B-4099-BE4B-8DCBC7C67ADA}"/>
    <cellStyle name="40% - Accent2 24 2" xfId="392" xr:uid="{3FD5C146-A7AC-4DC6-8F43-F970377323FD}"/>
    <cellStyle name="40% - Accent2 24 2 2" xfId="393" xr:uid="{260BE95B-2ED2-4F02-86B8-413080E6E400}"/>
    <cellStyle name="40% - Accent2 24 3" xfId="394" xr:uid="{C1A4E9A0-4AFB-4FFA-B45A-4C39A76FAD9A}"/>
    <cellStyle name="40% - Accent2 25" xfId="395" xr:uid="{666E7453-3019-4F0A-93B9-1F7C231D7BD4}"/>
    <cellStyle name="40% - Accent2 26" xfId="375" xr:uid="{7D53C041-F93A-49D6-86CE-604ECB894D7B}"/>
    <cellStyle name="40% - Accent2 3" xfId="396" xr:uid="{D35B712B-43E5-4261-8238-952FE3369F73}"/>
    <cellStyle name="40% - Accent2 4" xfId="397" xr:uid="{23A41A97-7AC1-4B87-B815-C4683322B99C}"/>
    <cellStyle name="40% - Accent2 5" xfId="398" xr:uid="{576BB144-18B6-4BE1-A242-947A466277E5}"/>
    <cellStyle name="40% - Accent2 6" xfId="399" xr:uid="{08052A40-AB54-4E81-A513-9FC23BC6D50D}"/>
    <cellStyle name="40% - Accent2 7" xfId="400" xr:uid="{3D3F0729-ECBC-463B-ADFF-4969DCC558AA}"/>
    <cellStyle name="40% - Accent2 8" xfId="401" xr:uid="{B034DFB4-16C4-4F84-8998-5EB9AD49FB11}"/>
    <cellStyle name="40% - Accent2 9" xfId="402" xr:uid="{67CEEBEE-E45F-4C36-99FD-D66BB712F6D0}"/>
    <cellStyle name="40% - Accent3 10" xfId="404" xr:uid="{1B9714B6-B17D-483B-95D6-99AE4E5101C1}"/>
    <cellStyle name="40% - Accent3 11" xfId="405" xr:uid="{DFCE0553-8374-433C-80E8-C33AE89B7C60}"/>
    <cellStyle name="40% - Accent3 12" xfId="406" xr:uid="{326BADFC-91D0-447C-AF1E-9CBAA1FD782A}"/>
    <cellStyle name="40% - Accent3 13" xfId="407" xr:uid="{C405BC94-63A2-48C8-B6DB-E523B9E873CC}"/>
    <cellStyle name="40% - Accent3 14" xfId="408" xr:uid="{C372B3E2-7E32-4C08-A338-37DFA76305FC}"/>
    <cellStyle name="40% - Accent3 15" xfId="409" xr:uid="{24F091B9-58C7-47D2-A526-B207DF05E330}"/>
    <cellStyle name="40% - Accent3 16" xfId="410" xr:uid="{31ECA352-F71A-4984-B894-6A80AC241155}"/>
    <cellStyle name="40% - Accent3 17" xfId="411" xr:uid="{176AA163-1543-43BB-9216-1CC0C40B63A7}"/>
    <cellStyle name="40% - Accent3 18" xfId="412" xr:uid="{F1764BDB-BE5C-4E81-9925-77DC0E1F7884}"/>
    <cellStyle name="40% - Accent3 19" xfId="413" xr:uid="{11C51DB9-022A-42B2-A579-5A73275B6E79}"/>
    <cellStyle name="40% - Accent3 2" xfId="414" xr:uid="{F86A43E0-E859-4A50-9969-C6653D4B9900}"/>
    <cellStyle name="40% - Accent3 2 2" xfId="415" xr:uid="{6E90B329-A188-41AE-9084-CD1318F6E020}"/>
    <cellStyle name="40% - Accent3 20" xfId="416" xr:uid="{C92B2681-7516-445D-A089-BAF4CD2229D0}"/>
    <cellStyle name="40% - Accent3 21" xfId="417" xr:uid="{C8A5F831-1454-4C79-B3B5-FE23E70B3DAE}"/>
    <cellStyle name="40% - Accent3 22" xfId="418" xr:uid="{F6B3613D-AE84-47E3-AD2F-D5F5390F9AB8}"/>
    <cellStyle name="40% - Accent3 23" xfId="419" xr:uid="{9CB6798E-A13B-405D-A41E-FA159A61EB55}"/>
    <cellStyle name="40% - Accent3 24" xfId="420" xr:uid="{A5DF3ABA-9091-484C-A93B-3A388473C5DF}"/>
    <cellStyle name="40% - Accent3 24 2" xfId="421" xr:uid="{338ABC12-04C1-472C-AEE5-F30EF72F8D23}"/>
    <cellStyle name="40% - Accent3 24 2 2" xfId="422" xr:uid="{A85A5A3D-E026-4F46-AFE2-4DAF9CB7232D}"/>
    <cellStyle name="40% - Accent3 24 3" xfId="423" xr:uid="{94A4E219-2B16-4412-AE91-64E9F49F59F5}"/>
    <cellStyle name="40% - Accent3 25" xfId="424" xr:uid="{611C6CE2-C2E7-46F3-BAC1-DE6FCA0E4F54}"/>
    <cellStyle name="40% - Accent3 26" xfId="403" xr:uid="{2E3C71F8-A1C9-4BB3-A35E-00B8B854C0B2}"/>
    <cellStyle name="40% - Accent3 3" xfId="425" xr:uid="{E5573CBB-406A-4C94-B65E-84D0D5A59A0F}"/>
    <cellStyle name="40% - Accent3 4" xfId="426" xr:uid="{41DAD346-3A01-4141-B663-197B7C02345B}"/>
    <cellStyle name="40% - Accent3 5" xfId="427" xr:uid="{66B27655-7780-478C-B162-9A4994E638AB}"/>
    <cellStyle name="40% - Accent3 6" xfId="428" xr:uid="{281B30AD-0378-4429-B8AC-7E601DE8409B}"/>
    <cellStyle name="40% - Accent3 7" xfId="429" xr:uid="{1B41D596-496B-4A3F-AA49-3110DFBD0B83}"/>
    <cellStyle name="40% - Accent3 8" xfId="430" xr:uid="{834FF849-7FB7-434C-B923-FBED2109100D}"/>
    <cellStyle name="40% - Accent3 9" xfId="431" xr:uid="{74117691-2661-47DC-A416-F50A166E2768}"/>
    <cellStyle name="40% - Accent4 10" xfId="433" xr:uid="{9912EDFC-8906-4E7E-AE9F-21BAF81DB169}"/>
    <cellStyle name="40% - Accent4 11" xfId="434" xr:uid="{F968DA0F-2EEA-4EA4-85D8-A84EE5A5A6B9}"/>
    <cellStyle name="40% - Accent4 12" xfId="435" xr:uid="{1B7A41A6-5B15-4F8B-86D1-D10D7E495F12}"/>
    <cellStyle name="40% - Accent4 13" xfId="436" xr:uid="{02C423E8-314E-4289-9AD3-2C271F711179}"/>
    <cellStyle name="40% - Accent4 14" xfId="437" xr:uid="{6C43EE6B-4E7B-4814-BDC1-BC7B20750B8C}"/>
    <cellStyle name="40% - Accent4 15" xfId="438" xr:uid="{81BAC6B2-D02B-4E66-951B-31F9AFB478CC}"/>
    <cellStyle name="40% - Accent4 16" xfId="439" xr:uid="{0A3D329C-591A-4087-80F4-09F2A6E145DE}"/>
    <cellStyle name="40% - Accent4 17" xfId="440" xr:uid="{E728E9CE-79F7-470A-B2A1-228D6B236EEA}"/>
    <cellStyle name="40% - Accent4 18" xfId="441" xr:uid="{42A66466-0CD9-4B84-B0F8-77029E9B45A1}"/>
    <cellStyle name="40% - Accent4 19" xfId="442" xr:uid="{F53C1F1A-D844-4296-AD73-4682DF83311B}"/>
    <cellStyle name="40% - Accent4 2" xfId="443" xr:uid="{C50C3102-C83D-435E-AAD3-F6CC5562299C}"/>
    <cellStyle name="40% - Accent4 20" xfId="444" xr:uid="{93569568-AE7D-4CE9-B92B-6D8F9FB4E8B9}"/>
    <cellStyle name="40% - Accent4 21" xfId="445" xr:uid="{8861B53E-511E-477F-8ADB-B833EDE8F20A}"/>
    <cellStyle name="40% - Accent4 22" xfId="446" xr:uid="{33EC15AE-1393-4E61-BE4E-2C95C59BC3B3}"/>
    <cellStyle name="40% - Accent4 23" xfId="447" xr:uid="{816DA97C-0673-4779-A463-A1F867665887}"/>
    <cellStyle name="40% - Accent4 24" xfId="448" xr:uid="{010BDA8D-67EF-4E11-B537-693788752B03}"/>
    <cellStyle name="40% - Accent4 24 2" xfId="449" xr:uid="{C84CFFD3-D1AF-4914-B03A-E15DCD4E2E48}"/>
    <cellStyle name="40% - Accent4 24 2 2" xfId="450" xr:uid="{C4250827-FC44-4149-B62D-9FD6BCED71E7}"/>
    <cellStyle name="40% - Accent4 24 3" xfId="451" xr:uid="{CB71ED9F-CDE7-43C0-9394-1CDDB5214E17}"/>
    <cellStyle name="40% - Accent4 25" xfId="452" xr:uid="{2942DD8D-2D3A-4A58-96AC-1D84A727CD38}"/>
    <cellStyle name="40% - Accent4 26" xfId="432" xr:uid="{997E9185-88CB-49FE-A677-F20DE6B3E612}"/>
    <cellStyle name="40% - Accent4 3" xfId="453" xr:uid="{9BA872F0-3B1F-404A-8502-09D6CB72B6E3}"/>
    <cellStyle name="40% - Accent4 4" xfId="454" xr:uid="{C281F030-9C26-4C6B-BA69-F6A84439D99A}"/>
    <cellStyle name="40% - Accent4 5" xfId="455" xr:uid="{D2DBA6CE-041C-4D84-835F-96DFFCEE2FB5}"/>
    <cellStyle name="40% - Accent4 6" xfId="456" xr:uid="{E1B96A77-CF4A-498F-98F3-CF118EAC2491}"/>
    <cellStyle name="40% - Accent4 7" xfId="457" xr:uid="{0395C3EB-BEF6-49F9-B0A9-0062611D1E5F}"/>
    <cellStyle name="40% - Accent4 8" xfId="458" xr:uid="{B597C4F9-D970-4F56-B4A5-12163EA7C883}"/>
    <cellStyle name="40% - Accent4 9" xfId="459" xr:uid="{1A74C5F8-DA3E-4669-956B-E9CFF3952DB1}"/>
    <cellStyle name="40% - Accent5 10" xfId="461" xr:uid="{66D1F1F2-2391-48BB-96FA-2886EB55F524}"/>
    <cellStyle name="40% - Accent5 11" xfId="462" xr:uid="{84A807E8-FE53-4380-A4D0-CD84D572F29E}"/>
    <cellStyle name="40% - Accent5 12" xfId="463" xr:uid="{5A13AF18-BF19-4591-8044-10CE2EE74A4E}"/>
    <cellStyle name="40% - Accent5 13" xfId="464" xr:uid="{7869BFF9-97C3-44CD-9DE9-F92D5E5EE97F}"/>
    <cellStyle name="40% - Accent5 14" xfId="465" xr:uid="{B767D857-ECA2-4FD9-9BA1-70BB8263E071}"/>
    <cellStyle name="40% - Accent5 15" xfId="466" xr:uid="{A8886AA1-26B2-47F1-B9EF-E2E3D27AEB5A}"/>
    <cellStyle name="40% - Accent5 16" xfId="467" xr:uid="{EF889346-233B-479D-8EAC-1466890901E5}"/>
    <cellStyle name="40% - Accent5 17" xfId="468" xr:uid="{26370088-A714-4211-BD64-954BAAE00893}"/>
    <cellStyle name="40% - Accent5 18" xfId="469" xr:uid="{EDE4CDC8-0697-41F6-A8CC-76F9E1E8857C}"/>
    <cellStyle name="40% - Accent5 19" xfId="470" xr:uid="{174EE963-FB56-4E8A-91FC-52554A8FB3E5}"/>
    <cellStyle name="40% - Accent5 2" xfId="471" xr:uid="{643E418B-B796-4B28-835B-5DB6ED120CA6}"/>
    <cellStyle name="40% - Accent5 20" xfId="472" xr:uid="{EFEF898A-FE46-4131-89BB-75528FE8BE72}"/>
    <cellStyle name="40% - Accent5 21" xfId="473" xr:uid="{E166A495-00E1-4ABA-A337-8EF0DA447367}"/>
    <cellStyle name="40% - Accent5 22" xfId="474" xr:uid="{FE3CE17E-AB26-4264-8B54-3F7A83ABE03A}"/>
    <cellStyle name="40% - Accent5 23" xfId="475" xr:uid="{E4DA9B3A-E145-480C-B1DE-7FF60C3A879F}"/>
    <cellStyle name="40% - Accent5 24" xfId="476" xr:uid="{7561A92D-61CE-440A-9CDC-4A40745C2448}"/>
    <cellStyle name="40% - Accent5 24 2" xfId="477" xr:uid="{3852D525-004D-42E0-A394-C0EF08EC3C64}"/>
    <cellStyle name="40% - Accent5 24 2 2" xfId="478" xr:uid="{A625A7C1-2091-4C1D-8FD7-8D4858D8D343}"/>
    <cellStyle name="40% - Accent5 24 3" xfId="479" xr:uid="{C5621109-C4E2-41C2-92F5-499A3EDA6F06}"/>
    <cellStyle name="40% - Accent5 25" xfId="480" xr:uid="{20E7CB67-681B-4043-A4FC-672C8D716A96}"/>
    <cellStyle name="40% - Accent5 26" xfId="460" xr:uid="{CA0D0581-E415-465B-A78E-E7CD69B19BCE}"/>
    <cellStyle name="40% - Accent5 3" xfId="481" xr:uid="{CCDAF32D-1038-497D-8107-A633269560A7}"/>
    <cellStyle name="40% - Accent5 4" xfId="482" xr:uid="{3F5C6D6A-8864-41D3-B28E-25EE8927EA44}"/>
    <cellStyle name="40% - Accent5 5" xfId="483" xr:uid="{9D797D25-22C5-4955-BEFB-27D8C77B9E64}"/>
    <cellStyle name="40% - Accent5 6" xfId="484" xr:uid="{294C51E8-B245-4647-9D24-5352399FE7D5}"/>
    <cellStyle name="40% - Accent5 7" xfId="485" xr:uid="{7BB8A666-84D2-434D-A31B-1A804CDB219D}"/>
    <cellStyle name="40% - Accent5 8" xfId="486" xr:uid="{230D6A63-C49D-4C32-8309-9B70020A67F6}"/>
    <cellStyle name="40% - Accent5 9" xfId="487" xr:uid="{2EB99A7B-F531-43AF-8B5C-404D31EFC8C4}"/>
    <cellStyle name="40% - Accent6 10" xfId="489" xr:uid="{ED618468-5C4E-42EA-B7EB-092059A1C14F}"/>
    <cellStyle name="40% - Accent6 11" xfId="490" xr:uid="{D325E4D1-BFE4-4A7F-BAD9-CA40278661D7}"/>
    <cellStyle name="40% - Accent6 12" xfId="491" xr:uid="{09924524-739E-4A11-B952-787379A735B3}"/>
    <cellStyle name="40% - Accent6 13" xfId="492" xr:uid="{E0F8C504-5B5A-4168-8557-A1A538D3221E}"/>
    <cellStyle name="40% - Accent6 14" xfId="493" xr:uid="{3F2F0559-D09C-46A2-BC9E-489D1C7E40D1}"/>
    <cellStyle name="40% - Accent6 15" xfId="494" xr:uid="{820B3E6C-A36C-4DC6-B010-13BA401D7357}"/>
    <cellStyle name="40% - Accent6 16" xfId="495" xr:uid="{08663435-0BDE-4AEF-A672-6363F5A6BF4A}"/>
    <cellStyle name="40% - Accent6 17" xfId="496" xr:uid="{C41A1DFD-80F3-46EC-9E3B-CB5384EAB197}"/>
    <cellStyle name="40% - Accent6 18" xfId="497" xr:uid="{83070207-5A16-4ABB-9C39-F4BA203B07F4}"/>
    <cellStyle name="40% - Accent6 19" xfId="498" xr:uid="{EFBB5107-C6DA-4589-933A-2C3BA87F5E5E}"/>
    <cellStyle name="40% - Accent6 2" xfId="499" xr:uid="{60DEC86C-901F-47D9-9B52-4858EE6366D9}"/>
    <cellStyle name="40% - Accent6 20" xfId="500" xr:uid="{89DCDC79-7FA1-4561-A38E-B50AE35DB34C}"/>
    <cellStyle name="40% - Accent6 21" xfId="501" xr:uid="{C6FBC753-C724-4613-AF2E-30B5038663CF}"/>
    <cellStyle name="40% - Accent6 22" xfId="502" xr:uid="{422744BE-5CB6-4636-A056-BF6D70A85D34}"/>
    <cellStyle name="40% - Accent6 23" xfId="503" xr:uid="{885A8ACE-94BA-48CF-BA78-3F03FF8F05BE}"/>
    <cellStyle name="40% - Accent6 24" xfId="504" xr:uid="{91B2C843-F82B-4870-83EF-FA5416FCDCD8}"/>
    <cellStyle name="40% - Accent6 24 2" xfId="505" xr:uid="{18581334-D591-422D-AB2F-7987373D535E}"/>
    <cellStyle name="40% - Accent6 24 2 2" xfId="506" xr:uid="{E4C626EA-DEEC-4CFF-BF07-740BACC8B818}"/>
    <cellStyle name="40% - Accent6 24 3" xfId="507" xr:uid="{292456A8-E6E1-4796-B50C-8B49A5A5D76A}"/>
    <cellStyle name="40% - Accent6 25" xfId="508" xr:uid="{17820F74-4C46-4454-9F92-1CD5B0646936}"/>
    <cellStyle name="40% - Accent6 26" xfId="488" xr:uid="{4E17D1CA-728B-4407-859F-22D8BE4DF6B0}"/>
    <cellStyle name="40% - Accent6 3" xfId="509" xr:uid="{60B32DF1-8D6E-4541-99C9-188F2A676C9A}"/>
    <cellStyle name="40% - Accent6 4" xfId="510" xr:uid="{79FDDF8E-1E7B-460C-8014-6310C7E5D8CF}"/>
    <cellStyle name="40% - Accent6 5" xfId="511" xr:uid="{B4ED5E54-E3D4-43EB-A909-9BF4875D36B1}"/>
    <cellStyle name="40% - Accent6 6" xfId="512" xr:uid="{C99582A4-A84F-4BB8-BA0E-4D51D683AE3C}"/>
    <cellStyle name="40% - Accent6 7" xfId="513" xr:uid="{C785DAC7-912A-4E01-8CFB-89DCB08CF5E5}"/>
    <cellStyle name="40% - Accent6 8" xfId="514" xr:uid="{BD720EE9-4598-41A2-BCA0-E79C25099030}"/>
    <cellStyle name="40% - Accent6 9" xfId="515" xr:uid="{53D48B05-5F47-4E9B-B688-14C7AE83CB19}"/>
    <cellStyle name="60% - Accent1 10" xfId="517" xr:uid="{050C8872-F9F1-4619-9C3B-9389580D01C2}"/>
    <cellStyle name="60% - Accent1 11" xfId="518" xr:uid="{29D8C37A-315E-4B11-B985-2A1EE6F6C2BB}"/>
    <cellStyle name="60% - Accent1 12" xfId="519" xr:uid="{665790F7-F47A-4C4C-B3AF-AF9B6582E755}"/>
    <cellStyle name="60% - Accent1 13" xfId="520" xr:uid="{A7A7EE62-2B2F-4978-81B8-56D4BD70DADF}"/>
    <cellStyle name="60% - Accent1 14" xfId="521" xr:uid="{900BB0F5-DAA0-40CA-93CA-3AD9232225DD}"/>
    <cellStyle name="60% - Accent1 15" xfId="522" xr:uid="{51D12C0A-A554-40EC-8C0C-2FAEDA124DF4}"/>
    <cellStyle name="60% - Accent1 16" xfId="523" xr:uid="{6596E297-6FB9-4F74-90E2-7EA159CAFB0A}"/>
    <cellStyle name="60% - Accent1 17" xfId="524" xr:uid="{52896078-E1F3-4660-8D00-820402AE9E4E}"/>
    <cellStyle name="60% - Accent1 18" xfId="525" xr:uid="{9D4A9707-16AD-481D-936D-053608FF7596}"/>
    <cellStyle name="60% - Accent1 19" xfId="526" xr:uid="{3454030C-7FDA-4EBE-8655-FA117E1ECF7F}"/>
    <cellStyle name="60% - Accent1 2" xfId="527" xr:uid="{4ECF9B27-C987-47DA-B45C-82C058901705}"/>
    <cellStyle name="60% - Accent1 20" xfId="528" xr:uid="{C7D854F0-08C9-4002-A20E-D899A5E3FDF9}"/>
    <cellStyle name="60% - Accent1 21" xfId="529" xr:uid="{A89E4252-08AB-4718-906A-ABC6923CDC84}"/>
    <cellStyle name="60% - Accent1 21 2" xfId="530" xr:uid="{F21198C3-9F28-4053-97F9-B46902E1C838}"/>
    <cellStyle name="60% - Accent1 22" xfId="531" xr:uid="{A3835681-7C20-47F5-BFCE-7BA227F78D64}"/>
    <cellStyle name="60% - Accent1 23" xfId="516" xr:uid="{B2BE5A33-C8BE-40E9-9BE5-1AFFBC986095}"/>
    <cellStyle name="60% - Accent1 3" xfId="532" xr:uid="{C2EE2961-26F0-4B3B-84C4-4EC2F717C84B}"/>
    <cellStyle name="60% - Accent1 4" xfId="533" xr:uid="{46CFA91F-1EF1-4F2C-8341-CE85FDBBDC44}"/>
    <cellStyle name="60% - Accent1 5" xfId="534" xr:uid="{2DCCF511-AB16-4041-9940-1D81CC72321C}"/>
    <cellStyle name="60% - Accent1 6" xfId="535" xr:uid="{88C8978F-99C0-4486-B990-626AFF23BC48}"/>
    <cellStyle name="60% - Accent1 7" xfId="536" xr:uid="{09A67E48-28B2-4BF2-A0B4-70D740EAD0F1}"/>
    <cellStyle name="60% - Accent1 8" xfId="537" xr:uid="{8F86C7B7-18C1-4EAD-B4E2-37E99D83A821}"/>
    <cellStyle name="60% - Accent1 9" xfId="538" xr:uid="{C9CCA197-797A-481B-964C-996CD15C6CAB}"/>
    <cellStyle name="60% - Accent2 10" xfId="540" xr:uid="{38C25157-727F-4B40-BDDD-E2D69D65FC45}"/>
    <cellStyle name="60% - Accent2 11" xfId="541" xr:uid="{82C1CC7D-3224-4551-9CAE-48F38181FCF9}"/>
    <cellStyle name="60% - Accent2 12" xfId="542" xr:uid="{BB67705F-5C26-412B-960A-07ECC6DB8E98}"/>
    <cellStyle name="60% - Accent2 13" xfId="543" xr:uid="{2DE4C0A3-597F-4F6F-B0B5-AD2EE52EA2E6}"/>
    <cellStyle name="60% - Accent2 14" xfId="544" xr:uid="{86029C4F-B4FF-4290-816E-E6935836E594}"/>
    <cellStyle name="60% - Accent2 15" xfId="545" xr:uid="{4412E2B8-01BB-408D-A0E7-DDD0379B9094}"/>
    <cellStyle name="60% - Accent2 16" xfId="546" xr:uid="{2A2F3977-D767-4AAF-A1B2-768D8F3E3715}"/>
    <cellStyle name="60% - Accent2 17" xfId="547" xr:uid="{2C6703F6-59D7-43F2-9D5B-CC83F1CD8244}"/>
    <cellStyle name="60% - Accent2 18" xfId="548" xr:uid="{182A098E-2285-4CD3-8F47-EE352782DF98}"/>
    <cellStyle name="60% - Accent2 19" xfId="549" xr:uid="{FBDA1702-161E-4B4D-8E44-89F5C6CC58C5}"/>
    <cellStyle name="60% - Accent2 2" xfId="550" xr:uid="{A00407F6-FC06-4A58-AC46-2D9B8DD4BD29}"/>
    <cellStyle name="60% - Accent2 20" xfId="551" xr:uid="{47A3E614-D10E-42DB-B3F4-CE72441C8005}"/>
    <cellStyle name="60% - Accent2 21" xfId="552" xr:uid="{C7DE85A8-69A2-4367-AEFA-6A07503E8936}"/>
    <cellStyle name="60% - Accent2 21 2" xfId="553" xr:uid="{3833631E-C5CA-4BA3-B40A-0AFA48CC89E7}"/>
    <cellStyle name="60% - Accent2 22" xfId="554" xr:uid="{F417B71A-B55F-44A8-A842-DAA7E3A1B8E4}"/>
    <cellStyle name="60% - Accent2 23" xfId="539" xr:uid="{C3DD7621-8A72-416B-BE88-665B2107ED37}"/>
    <cellStyle name="60% - Accent2 3" xfId="555" xr:uid="{CBAF6E7C-BF37-4ECE-A813-CD8880B2EFB3}"/>
    <cellStyle name="60% - Accent2 4" xfId="556" xr:uid="{901C1548-9449-4673-B6C4-70BAED3D3FF9}"/>
    <cellStyle name="60% - Accent2 5" xfId="557" xr:uid="{50E706D7-89D2-466E-A47F-4EFBC499687C}"/>
    <cellStyle name="60% - Accent2 6" xfId="558" xr:uid="{DE1F1C47-0B96-408A-B5D4-3A14E202735A}"/>
    <cellStyle name="60% - Accent2 7" xfId="559" xr:uid="{7566BDCE-315B-4074-A71F-2F4CFBEE8BC4}"/>
    <cellStyle name="60% - Accent2 8" xfId="560" xr:uid="{8B4CD46E-5376-4C29-B518-4DDF74E91D96}"/>
    <cellStyle name="60% - Accent2 9" xfId="561" xr:uid="{A55A33A0-816A-4313-BEEE-E1C62F9C54A6}"/>
    <cellStyle name="60% - Accent3 10" xfId="563" xr:uid="{C2D69AE9-E51E-4DFE-BA62-D8DEA28768C7}"/>
    <cellStyle name="60% - Accent3 11" xfId="564" xr:uid="{949E0A9D-959B-44CD-8B6B-E9429CE769B5}"/>
    <cellStyle name="60% - Accent3 12" xfId="565" xr:uid="{9E7D40C5-227E-4A23-98A2-B450EB6239D0}"/>
    <cellStyle name="60% - Accent3 13" xfId="566" xr:uid="{2EC5F40A-6A3E-4EC6-9BD8-15EDDA17E233}"/>
    <cellStyle name="60% - Accent3 14" xfId="567" xr:uid="{EDF39BA7-C2F6-4797-8F27-E7102945EA56}"/>
    <cellStyle name="60% - Accent3 15" xfId="568" xr:uid="{638C3A8E-65F3-474C-8479-DC783087AC02}"/>
    <cellStyle name="60% - Accent3 16" xfId="569" xr:uid="{BB92C34A-5B76-4938-AB57-5F8AC165CC00}"/>
    <cellStyle name="60% - Accent3 17" xfId="570" xr:uid="{56C776C0-82EF-4842-96B9-4B867D653026}"/>
    <cellStyle name="60% - Accent3 18" xfId="571" xr:uid="{8679BCE1-09D7-4566-9A9C-678E6FAF0CBB}"/>
    <cellStyle name="60% - Accent3 19" xfId="572" xr:uid="{923EA88E-9AEE-46CE-AA5B-2AE8D6546C3B}"/>
    <cellStyle name="60% - Accent3 2" xfId="573" xr:uid="{00278817-0ADC-432E-AC3B-FBD17C69CE09}"/>
    <cellStyle name="60% - Accent3 2 2" xfId="574" xr:uid="{699CE644-2D92-432F-9613-0714E649D0BC}"/>
    <cellStyle name="60% - Accent3 20" xfId="575" xr:uid="{E229BC5E-D1F2-424B-A85B-812901D33411}"/>
    <cellStyle name="60% - Accent3 21" xfId="576" xr:uid="{0DCE1C9F-2C6F-41E4-8C2E-30AE1E36CDE6}"/>
    <cellStyle name="60% - Accent3 21 2" xfId="577" xr:uid="{06E72151-A7B6-41FB-ABCF-226CA86F942A}"/>
    <cellStyle name="60% - Accent3 22" xfId="578" xr:uid="{8A2D28FE-84C4-4892-B5D1-88212FFA207E}"/>
    <cellStyle name="60% - Accent3 23" xfId="562" xr:uid="{30D15002-5F55-43DD-86AD-04071E540042}"/>
    <cellStyle name="60% - Accent3 3" xfId="579" xr:uid="{6CC0A066-C2B8-4BB5-A9CA-972C249C04B2}"/>
    <cellStyle name="60% - Accent3 4" xfId="580" xr:uid="{45B019AF-CFB4-4DEF-A59E-BB82C0318C40}"/>
    <cellStyle name="60% - Accent3 5" xfId="581" xr:uid="{A290D2CC-2F18-4CC2-BAC7-3BAF222F972F}"/>
    <cellStyle name="60% - Accent3 6" xfId="582" xr:uid="{F287C2A1-2017-4B40-93F1-2727D20E39C4}"/>
    <cellStyle name="60% - Accent3 7" xfId="583" xr:uid="{370A699C-B6F5-488C-8A31-DE102F50D872}"/>
    <cellStyle name="60% - Accent3 8" xfId="584" xr:uid="{7D12BC8C-6334-4571-9A3E-C9160A198C0D}"/>
    <cellStyle name="60% - Accent3 9" xfId="585" xr:uid="{FAC496C3-CDC6-4C6E-B4F5-A4F012565854}"/>
    <cellStyle name="60% - Accent4 10" xfId="587" xr:uid="{B6F1B23D-5818-4366-9990-D3D4E3ABA769}"/>
    <cellStyle name="60% - Accent4 11" xfId="588" xr:uid="{26E8CDAC-25E4-4B8E-84E1-496AF1F5660A}"/>
    <cellStyle name="60% - Accent4 12" xfId="589" xr:uid="{57144DDE-93A3-4B09-BEF5-EA36CE2CA77F}"/>
    <cellStyle name="60% - Accent4 13" xfId="590" xr:uid="{CF32F734-05D3-4B59-8630-C3F1F94537E3}"/>
    <cellStyle name="60% - Accent4 14" xfId="591" xr:uid="{6322B970-FF7B-452C-9CB3-844EA1B6DCBB}"/>
    <cellStyle name="60% - Accent4 15" xfId="592" xr:uid="{6609A07B-3166-4182-95B1-F5E1738F8DB2}"/>
    <cellStyle name="60% - Accent4 16" xfId="593" xr:uid="{870013C9-C1DD-4D92-B293-76F151AB6CE6}"/>
    <cellStyle name="60% - Accent4 17" xfId="594" xr:uid="{3286C6D9-2E74-4922-96F8-7584589AC91F}"/>
    <cellStyle name="60% - Accent4 18" xfId="595" xr:uid="{A30496F5-3D64-4FC5-A97A-707FE644429C}"/>
    <cellStyle name="60% - Accent4 19" xfId="596" xr:uid="{C4F9439C-6751-4D15-83F4-5BF14ABA5245}"/>
    <cellStyle name="60% - Accent4 2" xfId="597" xr:uid="{04FC5B11-8D39-402A-AED1-FB7DBBC3DBD3}"/>
    <cellStyle name="60% - Accent4 2 2" xfId="598" xr:uid="{B230DF2A-68C4-42C6-AE95-83F0479C412A}"/>
    <cellStyle name="60% - Accent4 20" xfId="599" xr:uid="{683E820F-EB67-4356-B7A6-534A85D5F510}"/>
    <cellStyle name="60% - Accent4 21" xfId="600" xr:uid="{D899B096-20B3-4336-9D76-800273AFE399}"/>
    <cellStyle name="60% - Accent4 21 2" xfId="601" xr:uid="{8D048262-2EB1-41F4-B76A-BBCE3FA47D2D}"/>
    <cellStyle name="60% - Accent4 22" xfId="602" xr:uid="{8416963A-A720-40E8-B00E-7D174AD9452C}"/>
    <cellStyle name="60% - Accent4 23" xfId="586" xr:uid="{B5262D2F-752B-40DA-BC83-06C5AD115A94}"/>
    <cellStyle name="60% - Accent4 3" xfId="603" xr:uid="{DFAF6D9E-3475-4EAD-94BA-43D0F52703AB}"/>
    <cellStyle name="60% - Accent4 4" xfId="604" xr:uid="{7C8827C6-35F8-423E-906B-8E2681D1E157}"/>
    <cellStyle name="60% - Accent4 5" xfId="605" xr:uid="{D1391A9F-3238-49FE-83A7-95C62AB386AC}"/>
    <cellStyle name="60% - Accent4 6" xfId="606" xr:uid="{D87BD4C8-5F4E-4BDE-BA7D-D2F5E7999554}"/>
    <cellStyle name="60% - Accent4 7" xfId="607" xr:uid="{FE29AB95-BD13-42D6-8433-E7468899101B}"/>
    <cellStyle name="60% - Accent4 8" xfId="608" xr:uid="{B8683F4E-8482-4241-B187-2DBB13589DB4}"/>
    <cellStyle name="60% - Accent4 9" xfId="609" xr:uid="{003841FE-9BD4-4E7C-AC69-341D0EB2B2DB}"/>
    <cellStyle name="60% - Accent5 10" xfId="611" xr:uid="{5BD09361-7621-48A2-8D74-D52030945BEC}"/>
    <cellStyle name="60% - Accent5 11" xfId="612" xr:uid="{449BCAF1-9B78-42A2-A989-EDD96ECFAA59}"/>
    <cellStyle name="60% - Accent5 12" xfId="613" xr:uid="{A8A5C3D1-EF5C-492B-B050-23A78CC9414D}"/>
    <cellStyle name="60% - Accent5 13" xfId="614" xr:uid="{AC99E06C-8CB6-4721-8DEC-003AE0A76637}"/>
    <cellStyle name="60% - Accent5 14" xfId="615" xr:uid="{36BE04DF-7EEE-44D1-8E98-8D5E8DD3EF79}"/>
    <cellStyle name="60% - Accent5 15" xfId="616" xr:uid="{A1A82D96-7D34-413D-BDEF-679B6A4EED0B}"/>
    <cellStyle name="60% - Accent5 16" xfId="617" xr:uid="{C50E8663-0B28-4B5C-ACE7-1E5DDD63AA17}"/>
    <cellStyle name="60% - Accent5 17" xfId="618" xr:uid="{074AC3FD-CE21-432A-8B4C-856E9E1067B6}"/>
    <cellStyle name="60% - Accent5 18" xfId="619" xr:uid="{F538A20A-8A40-4E48-8B73-554B4669EAC1}"/>
    <cellStyle name="60% - Accent5 19" xfId="620" xr:uid="{9A05B39C-736F-4AE5-94E9-11B89677F080}"/>
    <cellStyle name="60% - Accent5 2" xfId="621" xr:uid="{A00DCAA6-DB11-47DC-A5CF-3AD319053C52}"/>
    <cellStyle name="60% - Accent5 20" xfId="622" xr:uid="{475348D0-68FA-4AF3-A3CF-833806D588FF}"/>
    <cellStyle name="60% - Accent5 21" xfId="623" xr:uid="{6B56A5C6-D955-4BA2-9B4F-AEF48C72DFC3}"/>
    <cellStyle name="60% - Accent5 21 2" xfId="624" xr:uid="{C5AEBEE9-2960-45C2-A38B-D8B57CF69D75}"/>
    <cellStyle name="60% - Accent5 22" xfId="625" xr:uid="{8962B342-5F83-491E-95B6-E4650DF1B01C}"/>
    <cellStyle name="60% - Accent5 23" xfId="610" xr:uid="{DAB90694-278C-4646-8883-254A8217AD1F}"/>
    <cellStyle name="60% - Accent5 3" xfId="626" xr:uid="{49AE93D3-11E5-4F06-AF45-0738650E0D5D}"/>
    <cellStyle name="60% - Accent5 4" xfId="627" xr:uid="{EEE4115D-3F7E-41FD-A20B-8070C8FAD1DF}"/>
    <cellStyle name="60% - Accent5 5" xfId="628" xr:uid="{A72B58DE-8BA0-4B81-848C-89793CC34533}"/>
    <cellStyle name="60% - Accent5 6" xfId="629" xr:uid="{7B3EF535-3C41-4C12-9A9C-34B6B99F8025}"/>
    <cellStyle name="60% - Accent5 7" xfId="630" xr:uid="{3191E7A0-A39C-42EE-90CD-536E5C9B9D16}"/>
    <cellStyle name="60% - Accent5 8" xfId="631" xr:uid="{D284537E-1E93-4919-ADCE-04F59EEA54C9}"/>
    <cellStyle name="60% - Accent5 9" xfId="632" xr:uid="{39DE9609-0B88-4470-B5DC-F74C80563C8F}"/>
    <cellStyle name="60% - Accent6 10" xfId="634" xr:uid="{A405D37A-F935-45E6-981B-5137C6909D4E}"/>
    <cellStyle name="60% - Accent6 11" xfId="635" xr:uid="{454D556D-35C4-4B76-AFDC-5D9CC76C2E39}"/>
    <cellStyle name="60% - Accent6 12" xfId="636" xr:uid="{9936156A-6D9A-459B-ABB9-29AD125A6AB1}"/>
    <cellStyle name="60% - Accent6 13" xfId="637" xr:uid="{0050AABC-8ADD-4B57-85F8-597C4E6E2F59}"/>
    <cellStyle name="60% - Accent6 14" xfId="638" xr:uid="{AA611187-852E-4FA9-AB14-BABCDF69A9B0}"/>
    <cellStyle name="60% - Accent6 15" xfId="639" xr:uid="{430B212C-3FB8-45F3-B6BD-665C2A1169A9}"/>
    <cellStyle name="60% - Accent6 16" xfId="640" xr:uid="{7320F08D-8B16-404C-989C-CD3E1154AABB}"/>
    <cellStyle name="60% - Accent6 17" xfId="641" xr:uid="{200C3F8B-B6B7-4364-8D1A-695FA3AF4428}"/>
    <cellStyle name="60% - Accent6 18" xfId="642" xr:uid="{4E1389CA-749B-4C49-9904-507D149A1764}"/>
    <cellStyle name="60% - Accent6 19" xfId="643" xr:uid="{1DDA1E29-0738-42E7-AFAE-673FDEE48E77}"/>
    <cellStyle name="60% - Accent6 2" xfId="644" xr:uid="{1ECAF201-0588-426E-80B2-4C4C237E64D6}"/>
    <cellStyle name="60% - Accent6 2 2" xfId="645" xr:uid="{13A42750-774C-4D92-AAAD-7C62E20C8A97}"/>
    <cellStyle name="60% - Accent6 20" xfId="646" xr:uid="{63CF0DC5-90CF-4EE7-BAEE-D1EE3E543DFF}"/>
    <cellStyle name="60% - Accent6 21" xfId="647" xr:uid="{2183B4F7-5909-4600-AE34-CC787F736E58}"/>
    <cellStyle name="60% - Accent6 21 2" xfId="648" xr:uid="{0D20BA4E-CF51-40F2-9D68-2A2ED8C46D44}"/>
    <cellStyle name="60% - Accent6 22" xfId="649" xr:uid="{A8D60D31-933E-4A5F-A19A-3B4CA1EE9532}"/>
    <cellStyle name="60% - Accent6 23" xfId="633" xr:uid="{71ACE92A-D317-45B6-9598-ABC8610320EC}"/>
    <cellStyle name="60% - Accent6 3" xfId="650" xr:uid="{5A190CFA-D9B7-466F-9E5F-F2D3CC056ABE}"/>
    <cellStyle name="60% - Accent6 4" xfId="651" xr:uid="{6B10E881-347C-4A4C-8DB2-ED354F711BC4}"/>
    <cellStyle name="60% - Accent6 5" xfId="652" xr:uid="{C7ACB8D2-CC49-434A-8636-4FECDCC3D357}"/>
    <cellStyle name="60% - Accent6 6" xfId="653" xr:uid="{FB6DD5A0-AEF3-4680-B7F7-E688A48B764C}"/>
    <cellStyle name="60% - Accent6 7" xfId="654" xr:uid="{C74DA612-DAA6-4F46-AEF8-C0B2147BCDF5}"/>
    <cellStyle name="60% - Accent6 8" xfId="655" xr:uid="{691D3311-A6B5-4F98-B0D2-D0976B4CCDA6}"/>
    <cellStyle name="60% - Accent6 9" xfId="656" xr:uid="{AC7B71DB-115A-4BF7-97D6-EC97EF98786C}"/>
    <cellStyle name="Accent1 10" xfId="658" xr:uid="{E38160DE-4A9A-48A0-A34E-BA365AD22B05}"/>
    <cellStyle name="Accent1 11" xfId="659" xr:uid="{5E89A7A6-1D2D-4555-A07E-9A8B251DE2E3}"/>
    <cellStyle name="Accent1 12" xfId="660" xr:uid="{03A026B2-A711-43B2-844D-95C5EED6189B}"/>
    <cellStyle name="Accent1 13" xfId="661" xr:uid="{6DD44954-3C23-4FE4-9457-6470E0EC5ACF}"/>
    <cellStyle name="Accent1 14" xfId="662" xr:uid="{34A6C539-B8AE-44C6-A95A-DCA59CAFD635}"/>
    <cellStyle name="Accent1 15" xfId="663" xr:uid="{4DEA922A-1B27-408F-B3EA-1D71DC964D2F}"/>
    <cellStyle name="Accent1 16" xfId="664" xr:uid="{67A4EE53-57A2-41FE-BD33-8185FB4ED868}"/>
    <cellStyle name="Accent1 17" xfId="665" xr:uid="{E8A4F9A5-1C4F-4A50-9AE6-4A19BE934629}"/>
    <cellStyle name="Accent1 18" xfId="666" xr:uid="{C91D09AE-80A2-4522-ABA0-598AEE044F22}"/>
    <cellStyle name="Accent1 19" xfId="667" xr:uid="{D9D3D2B7-C39E-4B82-B007-F0FD1018C498}"/>
    <cellStyle name="Accent1 2" xfId="668" xr:uid="{56AFB2E4-BE3A-41DD-B1A6-C3B4C5FE1A30}"/>
    <cellStyle name="Accent1 20" xfId="669" xr:uid="{01DF8AC4-D689-48AF-88B0-11BAF7B05AA7}"/>
    <cellStyle name="Accent1 21" xfId="670" xr:uid="{69DB9FAC-23AC-4FBA-921F-57FA64B11AAB}"/>
    <cellStyle name="Accent1 21 2" xfId="671" xr:uid="{1EB69D34-DB2F-4E46-B64C-EB0357EEC2F5}"/>
    <cellStyle name="Accent1 22" xfId="672" xr:uid="{120416E0-2BF9-489E-AFB3-75784313EE5B}"/>
    <cellStyle name="Accent1 23" xfId="657" xr:uid="{5E291CA3-0822-48B3-8E5A-A65CA029FFA2}"/>
    <cellStyle name="Accent1 3" xfId="673" xr:uid="{1C341E81-5E7C-491D-8371-0D9613155DA9}"/>
    <cellStyle name="Accent1 4" xfId="674" xr:uid="{7D621CEB-72D7-4D55-A537-2029CC1DBE72}"/>
    <cellStyle name="Accent1 5" xfId="675" xr:uid="{4CE5A637-EAD4-4FD8-A12A-517FAA5AB6AD}"/>
    <cellStyle name="Accent1 6" xfId="676" xr:uid="{F647605E-E481-4BFF-8334-ACA92D01C72E}"/>
    <cellStyle name="Accent1 7" xfId="677" xr:uid="{E7965EC9-4488-40B0-AEF9-E3A71A8B22F4}"/>
    <cellStyle name="Accent1 8" xfId="678" xr:uid="{34F7C2D1-1AD1-4120-9DEA-636CE655535F}"/>
    <cellStyle name="Accent1 9" xfId="679" xr:uid="{987CE2AC-C045-4BB9-AA4E-DAC8CE1B073B}"/>
    <cellStyle name="Accent2 10" xfId="681" xr:uid="{C6FE0411-48A8-4CC9-8B50-B7553D6630EC}"/>
    <cellStyle name="Accent2 11" xfId="682" xr:uid="{8E8CDBB3-0C91-4B50-99CD-D51532FB4E9F}"/>
    <cellStyle name="Accent2 12" xfId="683" xr:uid="{2D284C90-1786-40DA-A7C9-55367B05C78E}"/>
    <cellStyle name="Accent2 13" xfId="684" xr:uid="{399FF71E-9B6B-483C-AAC9-436E90E638E8}"/>
    <cellStyle name="Accent2 14" xfId="685" xr:uid="{EDBCA080-B3B3-4B6C-A628-D7532F42D750}"/>
    <cellStyle name="Accent2 15" xfId="686" xr:uid="{FC6B506A-4EEE-4CDF-9211-B74B5B9F5F59}"/>
    <cellStyle name="Accent2 16" xfId="687" xr:uid="{3112263B-B0DE-4678-8DAC-C9FAEDA91E04}"/>
    <cellStyle name="Accent2 17" xfId="688" xr:uid="{A424CAE1-89C2-41EC-B2DB-0BA885E2B51F}"/>
    <cellStyle name="Accent2 18" xfId="689" xr:uid="{D0300829-C14B-4B72-9BBA-4DE5182007A6}"/>
    <cellStyle name="Accent2 19" xfId="690" xr:uid="{20A5248F-2DA9-4978-86CB-DAE1A5765110}"/>
    <cellStyle name="Accent2 2" xfId="691" xr:uid="{B23BD0E8-F72C-4802-99C3-4B77EDF35095}"/>
    <cellStyle name="Accent2 20" xfId="692" xr:uid="{764E27EC-C9A9-412A-AAD1-C855B03E5D48}"/>
    <cellStyle name="Accent2 21" xfId="693" xr:uid="{CB6BA8AC-9BB0-4B82-803F-961D623D1177}"/>
    <cellStyle name="Accent2 21 2" xfId="694" xr:uid="{92BFE7D7-37BE-4507-9CB7-3BF770AF87E6}"/>
    <cellStyle name="Accent2 22" xfId="695" xr:uid="{D9C07E2C-59A3-4B9B-862C-57876A9B427E}"/>
    <cellStyle name="Accent2 23" xfId="680" xr:uid="{373AAFA5-5DF0-42AC-A59C-CEFC61696339}"/>
    <cellStyle name="Accent2 3" xfId="696" xr:uid="{451139C2-1C8E-48A4-92AD-65614228E5BC}"/>
    <cellStyle name="Accent2 4" xfId="697" xr:uid="{E83C12AC-03D2-40C1-B95C-68014D5D5AC5}"/>
    <cellStyle name="Accent2 5" xfId="698" xr:uid="{DDDD356F-06D6-4C6A-98CB-2EB5D4389257}"/>
    <cellStyle name="Accent2 6" xfId="699" xr:uid="{85C3EEB9-2A05-4469-9D00-C26A8438F5FE}"/>
    <cellStyle name="Accent2 7" xfId="700" xr:uid="{D9361D05-F5A5-40F9-8392-DDAA716F9098}"/>
    <cellStyle name="Accent2 8" xfId="701" xr:uid="{1CFF2C79-9D47-4102-AF17-35F92CDD79CB}"/>
    <cellStyle name="Accent2 9" xfId="702" xr:uid="{00A1E250-E9C2-4FC3-B9E8-15EB835A6BBA}"/>
    <cellStyle name="Accent3 10" xfId="704" xr:uid="{E57F71A8-E209-4886-BB96-AB220F73C306}"/>
    <cellStyle name="Accent3 11" xfId="705" xr:uid="{B6CCE23C-DDF2-4FFC-914F-5FDE016B458B}"/>
    <cellStyle name="Accent3 12" xfId="706" xr:uid="{A37E16BA-E64F-4059-A21A-5E3C483300B9}"/>
    <cellStyle name="Accent3 13" xfId="707" xr:uid="{6CB63C38-E6CC-490C-BDBD-FC365BCC3F24}"/>
    <cellStyle name="Accent3 14" xfId="708" xr:uid="{64EFCCFE-DBC9-49D0-B116-204F5D42A2D6}"/>
    <cellStyle name="Accent3 15" xfId="709" xr:uid="{0F3296BA-5D77-46C1-8074-48E18F52A958}"/>
    <cellStyle name="Accent3 16" xfId="710" xr:uid="{0FF14A89-AE06-4539-ABCF-9C5623CAF68D}"/>
    <cellStyle name="Accent3 17" xfId="711" xr:uid="{5474451F-AE97-436C-9F84-EEE3B15586D1}"/>
    <cellStyle name="Accent3 18" xfId="712" xr:uid="{2626739B-047F-4054-A830-6C1A876A29C7}"/>
    <cellStyle name="Accent3 19" xfId="713" xr:uid="{2BDC8E18-E48D-42C1-874A-6EB125613F17}"/>
    <cellStyle name="Accent3 2" xfId="714" xr:uid="{284E32E3-F8A3-4C90-A907-3360CF33ABB6}"/>
    <cellStyle name="Accent3 20" xfId="715" xr:uid="{D539A515-31CE-46A3-806C-5B5EA8ADB3CC}"/>
    <cellStyle name="Accent3 21" xfId="716" xr:uid="{0C6BAF16-1347-4177-A37C-9E798F047424}"/>
    <cellStyle name="Accent3 21 2" xfId="717" xr:uid="{2D744A53-F1B1-4BB7-8A74-5362A75B6095}"/>
    <cellStyle name="Accent3 22" xfId="718" xr:uid="{CBED2929-0CAC-44EE-A2B4-7D4E15EA0532}"/>
    <cellStyle name="Accent3 23" xfId="703" xr:uid="{12C13F81-AC60-40C8-AE29-971200BDCA1B}"/>
    <cellStyle name="Accent3 3" xfId="719" xr:uid="{5BDB06BD-9DFB-4A66-A38F-7938C4B25113}"/>
    <cellStyle name="Accent3 4" xfId="720" xr:uid="{CEF0DE0D-C7DC-4A83-A5F9-B8988BD8BC96}"/>
    <cellStyle name="Accent3 5" xfId="721" xr:uid="{91159F52-67CF-4E84-86FB-911DA8901147}"/>
    <cellStyle name="Accent3 6" xfId="722" xr:uid="{62E3E88B-5523-4BE5-9A7F-D8D514927F6F}"/>
    <cellStyle name="Accent3 7" xfId="723" xr:uid="{C4E96210-61F4-4A9A-BFA3-8DAAB209A2C2}"/>
    <cellStyle name="Accent3 8" xfId="724" xr:uid="{40769CC7-A896-4117-AC36-CFD89E75DEA6}"/>
    <cellStyle name="Accent3 9" xfId="725" xr:uid="{2E7B20BD-1403-4339-9FAE-2CE1466F5662}"/>
    <cellStyle name="Accent4 10" xfId="727" xr:uid="{73F80FD0-F3A5-4A89-B353-A205190ECB0F}"/>
    <cellStyle name="Accent4 11" xfId="728" xr:uid="{B65FE9B3-871F-4D04-B2A8-F6F159C145F6}"/>
    <cellStyle name="Accent4 12" xfId="729" xr:uid="{C5571353-BE93-4E7A-B56A-CFA3E39851F9}"/>
    <cellStyle name="Accent4 13" xfId="730" xr:uid="{EC99F817-6140-4D45-A2A8-F9485A824020}"/>
    <cellStyle name="Accent4 14" xfId="731" xr:uid="{6FE13F0E-C950-490B-86FF-047A32772CFD}"/>
    <cellStyle name="Accent4 15" xfId="732" xr:uid="{5B9F8011-FF9B-402A-8AA5-78216CD79437}"/>
    <cellStyle name="Accent4 16" xfId="733" xr:uid="{9A29452F-7FA3-49F1-892A-AB886A165631}"/>
    <cellStyle name="Accent4 17" xfId="734" xr:uid="{882C2DA7-2913-4567-A66B-0F4C5199DDB3}"/>
    <cellStyle name="Accent4 18" xfId="735" xr:uid="{26F0BD3D-2D78-4725-8BB9-48C45AEBF780}"/>
    <cellStyle name="Accent4 19" xfId="736" xr:uid="{D1128D56-1CCD-46D5-8130-46CDDCD52D8A}"/>
    <cellStyle name="Accent4 2" xfId="737" xr:uid="{33F490F2-BF66-4611-82B2-C981C7A413AC}"/>
    <cellStyle name="Accent4 20" xfId="738" xr:uid="{AC3259AA-1001-48E6-8AC2-BBFED0FA26E4}"/>
    <cellStyle name="Accent4 21" xfId="739" xr:uid="{EFFC3ED8-62F7-4CBF-B1A6-E79FCB5EF325}"/>
    <cellStyle name="Accent4 21 2" xfId="740" xr:uid="{19777801-D759-4B37-97C9-94C7CA330728}"/>
    <cellStyle name="Accent4 22" xfId="741" xr:uid="{A324E76A-8C41-4A67-B825-6206A4015F68}"/>
    <cellStyle name="Accent4 23" xfId="726" xr:uid="{733C3F4C-7EEE-4514-8200-8DDF302E3FD7}"/>
    <cellStyle name="Accent4 3" xfId="742" xr:uid="{6AD826FA-E58C-4DAE-8A81-2967E1EB9B2B}"/>
    <cellStyle name="Accent4 4" xfId="743" xr:uid="{5DA3AAE4-7BBE-4F53-804B-0EAFD8FB46AB}"/>
    <cellStyle name="Accent4 5" xfId="744" xr:uid="{4DB02715-8740-4C0C-BCB4-2B95C5B66456}"/>
    <cellStyle name="Accent4 6" xfId="745" xr:uid="{C2EC3754-2F55-4622-AD43-8E988AEA4FE2}"/>
    <cellStyle name="Accent4 7" xfId="746" xr:uid="{F0B06657-8E58-4C92-B216-137DD6969F6D}"/>
    <cellStyle name="Accent4 8" xfId="747" xr:uid="{4C73E694-5A45-4E0D-A92F-86001AF0B09C}"/>
    <cellStyle name="Accent4 9" xfId="748" xr:uid="{1F724721-2918-4B90-B575-4DC4F74C4E3F}"/>
    <cellStyle name="Accent5 10" xfId="750" xr:uid="{299F6E87-3FBE-4477-B535-BEDDE3708CC2}"/>
    <cellStyle name="Accent5 11" xfId="751" xr:uid="{B562D82D-ED2A-4146-8F90-7EB8B4B30A76}"/>
    <cellStyle name="Accent5 12" xfId="752" xr:uid="{083D68D2-05E6-47A3-AAEF-77AD6A61890B}"/>
    <cellStyle name="Accent5 13" xfId="753" xr:uid="{11E247E6-0272-46FB-BECE-872F59648B83}"/>
    <cellStyle name="Accent5 14" xfId="754" xr:uid="{DD3CCB1B-E668-4C14-BF5E-73534DF0DB61}"/>
    <cellStyle name="Accent5 15" xfId="755" xr:uid="{BC65BABB-D3F8-4E82-BBC6-264C5C81A039}"/>
    <cellStyle name="Accent5 16" xfId="756" xr:uid="{869F5535-1157-4636-B452-CBEF3659D58A}"/>
    <cellStyle name="Accent5 17" xfId="757" xr:uid="{F0957ADE-9146-47B0-BB05-8FA48F706C86}"/>
    <cellStyle name="Accent5 18" xfId="758" xr:uid="{626DEBE7-D56C-4C17-8B0E-35E4E3299C14}"/>
    <cellStyle name="Accent5 19" xfId="759" xr:uid="{97DDA1EC-340D-4B2F-A74C-17F4596C2903}"/>
    <cellStyle name="Accent5 2" xfId="760" xr:uid="{D77C1E80-D664-4614-9AE0-9481A7D9D149}"/>
    <cellStyle name="Accent5 20" xfId="761" xr:uid="{130C756B-16DE-4A61-934E-4B851ED27CA7}"/>
    <cellStyle name="Accent5 21" xfId="762" xr:uid="{D68A5940-6963-432D-BFCA-95AE5280E709}"/>
    <cellStyle name="Accent5 21 2" xfId="763" xr:uid="{9E72FE08-3C99-46CC-A278-776668BFAED3}"/>
    <cellStyle name="Accent5 22" xfId="764" xr:uid="{5335F841-D66A-4179-B3FC-B432F1006063}"/>
    <cellStyle name="Accent5 23" xfId="749" xr:uid="{34E9C27A-B085-43AE-B3F9-2E9CF9C97022}"/>
    <cellStyle name="Accent5 3" xfId="765" xr:uid="{54CC94C2-DD7F-4E61-9B67-D7388C4AD246}"/>
    <cellStyle name="Accent5 4" xfId="766" xr:uid="{D6CA3D68-57D0-4979-B741-78D2A93F6B67}"/>
    <cellStyle name="Accent5 5" xfId="767" xr:uid="{7825238F-A12C-4CE9-93D2-7BCCEF591075}"/>
    <cellStyle name="Accent5 6" xfId="768" xr:uid="{0A603C32-FBDC-45B5-97B6-65A93BC84868}"/>
    <cellStyle name="Accent5 7" xfId="769" xr:uid="{12BB9E31-647E-453B-87F3-3D82C0B7D277}"/>
    <cellStyle name="Accent5 8" xfId="770" xr:uid="{3C5BCF74-B9A2-4B0B-8387-B0AC0D65729B}"/>
    <cellStyle name="Accent5 9" xfId="771" xr:uid="{109DBA71-DA20-4AAC-8588-1A682E255B32}"/>
    <cellStyle name="Accent6 10" xfId="773" xr:uid="{D9FFBF6F-AEE9-4D70-88A9-503984106631}"/>
    <cellStyle name="Accent6 11" xfId="774" xr:uid="{80EDFD2F-AFC7-440A-8A48-7CF80F749251}"/>
    <cellStyle name="Accent6 12" xfId="775" xr:uid="{32FA1439-420A-49F2-9E97-6C5E71F203E8}"/>
    <cellStyle name="Accent6 13" xfId="776" xr:uid="{6975A7B0-8DB3-4847-8179-0348F95B840F}"/>
    <cellStyle name="Accent6 14" xfId="777" xr:uid="{531F53C9-83E5-44E5-AC15-0D882DCC594A}"/>
    <cellStyle name="Accent6 15" xfId="778" xr:uid="{1D4CEDB6-40DF-45F7-9732-DDC3E27951FB}"/>
    <cellStyle name="Accent6 16" xfId="779" xr:uid="{3086310C-33FA-4D2A-BCE9-D23CB446072B}"/>
    <cellStyle name="Accent6 17" xfId="780" xr:uid="{CBBFE2FF-EB87-4466-9614-211AF1CAED00}"/>
    <cellStyle name="Accent6 18" xfId="781" xr:uid="{8081727D-A9BA-44EA-A525-11CC9CD8186F}"/>
    <cellStyle name="Accent6 19" xfId="782" xr:uid="{A3FA0EFB-32D8-40D9-A484-5A5DFE3277FE}"/>
    <cellStyle name="Accent6 2" xfId="783" xr:uid="{CE5C46F2-3871-479B-B06E-BE4E137C5CA1}"/>
    <cellStyle name="Accent6 20" xfId="784" xr:uid="{711D5540-DDB3-45DC-8444-55EDA4E23CD0}"/>
    <cellStyle name="Accent6 21" xfId="785" xr:uid="{D681BBB4-DF9A-4E5A-8650-9AC5BB6388CF}"/>
    <cellStyle name="Accent6 21 2" xfId="786" xr:uid="{8FB78A0A-05F6-4E0D-9442-C4CC305F0566}"/>
    <cellStyle name="Accent6 22" xfId="787" xr:uid="{3852E2A1-851F-4AF2-8C14-5C525B2AAA03}"/>
    <cellStyle name="Accent6 23" xfId="772" xr:uid="{ACEB9DB3-064B-4A49-B56D-678C7F621264}"/>
    <cellStyle name="Accent6 3" xfId="788" xr:uid="{E15E184C-3B44-49CE-B463-64FEACEF4A51}"/>
    <cellStyle name="Accent6 4" xfId="789" xr:uid="{EEB022DE-FE65-4C2E-A2C5-397F34D0A392}"/>
    <cellStyle name="Accent6 5" xfId="790" xr:uid="{3A4D4936-39D6-491A-95DE-8EDB8E11E858}"/>
    <cellStyle name="Accent6 6" xfId="791" xr:uid="{BFA8E2BC-6AEE-481A-9DA4-B14C7F6849F6}"/>
    <cellStyle name="Accent6 7" xfId="792" xr:uid="{0B082A5B-C9B3-4F77-A14D-DF3C7D854859}"/>
    <cellStyle name="Accent6 8" xfId="793" xr:uid="{573F7A6D-92E0-406E-A618-7BAEA3D7809A}"/>
    <cellStyle name="Accent6 9" xfId="794" xr:uid="{F00B67C0-2442-499F-B572-E4EA0847FE24}"/>
    <cellStyle name="Bad 10" xfId="796" xr:uid="{338C95EF-A986-4893-AAA6-05FD4DD4EAB8}"/>
    <cellStyle name="Bad 11" xfId="797" xr:uid="{F1D155EC-2654-41C1-BDD0-619439DAB97B}"/>
    <cellStyle name="Bad 12" xfId="798" xr:uid="{76751957-FAF7-4638-90FA-D61804596A64}"/>
    <cellStyle name="Bad 13" xfId="799" xr:uid="{DA2014B7-46DE-4112-B0F6-3EF5692601CF}"/>
    <cellStyle name="Bad 14" xfId="800" xr:uid="{FDA2A0FC-D6A0-42A1-9D31-3DF9D7A369BD}"/>
    <cellStyle name="Bad 15" xfId="801" xr:uid="{1D56C291-68BB-40B6-BB58-A2D6300A8799}"/>
    <cellStyle name="Bad 16" xfId="802" xr:uid="{55FAF3C1-85F2-4E21-AB26-B97A8FC86DB0}"/>
    <cellStyle name="Bad 17" xfId="803" xr:uid="{33D3E70E-3E9B-4B8F-AFA5-52D7EE84568F}"/>
    <cellStyle name="Bad 18" xfId="804" xr:uid="{80890CB1-2E52-4449-930F-5FABAC87DF06}"/>
    <cellStyle name="Bad 19" xfId="805" xr:uid="{4DE5B620-5E32-41E6-95E3-195675CEBD96}"/>
    <cellStyle name="Bad 2" xfId="806" xr:uid="{EA3D8F12-B2F2-4D19-B86E-D12ECD7CDF90}"/>
    <cellStyle name="Bad 20" xfId="807" xr:uid="{163A8D17-4B6B-4D96-B714-A91DB2C3C3D5}"/>
    <cellStyle name="Bad 21" xfId="808" xr:uid="{BE747C44-274F-4CA9-8D40-C6A10BC55232}"/>
    <cellStyle name="Bad 21 2" xfId="809" xr:uid="{60AB0F7F-4C95-411B-BBBD-E018E3CD5DC4}"/>
    <cellStyle name="Bad 22" xfId="810" xr:uid="{70563C94-D9D5-437F-8965-617EFF9CF264}"/>
    <cellStyle name="Bad 23" xfId="795" xr:uid="{DDC89408-DCF1-4F05-AA39-02358FE80A6F}"/>
    <cellStyle name="Bad 3" xfId="811" xr:uid="{D75F879F-4B4D-4956-8B62-3AA8CBCC38A0}"/>
    <cellStyle name="Bad 4" xfId="812" xr:uid="{5CA79F68-DEFC-4847-BD95-0D12F1685E2E}"/>
    <cellStyle name="Bad 5" xfId="813" xr:uid="{64E9D2D4-3B2C-4B68-8183-E51A472A5007}"/>
    <cellStyle name="Bad 6" xfId="814" xr:uid="{368C6B74-8D22-4875-82FC-1DB1BF93FEE6}"/>
    <cellStyle name="Bad 7" xfId="815" xr:uid="{3476F92F-34CD-4C4E-BADF-EF7F20D70537}"/>
    <cellStyle name="Bad 8" xfId="816" xr:uid="{69152CE7-E516-4FBA-B503-42557DCC1635}"/>
    <cellStyle name="Bad 9" xfId="817" xr:uid="{9ABF2934-0D4C-4F98-A627-667413506DC1}"/>
    <cellStyle name="Calc Currency (0)" xfId="818" xr:uid="{32786102-692C-42E5-991C-773E2F5B9CA5}"/>
    <cellStyle name="Calc Currency (2)" xfId="819" xr:uid="{B7D41B9F-57BA-44EE-8BB9-E38E603FB163}"/>
    <cellStyle name="Calc Percent (0)" xfId="820" xr:uid="{A95050B2-AEA2-4B58-B464-A40EA304E7FD}"/>
    <cellStyle name="Calc Percent (1)" xfId="821" xr:uid="{AD6963CB-0107-4EEE-9C70-FB87B1230A07}"/>
    <cellStyle name="Calc Percent (2)" xfId="822" xr:uid="{21E6AF46-8DA0-4B6F-8B43-A83E2A59E27D}"/>
    <cellStyle name="Calc Units (0)" xfId="823" xr:uid="{9921DB82-C488-4F42-96B7-007CC4A6646A}"/>
    <cellStyle name="Calc Units (1)" xfId="824" xr:uid="{15EC211C-F917-46E9-A022-0F4384102093}"/>
    <cellStyle name="Calc Units (2)" xfId="825" xr:uid="{7B54B890-432D-4266-A85A-852925EFD9DE}"/>
    <cellStyle name="Calculation 10" xfId="827" xr:uid="{7DCAF51C-6B92-4EA9-A3FA-C456171F5F21}"/>
    <cellStyle name="Calculation 11" xfId="828" xr:uid="{B178B5F0-AB96-4EC2-95F3-01E51619CAF3}"/>
    <cellStyle name="Calculation 12" xfId="829" xr:uid="{AE150F03-3914-44C5-A586-DFAE32ABEA15}"/>
    <cellStyle name="Calculation 13" xfId="830" xr:uid="{26C10B09-336F-47A7-85FD-03EC8D27D93F}"/>
    <cellStyle name="Calculation 14" xfId="831" xr:uid="{4FC15246-6C42-482C-8EA7-45512AABFB0E}"/>
    <cellStyle name="Calculation 15" xfId="832" xr:uid="{4B53D855-E530-48AF-8F75-59E93894A353}"/>
    <cellStyle name="Calculation 16" xfId="833" xr:uid="{9CDDA3EE-9310-4C93-83D6-B606A13AD96A}"/>
    <cellStyle name="Calculation 17" xfId="834" xr:uid="{F161B0C7-5BA9-49A1-A4B8-3983708A0597}"/>
    <cellStyle name="Calculation 18" xfId="835" xr:uid="{99A7449D-6B37-4D62-B7B1-56490FCAF5D0}"/>
    <cellStyle name="Calculation 19" xfId="836" xr:uid="{C3D5DC47-E325-49FA-BF70-8B8C715B14B8}"/>
    <cellStyle name="Calculation 2" xfId="837" xr:uid="{F552E6EC-A55B-42E5-9FF5-81202892BB42}"/>
    <cellStyle name="Calculation 20" xfId="838" xr:uid="{65F88B71-85F3-4DB6-BBF1-948575B87FCC}"/>
    <cellStyle name="Calculation 21" xfId="839" xr:uid="{A134BBED-7224-4A25-8813-E6F4F75102BD}"/>
    <cellStyle name="Calculation 21 2" xfId="840" xr:uid="{9D6AF875-F121-450B-8D98-8D5C28E33A71}"/>
    <cellStyle name="Calculation 22" xfId="841" xr:uid="{FE2F2343-94A2-418D-8309-49DC8C5E01E1}"/>
    <cellStyle name="Calculation 23" xfId="826" xr:uid="{BA477B66-7FB7-4E08-90B5-2EA1AA7B1AEA}"/>
    <cellStyle name="Calculation 3" xfId="842" xr:uid="{0122F01D-ECF3-4CA3-884F-9233C3425C91}"/>
    <cellStyle name="Calculation 4" xfId="843" xr:uid="{780CA7B3-DE19-44AB-A771-21B2BC425650}"/>
    <cellStyle name="Calculation 5" xfId="844" xr:uid="{22100F4D-F563-408A-B4DB-A224E9886BF2}"/>
    <cellStyle name="Calculation 6" xfId="845" xr:uid="{A2F97C72-18E4-4274-B64D-604CEE07D2E7}"/>
    <cellStyle name="Calculation 7" xfId="846" xr:uid="{7FFA84FE-33D9-4BA1-A1CB-655B6D443251}"/>
    <cellStyle name="Calculation 8" xfId="847" xr:uid="{49454C2C-812F-447A-92AA-CF7720D07C53}"/>
    <cellStyle name="Calculation 9" xfId="848" xr:uid="{5451E76C-852E-4D85-9D4E-84F0CCE60FB3}"/>
    <cellStyle name="Check Cell 10" xfId="850" xr:uid="{5DED94FF-2734-4CD9-999E-41AD8E681A93}"/>
    <cellStyle name="Check Cell 11" xfId="851" xr:uid="{78B5B8A2-F300-4242-89B4-0C2B1227A819}"/>
    <cellStyle name="Check Cell 12" xfId="852" xr:uid="{45A76CB9-01CE-474E-ACAD-FA6A890CA9AE}"/>
    <cellStyle name="Check Cell 13" xfId="853" xr:uid="{A985B437-5840-4C92-9A76-2FADFF4604DC}"/>
    <cellStyle name="Check Cell 14" xfId="854" xr:uid="{FE59DD00-A842-4AE0-96AF-AE868AB84342}"/>
    <cellStyle name="Check Cell 15" xfId="855" xr:uid="{628F4213-93A1-4337-A725-FC71E616789B}"/>
    <cellStyle name="Check Cell 16" xfId="856" xr:uid="{F97F1B5A-C47C-464F-8C3C-1C4461314EC0}"/>
    <cellStyle name="Check Cell 17" xfId="857" xr:uid="{203AEDFB-E6E0-40DB-8089-87E0D73A8E7D}"/>
    <cellStyle name="Check Cell 18" xfId="858" xr:uid="{3CB952FE-0E59-4AD3-A956-D85334193683}"/>
    <cellStyle name="Check Cell 19" xfId="859" xr:uid="{67C7ADAE-DAAE-4262-A422-6F4F3B8342FD}"/>
    <cellStyle name="Check Cell 2" xfId="860" xr:uid="{C25D1497-43AE-4EAB-86BF-8F6AD424A3E3}"/>
    <cellStyle name="Check Cell 20" xfId="861" xr:uid="{F3BF9851-0E75-4662-87C6-CBB87AC8C7EE}"/>
    <cellStyle name="Check Cell 21" xfId="862" xr:uid="{F0A1D5CA-F3AD-4B30-982C-4FD242F0E100}"/>
    <cellStyle name="Check Cell 21 2" xfId="863" xr:uid="{1443373D-E56A-49F8-84AE-83806552CA70}"/>
    <cellStyle name="Check Cell 22" xfId="864" xr:uid="{F2CC91E8-9F97-4868-9A1E-ACF49DABD99C}"/>
    <cellStyle name="Check Cell 23" xfId="849" xr:uid="{F7ED6EE0-B570-4C99-BBD4-1BD0B2039D12}"/>
    <cellStyle name="Check Cell 3" xfId="865" xr:uid="{527AC451-47E7-4FD1-BC39-CEBF560D9180}"/>
    <cellStyle name="Check Cell 4" xfId="866" xr:uid="{A7F96D9C-06D2-4B55-94B2-6747A6A8344B}"/>
    <cellStyle name="Check Cell 5" xfId="867" xr:uid="{60D5336A-6CC5-4DB6-B047-471FA5640F99}"/>
    <cellStyle name="Check Cell 6" xfId="868" xr:uid="{BC4CCB86-156C-41D1-99B4-67E2A8D977C5}"/>
    <cellStyle name="Check Cell 7" xfId="869" xr:uid="{C230B27C-5BCB-4C1D-91C8-F6B1D982AB51}"/>
    <cellStyle name="Check Cell 8" xfId="870" xr:uid="{F2441360-95CA-4F55-86EA-533DF4F93527}"/>
    <cellStyle name="Check Cell 9" xfId="871" xr:uid="{4DC96F97-C5AD-44AC-AEB3-5E7933142066}"/>
    <cellStyle name="Comma" xfId="1" builtinId="3"/>
    <cellStyle name="Comma  - Style1" xfId="872" xr:uid="{15E5BAD7-BBD1-4FD9-A232-87F428CDEDAD}"/>
    <cellStyle name="Comma  - Style2" xfId="873" xr:uid="{3395CADF-0F2B-4954-B4B7-6178F2444EFE}"/>
    <cellStyle name="Comma  - Style3" xfId="874" xr:uid="{E0F62F94-19E1-4CC6-8207-D66CAD056BC9}"/>
    <cellStyle name="Comma  - Style4" xfId="875" xr:uid="{DF116F14-BEBB-4D92-AA1B-9A0C17793B0A}"/>
    <cellStyle name="Comma  - Style5" xfId="876" xr:uid="{E2B749F0-BF90-40E7-86C5-E48970226ABC}"/>
    <cellStyle name="Comma  - Style6" xfId="877" xr:uid="{03B2DC5E-73CE-49BE-A321-AF0D09B41CDF}"/>
    <cellStyle name="Comma  - Style7" xfId="878" xr:uid="{D9F041AE-D049-4846-88BF-A972C3B5C802}"/>
    <cellStyle name="Comma  - Style8" xfId="879" xr:uid="{E9E98DA7-C4C6-4146-A498-419A3CBC3EFD}"/>
    <cellStyle name="Comma [00]" xfId="880" xr:uid="{7902B992-9A86-4E58-B238-B599AF2699BD}"/>
    <cellStyle name="Comma 10" xfId="881" xr:uid="{86968639-9063-43F2-843E-6CB8E16D53AE}"/>
    <cellStyle name="Comma 10 10" xfId="882" xr:uid="{249FA0DA-87D5-438D-B724-38C1BFCBA2DE}"/>
    <cellStyle name="Comma 10 10 2" xfId="74" xr:uid="{00000000-0005-0000-0000-000001000000}"/>
    <cellStyle name="Comma 10 10 2 2" xfId="883" xr:uid="{B5E13FD1-6237-44CF-8337-728FE28C16D1}"/>
    <cellStyle name="Comma 10 10 3" xfId="884" xr:uid="{4AAE8593-82E7-4188-A8F9-31B281D1B208}"/>
    <cellStyle name="Comma 10 11" xfId="885" xr:uid="{75694463-A076-4E8D-9A9A-4220DC7F27A7}"/>
    <cellStyle name="Comma 10 11 2" xfId="886" xr:uid="{3BA45754-64EC-4AFC-9750-E4CB34AD1EF6}"/>
    <cellStyle name="Comma 10 11 2 2" xfId="887" xr:uid="{E96B8E0A-FA9C-4AD7-8087-D43A1B2142C0}"/>
    <cellStyle name="Comma 10 11 2 3" xfId="888" xr:uid="{ED481283-A894-42C9-B7FB-629877FDB4E0}"/>
    <cellStyle name="Comma 10 11 3" xfId="889" xr:uid="{4CC2CAB4-CFA4-4838-9DD0-0CFFAD8B25F9}"/>
    <cellStyle name="Comma 10 11 4" xfId="890" xr:uid="{616DB1EF-C126-4432-B260-8137D9936B8A}"/>
    <cellStyle name="Comma 10 2" xfId="891" xr:uid="{D29C5EF8-72A8-4815-AB9A-3005B44889AA}"/>
    <cellStyle name="Comma 10 2 2" xfId="892" xr:uid="{C7A5B43E-5D50-41D1-8CCD-CD853D0BA2F6}"/>
    <cellStyle name="Comma 10 2 2 4" xfId="21" xr:uid="{00000000-0005-0000-0000-000002000000}"/>
    <cellStyle name="Comma 10 2 3" xfId="893" xr:uid="{73AA0BF3-1DE1-4AF4-88D1-1C95170C850C}"/>
    <cellStyle name="Comma 10 3" xfId="894" xr:uid="{C2781DC4-54A9-45F7-A0CC-EF7119451F9F}"/>
    <cellStyle name="Comma 10 3 2" xfId="895" xr:uid="{7FBF44CA-6104-4EDD-83D6-C1DBF8C3883D}"/>
    <cellStyle name="Comma 10 3 2 2" xfId="896" xr:uid="{CC5FAEE1-AF9D-4A0A-B001-6717468CE01A}"/>
    <cellStyle name="Comma 10 3 2 2 2" xfId="65" xr:uid="{00000000-0005-0000-0000-000003000000}"/>
    <cellStyle name="Comma 10 3 2 2 2 2" xfId="104" xr:uid="{00000000-0005-0000-0000-000004000000}"/>
    <cellStyle name="Comma 10 3 2 2 2 3" xfId="897" xr:uid="{9A21C36D-7206-4119-B743-C0B09662B2C1}"/>
    <cellStyle name="Comma 10 3 2 2 3" xfId="898" xr:uid="{73D0B10B-F34A-4895-AAC0-1FFE085085E7}"/>
    <cellStyle name="Comma 10 3 2 3" xfId="899" xr:uid="{4F6A7746-4F39-4A8A-BDD1-D54AF556BE23}"/>
    <cellStyle name="Comma 10 3 2 6 3" xfId="138" xr:uid="{00000000-0005-0000-0000-000005000000}"/>
    <cellStyle name="Comma 10 3 2 6 4" xfId="110" xr:uid="{00000000-0005-0000-0000-000006000000}"/>
    <cellStyle name="Comma 10 3 3" xfId="900" xr:uid="{963524E0-63CF-4503-96D0-98A904585EFC}"/>
    <cellStyle name="Comma 10 3 4" xfId="901" xr:uid="{C83F7618-739E-4FFC-808C-F35B798493AE}"/>
    <cellStyle name="Comma 10 4" xfId="902" xr:uid="{0206C6A7-D4D1-4690-8EB0-08E9721017AB}"/>
    <cellStyle name="Comma 10 4 2" xfId="903" xr:uid="{0F3B7130-303A-43AA-BB0B-383B563DDF4A}"/>
    <cellStyle name="Comma 10 4 3" xfId="904" xr:uid="{39DCDB07-066A-489F-AECA-11E79246C4DE}"/>
    <cellStyle name="Comma 10 5" xfId="905" xr:uid="{74D54EF0-A033-46EF-B7FD-B30C378D1E37}"/>
    <cellStyle name="Comma 10 6" xfId="906" xr:uid="{A40A3609-ACDF-480D-AFAA-DADD3953BE2D}"/>
    <cellStyle name="Comma 100" xfId="52" xr:uid="{00000000-0005-0000-0000-000007000000}"/>
    <cellStyle name="Comma 100 2" xfId="97" xr:uid="{00000000-0005-0000-0000-000008000000}"/>
    <cellStyle name="Comma 108" xfId="907" xr:uid="{D5049BA4-DD71-442E-909A-D7F67D4AC006}"/>
    <cellStyle name="Comma 108 2" xfId="908" xr:uid="{83016AD9-E2A1-4EAD-8E73-6BD76D17A0EA}"/>
    <cellStyle name="Comma 108 3" xfId="909" xr:uid="{727E2CEB-3F54-4ABD-8D2A-A6AC7504AB07}"/>
    <cellStyle name="Comma 11" xfId="910" xr:uid="{85C98E79-B9F5-4330-8B55-3A623C6A023B}"/>
    <cellStyle name="Comma 11 2" xfId="911" xr:uid="{5D63D9A7-B97F-4C6F-A85C-C946578697AF}"/>
    <cellStyle name="Comma 11 2 10" xfId="145" xr:uid="{00000000-0005-0000-0000-000009000000}"/>
    <cellStyle name="Comma 11 2 2" xfId="912" xr:uid="{10BA3296-6E47-4F09-8DD6-6A9E5117CF1D}"/>
    <cellStyle name="Comma 11 2 3" xfId="913" xr:uid="{7F8DADA1-F4E2-415B-BF90-9260044C9A4D}"/>
    <cellStyle name="Comma 11 3" xfId="914" xr:uid="{AEF5DC73-1AFC-4BB4-AB52-171D2D127327}"/>
    <cellStyle name="Comma 11 4" xfId="915" xr:uid="{CC676729-122B-43D5-A0BA-B8242E74687D}"/>
    <cellStyle name="Comma 11 4 2" xfId="99" xr:uid="{00000000-0005-0000-0000-00000A000000}"/>
    <cellStyle name="Comma 11 4 2 5" xfId="48" xr:uid="{00000000-0005-0000-0000-00000B000000}"/>
    <cellStyle name="Comma 11 4 2 5 2" xfId="169" xr:uid="{00000000-0005-0000-0000-00000C000000}"/>
    <cellStyle name="Comma 12" xfId="916" xr:uid="{BF4A1346-41BD-470D-AF19-F1B90517D1EB}"/>
    <cellStyle name="Comma 12 2" xfId="917" xr:uid="{DE313DAF-EF4A-41F1-AF24-070D0A9050C6}"/>
    <cellStyle name="Comma 12 2 2" xfId="918" xr:uid="{511E0E99-B79F-4D20-9B7F-DB3A6BB8D0AA}"/>
    <cellStyle name="Comma 12 2 2 2" xfId="919" xr:uid="{98B7BB56-CBF9-44C5-ADA6-85A80149F98B}"/>
    <cellStyle name="Comma 12 2 2 3" xfId="920" xr:uid="{DF476E1F-6B11-46C0-AEA3-6FBBEDD5351A}"/>
    <cellStyle name="Comma 12 2 3" xfId="921" xr:uid="{FF1C1F23-C724-489B-B416-597B926616E9}"/>
    <cellStyle name="Comma 12 2 4" xfId="922" xr:uid="{F4603492-BEAC-4828-B157-5BF32C094C65}"/>
    <cellStyle name="Comma 12 3" xfId="923" xr:uid="{6264DF8F-1F75-4A05-AAC5-0C31DFE54C1C}"/>
    <cellStyle name="Comma 12 4" xfId="924" xr:uid="{93AD9090-80F6-4E65-A1A1-E1BDD098CEB3}"/>
    <cellStyle name="Comma 124" xfId="925" xr:uid="{08CCCCC7-674C-44C7-A9E1-AB9AC4D21E50}"/>
    <cellStyle name="Comma 124 2" xfId="926" xr:uid="{CF740478-078D-4841-AF50-132023D653D3}"/>
    <cellStyle name="Comma 124 3" xfId="927" xr:uid="{D4560F7D-A546-4A3C-A979-64A6FD95649E}"/>
    <cellStyle name="Comma 13" xfId="54" xr:uid="{00000000-0005-0000-0000-00000D000000}"/>
    <cellStyle name="Comma 13 2" xfId="93" xr:uid="{00000000-0005-0000-0000-00000E000000}"/>
    <cellStyle name="Comma 13 2 2" xfId="930" xr:uid="{0E5C0786-D55F-459F-9AAF-E4FEC77032B0}"/>
    <cellStyle name="Comma 13 2 2 3" xfId="107" xr:uid="{00000000-0005-0000-0000-00000F000000}"/>
    <cellStyle name="Comma 13 2 3" xfId="931" xr:uid="{F9C64944-6770-44CA-8209-37BBCB58A4CD}"/>
    <cellStyle name="Comma 13 2 4" xfId="929" xr:uid="{AC051396-3E34-45E4-85F6-60069E043BAF}"/>
    <cellStyle name="Comma 13 3" xfId="932" xr:uid="{4DC5D686-7704-4A90-9CC3-46BA34D8B54B}"/>
    <cellStyle name="Comma 13 3 2" xfId="933" xr:uid="{AF5CCCE2-9A52-44F2-96D4-AC55841DFCF1}"/>
    <cellStyle name="Comma 13 3 3" xfId="934" xr:uid="{9ACFE4A4-20A1-4A90-973A-03EA6AFC7181}"/>
    <cellStyle name="Comma 13 4" xfId="935" xr:uid="{AAF937D4-EBAE-4D29-A279-286B0F7479C4}"/>
    <cellStyle name="Comma 13 5" xfId="936" xr:uid="{854C4696-A9E6-4BDC-B49E-BB6A859DA3B9}"/>
    <cellStyle name="Comma 13 6" xfId="928" xr:uid="{427653A3-312C-4728-A678-1813AAD6E09F}"/>
    <cellStyle name="Comma 135" xfId="59" xr:uid="{00000000-0005-0000-0000-000010000000}"/>
    <cellStyle name="Comma 135 2" xfId="96" xr:uid="{00000000-0005-0000-0000-000011000000}"/>
    <cellStyle name="Comma 14" xfId="937" xr:uid="{79AC129A-4A11-4400-B8E1-B5F1C3711D73}"/>
    <cellStyle name="Comma 14 2" xfId="938" xr:uid="{95230FA8-1D40-4A50-BFDA-A3F6BC919FCD}"/>
    <cellStyle name="Comma 14 2 2" xfId="939" xr:uid="{EAF49688-C0D3-4F7E-9E0C-B77B50072441}"/>
    <cellStyle name="Comma 14 2 3" xfId="940" xr:uid="{4FD1A5AF-9EAD-4E6E-A4BD-DA36D5D94EF3}"/>
    <cellStyle name="Comma 14 3" xfId="941" xr:uid="{B88136DE-D9D4-4A40-BD4C-D9B84F8C4909}"/>
    <cellStyle name="Comma 14 4" xfId="942" xr:uid="{DA934933-3219-45D7-A428-51C6F5CE135E}"/>
    <cellStyle name="Comma 142" xfId="47" xr:uid="{00000000-0005-0000-0000-000012000000}"/>
    <cellStyle name="Comma 142 2" xfId="168" xr:uid="{00000000-0005-0000-0000-000013000000}"/>
    <cellStyle name="Comma 15" xfId="943" xr:uid="{4F94F0BF-3B0E-447B-8370-65601A93BC1B}"/>
    <cellStyle name="Comma 15 2" xfId="944" xr:uid="{3C0A8C00-5328-402B-B3BC-3551D4EAFEA0}"/>
    <cellStyle name="Comma 15 3" xfId="945" xr:uid="{494794BB-FEBE-41E5-8FC9-C40A365CEE3F}"/>
    <cellStyle name="Comma 16" xfId="946" xr:uid="{8B8532A9-5E71-4BDE-918D-28A13549FB12}"/>
    <cellStyle name="Comma 16 11" xfId="947" xr:uid="{7642BF2D-7A61-47D9-9237-294E2390DA12}"/>
    <cellStyle name="Comma 16 11 2" xfId="948" xr:uid="{E4B43F30-E9DB-4688-B238-5AB91D689CD1}"/>
    <cellStyle name="Comma 16 11 3" xfId="949" xr:uid="{595444D6-156D-4722-93C7-D07505D776BA}"/>
    <cellStyle name="Comma 16 2" xfId="950" xr:uid="{A3276487-A30F-4B0F-B1F3-2EB5144B24A2}"/>
    <cellStyle name="Comma 16 2 2" xfId="951" xr:uid="{9B3A7CC7-B549-45D1-8461-FDA35CA36E43}"/>
    <cellStyle name="Comma 16 2 2 2" xfId="952" xr:uid="{2E243616-D87C-4A16-A128-C6F1297896D6}"/>
    <cellStyle name="Comma 16 2 2 3" xfId="953" xr:uid="{74732A2F-9E33-4253-831B-27BD00E7DA6D}"/>
    <cellStyle name="Comma 16 2 3" xfId="954" xr:uid="{45CF9FEE-7337-4D5E-A971-AC1CBB6D44AE}"/>
    <cellStyle name="Comma 16 2 4" xfId="955" xr:uid="{1FC9D1D6-F3E2-43DA-B56F-F592138FF944}"/>
    <cellStyle name="Comma 16 3" xfId="956" xr:uid="{8BC1D89F-307B-4A40-B8BF-6C2A256AA90F}"/>
    <cellStyle name="Comma 16 4" xfId="957" xr:uid="{165F58A8-57B9-4941-9692-F30FA06E19F9}"/>
    <cellStyle name="Comma 16 9" xfId="958" xr:uid="{434D3C59-E0A0-4B9C-8320-6A59328B8E2D}"/>
    <cellStyle name="Comma 16 9 2" xfId="959" xr:uid="{C4E5D4E7-B00B-41DD-B330-1E790C1CF720}"/>
    <cellStyle name="Comma 16 9 3" xfId="960" xr:uid="{8F2EAC46-7E23-47FE-BD86-98200B4D556F}"/>
    <cellStyle name="Comma 162" xfId="961" xr:uid="{5C31AA5A-F670-4EC9-A323-516E392D2A15}"/>
    <cellStyle name="Comma 162 2" xfId="962" xr:uid="{4BE763BD-034C-4E2F-AAFB-C7A642F9A5E1}"/>
    <cellStyle name="Comma 162 3" xfId="963" xr:uid="{EEDAC0F6-8430-4B28-804F-9EB6E972C1FE}"/>
    <cellStyle name="Comma 17" xfId="964" xr:uid="{8B3789EF-A93A-4A0D-85CB-409B0C28F31D}"/>
    <cellStyle name="Comma 17 2" xfId="965" xr:uid="{10F38FE3-2256-4937-93C6-0F84B38567F0}"/>
    <cellStyle name="Comma 17 3" xfId="966" xr:uid="{AB017C4B-01E1-4311-B5E8-5DD3FD0063E9}"/>
    <cellStyle name="Comma 17 5" xfId="967" xr:uid="{706C903E-5C45-4862-8F44-1875576BD155}"/>
    <cellStyle name="Comma 17 5 2" xfId="968" xr:uid="{F2F2DC8B-F49F-4826-A435-C136518E39A9}"/>
    <cellStyle name="Comma 17 5 3" xfId="969" xr:uid="{10BFBFC2-1CC0-4F56-9078-F8E423C71089}"/>
    <cellStyle name="Comma 18" xfId="970" xr:uid="{BB0C81FE-6FE7-466C-AAC1-F3EC6F09C8E7}"/>
    <cellStyle name="Comma 18 2" xfId="971" xr:uid="{1B7ED1A4-845B-4430-9157-4229C31AE484}"/>
    <cellStyle name="Comma 18 3" xfId="972" xr:uid="{3570F592-A719-4C3A-8FCA-FC9D32247D90}"/>
    <cellStyle name="Comma 184" xfId="973" xr:uid="{6D8FA2F2-ECFA-40D9-8677-DC0735955A90}"/>
    <cellStyle name="Comma 184 2" xfId="974" xr:uid="{B03C9922-D936-48C5-8685-C18F55FB3B66}"/>
    <cellStyle name="Comma 184 3" xfId="975" xr:uid="{95B93571-8D71-476B-A83C-484A417B5566}"/>
    <cellStyle name="Comma 19" xfId="976" xr:uid="{5BC4342C-0E7A-4CBA-BBC3-66B9B2AC1C63}"/>
    <cellStyle name="Comma 19 2" xfId="977" xr:uid="{66FD9EFF-BC23-41A3-9201-02D50B1CAB57}"/>
    <cellStyle name="Comma 19 3" xfId="978" xr:uid="{7F7E6800-522D-4F8E-B290-3BA393F50B64}"/>
    <cellStyle name="Comma 2" xfId="17" xr:uid="{00000000-0005-0000-0000-000014000000}"/>
    <cellStyle name="Comma 2 10" xfId="980" xr:uid="{1AD43BD2-373C-4266-9F36-9C44B480704D}"/>
    <cellStyle name="Comma 2 11" xfId="981" xr:uid="{08C16C5A-80C8-4C6A-AEE8-0297147B31B9}"/>
    <cellStyle name="Comma 2 11 2" xfId="982" xr:uid="{D1FD1ED0-6616-424A-8E59-EC19A94902CB}"/>
    <cellStyle name="Comma 2 11 3" xfId="983" xr:uid="{D0C63BCB-3541-4C10-BBCD-EF03D2EA18E7}"/>
    <cellStyle name="Comma 2 12" xfId="984" xr:uid="{FFE4CCD9-1911-4B6D-B36B-9A58C017A18F}"/>
    <cellStyle name="Comma 2 13" xfId="979" xr:uid="{4F012872-5926-4053-AF7C-555D72D3432E}"/>
    <cellStyle name="Comma 2 17 3" xfId="985" xr:uid="{A3B88BDE-1642-4533-A305-D4FED60CE763}"/>
    <cellStyle name="Comma 2 17 3 2" xfId="986" xr:uid="{7EE99040-D540-4455-A12E-CBFB3C146CC2}"/>
    <cellStyle name="Comma 2 17 3 3" xfId="987" xr:uid="{B3364C1E-5861-4EC5-A735-80F680E1AFCB}"/>
    <cellStyle name="Comma 2 2" xfId="13" xr:uid="{00000000-0005-0000-0000-000015000000}"/>
    <cellStyle name="Comma 2 2 16" xfId="989" xr:uid="{0058E7AE-69F8-40A1-9F87-2F7805962254}"/>
    <cellStyle name="Comma 2 2 16 2" xfId="990" xr:uid="{62871CCE-9CB3-4B43-B9A6-5B1887322246}"/>
    <cellStyle name="Comma 2 2 16 3" xfId="991" xr:uid="{A3ED7935-B11B-4D03-82D9-ABE2ABC6935F}"/>
    <cellStyle name="Comma 2 2 2" xfId="19" xr:uid="{00000000-0005-0000-0000-000016000000}"/>
    <cellStyle name="Comma 2 2 2 2" xfId="90" xr:uid="{00000000-0005-0000-0000-000017000000}"/>
    <cellStyle name="Comma 2 2 2 2 2" xfId="994" xr:uid="{DAD8B23F-E84C-4930-92F8-B594D0BB87FE}"/>
    <cellStyle name="Comma 2 2 2 2 2 2" xfId="133" xr:uid="{00000000-0005-0000-0000-000018000000}"/>
    <cellStyle name="Comma 2 2 2 2 2 2 2" xfId="995" xr:uid="{CC255CE0-63C4-402D-A532-DEAC9F44F8D8}"/>
    <cellStyle name="Comma 2 2 2 2 2 3" xfId="996" xr:uid="{C31BBFC8-F2F1-4408-8E61-C2B5A1D637E8}"/>
    <cellStyle name="Comma 2 2 2 2 2 4" xfId="66" xr:uid="{00000000-0005-0000-0000-000019000000}"/>
    <cellStyle name="Comma 2 2 2 2 2 4 2" xfId="105" xr:uid="{00000000-0005-0000-0000-00001A000000}"/>
    <cellStyle name="Comma 2 2 2 2 3" xfId="997" xr:uid="{9362092D-B2E6-4BCE-962F-689E6D6FFDC4}"/>
    <cellStyle name="Comma 2 2 2 2 3 2" xfId="998" xr:uid="{CAE99883-36DC-41A4-A131-413FDE9E7320}"/>
    <cellStyle name="Comma 2 2 2 2 3 3" xfId="999" xr:uid="{18CDDAB6-E988-4715-97C8-A9953081C3E4}"/>
    <cellStyle name="Comma 2 2 2 2 4" xfId="1000" xr:uid="{5DE6584B-E927-472C-BFC0-63505AF4EBFD}"/>
    <cellStyle name="Comma 2 2 2 2 5" xfId="1001" xr:uid="{FD4F02D6-1924-4FED-B467-8DEB62FB982D}"/>
    <cellStyle name="Comma 2 2 2 2 6" xfId="993" xr:uid="{ABC3C44F-EC4A-4679-B9D9-9B31AEA22A26}"/>
    <cellStyle name="Comma 2 2 2 3" xfId="1002" xr:uid="{10CAA36C-6D50-46A2-B448-A5337C38E512}"/>
    <cellStyle name="Comma 2 2 2 3 2" xfId="1003" xr:uid="{72F837DA-22B7-4C4E-86C4-2CACEBE54793}"/>
    <cellStyle name="Comma 2 2 2 3 2 2" xfId="1004" xr:uid="{C233BC59-9C5A-4998-AEF5-F64666D4EFC0}"/>
    <cellStyle name="Comma 2 2 2 3 2 3" xfId="1005" xr:uid="{70E9736B-E15D-481B-BB28-E3684FF59E76}"/>
    <cellStyle name="Comma 2 2 2 3 3" xfId="1006" xr:uid="{9A52DB7D-526F-4A51-A431-72F3DD5A7EF9}"/>
    <cellStyle name="Comma 2 2 2 3 4" xfId="1007" xr:uid="{E55A4DE8-58BB-49E6-8888-4FEEA460501A}"/>
    <cellStyle name="Comma 2 2 2 4" xfId="1008" xr:uid="{285ABEF5-66EC-42BE-AA72-6A22D5A42902}"/>
    <cellStyle name="Comma 2 2 2 4 2" xfId="1009" xr:uid="{BF25B608-233D-4E62-BA6B-7D31099D713C}"/>
    <cellStyle name="Comma 2 2 2 4 3" xfId="1010" xr:uid="{2287129E-8C8D-4DB8-A424-B615F509B2E2}"/>
    <cellStyle name="Comma 2 2 2 5" xfId="1011" xr:uid="{0C6EEDB8-E1B5-4693-BA57-9594FFFEA5F7}"/>
    <cellStyle name="Comma 2 2 2 5 2" xfId="1012" xr:uid="{F84A72E4-A306-48BB-B2A0-505308D0145A}"/>
    <cellStyle name="Comma 2 2 2 5 3" xfId="1013" xr:uid="{562CC462-9411-424E-B659-7AFC480B5D98}"/>
    <cellStyle name="Comma 2 2 2 6" xfId="1014" xr:uid="{DF2E001B-1EDC-447E-A9B7-6193E7002C30}"/>
    <cellStyle name="Comma 2 2 2 7" xfId="1015" xr:uid="{61032F58-3812-4B57-AFB9-4CF315E605AE}"/>
    <cellStyle name="Comma 2 2 2 8" xfId="992" xr:uid="{0EA9090B-B25A-494F-B7A0-A85E6FA03938}"/>
    <cellStyle name="Comma 2 2 3" xfId="28" xr:uid="{00000000-0005-0000-0000-00001B000000}"/>
    <cellStyle name="Comma 2 2 3 2" xfId="95" xr:uid="{00000000-0005-0000-0000-00001C000000}"/>
    <cellStyle name="Comma 2 2 3 2 2" xfId="1018" xr:uid="{A547C406-4855-4B62-B04D-B486BAF72A33}"/>
    <cellStyle name="Comma 2 2 3 2 2 2" xfId="128" xr:uid="{00000000-0005-0000-0000-00001D000000}"/>
    <cellStyle name="Comma 2 2 3 2 3" xfId="1019" xr:uid="{A526A3C0-9A53-4E18-8CFD-6CDC4594C1AE}"/>
    <cellStyle name="Comma 2 2 3 2 4" xfId="1017" xr:uid="{A617EC34-3257-455F-A5E0-A4611E797131}"/>
    <cellStyle name="Comma 2 2 3 3" xfId="1020" xr:uid="{FB921FE1-A111-4C90-A48C-21A2D8F0AEE2}"/>
    <cellStyle name="Comma 2 2 3 3 2" xfId="1021" xr:uid="{208B2AC7-73FB-472F-B9C2-63509C18AFDC}"/>
    <cellStyle name="Comma 2 2 3 3 3" xfId="1022" xr:uid="{771D33FC-6700-4ADF-9535-49096C78DB3F}"/>
    <cellStyle name="Comma 2 2 3 4" xfId="1016" xr:uid="{73E01ABB-DBBC-4A9F-87B1-1F4DFC756479}"/>
    <cellStyle name="Comma 2 2 4" xfId="57" xr:uid="{00000000-0005-0000-0000-00001E000000}"/>
    <cellStyle name="Comma 2 2 4 2" xfId="88" xr:uid="{00000000-0005-0000-0000-00001F000000}"/>
    <cellStyle name="Comma 2 2 4 2 2" xfId="1025" xr:uid="{07E725FB-EC90-46AB-963D-B9B520B00B60}"/>
    <cellStyle name="Comma 2 2 4 2 3" xfId="1026" xr:uid="{0329B9DF-10B0-4D0D-8707-79718A1B405E}"/>
    <cellStyle name="Comma 2 2 4 2 4" xfId="1024" xr:uid="{94D83CA1-285A-4BEA-9912-DAF681C20478}"/>
    <cellStyle name="Comma 2 2 4 3" xfId="1027" xr:uid="{C31A52CC-0855-44ED-BFC2-95E1CA282A51}"/>
    <cellStyle name="Comma 2 2 4 4" xfId="1028" xr:uid="{D0A39924-018A-41A5-81BE-4933D4E1E9B8}"/>
    <cellStyle name="Comma 2 2 4 5" xfId="1023" xr:uid="{97BAB5B5-F342-4CC3-8021-CB0BB06F9608}"/>
    <cellStyle name="Comma 2 2 5" xfId="77" xr:uid="{00000000-0005-0000-0000-000020000000}"/>
    <cellStyle name="Comma 2 2 5 2" xfId="1030" xr:uid="{B41D6CBF-2A17-4C90-B9A2-049C11708EFE}"/>
    <cellStyle name="Comma 2 2 5 3" xfId="1031" xr:uid="{D4412EAD-9724-4738-99FC-B350CA4B045C}"/>
    <cellStyle name="Comma 2 2 5 4" xfId="1029" xr:uid="{21871B3C-30B2-482F-BF13-37063177A149}"/>
    <cellStyle name="Comma 2 2 6" xfId="24" xr:uid="{00000000-0005-0000-0000-000021000000}"/>
    <cellStyle name="Comma 2 2 6 2" xfId="1033" xr:uid="{84D1F001-C1CD-4652-B1A1-32FE68ABA26D}"/>
    <cellStyle name="Comma 2 2 6 3" xfId="1034" xr:uid="{31C4F0C3-1ACE-41CC-A281-B5472E66CB3E}"/>
    <cellStyle name="Comma 2 2 6 4" xfId="1032" xr:uid="{1BBA85D2-3164-4F8E-BA53-3EAB2397B5E5}"/>
    <cellStyle name="Comma 2 2 7" xfId="988" xr:uid="{C0E74096-D420-4491-A94E-EAA9E55836BD}"/>
    <cellStyle name="Comma 2 23" xfId="1035" xr:uid="{1A8C9E9C-0B65-4323-89F0-ECA6C102C2AB}"/>
    <cellStyle name="Comma 2 23 2" xfId="1036" xr:uid="{5CEC43AD-F693-4DC9-99BD-640B6DEA2269}"/>
    <cellStyle name="Comma 2 23 3" xfId="1037" xr:uid="{09B117AD-AA7F-45FD-80FD-E1149C29789F}"/>
    <cellStyle name="Comma 2 3" xfId="43" xr:uid="{00000000-0005-0000-0000-000022000000}"/>
    <cellStyle name="Comma 2 3 2" xfId="61" xr:uid="{00000000-0005-0000-0000-000023000000}"/>
    <cellStyle name="Comma 2 3 2 14 3" xfId="109" xr:uid="{00000000-0005-0000-0000-000024000000}"/>
    <cellStyle name="Comma 2 3 2 2" xfId="101" xr:uid="{00000000-0005-0000-0000-000025000000}"/>
    <cellStyle name="Comma 2 3 2 2 2" xfId="1041" xr:uid="{037AFF31-B63E-4A14-B358-E866919D3AAB}"/>
    <cellStyle name="Comma 2 3 2 2 2 2" xfId="1042" xr:uid="{229A787B-FCAA-43E6-A7F9-0CD4A5107C09}"/>
    <cellStyle name="Comma 2 3 2 2 2 3" xfId="1043" xr:uid="{043FF976-58B3-4FD4-B398-FF4653DBE2B3}"/>
    <cellStyle name="Comma 2 3 2 2 3" xfId="1044" xr:uid="{49F01019-D695-4D9B-AD06-00BA385D7C60}"/>
    <cellStyle name="Comma 2 3 2 2 4" xfId="1040" xr:uid="{4A1142A2-BD6A-4CF4-8333-ED2ABEEC7E34}"/>
    <cellStyle name="Comma 2 3 2 3" xfId="1045" xr:uid="{FBE15C4D-90AF-4BF5-ACAD-AB4099E58663}"/>
    <cellStyle name="Comma 2 3 2 3 2" xfId="1046" xr:uid="{EBD6F9DC-9CD0-4208-8E15-7DEEAC4F4AAF}"/>
    <cellStyle name="Comma 2 3 2 3 3" xfId="1047" xr:uid="{B3DA4FE3-7B4A-478B-96C6-99FED7631F25}"/>
    <cellStyle name="Comma 2 3 2 4" xfId="1048" xr:uid="{0402661B-AA2C-4533-BF02-735759845ABC}"/>
    <cellStyle name="Comma 2 3 2 4 2" xfId="1049" xr:uid="{7822CBBA-9FAF-4A35-9EB6-ECFEDB53DD6D}"/>
    <cellStyle name="Comma 2 3 2 4 3" xfId="1050" xr:uid="{3C68673D-CF44-443A-9C7B-64A90A81A1EA}"/>
    <cellStyle name="Comma 2 3 2 5" xfId="1051" xr:uid="{03C0D2E5-BA40-4661-8323-F5C3047CFE99}"/>
    <cellStyle name="Comma 2 3 2 6" xfId="1052" xr:uid="{4CCB4576-A9A9-4D62-A52E-A3EEBC742DC0}"/>
    <cellStyle name="Comma 2 3 2 7" xfId="1039" xr:uid="{20C04340-6430-47FB-BE2E-84F2C72A65FA}"/>
    <cellStyle name="Comma 2 3 3" xfId="81" xr:uid="{00000000-0005-0000-0000-000026000000}"/>
    <cellStyle name="Comma 2 3 3 2" xfId="1054" xr:uid="{C3E9CD68-C7F6-49B1-92D7-F68983AAD237}"/>
    <cellStyle name="Comma 2 3 3 3" xfId="1055" xr:uid="{FE63F3F8-30FB-41F3-9522-CB0698641C39}"/>
    <cellStyle name="Comma 2 3 3 4" xfId="1053" xr:uid="{0D599AB1-46E4-4FE8-A64E-1DB902FCB206}"/>
    <cellStyle name="Comma 2 3 4" xfId="1056" xr:uid="{9B222C1C-64B7-4A13-83A8-41A6137B4771}"/>
    <cellStyle name="Comma 2 3 5" xfId="1057" xr:uid="{801B2B5C-C616-446F-9402-0BEC8FC00331}"/>
    <cellStyle name="Comma 2 3 6" xfId="1038" xr:uid="{419FCE95-08C5-4A4C-BDC7-1D819F01F771}"/>
    <cellStyle name="Comma 2 4" xfId="155" xr:uid="{00000000-0005-0000-0000-000027000000}"/>
    <cellStyle name="Comma 2 4 2" xfId="1059" xr:uid="{744E208E-085E-41CE-8FE6-53ED7C3DF845}"/>
    <cellStyle name="Comma 2 4 2 2" xfId="1060" xr:uid="{A53A49D3-2189-4C94-A364-D19992467F85}"/>
    <cellStyle name="Comma 2 4 2 3" xfId="1061" xr:uid="{82E0E292-00F6-49EA-B199-14909CCBD9F8}"/>
    <cellStyle name="Comma 2 4 3" xfId="1062" xr:uid="{ED8F374C-D138-4658-A229-063D2CFC3464}"/>
    <cellStyle name="Comma 2 4 4" xfId="1063" xr:uid="{8CAD8DDF-A3A8-4E9D-ABBC-E14586C77E85}"/>
    <cellStyle name="Comma 2 4 5" xfId="1058" xr:uid="{0E634CD8-FF3A-4519-89A8-53C92566758E}"/>
    <cellStyle name="Comma 2 5" xfId="113" xr:uid="{00000000-0005-0000-0000-000028000000}"/>
    <cellStyle name="Comma 2 5 2" xfId="1065" xr:uid="{7DE4C45B-C802-4559-8D86-F11909CD4069}"/>
    <cellStyle name="Comma 2 5 2 2" xfId="1066" xr:uid="{7C94A2C6-707F-4181-8CF9-E0A8482C192E}"/>
    <cellStyle name="Comma 2 5 2 3" xfId="1067" xr:uid="{B1DB7752-93A4-4F1E-B2E6-F146E459E3C8}"/>
    <cellStyle name="Comma 2 5 3" xfId="1068" xr:uid="{DBB1AD47-8EB0-4AE8-BC57-B3C4813E5FB4}"/>
    <cellStyle name="Comma 2 5 4" xfId="1069" xr:uid="{6782D1E6-5CBD-4D49-8729-223F775CCBDC}"/>
    <cellStyle name="Comma 2 5 5" xfId="1064" xr:uid="{83E0262B-A861-4240-B01E-BBAAB4E93788}"/>
    <cellStyle name="Comma 2 6" xfId="84" xr:uid="{00000000-0005-0000-0000-000029000000}"/>
    <cellStyle name="Comma 2 6 2" xfId="1071" xr:uid="{C07AE589-9287-4076-AB95-E0486C569FD2}"/>
    <cellStyle name="Comma 2 6 3" xfId="1072" xr:uid="{802DC68D-CB3C-4753-BEF8-8FA73D72E470}"/>
    <cellStyle name="Comma 2 6 4" xfId="1070" xr:uid="{571F40AC-9D50-4E45-8D03-0619A2C8AC6C}"/>
    <cellStyle name="Comma 2 7" xfId="79" xr:uid="{00000000-0005-0000-0000-00002A000000}"/>
    <cellStyle name="Comma 2 7 2" xfId="1074" xr:uid="{13FF3BFC-1051-4159-9501-043865548B62}"/>
    <cellStyle name="Comma 2 7 2 2" xfId="1075" xr:uid="{A0008FF9-9499-44F8-A1BB-A46A81C46DCD}"/>
    <cellStyle name="Comma 2 7 2 3" xfId="1076" xr:uid="{A30C612B-B23C-4E50-91A3-8F6BEC41C663}"/>
    <cellStyle name="Comma 2 7 3" xfId="1077" xr:uid="{A467AC21-0ACA-494F-8184-41E369BC586B}"/>
    <cellStyle name="Comma 2 7 4" xfId="1078" xr:uid="{A1D36899-3A07-4606-9213-E24DA4F44836}"/>
    <cellStyle name="Comma 2 7 5" xfId="1073" xr:uid="{91836DEB-8BC4-4292-B78E-35BD313451AD}"/>
    <cellStyle name="Comma 2 8" xfId="1079" xr:uid="{BE67A4BA-09FB-4E86-A296-2BEDCB20243B}"/>
    <cellStyle name="Comma 2 8 2" xfId="1080" xr:uid="{826AAFD0-B6A0-4DEE-A63F-0AA50C09180C}"/>
    <cellStyle name="Comma 2 8 3" xfId="1081" xr:uid="{36124206-1E9D-429D-9413-FF33EA72EF7B}"/>
    <cellStyle name="Comma 2 9" xfId="1082" xr:uid="{A3A47157-AF1A-4A90-9A6A-73F87DB21697}"/>
    <cellStyle name="Comma 2 9 2" xfId="1083" xr:uid="{49E6464A-EC70-4A38-80DB-69831D0A152C}"/>
    <cellStyle name="Comma 2 9 3" xfId="1084" xr:uid="{273B0647-6231-4831-8E61-71C624FA7476}"/>
    <cellStyle name="Comma 20" xfId="1085" xr:uid="{16CDBE3F-6A9D-4EC7-B732-012DE4FDC122}"/>
    <cellStyle name="Comma 20 2" xfId="1086" xr:uid="{F6610FC1-A21B-4BC2-B933-DD2C7CAA4B7C}"/>
    <cellStyle name="Comma 20 3" xfId="1087" xr:uid="{957C0DDA-C81C-4E9F-A13A-752BEF272212}"/>
    <cellStyle name="Comma 208" xfId="129" xr:uid="{00000000-0005-0000-0000-00002B000000}"/>
    <cellStyle name="Comma 208 2" xfId="151" xr:uid="{00000000-0005-0000-0000-00002C000000}"/>
    <cellStyle name="Comma 21" xfId="1088" xr:uid="{5B5D6B93-E234-4A0C-9698-36D6C009E7A8}"/>
    <cellStyle name="Comma 21 2" xfId="1089" xr:uid="{EADD47F2-B3F3-4BE1-BDB4-5289CC934539}"/>
    <cellStyle name="Comma 21 3" xfId="1090" xr:uid="{71BAE845-3952-4E18-B685-F5D363CC30B3}"/>
    <cellStyle name="Comma 21 5 2" xfId="1091" xr:uid="{3F859967-8BEE-4F43-BF91-85BD4EC2C089}"/>
    <cellStyle name="Comma 21 5 2 2" xfId="1092" xr:uid="{7B4EE48C-9ACE-4EBF-9ACA-12D7A2197AC8}"/>
    <cellStyle name="Comma 21 5 2 3" xfId="1093" xr:uid="{CD2419B6-4E98-40AA-88F7-56303077167E}"/>
    <cellStyle name="Comma 22" xfId="1094" xr:uid="{E99788A5-2934-4967-95A4-4021A1D5A866}"/>
    <cellStyle name="Comma 22 2" xfId="1095" xr:uid="{09FA0280-B8DF-4EC3-A588-D61E50AC35EE}"/>
    <cellStyle name="Comma 22 3" xfId="1096" xr:uid="{249827B9-C481-4AE0-B908-1C06C3625DC6}"/>
    <cellStyle name="Comma 23" xfId="1097" xr:uid="{AB571DAB-AE6B-4EEA-90E7-F6EF2687A8D7}"/>
    <cellStyle name="Comma 23 2" xfId="1098" xr:uid="{8D040F7C-1CA3-43AA-8AED-CB0AB8A5B899}"/>
    <cellStyle name="Comma 23 3" xfId="1099" xr:uid="{B6830D68-4BF7-492C-8DF6-546AB4135B7E}"/>
    <cellStyle name="Comma 24" xfId="1100" xr:uid="{C044E211-0925-49D0-A3ED-58C37FC12E48}"/>
    <cellStyle name="Comma 24 2" xfId="1101" xr:uid="{383058B7-608F-4149-9045-797F31FD5FAF}"/>
    <cellStyle name="Comma 24 3" xfId="1102" xr:uid="{9F91EF44-A7C7-49C3-9431-9A7A79375CF6}"/>
    <cellStyle name="Comma 25" xfId="1103" xr:uid="{927A2560-A973-4BFC-B0BC-7A215DC45570}"/>
    <cellStyle name="Comma 25 2" xfId="1104" xr:uid="{23681184-C1BE-4742-A983-EAE95AC14650}"/>
    <cellStyle name="Comma 25 3" xfId="1105" xr:uid="{C3172803-FA5A-45DB-9A1E-DC2116C53142}"/>
    <cellStyle name="Comma 25 8" xfId="1106" xr:uid="{76D12620-ED54-4DB6-9E4C-6A5D057BA4F8}"/>
    <cellStyle name="Comma 25 8 2" xfId="1107" xr:uid="{C12F39F9-4D09-40EB-ADAF-300E04D942EB}"/>
    <cellStyle name="Comma 25 8 3" xfId="1108" xr:uid="{2282A3C5-4627-4D59-A4E8-98CA0A9160E3}"/>
    <cellStyle name="Comma 259" xfId="1109" xr:uid="{68D8EA76-A3CE-4B70-944D-CD118ECE6296}"/>
    <cellStyle name="Comma 259 2" xfId="1110" xr:uid="{27776F61-0FD2-4F7C-9F51-61D3CB5653C0}"/>
    <cellStyle name="Comma 259 2 2" xfId="1111" xr:uid="{E4271D21-082D-4BE3-87BE-140E2659CBA2}"/>
    <cellStyle name="Comma 259 2 3" xfId="1112" xr:uid="{C7BB13E4-F64F-4285-B9CA-55EEA907F565}"/>
    <cellStyle name="Comma 259 3" xfId="1113" xr:uid="{D55E7605-CC00-4A55-BC3B-4C5D5F00A42B}"/>
    <cellStyle name="Comma 259 4" xfId="1114" xr:uid="{01956310-3C71-4426-90F9-8CA96950633E}"/>
    <cellStyle name="Comma 26" xfId="1115" xr:uid="{04DB9C57-50C7-437E-8D0C-57CD89A76E22}"/>
    <cellStyle name="Comma 26 2" xfId="1116" xr:uid="{8E5E095D-A5A8-4F63-A875-6217AD3C2661}"/>
    <cellStyle name="Comma 26 3" xfId="1117" xr:uid="{524DF910-591D-410F-B164-419290278A8F}"/>
    <cellStyle name="Comma 261" xfId="1118" xr:uid="{6ABB1B65-760F-4472-9EC3-29967C87413B}"/>
    <cellStyle name="Comma 261 2" xfId="1119" xr:uid="{221E2BD4-FF29-4767-A70D-E975C5D6FB44}"/>
    <cellStyle name="Comma 261 2 2" xfId="1120" xr:uid="{9F17FC28-A58D-42C7-A633-EA6F96584721}"/>
    <cellStyle name="Comma 261 2 3" xfId="1121" xr:uid="{AC5B5A29-2CAE-4E89-AA5C-AA9D9AA3D6D5}"/>
    <cellStyle name="Comma 261 3" xfId="1122" xr:uid="{3796F706-8434-431D-BD4F-A3858CE776E6}"/>
    <cellStyle name="Comma 261 4" xfId="1123" xr:uid="{DAEBC5B3-EAAC-475F-803D-D4C67C6F268D}"/>
    <cellStyle name="Comma 27" xfId="1124" xr:uid="{A8C7B67B-4858-49B6-816E-07D6FD271941}"/>
    <cellStyle name="Comma 27 2" xfId="1125" xr:uid="{0FFE2EE0-7FA8-4DF7-977F-DA0424391284}"/>
    <cellStyle name="Comma 27 3" xfId="1126" xr:uid="{9F68F63B-4EBF-459D-887B-257A6C70B4CC}"/>
    <cellStyle name="Comma 28" xfId="1127" xr:uid="{6F25FCF4-6291-47F3-991A-DC3439EEC3B1}"/>
    <cellStyle name="Comma 28 2" xfId="1128" xr:uid="{70450742-B5D9-471C-BFEC-93DC3B9D304F}"/>
    <cellStyle name="Comma 28 3" xfId="1129" xr:uid="{3DA27FAE-3054-471D-A995-39DD1DEDEF9C}"/>
    <cellStyle name="Comma 29" xfId="1130" xr:uid="{90C60910-AA2A-4E73-84D3-5D7AB4B98426}"/>
    <cellStyle name="Comma 29 2" xfId="1131" xr:uid="{B3CE05C7-397B-4C2E-8456-85B796D08161}"/>
    <cellStyle name="Comma 29 3" xfId="1132" xr:uid="{D1F4120C-599F-4BB0-8207-1B77BF90926D}"/>
    <cellStyle name="Comma 3" xfId="29" xr:uid="{00000000-0005-0000-0000-00002D000000}"/>
    <cellStyle name="Comma 3 13" xfId="1134" xr:uid="{EC27608A-0DE4-4A64-AA11-61A4D9F77D6F}"/>
    <cellStyle name="Comma 3 13 2" xfId="1135" xr:uid="{E434AAE1-7E3B-4A04-860F-E8C94A48A77E}"/>
    <cellStyle name="Comma 3 13 3" xfId="1136" xr:uid="{832747BD-6557-4E0B-A443-994FE2CDBC7F}"/>
    <cellStyle name="Comma 3 2" xfId="92" xr:uid="{00000000-0005-0000-0000-00002E000000}"/>
    <cellStyle name="Comma 3 2 2" xfId="1138" xr:uid="{A91381A3-8617-4068-B646-3F5409206315}"/>
    <cellStyle name="Comma 3 2 2 2" xfId="1139" xr:uid="{78334049-E7B1-4B93-8D12-439604284A48}"/>
    <cellStyle name="Comma 3 2 2 2 2" xfId="1140" xr:uid="{1731924F-9F3B-4AFD-BCD0-28FF2C59969D}"/>
    <cellStyle name="Comma 3 2 2 2 2 2" xfId="1141" xr:uid="{ACADBF02-607D-4DE9-914C-E465B459BEC9}"/>
    <cellStyle name="Comma 3 2 2 2 2 3" xfId="1142" xr:uid="{27D57873-A2F8-4F1C-BBD6-0686C93BB4AE}"/>
    <cellStyle name="Comma 3 2 2 2 3" xfId="1143" xr:uid="{32B12D3B-97D3-4BBC-83A1-32E0D1572143}"/>
    <cellStyle name="Comma 3 2 2 2 4" xfId="1144" xr:uid="{0A9B9A8C-FB46-44C6-9636-156268BC51E5}"/>
    <cellStyle name="Comma 3 2 2 3" xfId="1145" xr:uid="{BD9314A2-3F89-4C3C-A5E3-D8DACF9A7FB5}"/>
    <cellStyle name="Comma 3 2 2 3 2" xfId="1146" xr:uid="{C04F22E4-768C-475F-832C-4CFF27E24243}"/>
    <cellStyle name="Comma 3 2 2 3 3" xfId="1147" xr:uid="{73BE27D2-076B-4A9F-B8BC-42C0F40B5050}"/>
    <cellStyle name="Comma 3 2 2 4" xfId="1148" xr:uid="{D4D3FA08-10E8-41E6-A98B-E726F50B9ED4}"/>
    <cellStyle name="Comma 3 2 2 5" xfId="1149" xr:uid="{4283A3B8-74ED-40FE-85C7-C0A2FB25C01E}"/>
    <cellStyle name="Comma 3 2 3" xfId="1150" xr:uid="{C0DFF4D5-C790-4D45-B171-111CCB2F2C4D}"/>
    <cellStyle name="Comma 3 2 3 2" xfId="1151" xr:uid="{4355A25E-0367-42FF-B95B-4B0DFE4DE6E8}"/>
    <cellStyle name="Comma 3 2 3 2 2" xfId="1152" xr:uid="{8843CD99-43E6-4277-A10F-BDD238ECFF86}"/>
    <cellStyle name="Comma 3 2 3 2 3" xfId="1153" xr:uid="{78B5F525-9940-4688-95BA-AD4F1BF2BD92}"/>
    <cellStyle name="Comma 3 2 3 3" xfId="1154" xr:uid="{F68F3FD3-AA56-40F4-BB5E-901F09E34840}"/>
    <cellStyle name="Comma 3 2 3 4" xfId="1155" xr:uid="{BC7359ED-7071-4ADE-8C25-AC7A36735433}"/>
    <cellStyle name="Comma 3 2 4" xfId="1156" xr:uid="{8B73EDB5-2299-49CA-8FA0-8D13469CB219}"/>
    <cellStyle name="Comma 3 2 4 2" xfId="1157" xr:uid="{218C2ED3-A7D9-482F-961D-0AACAB657E7A}"/>
    <cellStyle name="Comma 3 2 4 3" xfId="1158" xr:uid="{3E75FCC1-8FCF-4911-8756-0CB2190F81BB}"/>
    <cellStyle name="Comma 3 2 5" xfId="1159" xr:uid="{0C120F02-F2D9-4358-9953-12370030B776}"/>
    <cellStyle name="Comma 3 2 6" xfId="1160" xr:uid="{65CF7C57-2314-4F31-9B7B-65FB369A3782}"/>
    <cellStyle name="Comma 3 2 7" xfId="1137" xr:uid="{256E0C71-FE69-45B9-ADDC-BBA6D13A63B4}"/>
    <cellStyle name="Comma 3 3" xfId="161" xr:uid="{00000000-0005-0000-0000-00002F000000}"/>
    <cellStyle name="Comma 3 3 2" xfId="1162" xr:uid="{58939D9F-F131-41E1-859D-27541A4EE1FA}"/>
    <cellStyle name="Comma 3 3 2 2" xfId="1163" xr:uid="{78C12799-1AF5-456D-AEB0-44483D2AD182}"/>
    <cellStyle name="Comma 3 3 2 3" xfId="1164" xr:uid="{E8C53565-2393-4937-B90E-EA404A4F7FA7}"/>
    <cellStyle name="Comma 3 3 3" xfId="1165" xr:uid="{3B44A811-796C-40E1-8F19-6C1C6FEA2AC7}"/>
    <cellStyle name="Comma 3 3 4" xfId="1166" xr:uid="{85134FCE-BE56-4365-8A0D-593587183C9C}"/>
    <cellStyle name="Comma 3 3 5" xfId="1161" xr:uid="{472F0DCD-DF98-4EF7-87E2-7E8E71D4253C}"/>
    <cellStyle name="Comma 3 4" xfId="91" xr:uid="{00000000-0005-0000-0000-000030000000}"/>
    <cellStyle name="Comma 3 4 2" xfId="1168" xr:uid="{F1608B23-BD11-4F2B-A0F8-6BA7B2D9F396}"/>
    <cellStyle name="Comma 3 4 2 2" xfId="1169" xr:uid="{82014D7F-DFD2-417F-A3FF-201266B4CA7B}"/>
    <cellStyle name="Comma 3 4 2 2 2" xfId="1170" xr:uid="{DEB376D7-56BA-4FFD-984B-BBC340D2E8DF}"/>
    <cellStyle name="Comma 3 4 2 2 2 2" xfId="1171" xr:uid="{3C405BDC-DC05-4734-9166-230EF54DDF00}"/>
    <cellStyle name="Comma 3 4 2 2 2 3" xfId="1172" xr:uid="{C4BE8F6E-DA7D-461C-B054-B3D1C5C20DEB}"/>
    <cellStyle name="Comma 3 4 2 2 3" xfId="1173" xr:uid="{48F0639C-538F-4AA0-9979-130E9157F330}"/>
    <cellStyle name="Comma 3 4 2 3" xfId="1174" xr:uid="{70B26D55-825E-4F9F-A7A3-C6724D28F41E}"/>
    <cellStyle name="Comma 3 4 2 4" xfId="1175" xr:uid="{7C6B6A5E-4FD7-4F84-A54C-6D65056CDAFF}"/>
    <cellStyle name="Comma 3 4 3" xfId="1176" xr:uid="{67ECE1A9-4289-486A-90CA-93AD0ACB297F}"/>
    <cellStyle name="Comma 3 4 3 2" xfId="1177" xr:uid="{9E84282B-36E1-4178-A1B6-5C907FE0B161}"/>
    <cellStyle name="Comma 3 4 3 3" xfId="1178" xr:uid="{CE62536F-8933-4461-A571-2500FDCCF07D}"/>
    <cellStyle name="Comma 3 4 4" xfId="1179" xr:uid="{94832BC4-F5D0-4785-AB74-B55AF660C801}"/>
    <cellStyle name="Comma 3 4 4 2" xfId="1180" xr:uid="{4AD72872-5DA4-4EFD-8B89-832E901BC07A}"/>
    <cellStyle name="Comma 3 4 4 3" xfId="1181" xr:uid="{16EBC45B-56B9-49CA-AA53-86B49C0342E0}"/>
    <cellStyle name="Comma 3 4 5" xfId="1182" xr:uid="{8478110D-6F4C-45B6-90FE-5AB59AA7E214}"/>
    <cellStyle name="Comma 3 4 6" xfId="1183" xr:uid="{E70BB587-BB89-4467-B23E-970D4BE833B9}"/>
    <cellStyle name="Comma 3 4 7" xfId="1167" xr:uid="{8AC48045-DF0A-4496-9B64-D50E8427F498}"/>
    <cellStyle name="Comma 3 5" xfId="82" xr:uid="{00000000-0005-0000-0000-000031000000}"/>
    <cellStyle name="Comma 3 5 2" xfId="1185" xr:uid="{95E12668-EC26-4AC4-86A8-76350E0ABED5}"/>
    <cellStyle name="Comma 3 5 2 2" xfId="1186" xr:uid="{E7592A45-8D1D-4BCC-966B-1320FF001A1B}"/>
    <cellStyle name="Comma 3 5 2 3" xfId="1187" xr:uid="{FF235A22-7FF7-48DB-9A92-AF9A412348F8}"/>
    <cellStyle name="Comma 3 5 3" xfId="1188" xr:uid="{B9290691-1E55-4459-8135-C5B1FEF2DAFC}"/>
    <cellStyle name="Comma 3 5 3 2" xfId="1189" xr:uid="{C93DD444-FF6F-4ABF-AFEC-68B8FCA161AD}"/>
    <cellStyle name="Comma 3 5 3 3" xfId="1190" xr:uid="{F87EF4C3-8320-42F2-B5C2-E889760F4B25}"/>
    <cellStyle name="Comma 3 5 4" xfId="1191" xr:uid="{70E5F95D-94AB-4B0B-9EFF-F9E339471060}"/>
    <cellStyle name="Comma 3 5 5" xfId="1192" xr:uid="{3238601A-43FF-43AB-9304-67DE47D142C6}"/>
    <cellStyle name="Comma 3 5 6" xfId="1184" xr:uid="{DB1D412A-EF1A-4483-B53C-F0465EBD7859}"/>
    <cellStyle name="Comma 3 6" xfId="1193" xr:uid="{6317777F-0DEF-49C3-9692-49EB5C89C529}"/>
    <cellStyle name="Comma 3 6 2" xfId="1194" xr:uid="{E5B2236B-06C2-4916-BBEC-FCCD2EB858F6}"/>
    <cellStyle name="Comma 3 6 3" xfId="1195" xr:uid="{41856E5E-B4A3-4A24-BAE6-98EE7298D7C2}"/>
    <cellStyle name="Comma 3 7" xfId="1196" xr:uid="{CD486397-1987-480A-93FF-6C039C900A2E}"/>
    <cellStyle name="Comma 3 8" xfId="1197" xr:uid="{3E6C07A8-427E-4CA5-8BF9-D5169E490511}"/>
    <cellStyle name="Comma 3 9" xfId="1133" xr:uid="{E245C0B4-7828-4D8D-AB9F-743A3A7D79D5}"/>
    <cellStyle name="Comma 3 9 3" xfId="1198" xr:uid="{4AE1D295-9DE3-4428-A464-FE61401EEF72}"/>
    <cellStyle name="Comma 3 9 3 2" xfId="1199" xr:uid="{4EECCC0D-2DC1-4B34-A394-2D436660C6E7}"/>
    <cellStyle name="Comma 3 9 3 3" xfId="1200" xr:uid="{D66F46BC-B828-425F-B4D9-607BFF85DC96}"/>
    <cellStyle name="Comma 3 9 4" xfId="1201" xr:uid="{D8E0C4DB-7DF4-4014-845A-2289DB96BA3B}"/>
    <cellStyle name="Comma 3 9 4 2" xfId="1202" xr:uid="{791A4E99-8699-4544-89CE-C8EBCCDFD3D9}"/>
    <cellStyle name="Comma 3 9 4 3" xfId="1203" xr:uid="{7FDC923A-AFB0-44AB-BF9F-09EE3B608C7F}"/>
    <cellStyle name="Comma 30" xfId="1204" xr:uid="{9A5D6F26-C4BD-4989-9EED-90563761FB6D}"/>
    <cellStyle name="Comma 30 2" xfId="1205" xr:uid="{F2031D14-1349-49B6-89B0-3FA4AE5E0B4B}"/>
    <cellStyle name="Comma 30 3" xfId="1206" xr:uid="{A4D2EEDB-A88A-40AF-8463-D38E8C90CF6D}"/>
    <cellStyle name="Comma 306 2" xfId="1207" xr:uid="{526185EB-B837-4CA8-BBA1-2AF815D4C5C2}"/>
    <cellStyle name="Comma 306 2 2" xfId="1208" xr:uid="{C03A5E08-526D-42CC-8505-85BD2DAE1DF5}"/>
    <cellStyle name="Comma 306 2 2 2" xfId="1209" xr:uid="{3698D94D-FA36-4CC7-A74F-4857EDE950BA}"/>
    <cellStyle name="Comma 306 2 2 3" xfId="1210" xr:uid="{B731038E-5F4B-47BB-96C5-41D07D9CC871}"/>
    <cellStyle name="Comma 306 2 3" xfId="1211" xr:uid="{C843128C-1F17-465A-91E1-C5B0272934AB}"/>
    <cellStyle name="Comma 306 2 3 2" xfId="1212" xr:uid="{29E9D521-A9D5-4B18-83C5-76996D209B1E}"/>
    <cellStyle name="Comma 306 2 3 2 2" xfId="1213" xr:uid="{85ADEB44-D1B3-4CCC-A4C8-AE9CC98717E6}"/>
    <cellStyle name="Comma 306 2 3 2 3" xfId="1214" xr:uid="{F30FE3A2-0899-458B-BAA1-C8F15F138CE1}"/>
    <cellStyle name="Comma 306 2 3 3" xfId="1215" xr:uid="{EEC96A1A-D22B-4E1D-8061-AB63469C452B}"/>
    <cellStyle name="Comma 306 2 3 4" xfId="1216" xr:uid="{ACD76AE4-F015-4350-A218-ECEF37F1BF86}"/>
    <cellStyle name="Comma 306 2 4" xfId="1217" xr:uid="{D365EEC7-440A-4AF5-922B-D2C0993F04D1}"/>
    <cellStyle name="Comma 306 2 5" xfId="1218" xr:uid="{38B754BD-D699-4F6B-BAB6-0E25BA4BB8DD}"/>
    <cellStyle name="Comma 31" xfId="1219" xr:uid="{A5287838-2A30-47CB-A726-1DE90946503E}"/>
    <cellStyle name="Comma 31 2" xfId="1220" xr:uid="{254CD65C-BCD9-408B-8EF8-3E1CB030D41A}"/>
    <cellStyle name="Comma 31 3" xfId="1221" xr:uid="{DD973102-3051-4449-ACC0-FB8FC2B58E5C}"/>
    <cellStyle name="Comma 32" xfId="1222" xr:uid="{36EBF185-757C-4D28-A82B-435BAED46C80}"/>
    <cellStyle name="Comma 32 2" xfId="1223" xr:uid="{54CE05BA-3317-4CCB-AD41-E1FA966AE68C}"/>
    <cellStyle name="Comma 32 3" xfId="1224" xr:uid="{35631A8F-B276-4C13-B482-63BF297C8B84}"/>
    <cellStyle name="Comma 33" xfId="1225" xr:uid="{4BF5E349-0E25-4DE5-B1ED-648989137D1E}"/>
    <cellStyle name="Comma 33 2" xfId="1226" xr:uid="{29239282-5181-4507-BC93-952B9441B14E}"/>
    <cellStyle name="Comma 33 3" xfId="1227" xr:uid="{1AB92F4E-5411-4DF2-884E-4275EB0292E4}"/>
    <cellStyle name="Comma 34" xfId="1228" xr:uid="{A857E143-C461-4750-AB5D-A1BD2ADF4CDE}"/>
    <cellStyle name="Comma 34 2" xfId="1229" xr:uid="{A2632333-1942-4F88-B250-04D2CBFCBFDF}"/>
    <cellStyle name="Comma 34 3" xfId="1230" xr:uid="{038BD738-A38A-4B12-98C2-E88B12AD71E0}"/>
    <cellStyle name="Comma 35" xfId="1231" xr:uid="{42849F3B-9D64-4C50-8F4B-2CBB5BE50656}"/>
    <cellStyle name="Comma 35 2" xfId="1232" xr:uid="{ABC40C36-02E0-4663-89DC-76568D0B132C}"/>
    <cellStyle name="Comma 35 3" xfId="1233" xr:uid="{A69CBDF3-5BDF-4491-9DC7-61C1826AA226}"/>
    <cellStyle name="Comma 36" xfId="1234" xr:uid="{3CFD53D4-4307-4E45-ADB0-D1E894040032}"/>
    <cellStyle name="Comma 36 2" xfId="1235" xr:uid="{790A8F27-4211-4916-9898-9AC825CEA1D6}"/>
    <cellStyle name="Comma 36 3" xfId="1236" xr:uid="{91991D1D-2805-4790-A8B1-A67B8EEB8230}"/>
    <cellStyle name="Comma 37" xfId="1237" xr:uid="{12AB1249-49C5-4474-82AB-6F20A40B44C1}"/>
    <cellStyle name="Comma 37 2" xfId="1238" xr:uid="{E29FB8A9-AFA8-4F8F-A28A-5263FCB976D5}"/>
    <cellStyle name="Comma 37 3" xfId="1239" xr:uid="{0FB14187-1922-4D55-A7D7-DF02B371D9DE}"/>
    <cellStyle name="Comma 38" xfId="1240" xr:uid="{AF5A5628-9BCF-4841-86B2-6B44AE92E608}"/>
    <cellStyle name="Comma 38 2" xfId="1241" xr:uid="{4BAB39F0-6057-4412-B8C3-6838C8FB4782}"/>
    <cellStyle name="Comma 39" xfId="1242" xr:uid="{84508879-F014-4040-985D-1001399433D2}"/>
    <cellStyle name="Comma 39 2" xfId="1243" xr:uid="{E863C529-4F6E-460A-AC01-70C52FBE1F2B}"/>
    <cellStyle name="Comma 4" xfId="36" xr:uid="{00000000-0005-0000-0000-000032000000}"/>
    <cellStyle name="Comma 4 10" xfId="1244" xr:uid="{CA382FED-3AD9-422D-A227-7B1CA6E8FE9B}"/>
    <cellStyle name="Comma 4 14" xfId="1245" xr:uid="{875AF904-E351-4AD3-BEC1-974B686C0D51}"/>
    <cellStyle name="Comma 4 14 2" xfId="1246" xr:uid="{C41660C3-8B57-42C5-A163-C6254886EBF2}"/>
    <cellStyle name="Comma 4 14 3" xfId="1247" xr:uid="{855408CC-FC5B-454D-ACED-4C4E294E04A9}"/>
    <cellStyle name="Comma 4 2" xfId="38" xr:uid="{00000000-0005-0000-0000-000033000000}"/>
    <cellStyle name="Comma 4 2 2" xfId="167" xr:uid="{00000000-0005-0000-0000-000034000000}"/>
    <cellStyle name="Comma 4 2 2 2" xfId="1250" xr:uid="{6837E737-9EC7-419F-A8E3-8ADD2AB771EE}"/>
    <cellStyle name="Comma 4 2 2 2 2" xfId="1251" xr:uid="{53E3E1FE-746F-4EA9-8B83-1A518B086333}"/>
    <cellStyle name="Comma 4 2 2 2 3" xfId="1252" xr:uid="{C39C9FF1-4513-478B-B005-137879D5F7B9}"/>
    <cellStyle name="Comma 4 2 2 3" xfId="1253" xr:uid="{11C98464-7462-4AFA-810B-64EA250FF26A}"/>
    <cellStyle name="Comma 4 2 2 3 2" xfId="1254" xr:uid="{1E2AF5EF-20AA-451D-8CD2-D9331B11706D}"/>
    <cellStyle name="Comma 4 2 2 3 3" xfId="1255" xr:uid="{9B15611E-6E72-4F46-AC71-C95E9557FF7C}"/>
    <cellStyle name="Comma 4 2 2 4" xfId="1256" xr:uid="{F064A610-CD9F-45C3-9187-8418889E2E80}"/>
    <cellStyle name="Comma 4 2 2 5" xfId="1257" xr:uid="{72D1DA31-EF2C-4973-B940-685394ED369A}"/>
    <cellStyle name="Comma 4 2 2 6" xfId="1249" xr:uid="{0C9335EF-2654-45F8-9CEA-FA2E4D4228CF}"/>
    <cellStyle name="Comma 4 2 3" xfId="132" xr:uid="{00000000-0005-0000-0000-000035000000}"/>
    <cellStyle name="Comma 4 2 3 2" xfId="1259" xr:uid="{5DCEF951-087C-4605-AF5E-B01DA5932E12}"/>
    <cellStyle name="Comma 4 2 3 3" xfId="1260" xr:uid="{3192E069-372A-4BFA-8242-FCE3A560565F}"/>
    <cellStyle name="Comma 4 2 3 4" xfId="1258" xr:uid="{0D7FF96F-36FC-4A99-B162-10C219E7B28E}"/>
    <cellStyle name="Comma 4 2 4" xfId="76" xr:uid="{00000000-0005-0000-0000-000036000000}"/>
    <cellStyle name="Comma 4 2 4 2" xfId="1262" xr:uid="{5D7ED5EB-1EB6-4BBF-9617-5C6CE5CF8A33}"/>
    <cellStyle name="Comma 4 2 4 3" xfId="1263" xr:uid="{FA6A5699-92FE-48A8-A323-77B827930EAC}"/>
    <cellStyle name="Comma 4 2 4 4" xfId="1261" xr:uid="{FC57A1EF-0CFB-4147-9F3A-55022747C9B2}"/>
    <cellStyle name="Comma 4 2 5" xfId="1264" xr:uid="{E78506BA-C0B1-4670-ADCB-30CE0A0759DB}"/>
    <cellStyle name="Comma 4 2 6" xfId="1265" xr:uid="{2CADD155-DF89-4A47-BDEF-012C2CE11737}"/>
    <cellStyle name="Comma 4 2 7" xfId="1248" xr:uid="{3509D508-C595-4543-A9F2-632062A96142}"/>
    <cellStyle name="Comma 4 20" xfId="1266" xr:uid="{600E62EF-E446-46DF-8BC8-6413106C3649}"/>
    <cellStyle name="Comma 4 20 2" xfId="1267" xr:uid="{475E08A5-539D-4A34-9BFB-8494B4C50F59}"/>
    <cellStyle name="Comma 4 20 3" xfId="1268" xr:uid="{42A19AFA-7025-485C-BD2D-C55AE25CE98A}"/>
    <cellStyle name="Comma 4 27" xfId="63" xr:uid="{00000000-0005-0000-0000-000037000000}"/>
    <cellStyle name="Comma 4 27 2" xfId="103" xr:uid="{00000000-0005-0000-0000-000038000000}"/>
    <cellStyle name="Comma 4 3" xfId="157" xr:uid="{00000000-0005-0000-0000-000039000000}"/>
    <cellStyle name="Comma 4 3 2" xfId="131" xr:uid="{00000000-0005-0000-0000-00003A000000}"/>
    <cellStyle name="Comma 4 3 2 2" xfId="1271" xr:uid="{1D3AAD00-117C-46FE-8F04-3BB3E16AFDE2}"/>
    <cellStyle name="Comma 4 3 2 2 2" xfId="1272" xr:uid="{B52120BD-2B11-4204-B011-BE191007D2EC}"/>
    <cellStyle name="Comma 4 3 2 2 3" xfId="1273" xr:uid="{57F4E46B-F144-45A8-9AD8-590DD58B68B1}"/>
    <cellStyle name="Comma 4 3 2 3" xfId="1274" xr:uid="{AE0CB129-301C-4FF1-A216-091E62D8E8B4}"/>
    <cellStyle name="Comma 4 3 2 4" xfId="1275" xr:uid="{CF1B0D40-939A-4CA1-A92D-3E9D2938D7A8}"/>
    <cellStyle name="Comma 4 3 2 5" xfId="1270" xr:uid="{0644CEC0-E69F-4A37-8D03-6CDA08462A4B}"/>
    <cellStyle name="Comma 4 3 3" xfId="1276" xr:uid="{89BE4318-62BD-4C68-9942-E1D7C76346ED}"/>
    <cellStyle name="Comma 4 3 3 2" xfId="1277" xr:uid="{AD008F57-AF63-4E84-A8D6-55EC37F2D814}"/>
    <cellStyle name="Comma 4 3 3 3" xfId="1278" xr:uid="{D9E527C0-1A9B-4955-9F7A-DF03955DBEBC}"/>
    <cellStyle name="Comma 4 3 4" xfId="1279" xr:uid="{AB050168-3FA4-494E-9D70-A207514CE770}"/>
    <cellStyle name="Comma 4 3 4 2" xfId="1280" xr:uid="{E2C76682-F78C-4F8C-95DF-45ACFEF8D549}"/>
    <cellStyle name="Comma 4 3 4 3" xfId="1281" xr:uid="{03BC0ADE-D8BA-41A3-A538-4E21252D22A3}"/>
    <cellStyle name="Comma 4 3 5" xfId="1282" xr:uid="{03359040-2AFB-496E-A3D6-FAFB88027D77}"/>
    <cellStyle name="Comma 4 3 6" xfId="1283" xr:uid="{422562F2-AE62-4291-9D6E-EFA8D0D8DB49}"/>
    <cellStyle name="Comma 4 3 7" xfId="1269" xr:uid="{0274242F-492E-43F1-B699-95DBAE987678}"/>
    <cellStyle name="Comma 4 4" xfId="71" xr:uid="{00000000-0005-0000-0000-00003B000000}"/>
    <cellStyle name="Comma 4 4 2" xfId="1285" xr:uid="{BA748795-AD39-4D63-B507-3640F48CD695}"/>
    <cellStyle name="Comma 4 4 2 2" xfId="1286" xr:uid="{8979B191-52D0-4AEF-9228-D49C816902A7}"/>
    <cellStyle name="Comma 4 4 2 3" xfId="1287" xr:uid="{02501A40-4BB7-45AC-AF77-074792590062}"/>
    <cellStyle name="Comma 4 4 3" xfId="1288" xr:uid="{10427090-4FA0-44EA-8AB1-0B2BC9EB30A5}"/>
    <cellStyle name="Comma 4 4 3 2" xfId="1289" xr:uid="{52FC53D9-119A-4A4D-ABD8-2697295029D9}"/>
    <cellStyle name="Comma 4 4 3 3" xfId="1290" xr:uid="{46E36729-AE43-499B-B860-9FD2BC30688C}"/>
    <cellStyle name="Comma 4 4 4" xfId="1291" xr:uid="{7718C416-C7CA-46D2-BDDB-36F1EFD3EAC6}"/>
    <cellStyle name="Comma 4 4 5" xfId="1292" xr:uid="{24D75129-DAD7-4804-98C2-BA8610259DD6}"/>
    <cellStyle name="Comma 4 4 6" xfId="1284" xr:uid="{721B73EC-1A02-4BB8-B846-2771DA49FEA4}"/>
    <cellStyle name="Comma 4 5" xfId="86" xr:uid="{00000000-0005-0000-0000-00003C000000}"/>
    <cellStyle name="Comma 4 5 2" xfId="1294" xr:uid="{1981E356-5B7F-4BED-9FE9-AF5A183546AB}"/>
    <cellStyle name="Comma 4 5 2 2" xfId="1295" xr:uid="{C234B472-5E10-4C4B-85A9-7CA8F6E75DA0}"/>
    <cellStyle name="Comma 4 5 2 3" xfId="1296" xr:uid="{DE55B45A-B571-4E32-B518-BF92F3E46BDA}"/>
    <cellStyle name="Comma 4 5 3" xfId="1297" xr:uid="{A5F82606-6EC4-4CCB-86FE-0C186FE5A1FA}"/>
    <cellStyle name="Comma 4 5 4" xfId="1298" xr:uid="{A5B0D361-4856-4A09-8824-328D41DDB7F0}"/>
    <cellStyle name="Comma 4 5 5" xfId="1293" xr:uid="{7BC52EF0-FC77-44C1-B2BA-E5F0312E9FD6}"/>
    <cellStyle name="Comma 4 6" xfId="1299" xr:uid="{ADF65520-9709-4148-82EA-03D66A7BF75A}"/>
    <cellStyle name="Comma 4 6 2" xfId="1300" xr:uid="{4CD1ED52-418E-4026-AEF8-A37804926215}"/>
    <cellStyle name="Comma 4 6 3" xfId="1301" xr:uid="{6BBB9C43-7552-4E49-89A9-DF13C2A672A2}"/>
    <cellStyle name="Comma 4 7" xfId="1302" xr:uid="{BD7C6ADF-C35D-45B4-A444-FF6DB9A1755D}"/>
    <cellStyle name="Comma 4 7 2" xfId="1303" xr:uid="{E1F1DC00-923A-4175-A9BD-BE2E88A30968}"/>
    <cellStyle name="Comma 4 7 3" xfId="1304" xr:uid="{F6DCE54E-EF73-4082-A14A-E34B34728F6E}"/>
    <cellStyle name="Comma 4 8" xfId="1305" xr:uid="{78D63E41-E24B-411A-A05F-C270800B6F58}"/>
    <cellStyle name="Comma 4 9" xfId="1306" xr:uid="{F97AAB2F-79F6-4709-8666-CF9D743A8279}"/>
    <cellStyle name="Comma 40" xfId="1307" xr:uid="{E43EB748-4117-4946-847F-CD2609C494EE}"/>
    <cellStyle name="Comma 40 2" xfId="1308" xr:uid="{9161350F-FA36-4478-AB48-B87AA42F3A9D}"/>
    <cellStyle name="Comma 41" xfId="1309" xr:uid="{D9F71AF8-AF17-4A10-BEF4-AC62BC668FCF}"/>
    <cellStyle name="Comma 41 2" xfId="1310" xr:uid="{AC3DBED6-41DB-462B-87E6-D736C2EDC8E7}"/>
    <cellStyle name="Comma 42" xfId="1311" xr:uid="{081E959A-5F69-4BB2-A92C-B4007A09EC59}"/>
    <cellStyle name="Comma 42 2" xfId="1312" xr:uid="{20B739AE-119F-4B0D-9844-2D61EFBD4001}"/>
    <cellStyle name="Comma 43" xfId="1313" xr:uid="{6F85AAF5-E5F3-4AF0-AE9C-D252BD221938}"/>
    <cellStyle name="Comma 43 2" xfId="1314" xr:uid="{183A5AC5-F7BC-4E8F-BE3D-B43BEE41F72A}"/>
    <cellStyle name="Comma 44" xfId="1315" xr:uid="{ADBA8599-933F-4CB1-AF58-77DC6819B42B}"/>
    <cellStyle name="Comma 44 2" xfId="1316" xr:uid="{284B42EE-B64A-4B72-8932-D7A01D17971A}"/>
    <cellStyle name="Comma 45" xfId="1317" xr:uid="{60BE88E9-7C1F-4371-9CEA-321DC3D0CBF1}"/>
    <cellStyle name="Comma 45 2" xfId="1318" xr:uid="{4F94F694-CA5C-4F8A-9102-7DC6DC91A9DE}"/>
    <cellStyle name="Comma 45 3" xfId="1319" xr:uid="{A7FF977B-1BF1-4987-BDA0-49B503F27EC0}"/>
    <cellStyle name="Comma 46" xfId="1320" xr:uid="{67CBFD19-0A7D-414A-BACD-4300141A99B1}"/>
    <cellStyle name="Comma 46 2" xfId="1321" xr:uid="{2727A6BD-C91B-4808-B65A-0DE122D302FB}"/>
    <cellStyle name="Comma 46 2 2" xfId="1322" xr:uid="{0D61BB45-A559-4825-B2D5-96076C2ED40E}"/>
    <cellStyle name="Comma 46 2 3" xfId="1323" xr:uid="{C48A0B77-5ABC-417F-867B-6CAAEDC59E99}"/>
    <cellStyle name="Comma 46 3" xfId="1324" xr:uid="{11DD2101-DE7E-4A06-9465-5FAD075C5A7B}"/>
    <cellStyle name="Comma 46 4" xfId="1325" xr:uid="{9ED53356-624A-41A4-BE1E-8FDE7FAC2DA9}"/>
    <cellStyle name="Comma 47" xfId="1326" xr:uid="{9F427D39-C40D-415A-A33B-73F6EA2A1AE3}"/>
    <cellStyle name="Comma 47 2" xfId="1327" xr:uid="{66BF8DA7-0D08-4831-9428-030780DFD87E}"/>
    <cellStyle name="Comma 48" xfId="1328" xr:uid="{F95B0D1C-4C05-49D3-B656-AAB2E75CDA7D}"/>
    <cellStyle name="Comma 48 2" xfId="1329" xr:uid="{F8EC7960-3B0C-47B3-8743-C8F546775AD4}"/>
    <cellStyle name="Comma 48 3" xfId="1330" xr:uid="{AFA7295E-7E83-4874-A3D9-F09A658D9534}"/>
    <cellStyle name="Comma 49" xfId="1331" xr:uid="{D032D820-83B1-496A-B120-7378748745B4}"/>
    <cellStyle name="Comma 49 2" xfId="1332" xr:uid="{4B158E63-A4A2-4141-8B03-89F4D090C7F3}"/>
    <cellStyle name="Comma 5" xfId="40" xr:uid="{00000000-0005-0000-0000-00003D000000}"/>
    <cellStyle name="Comma 5 2" xfId="44" xr:uid="{00000000-0005-0000-0000-00003E000000}"/>
    <cellStyle name="Comma 5 2 2" xfId="159" xr:uid="{00000000-0005-0000-0000-00003F000000}"/>
    <cellStyle name="Comma 5 2 2 2" xfId="1336" xr:uid="{F7406D16-4931-42DE-AB78-63D75AC00D9E}"/>
    <cellStyle name="Comma 5 2 2 2 2" xfId="1337" xr:uid="{82CD8943-D52B-46F0-AE59-884BFB41EEC2}"/>
    <cellStyle name="Comma 5 2 2 2 3" xfId="1338" xr:uid="{E346C4A9-551E-43D5-85BA-56F5BCBA6EC1}"/>
    <cellStyle name="Comma 5 2 2 3" xfId="1339" xr:uid="{16E18612-C706-461C-88AF-C0029ADA72D8}"/>
    <cellStyle name="Comma 5 2 2 4" xfId="1340" xr:uid="{FE7A2E49-24CC-4CE3-9B02-02634D12A5EE}"/>
    <cellStyle name="Comma 5 2 2 5" xfId="1335" xr:uid="{09FFFE3D-82C4-4C45-B63C-1A786B7B1FB4}"/>
    <cellStyle name="Comma 5 2 3" xfId="89" xr:uid="{00000000-0005-0000-0000-000040000000}"/>
    <cellStyle name="Comma 5 2 3 2" xfId="1342" xr:uid="{C736FA6F-E309-4075-8935-6D19D8A53C05}"/>
    <cellStyle name="Comma 5 2 3 3" xfId="1343" xr:uid="{9A3AA352-2A9E-4B94-ADB3-412FFE2157CD}"/>
    <cellStyle name="Comma 5 2 3 4" xfId="14" xr:uid="{00000000-0005-0000-0000-000041000000}"/>
    <cellStyle name="Comma 5 2 3 4 2" xfId="125" xr:uid="{00000000-0005-0000-0000-000042000000}"/>
    <cellStyle name="Comma 5 2 3 5" xfId="1341" xr:uid="{A1299092-7F26-405D-9AB3-3428E6468423}"/>
    <cellStyle name="Comma 5 2 4" xfId="1344" xr:uid="{F63D87B5-C0B7-47CB-AE5B-BA3D53C413F8}"/>
    <cellStyle name="Comma 5 2 4 2" xfId="1345" xr:uid="{0CA90C7D-3BBB-439E-86A1-BC6498062DD3}"/>
    <cellStyle name="Comma 5 2 4 3" xfId="1346" xr:uid="{219039D1-8A3D-486F-A166-19E8CA09F5ED}"/>
    <cellStyle name="Comma 5 2 5" xfId="1347" xr:uid="{1CDDE4B7-86D7-4F81-ABC6-AFB8A0124CD6}"/>
    <cellStyle name="Comma 5 2 6" xfId="1348" xr:uid="{0630FA61-8A91-4867-A8D1-57FEA794F56D}"/>
    <cellStyle name="Comma 5 2 7" xfId="1334" xr:uid="{0D3FCC36-CFB6-470F-8A58-A028C087FDB6}"/>
    <cellStyle name="Comma 5 3" xfId="158" xr:uid="{00000000-0005-0000-0000-000043000000}"/>
    <cellStyle name="Comma 5 3 2" xfId="1350" xr:uid="{8DDB7882-F156-430C-8F38-4EBF6C9EEC4A}"/>
    <cellStyle name="Comma 5 3 2 2" xfId="1351" xr:uid="{8B4379FE-81E4-411B-9986-9258CB36F990}"/>
    <cellStyle name="Comma 5 3 2 3" xfId="1352" xr:uid="{6C453663-8CA5-4026-82BD-A36C96A95493}"/>
    <cellStyle name="Comma 5 3 3" xfId="1353" xr:uid="{75E8329C-103C-4F02-A441-EB57B5DB6391}"/>
    <cellStyle name="Comma 5 3 3 2" xfId="1354" xr:uid="{7EAD5CC9-87B5-4A64-BC9A-C98B0B6825AE}"/>
    <cellStyle name="Comma 5 3 3 3" xfId="1355" xr:uid="{73E8DEE5-133D-4DC3-9163-A3121DE8E2E3}"/>
    <cellStyle name="Comma 5 3 4" xfId="1356" xr:uid="{1F2AA5E6-F68D-4FE1-A789-001AA67CDD3E}"/>
    <cellStyle name="Comma 5 3 4 2" xfId="1357" xr:uid="{4DFCCCEB-31C9-42B6-83FA-F0B414F4C10D}"/>
    <cellStyle name="Comma 5 3 4 3" xfId="1358" xr:uid="{12466534-85D8-400B-9692-3B0AE05FEED4}"/>
    <cellStyle name="Comma 5 3 5" xfId="1359" xr:uid="{40ED2FEA-C366-473E-9E5B-D72ED4317D3C}"/>
    <cellStyle name="Comma 5 3 6" xfId="1360" xr:uid="{765A77CF-3A40-42E4-B925-D69DF24CAF12}"/>
    <cellStyle name="Comma 5 3 7" xfId="1349" xr:uid="{09A0A452-7C87-4F85-B06B-41C6DA1A3DCF}"/>
    <cellStyle name="Comma 5 4" xfId="87" xr:uid="{00000000-0005-0000-0000-000044000000}"/>
    <cellStyle name="Comma 5 4 2" xfId="1362" xr:uid="{57B0D97F-652B-4168-A693-8352314EB2DA}"/>
    <cellStyle name="Comma 5 4 2 2" xfId="1363" xr:uid="{11F9AF7C-F7E7-4A57-B68C-0731B841BDBA}"/>
    <cellStyle name="Comma 5 4 2 3" xfId="1364" xr:uid="{336F4980-8957-45C0-8D8A-C0BF2E3AD95D}"/>
    <cellStyle name="Comma 5 4 3" xfId="1365" xr:uid="{E5330AE9-7BC2-4A95-BFEF-DA709A8F1643}"/>
    <cellStyle name="Comma 5 4 4" xfId="1366" xr:uid="{2ADA3DDB-9228-43C1-8DA6-40F8F27226B8}"/>
    <cellStyle name="Comma 5 4 5" xfId="1361" xr:uid="{923A7AAB-5205-4DE3-A40A-DFA2868D18C0}"/>
    <cellStyle name="Comma 5 5" xfId="1367" xr:uid="{F81DE1B8-D505-4F6A-B6D8-D5BBDCA046E6}"/>
    <cellStyle name="Comma 5 6" xfId="1368" xr:uid="{7D02DE9A-60B7-48C8-A81D-D2900205D533}"/>
    <cellStyle name="Comma 5 7" xfId="1333" xr:uid="{97F156F3-FCED-4CD3-A015-585DBAE9499F}"/>
    <cellStyle name="Comma 50" xfId="1369" xr:uid="{B78BB597-676C-4CBF-9DD1-60DF33A7FD04}"/>
    <cellStyle name="Comma 50 2" xfId="1370" xr:uid="{D01EFCCD-48B7-45D6-9BCE-66B7F80DCB11}"/>
    <cellStyle name="Comma 51" xfId="1371" xr:uid="{D9912197-3AEA-498A-8D17-1EE521E00907}"/>
    <cellStyle name="Comma 51 2" xfId="1372" xr:uid="{BEE9D5DD-0BA5-40F4-BD34-5F8F4D820D0F}"/>
    <cellStyle name="Comma 52" xfId="1373" xr:uid="{8016CAD0-9241-4E1B-8716-7048AB04D053}"/>
    <cellStyle name="Comma 52 2" xfId="1374" xr:uid="{71F59E49-6E21-4676-8691-49F9EFC25068}"/>
    <cellStyle name="Comma 53" xfId="1375" xr:uid="{92CF047F-7E18-4170-9191-D6A3FFD6CCA4}"/>
    <cellStyle name="Comma 53 2" xfId="1376" xr:uid="{8B48BFF2-A9B7-4EDF-9B6E-2670B8A59C5B}"/>
    <cellStyle name="Comma 54" xfId="1377" xr:uid="{53FACFC4-2040-4175-9F4F-6A0B726574CD}"/>
    <cellStyle name="Comma 54 2" xfId="1378" xr:uid="{7F260C3D-1A02-4953-82D3-BFB425DFD6A5}"/>
    <cellStyle name="Comma 55" xfId="1379" xr:uid="{1471C0DC-7926-4367-9B79-0456909AA329}"/>
    <cellStyle name="Comma 55 2" xfId="1380" xr:uid="{B9CF03B7-0AAA-4541-9FCD-96EA3D5B974E}"/>
    <cellStyle name="Comma 56" xfId="1381" xr:uid="{06A4544B-ACBA-424F-B3C7-B57E713163BD}"/>
    <cellStyle name="Comma 56 2" xfId="1382" xr:uid="{663C0ACD-B3CF-4A38-A163-F349F1B0AD0C}"/>
    <cellStyle name="Comma 57" xfId="1383" xr:uid="{97164006-76AD-489F-8DF6-9348AE6303B8}"/>
    <cellStyle name="Comma 57 2" xfId="1384" xr:uid="{72A9FC48-2230-43CA-8758-DCA9C4E528D1}"/>
    <cellStyle name="Comma 58" xfId="1385" xr:uid="{6729A101-9BEB-4CEE-840E-484868758A31}"/>
    <cellStyle name="Comma 59" xfId="1386" xr:uid="{45365976-66BA-4ADD-8E1E-1F76CBF6F6F8}"/>
    <cellStyle name="Comma 6" xfId="94" xr:uid="{00000000-0005-0000-0000-000045000000}"/>
    <cellStyle name="Comma 6 2" xfId="1388" xr:uid="{5C77DA91-52CD-4FB2-93F9-00DDF1009EA2}"/>
    <cellStyle name="Comma 6 2 2" xfId="1389" xr:uid="{64C2D3CD-D235-4D9C-8B5A-9507AF654A75}"/>
    <cellStyle name="Comma 6 2 2 2" xfId="1390" xr:uid="{6D5340D6-42C3-47A6-A9E1-D7D4730B80E7}"/>
    <cellStyle name="Comma 6 2 2 2 2" xfId="1391" xr:uid="{506C9A19-3655-446D-B330-E245F1AF7021}"/>
    <cellStyle name="Comma 6 2 2 2 3" xfId="1392" xr:uid="{F765666F-A7F8-4B57-8580-8B074618D476}"/>
    <cellStyle name="Comma 6 2 2 3" xfId="1393" xr:uid="{1DC18D7E-AB07-4B5A-9DDF-55D93F816271}"/>
    <cellStyle name="Comma 6 2 2 4" xfId="1394" xr:uid="{E0D3BA14-9EB9-4F55-AA3E-BBAB6E0B0A14}"/>
    <cellStyle name="Comma 6 2 3" xfId="1395" xr:uid="{DAC565D9-5608-48F7-92F7-0D42BD31ACEA}"/>
    <cellStyle name="Comma 6 2 3 2" xfId="1396" xr:uid="{EAF87DA7-9886-406A-B605-D0C03A1DB269}"/>
    <cellStyle name="Comma 6 2 3 3" xfId="1397" xr:uid="{2B569C6E-34D7-4506-AB23-A681D0E45A29}"/>
    <cellStyle name="Comma 6 2 4" xfId="1398" xr:uid="{36E187D5-3C7C-47B6-8364-6CB011DD4CE8}"/>
    <cellStyle name="Comma 6 2 5" xfId="1399" xr:uid="{D287952A-F1E6-4D2E-8A36-73EE75786115}"/>
    <cellStyle name="Comma 6 3" xfId="1400" xr:uid="{3F139E1D-9F74-4CE3-9F31-E8C1C905B229}"/>
    <cellStyle name="Comma 6 3 2" xfId="1401" xr:uid="{56817902-AA62-48F3-BD57-4C9F192AF18C}"/>
    <cellStyle name="Comma 6 3 2 2" xfId="1402" xr:uid="{39B9FA9C-C68D-41D3-973E-14D2DDB362A8}"/>
    <cellStyle name="Comma 6 3 2 3" xfId="1403" xr:uid="{E5F9A0E7-49FD-4586-868A-53E84E221169}"/>
    <cellStyle name="Comma 6 3 3" xfId="1404" xr:uid="{2D982575-5C2C-4E4B-BE3A-0FC6D11B64D2}"/>
    <cellStyle name="Comma 6 3 3 2" xfId="1405" xr:uid="{C9467511-3B50-4340-89C1-8D26792AAFCF}"/>
    <cellStyle name="Comma 6 3 3 3" xfId="1406" xr:uid="{34DFBCEF-CA65-4B1E-BB6E-4723BF93CB3D}"/>
    <cellStyle name="Comma 6 3 4" xfId="1407" xr:uid="{F1B0DD54-E906-4FA2-92AC-E490F65FDD18}"/>
    <cellStyle name="Comma 6 3 4 2" xfId="1408" xr:uid="{2B49D601-D099-4E10-B540-DA075B24D9CA}"/>
    <cellStyle name="Comma 6 3 4 3" xfId="1409" xr:uid="{B6A92706-5774-41E1-A376-383B3227DDA2}"/>
    <cellStyle name="Comma 6 3 5" xfId="1410" xr:uid="{C3E47397-B1D3-4B21-85C6-4B4E5217D8FE}"/>
    <cellStyle name="Comma 6 3 6" xfId="1411" xr:uid="{9DFE8799-AABC-473B-9E3C-9BC5667A24E9}"/>
    <cellStyle name="Comma 6 4" xfId="1412" xr:uid="{6680EF02-1B43-4F89-AFBD-12090A428E0E}"/>
    <cellStyle name="Comma 6 4 2" xfId="1413" xr:uid="{28001B1C-B05C-4313-9BB1-76F769DBD06A}"/>
    <cellStyle name="Comma 6 4 2 2" xfId="1414" xr:uid="{38F0D8E9-D19A-476D-860F-A4A7679251C0}"/>
    <cellStyle name="Comma 6 4 2 3" xfId="1415" xr:uid="{90BED619-B770-437B-AA00-A86952FF7C77}"/>
    <cellStyle name="Comma 6 4 3" xfId="1416" xr:uid="{947EC5A3-6DE1-4170-AB94-C5507D282B91}"/>
    <cellStyle name="Comma 6 4 4" xfId="1417" xr:uid="{C8260706-8BE1-4C09-911A-6996AE25684C}"/>
    <cellStyle name="Comma 6 5" xfId="1418" xr:uid="{F7B84F0E-3054-4184-A531-1DC4E462E561}"/>
    <cellStyle name="Comma 6 5 2" xfId="1419" xr:uid="{FF33A719-1E39-4CE1-86ED-1580DFE69DF6}"/>
    <cellStyle name="Comma 6 5 3" xfId="1420" xr:uid="{6D042509-8208-4F4D-BB82-CAE35FFE4987}"/>
    <cellStyle name="Comma 6 6" xfId="1421" xr:uid="{EDF909FD-98AA-4DA5-A7E3-EEF488BE8A6D}"/>
    <cellStyle name="Comma 6 7" xfId="1422" xr:uid="{5FE24180-2E42-4CCC-98BF-11D2664A2338}"/>
    <cellStyle name="Comma 6 8" xfId="1387" xr:uid="{D6C3A407-A5F5-40CE-9737-49B55F3F73D7}"/>
    <cellStyle name="Comma 60" xfId="1423" xr:uid="{D466494D-75FE-42BC-B32E-12F38CDE637F}"/>
    <cellStyle name="Comma 61" xfId="1424" xr:uid="{A1BC0156-FA7F-466A-BBB6-825B74EE926B}"/>
    <cellStyle name="Comma 62" xfId="1425" xr:uid="{425DBC8D-85D4-4B97-87B9-F07D99A16255}"/>
    <cellStyle name="Comma 63" xfId="1426" xr:uid="{86E2DCBF-1FD1-4072-85DF-4C15A4162446}"/>
    <cellStyle name="Comma 7" xfId="16" xr:uid="{00000000-0005-0000-0000-000046000000}"/>
    <cellStyle name="Comma 7 2" xfId="1428" xr:uid="{433A2072-937A-4B61-A281-5E20C8C27A5F}"/>
    <cellStyle name="Comma 7 2 2" xfId="1429" xr:uid="{8A107DE4-0AC5-4C71-9B7D-1489DA2BDDA3}"/>
    <cellStyle name="Comma 7 2 2 2" xfId="1430" xr:uid="{F0254AD7-7194-4CA0-9DE8-167FDEDE9723}"/>
    <cellStyle name="Comma 7 2 2 3" xfId="1431" xr:uid="{F4749B2B-2A23-4C7C-B638-5039E1187059}"/>
    <cellStyle name="Comma 7 2 2 9" xfId="31" xr:uid="{00000000-0005-0000-0000-000047000000}"/>
    <cellStyle name="Comma 7 2 2 9 2" xfId="139" xr:uid="{00000000-0005-0000-0000-000048000000}"/>
    <cellStyle name="Comma 7 2 2 9 3" xfId="78" xr:uid="{00000000-0005-0000-0000-000049000000}"/>
    <cellStyle name="Comma 7 2 3" xfId="1432" xr:uid="{7859C3DE-96B0-4F03-86E5-342221BEFA5D}"/>
    <cellStyle name="Comma 7 2 3 2" xfId="1433" xr:uid="{667B690B-5192-4790-B471-BC12A45118F6}"/>
    <cellStyle name="Comma 7 2 3 3" xfId="1434" xr:uid="{D4EB8051-048D-49AA-8DCF-D87832AF8563}"/>
    <cellStyle name="Comma 7 2 4" xfId="1435" xr:uid="{F167AA6F-13D4-4C76-860A-E8D9B1A3206B}"/>
    <cellStyle name="Comma 7 2 5" xfId="1436" xr:uid="{7BF1E12D-B758-4BC8-BC34-EC6239C01311}"/>
    <cellStyle name="Comma 7 3" xfId="1437" xr:uid="{7759E7A7-6F0F-482B-BD3F-00F9B3BD9714}"/>
    <cellStyle name="Comma 7 3 2" xfId="1438" xr:uid="{3E90E635-12EE-47AB-AE09-6362CD9C5909}"/>
    <cellStyle name="Comma 7 3 3" xfId="1439" xr:uid="{93E991CA-CE41-4B2A-ADBB-D74485547318}"/>
    <cellStyle name="Comma 7 33 2" xfId="142" xr:uid="{00000000-0005-0000-0000-00004A000000}"/>
    <cellStyle name="Comma 7 4" xfId="1440" xr:uid="{87087D1E-6FF9-4F06-8558-5B475327419B}"/>
    <cellStyle name="Comma 7 5" xfId="1441" xr:uid="{04CFBBF5-EA25-427D-9371-7F60676D4C66}"/>
    <cellStyle name="Comma 7 6" xfId="1427" xr:uid="{C3B3AD2C-3182-49D2-8962-DBD232FC993C}"/>
    <cellStyle name="Comma 71" xfId="1442" xr:uid="{044A9480-2D91-4E38-9C98-847A3F8B6127}"/>
    <cellStyle name="Comma 71 2" xfId="1443" xr:uid="{BB4D04C0-0092-4C53-9411-E9489E80902D}"/>
    <cellStyle name="Comma 71 3" xfId="1444" xr:uid="{26C87884-7CA2-49D7-826E-5484EA914C7B}"/>
    <cellStyle name="Comma 8" xfId="1445" xr:uid="{9199380E-CAEA-491A-BAFA-42F5CFDC941B}"/>
    <cellStyle name="Comma 8 2" xfId="1446" xr:uid="{5F815A30-EBC6-4E35-93B6-75857E90ECDF}"/>
    <cellStyle name="Comma 8 2 2" xfId="1447" xr:uid="{9F87254A-C0BB-44C1-A2F4-FB1A0E4F040A}"/>
    <cellStyle name="Comma 8 2 2 2" xfId="1448" xr:uid="{DACAB35F-4A01-4D94-AEC2-E5757DD5F7E1}"/>
    <cellStyle name="Comma 8 2 2 3" xfId="1449" xr:uid="{C7ECDA9B-CA7A-4E82-B580-066DA04D8E07}"/>
    <cellStyle name="Comma 8 2 3" xfId="1450" xr:uid="{ED4106CF-1304-4304-A69A-A33BC71EED20}"/>
    <cellStyle name="Comma 8 2 3 2" xfId="1451" xr:uid="{AF29E284-2D05-44D7-8B88-C3EA6B2579CC}"/>
    <cellStyle name="Comma 8 2 3 3" xfId="1452" xr:uid="{A0B6A1B6-9DA3-496C-BC32-E19B031EC077}"/>
    <cellStyle name="Comma 8 2 4" xfId="1453" xr:uid="{821DECF8-62FB-48D7-912A-1D9F4C132379}"/>
    <cellStyle name="Comma 8 2 5" xfId="1454" xr:uid="{006644CC-B39C-4CE6-BEE5-1C89E2904338}"/>
    <cellStyle name="Comma 8 3" xfId="1455" xr:uid="{FDBED124-2AB8-47A0-B308-77F8D988886F}"/>
    <cellStyle name="Comma 8 3 2" xfId="1456" xr:uid="{E5CC7E8A-08B0-4D01-9592-25F7F9EAEA30}"/>
    <cellStyle name="Comma 8 3 2 2" xfId="1457" xr:uid="{00D72F80-AB3C-4CC6-A590-A0E057BC592A}"/>
    <cellStyle name="Comma 8 3 2 3" xfId="1458" xr:uid="{61F8F623-9138-479E-92EA-615697542398}"/>
    <cellStyle name="Comma 8 3 3" xfId="1459" xr:uid="{CD1D9931-7709-459A-949D-8E144D533E14}"/>
    <cellStyle name="Comma 8 3 4" xfId="1460" xr:uid="{A2B6947B-DC14-4088-9DFC-F6CF8F6932B9}"/>
    <cellStyle name="Comma 8 4" xfId="1461" xr:uid="{F98C2847-A752-4850-98DE-73731D11A5CD}"/>
    <cellStyle name="Comma 8 4 2" xfId="1462" xr:uid="{5B6A26F8-A1C9-44DB-BEFC-A870C60A308D}"/>
    <cellStyle name="Comma 8 4 3" xfId="1463" xr:uid="{682BA8DD-26C7-4C60-8C49-DD5D50C229FE}"/>
    <cellStyle name="Comma 8 5" xfId="1464" xr:uid="{5E3DFF9C-ADED-4287-931C-3DAB3CAB7EB2}"/>
    <cellStyle name="Comma 8 6" xfId="1465" xr:uid="{E99594B7-7B4A-4565-BF97-25A37C2D2803}"/>
    <cellStyle name="Comma 9" xfId="1466" xr:uid="{71D324B5-CF1C-4178-92E6-C314D7775B1F}"/>
    <cellStyle name="Comma 9 14 2" xfId="140" xr:uid="{00000000-0005-0000-0000-00004B000000}"/>
    <cellStyle name="Comma 9 2" xfId="1467" xr:uid="{41FBA847-1A1D-4C53-BEFB-CDB64CD64DC3}"/>
    <cellStyle name="Comma 9 2 2" xfId="1468" xr:uid="{67E1B3ED-89EF-4119-B018-2C2B758BFDA4}"/>
    <cellStyle name="Comma 9 2 3" xfId="1469" xr:uid="{D10AA8BA-54CC-420D-AB09-A4D7AA11AC0D}"/>
    <cellStyle name="Comma 9 3" xfId="1470" xr:uid="{94CF5B8D-1658-479A-B075-9F921A7EBED3}"/>
    <cellStyle name="Comma 9 3 2" xfId="1471" xr:uid="{691536BA-3BBB-447D-BED2-87CB3668C313}"/>
    <cellStyle name="Comma 9 3 3" xfId="1472" xr:uid="{AB459062-F708-402F-90A3-B23866C7A8CC}"/>
    <cellStyle name="Comma 9 4" xfId="1473" xr:uid="{849E3D91-4CC8-4B68-8540-A3AEEE864089}"/>
    <cellStyle name="Comma 9 5" xfId="1474" xr:uid="{DF40B025-F168-4664-80C8-1E18351CC184}"/>
    <cellStyle name="Comma 90 2" xfId="1475" xr:uid="{08AEEA2A-A4F7-4480-B7EB-8A29AAEFAABD}"/>
    <cellStyle name="Comma 90 2 2" xfId="1476" xr:uid="{7B25D377-BC65-4B06-A7B3-1FC344F68944}"/>
    <cellStyle name="Comma 90 2 3" xfId="1477" xr:uid="{C8945041-7021-4EF0-8F62-2738DF198E11}"/>
    <cellStyle name="Comma 90 4" xfId="1478" xr:uid="{CA57C5C1-BAD3-46EB-8C10-6C5EF88A8826}"/>
    <cellStyle name="Comma 90 4 2" xfId="1479" xr:uid="{F1BAAE26-BA6E-4FD3-933B-8B355A242BCE}"/>
    <cellStyle name="Comma 90 4 3" xfId="1480" xr:uid="{4ADF9CFE-96BF-4FE2-86D4-827C9B27B238}"/>
    <cellStyle name="Comma 92" xfId="1481" xr:uid="{6CB71F54-A561-46B3-9ABA-48C6EAED6808}"/>
    <cellStyle name="Comma 92 2" xfId="1482" xr:uid="{5A6D5508-CBB6-430F-9E3E-E3805A9FDD25}"/>
    <cellStyle name="Comma 92 3" xfId="1483" xr:uid="{B1518C1A-2D35-4F77-8563-0D607240E524}"/>
    <cellStyle name="Comma 94" xfId="1484" xr:uid="{831AF3AE-8524-4CD4-ACFB-16607BF88E19}"/>
    <cellStyle name="Comma 94 2" xfId="1485" xr:uid="{2113D215-267A-4AC5-A343-4564D5A304EF}"/>
    <cellStyle name="Comma 94 3" xfId="1486" xr:uid="{FD7119F7-C701-41AF-8CA1-F0970E64A1AA}"/>
    <cellStyle name="Comma 96 3" xfId="1487" xr:uid="{0DE7A36E-EFE6-4752-A708-FC55EAB080AA}"/>
    <cellStyle name="Comma 96 3 2" xfId="1488" xr:uid="{1DF9F79A-C32D-4FA0-967A-4FAC3787F355}"/>
    <cellStyle name="Comma 96 3 3" xfId="1489" xr:uid="{3AAB7EF1-D24D-4474-907C-6E33585344C5}"/>
    <cellStyle name="Comma 99" xfId="1490" xr:uid="{1BBDF29D-F116-43ED-996F-BA66A8836F8F}"/>
    <cellStyle name="Comma 99 2" xfId="1491" xr:uid="{CDBE2AAC-40D3-460B-9DDE-A3A89195E617}"/>
    <cellStyle name="Comma 99 3" xfId="1492" xr:uid="{C98EFB1A-DFA1-41A7-9F87-FC991EF60212}"/>
    <cellStyle name="Comma0" xfId="1493" xr:uid="{B8AD3357-BFFA-4B75-8216-40E0D9863B2D}"/>
    <cellStyle name="Currency [00]" xfId="1494" xr:uid="{C879CF47-F830-4DBE-905C-78D38066CE80}"/>
    <cellStyle name="Currency 2" xfId="112" xr:uid="{00000000-0005-0000-0000-00004C000000}"/>
    <cellStyle name="Currency 3" xfId="1495" xr:uid="{5523AA0C-76DA-4038-B23E-F8469E59DEB4}"/>
    <cellStyle name="Currency0" xfId="1496" xr:uid="{EC54239E-30EC-4B75-8A3A-E9F30625273B}"/>
    <cellStyle name="Date Short" xfId="1497" xr:uid="{AD6D16AB-F856-4084-B6E5-D2DD9AD3643C}"/>
    <cellStyle name="Date Short 2" xfId="1498" xr:uid="{50095AD3-6FF7-4FBE-A85D-27BBC35D989B}"/>
    <cellStyle name="Enter Currency (0)" xfId="1499" xr:uid="{4E756856-4D34-42FB-916D-D36875E5235F}"/>
    <cellStyle name="Enter Currency (2)" xfId="1500" xr:uid="{1DDD402B-8BFF-41CB-B579-05E2204FE087}"/>
    <cellStyle name="Enter Units (0)" xfId="1501" xr:uid="{E0DB5A0A-184B-4FA4-B22E-A29DCC3AB4B3}"/>
    <cellStyle name="Enter Units (1)" xfId="1502" xr:uid="{DCB1E567-5DA6-4885-9B35-C25365A12983}"/>
    <cellStyle name="Enter Units (2)" xfId="1503" xr:uid="{FA3AA8E4-72C3-41E5-93D1-2F1A7B40D13A}"/>
    <cellStyle name="Explanatory Text 10" xfId="1505" xr:uid="{53F17351-7255-4170-BDDF-830B092BBEA7}"/>
    <cellStyle name="Explanatory Text 11" xfId="1506" xr:uid="{547E5A74-ECF1-4A59-AD65-9252D3E08929}"/>
    <cellStyle name="Explanatory Text 12" xfId="1507" xr:uid="{DB79FCA0-4996-4419-824A-3BB7E5B08ADD}"/>
    <cellStyle name="Explanatory Text 13" xfId="1508" xr:uid="{D58A2E98-648A-4132-8D96-A51A237DDBA6}"/>
    <cellStyle name="Explanatory Text 14" xfId="1509" xr:uid="{6D8383D2-0F0F-412B-B5F1-DD0651A62920}"/>
    <cellStyle name="Explanatory Text 15" xfId="1510" xr:uid="{5D46C32F-DFBC-4219-8CE8-5A45061E94F3}"/>
    <cellStyle name="Explanatory Text 16" xfId="1511" xr:uid="{77A626C2-07BE-4B7E-B0F2-0E5D02DE557D}"/>
    <cellStyle name="Explanatory Text 17" xfId="1512" xr:uid="{195AB96F-D68C-41F1-A05D-9F781F0904BC}"/>
    <cellStyle name="Explanatory Text 18" xfId="1513" xr:uid="{63ECA380-2DF9-4D31-894B-A7BF18663199}"/>
    <cellStyle name="Explanatory Text 19" xfId="1514" xr:uid="{124E4CE5-0B02-488F-9174-4CFA8D0D9C8D}"/>
    <cellStyle name="Explanatory Text 2" xfId="1515" xr:uid="{E49DD81E-45C6-406B-AF24-FF44AA635775}"/>
    <cellStyle name="Explanatory Text 20" xfId="1516" xr:uid="{F4D5B3D0-35CA-45D0-A06C-2AC20EE398D2}"/>
    <cellStyle name="Explanatory Text 21" xfId="1517" xr:uid="{FFDDA5A2-A3B5-44FD-B835-BE9B2BE9071C}"/>
    <cellStyle name="Explanatory Text 21 2" xfId="1518" xr:uid="{E4442E21-AF51-4BCB-BED4-89FD6D7FEC2F}"/>
    <cellStyle name="Explanatory Text 22" xfId="1519" xr:uid="{1DFEF692-5807-4962-B4C6-08744EE7794A}"/>
    <cellStyle name="Explanatory Text 23" xfId="1504" xr:uid="{D61C64D6-CCA3-4027-8F55-1850CEBB6B4B}"/>
    <cellStyle name="Explanatory Text 3" xfId="1520" xr:uid="{03013F1B-5279-476D-B01C-AEDA63AF5E51}"/>
    <cellStyle name="Explanatory Text 4" xfId="1521" xr:uid="{86626853-EE4E-4F0B-B5D4-3E10AC0A214B}"/>
    <cellStyle name="Explanatory Text 5" xfId="1522" xr:uid="{23E98CBA-3DE1-4DB6-A4C0-B6615F377251}"/>
    <cellStyle name="Explanatory Text 6" xfId="1523" xr:uid="{61235BED-99E4-408D-82DF-77C4D3ADE6EE}"/>
    <cellStyle name="Explanatory Text 7" xfId="1524" xr:uid="{387577E9-C55E-4992-8FB8-E407347ECEB0}"/>
    <cellStyle name="Explanatory Text 8" xfId="1525" xr:uid="{9B111F21-5000-49B1-BD74-68A3477F5FFD}"/>
    <cellStyle name="Explanatory Text 9" xfId="1526" xr:uid="{82321312-4B2F-4223-930E-C28DF615B85A}"/>
    <cellStyle name="Followed Hyperlink 2" xfId="118" xr:uid="{00000000-0005-0000-0000-00004D000000}"/>
    <cellStyle name="Followed Hyperlink 2 2" xfId="1528" xr:uid="{BC773C56-31B6-4CB7-A09E-D55B6EE8B94D}"/>
    <cellStyle name="Followed Hyperlink 2 3" xfId="1529" xr:uid="{8EF6AFA7-595A-4A6E-BFD9-A3655B2DA750}"/>
    <cellStyle name="Followed Hyperlink 2 4" xfId="1527" xr:uid="{71658CB4-F23A-4BA2-97BE-6463A45E14F6}"/>
    <cellStyle name="Followed Hyperlink 3" xfId="1530" xr:uid="{933C55EB-3D0E-48F0-927C-4E3B1666D9FB}"/>
    <cellStyle name="Good 10" xfId="1532" xr:uid="{8A85F1D5-1EC1-4B77-9894-3A3F407518C1}"/>
    <cellStyle name="Good 11" xfId="1533" xr:uid="{FC55D355-5E96-4664-B069-3EF04557674C}"/>
    <cellStyle name="Good 12" xfId="1534" xr:uid="{112DD29B-32E0-4FEB-9DE7-1D1EF3EC5D96}"/>
    <cellStyle name="Good 13" xfId="1535" xr:uid="{9B1D1C1D-B801-44FA-9660-D993A55EC2B2}"/>
    <cellStyle name="Good 14" xfId="1536" xr:uid="{0BC1B1CA-A218-4A7C-9261-546E0151F16F}"/>
    <cellStyle name="Good 15" xfId="1537" xr:uid="{15C96432-E179-4127-A8C0-9EBAD570BA27}"/>
    <cellStyle name="Good 16" xfId="1538" xr:uid="{24CB65AB-BBC7-4750-A030-41310A1C0C91}"/>
    <cellStyle name="Good 17" xfId="1539" xr:uid="{19DB4BF8-9E4C-4A88-B465-72B5912695FE}"/>
    <cellStyle name="Good 18" xfId="1540" xr:uid="{EA9355B1-8E01-4DFC-B0AB-10C62F401E61}"/>
    <cellStyle name="Good 19" xfId="1541" xr:uid="{F21231E1-DEE7-4007-A3FA-A87113F10A27}"/>
    <cellStyle name="Good 2" xfId="1542" xr:uid="{8DD7D4A1-D550-4D3E-8D16-B94B964FE8D7}"/>
    <cellStyle name="Good 20" xfId="1543" xr:uid="{D0CE7E52-2300-4682-8C4C-81B76B8CCBDC}"/>
    <cellStyle name="Good 21" xfId="1544" xr:uid="{5C553B76-0D22-4309-A471-4CE5535EACC9}"/>
    <cellStyle name="Good 21 2" xfId="1545" xr:uid="{FDA1D624-C221-43AB-AB51-9A851397D100}"/>
    <cellStyle name="Good 22" xfId="1546" xr:uid="{43EE0803-5DE2-412E-86CF-9B679F34BB98}"/>
    <cellStyle name="Good 23" xfId="1531" xr:uid="{EEEEA181-BEDA-4285-88FA-CFF6B409517E}"/>
    <cellStyle name="Good 3" xfId="1547" xr:uid="{A6BBD157-9EEF-44A6-903F-95BB9324A9E6}"/>
    <cellStyle name="Good 4" xfId="1548" xr:uid="{AB1824F6-1F9A-450D-8BD4-406314B1E228}"/>
    <cellStyle name="Good 5" xfId="1549" xr:uid="{AAA3322F-C98F-4B99-83C8-14377B7469C7}"/>
    <cellStyle name="Good 6" xfId="1550" xr:uid="{AFF57E7E-FBD1-4FAE-94F2-BD8015F47088}"/>
    <cellStyle name="Good 7" xfId="1551" xr:uid="{0A0E865E-EDA5-4EC0-A69D-0BDFB1C95C24}"/>
    <cellStyle name="Good 8" xfId="1552" xr:uid="{1BAFA170-42DC-4227-AFBD-39669FDFBBC6}"/>
    <cellStyle name="Good 9" xfId="1553" xr:uid="{3CB83846-E27B-453F-8129-16DF7684820F}"/>
    <cellStyle name="Grey" xfId="1554" xr:uid="{8FE75F28-8196-4EA6-B6BE-C78B91F435E4}"/>
    <cellStyle name="Header1" xfId="1555" xr:uid="{611084FB-43E1-42BD-B2A7-F51B2028D98E}"/>
    <cellStyle name="Header2" xfId="1556" xr:uid="{E67F674B-9D9C-45B9-8510-957BE0B54180}"/>
    <cellStyle name="Header2 2" xfId="1557" xr:uid="{DDFD5544-F43F-4823-A14B-868BA343BE40}"/>
    <cellStyle name="Header2 3" xfId="1558" xr:uid="{E4372FB3-6420-4113-9F12-AE6CADCA3082}"/>
    <cellStyle name="Header2 4" xfId="1559" xr:uid="{385B5E4F-1988-43E3-973E-AD6E61FA0134}"/>
    <cellStyle name="Header2 5" xfId="1560" xr:uid="{245975A7-36A9-4568-8748-09310131AEF7}"/>
    <cellStyle name="Header2 6" xfId="1561" xr:uid="{CCE6F940-EC8D-46A9-8B3C-6D279A76C65B}"/>
    <cellStyle name="Header2 7" xfId="1562" xr:uid="{9B59B2E7-64A4-4019-A191-1F3008DCB52B}"/>
    <cellStyle name="Heading 1 10" xfId="1564" xr:uid="{C1596886-EA31-4585-8F7C-E1A78E8F22B9}"/>
    <cellStyle name="Heading 1 11" xfId="1565" xr:uid="{BE2F84D0-BCD6-4158-A49D-2E33669615A6}"/>
    <cellStyle name="Heading 1 12" xfId="1566" xr:uid="{828B77FE-45D7-4BF8-8843-9C8D382D87AD}"/>
    <cellStyle name="Heading 1 13" xfId="1567" xr:uid="{8A28261F-C478-44F4-8F9F-5B461A751CCE}"/>
    <cellStyle name="Heading 1 14" xfId="1568" xr:uid="{99239A05-285D-40A0-9F39-28DC28810298}"/>
    <cellStyle name="Heading 1 15" xfId="1569" xr:uid="{E8A7E77A-755D-4FB0-B049-B81021486941}"/>
    <cellStyle name="Heading 1 16" xfId="1570" xr:uid="{16DF55AA-5BFC-4AA0-A6F1-F483709C8605}"/>
    <cellStyle name="Heading 1 17" xfId="1571" xr:uid="{704FC309-57C0-4549-89C4-31ECEE51422C}"/>
    <cellStyle name="Heading 1 18" xfId="1572" xr:uid="{EDC39D66-5042-40DF-82B6-F9D4D72A134C}"/>
    <cellStyle name="Heading 1 19" xfId="1573" xr:uid="{E96499AA-AB9B-42EB-9BF1-9B5AD9EDE835}"/>
    <cellStyle name="Heading 1 2" xfId="1574" xr:uid="{E55E376C-E2EE-4722-9CCE-02B417AE368B}"/>
    <cellStyle name="Heading 1 20" xfId="1575" xr:uid="{9D469FCC-9039-4E0C-A2A5-F420B9ED9A94}"/>
    <cellStyle name="Heading 1 21" xfId="1576" xr:uid="{458AB5FA-0F54-44E8-A144-2066514D2274}"/>
    <cellStyle name="Heading 1 21 2" xfId="1577" xr:uid="{1383BB09-148A-43BC-90FF-AF80DC6CDFAB}"/>
    <cellStyle name="Heading 1 22" xfId="1578" xr:uid="{16C619EA-318D-43E7-A1A1-8D69A717AB30}"/>
    <cellStyle name="Heading 1 23" xfId="1563" xr:uid="{0D79C63A-44B0-4F50-B318-D96D15221041}"/>
    <cellStyle name="Heading 1 3" xfId="1579" xr:uid="{D4742C12-14CE-4660-ACDD-CD7F8EAD559E}"/>
    <cellStyle name="Heading 1 4" xfId="1580" xr:uid="{EAC43ACD-DE72-45A7-9543-1E3EB9E21BBD}"/>
    <cellStyle name="Heading 1 5" xfId="1581" xr:uid="{EB92E5BE-4FBD-4DE4-9F49-1E843C3D5EC9}"/>
    <cellStyle name="Heading 1 6" xfId="1582" xr:uid="{AFA57B5F-7401-4803-ACA3-A15CF1FE1C86}"/>
    <cellStyle name="Heading 1 7" xfId="1583" xr:uid="{99EEE87D-F839-4304-8B4A-1F1118270DF6}"/>
    <cellStyle name="Heading 1 8" xfId="1584" xr:uid="{4AD19EF4-935E-41FA-A020-99B6EEF2BF6A}"/>
    <cellStyle name="Heading 1 9" xfId="1585" xr:uid="{CC118336-7C07-4F75-89AA-275289DA00A4}"/>
    <cellStyle name="Heading 2 10" xfId="1587" xr:uid="{8E22A9BD-E63D-470C-96EF-BEFC794FD3BD}"/>
    <cellStyle name="Heading 2 11" xfId="1588" xr:uid="{5E926B40-669A-4D23-9823-1EB02EA79F47}"/>
    <cellStyle name="Heading 2 12" xfId="1589" xr:uid="{709D1500-78C2-4480-9BD7-075AC991744F}"/>
    <cellStyle name="Heading 2 13" xfId="1590" xr:uid="{A8BCB7D4-ACC4-49C4-8A70-3821A1032573}"/>
    <cellStyle name="Heading 2 14" xfId="1591" xr:uid="{C5E3A4D5-DE2A-4D91-BFEE-901F49C227F4}"/>
    <cellStyle name="Heading 2 15" xfId="1592" xr:uid="{2A08E132-97A9-4B4D-A43D-8F190ED58E0D}"/>
    <cellStyle name="Heading 2 16" xfId="1593" xr:uid="{01C8A87D-5EBE-4306-A339-9FF61C6B99EE}"/>
    <cellStyle name="Heading 2 17" xfId="1594" xr:uid="{F6C124DF-CF51-47CF-95B4-130F3952A356}"/>
    <cellStyle name="Heading 2 18" xfId="1595" xr:uid="{EAA1072D-1AF5-4F18-8A96-F51FA4B781B4}"/>
    <cellStyle name="Heading 2 19" xfId="1596" xr:uid="{5794B13D-E495-45AC-8446-E5144C52DF1A}"/>
    <cellStyle name="Heading 2 2" xfId="1597" xr:uid="{3456168C-CBB3-4C40-BAD8-8CB99EC2DF4B}"/>
    <cellStyle name="Heading 2 20" xfId="1598" xr:uid="{77121925-6397-4480-933C-BE0CF19920A2}"/>
    <cellStyle name="Heading 2 21" xfId="1599" xr:uid="{EC0949F0-E295-4AF6-BFE8-6634439B96DB}"/>
    <cellStyle name="Heading 2 21 2" xfId="1600" xr:uid="{D0A309D9-1083-4EC5-8535-568768266371}"/>
    <cellStyle name="Heading 2 22" xfId="1601" xr:uid="{2FDEE6BD-AC9B-4A8F-B771-3162CB9BC5CD}"/>
    <cellStyle name="Heading 2 23" xfId="1586" xr:uid="{3CADF45E-88E9-4F85-B4D1-AA8AE714C125}"/>
    <cellStyle name="Heading 2 3" xfId="1602" xr:uid="{3A205E17-0108-4E5A-BB62-582C8352FA9E}"/>
    <cellStyle name="Heading 2 4" xfId="1603" xr:uid="{F2EE641E-EBB1-4830-B144-1E4C27F9A3A9}"/>
    <cellStyle name="Heading 2 5" xfId="1604" xr:uid="{63B9AF35-3EAE-4683-9417-F03279C0681E}"/>
    <cellStyle name="Heading 2 6" xfId="1605" xr:uid="{8A2A46B1-2049-4DDC-971E-ED30DAE071BE}"/>
    <cellStyle name="Heading 2 7" xfId="1606" xr:uid="{82C6C62E-B408-4A57-836F-1C5876D1DF27}"/>
    <cellStyle name="Heading 2 8" xfId="1607" xr:uid="{3BA8770D-C400-4C7E-A4BB-B5BF6B5B45FC}"/>
    <cellStyle name="Heading 2 9" xfId="1608" xr:uid="{26DC6E71-B75C-40E6-985F-ADB27F6A088D}"/>
    <cellStyle name="Heading 3 10" xfId="1610" xr:uid="{276359A7-1330-46EE-96A4-A5E9BF88C457}"/>
    <cellStyle name="Heading 3 11" xfId="1611" xr:uid="{F1D72901-C41A-487F-8221-C9244F88ECA4}"/>
    <cellStyle name="Heading 3 12" xfId="1612" xr:uid="{D2C382BB-B2B9-444F-A512-BC24B7D00BF5}"/>
    <cellStyle name="Heading 3 13" xfId="1613" xr:uid="{59380803-93DC-4393-86A2-7E3BDBAD2C2B}"/>
    <cellStyle name="Heading 3 14" xfId="1614" xr:uid="{EEA48979-96D4-4226-99D3-2E45B1F72181}"/>
    <cellStyle name="Heading 3 15" xfId="1615" xr:uid="{390D7E1C-0052-4552-973E-7C12E414B97F}"/>
    <cellStyle name="Heading 3 16" xfId="1616" xr:uid="{CA8BFE98-F71B-49EE-BCE2-83CD41285573}"/>
    <cellStyle name="Heading 3 17" xfId="1617" xr:uid="{2915E789-BD12-4AAA-8314-8F3A104EA3C6}"/>
    <cellStyle name="Heading 3 18" xfId="1618" xr:uid="{BE0C5386-5D0C-4DA2-B108-33C4BA96DF8F}"/>
    <cellStyle name="Heading 3 19" xfId="1619" xr:uid="{2BB9009D-F51D-44AA-B190-01F10E6F73AA}"/>
    <cellStyle name="Heading 3 2" xfId="1620" xr:uid="{12AE5FEA-490C-4298-A2D5-60F49BD0BE6D}"/>
    <cellStyle name="Heading 3 20" xfId="1621" xr:uid="{F06EA628-6CCD-4215-9E02-2B4787229E80}"/>
    <cellStyle name="Heading 3 21" xfId="1622" xr:uid="{F3787F2C-AFFF-43D6-8B3F-42325FDAD194}"/>
    <cellStyle name="Heading 3 21 2" xfId="1623" xr:uid="{565DE40C-7CB4-491F-970D-226876E32C3E}"/>
    <cellStyle name="Heading 3 22" xfId="1624" xr:uid="{D1D6F849-5EC5-4BB9-AF42-2FE0DBE03F87}"/>
    <cellStyle name="Heading 3 23" xfId="1609" xr:uid="{1B9062F9-52E6-45FE-98C2-35A706748EF0}"/>
    <cellStyle name="Heading 3 3" xfId="1625" xr:uid="{A341691A-AC6B-495D-BA5B-87CB6C826A10}"/>
    <cellStyle name="Heading 3 4" xfId="1626" xr:uid="{6854D486-399A-466C-9D53-B0FFC51298AB}"/>
    <cellStyle name="Heading 3 5" xfId="1627" xr:uid="{5D06E884-C3E0-409F-84C1-D69615F6AF65}"/>
    <cellStyle name="Heading 3 6" xfId="1628" xr:uid="{807D18C6-5826-4D9D-A04E-351A7E40F7C8}"/>
    <cellStyle name="Heading 3 7" xfId="1629" xr:uid="{092347E6-4138-4CFF-A570-223F4D1E05A3}"/>
    <cellStyle name="Heading 3 8" xfId="1630" xr:uid="{22F798BB-37B7-4665-B783-78BA33407A82}"/>
    <cellStyle name="Heading 3 9" xfId="1631" xr:uid="{D56097D4-3200-4D62-9275-DE9A894DBAEB}"/>
    <cellStyle name="Heading 4 10" xfId="1633" xr:uid="{1B6C3BC6-9EFF-4DA7-BDCA-42521A4AE9B3}"/>
    <cellStyle name="Heading 4 11" xfId="1634" xr:uid="{312A4365-DB88-4B46-A31D-3DD028D84885}"/>
    <cellStyle name="Heading 4 12" xfId="1635" xr:uid="{474A5BBE-2432-4C23-A110-38E2F796CC2E}"/>
    <cellStyle name="Heading 4 13" xfId="1636" xr:uid="{1971FCA6-8114-4F8D-BB33-5351D6CF7C0A}"/>
    <cellStyle name="Heading 4 14" xfId="1637" xr:uid="{26635F6A-C57B-4F33-86F1-DE2CB523C258}"/>
    <cellStyle name="Heading 4 15" xfId="1638" xr:uid="{03BB694C-F965-4E23-AFA3-0D6B75BC0CD6}"/>
    <cellStyle name="Heading 4 16" xfId="1639" xr:uid="{0B8A48CF-8EB1-4524-A215-5A0FD5AAD1B1}"/>
    <cellStyle name="Heading 4 17" xfId="1640" xr:uid="{119020DF-EFED-4032-9A8B-71E7FA70EBAE}"/>
    <cellStyle name="Heading 4 18" xfId="1641" xr:uid="{34889E92-777D-4054-A25E-BB235AE98EDA}"/>
    <cellStyle name="Heading 4 19" xfId="1642" xr:uid="{9907F4A8-8DB0-4E94-8809-D9D347859E26}"/>
    <cellStyle name="Heading 4 2" xfId="1643" xr:uid="{5B7E9DE5-5C91-4D59-B76F-EE58AC063A3C}"/>
    <cellStyle name="Heading 4 20" xfId="1644" xr:uid="{93FC32A4-85BB-47B7-BCA7-79C78D835C2C}"/>
    <cellStyle name="Heading 4 21" xfId="1645" xr:uid="{19587AD4-315C-4C56-B595-BE37C90611F4}"/>
    <cellStyle name="Heading 4 21 2" xfId="1646" xr:uid="{EC381849-61C0-4BC1-A0C0-0733258AC89B}"/>
    <cellStyle name="Heading 4 22" xfId="1647" xr:uid="{A0883AB8-F2F3-46C9-8B83-0697E7D70793}"/>
    <cellStyle name="Heading 4 23" xfId="1632" xr:uid="{71599CB4-FD8B-45F5-B566-8CEF522C864C}"/>
    <cellStyle name="Heading 4 3" xfId="1648" xr:uid="{9A1F8ABB-D33D-41D1-B3B1-3EDEA1D591A9}"/>
    <cellStyle name="Heading 4 4" xfId="1649" xr:uid="{7313974B-C26A-4656-AC38-BF0E5CA2E7E5}"/>
    <cellStyle name="Heading 4 5" xfId="1650" xr:uid="{EA4A7D53-5597-44DA-8463-DE7F7C9FC946}"/>
    <cellStyle name="Heading 4 6" xfId="1651" xr:uid="{532BDF73-B0A2-41D4-A063-98A8D7248853}"/>
    <cellStyle name="Heading 4 7" xfId="1652" xr:uid="{B66760EA-24E7-4C01-8D92-6AB11467BC33}"/>
    <cellStyle name="Heading 4 8" xfId="1653" xr:uid="{E1AC6810-CD90-4685-8191-A860AD997491}"/>
    <cellStyle name="Heading 4 9" xfId="1654" xr:uid="{1F92476C-7174-42D4-8706-17878E377B0A}"/>
    <cellStyle name="HEADING, MAJOR" xfId="1655" xr:uid="{AFD28331-2390-4B67-B225-C8683BE49216}"/>
    <cellStyle name="HEADING, MINOR" xfId="1656" xr:uid="{D6193BBC-7577-4BA8-97A3-2D1BB5A39DA2}"/>
    <cellStyle name="HEADING, MINOR 2" xfId="1657" xr:uid="{5B0A684E-E7BA-43C6-BD1D-E777986B9AA6}"/>
    <cellStyle name="HEADING, MINOR 3" xfId="1658" xr:uid="{7353C307-5CE6-46C0-B4E1-65F85DFEEE35}"/>
    <cellStyle name="HEADING, MINOR 4" xfId="1659" xr:uid="{9F5F9B5F-17FA-47F0-9C3C-7B1BE53B5E7A}"/>
    <cellStyle name="HEADING, MINOR 5" xfId="1660" xr:uid="{5C4A0CBC-CB29-4E64-967F-C0B2FB0CDFE4}"/>
    <cellStyle name="HEADING, MINOR 6" xfId="1661" xr:uid="{964913A3-A4FF-4906-80A2-AEDB2CED0DB6}"/>
    <cellStyle name="HEADING, MINOR 7" xfId="1662" xr:uid="{CA925EDF-BA16-4BC2-B19D-BD85A7A30739}"/>
    <cellStyle name="HEADING, RIGHT" xfId="1663" xr:uid="{2B31974E-ED0C-4164-BF1A-EDB937C75E6E}"/>
    <cellStyle name="HEADING,MAJOR" xfId="1664" xr:uid="{30A8B9C2-35A4-4EB7-B8D1-B7CF9E15CFBE}"/>
    <cellStyle name="HEADING,MAJOR 2" xfId="1665" xr:uid="{DF680C0F-CF2A-47EE-8E80-8153EA3EECCB}"/>
    <cellStyle name="HEADING,MAJOR 3" xfId="1666" xr:uid="{D702B0CC-A32E-4A07-ADE6-5BE154CB2C45}"/>
    <cellStyle name="HEADING,MAJOR 4" xfId="1667" xr:uid="{11D19CF8-F59C-40E6-85A9-D784BC0F8D61}"/>
    <cellStyle name="HEADING,MAJOR 5" xfId="1668" xr:uid="{10EB486B-7F41-4853-935F-DBE16CBF8AFA}"/>
    <cellStyle name="HEADING,MAJOR 6" xfId="1669" xr:uid="{7DFB5DFF-2A54-433F-AFB0-47644CBCE099}"/>
    <cellStyle name="HEADING,MAJOR 7" xfId="1670" xr:uid="{71809621-C4BE-4996-86E0-B130EC8D3673}"/>
    <cellStyle name="Hyperlink 13" xfId="1671" xr:uid="{79C23838-E925-433F-8661-0A2994347DA3}"/>
    <cellStyle name="Hyperlink 2" xfId="30" xr:uid="{00000000-0005-0000-0000-00004E000000}"/>
    <cellStyle name="Hyperlink 2 2" xfId="55" xr:uid="{00000000-0005-0000-0000-00004F000000}"/>
    <cellStyle name="Hyperlink 2 2 2" xfId="69" xr:uid="{00000000-0005-0000-0000-000050000000}"/>
    <cellStyle name="Hyperlink 2 2 2 2" xfId="1674" xr:uid="{CB6EA7D0-6182-40CC-AB0F-6F35F2E19979}"/>
    <cellStyle name="Hyperlink 2 2 2 3" xfId="1673" xr:uid="{2EB06F87-813A-430A-9104-4CC40AEC25D4}"/>
    <cellStyle name="Hyperlink 2 2 3" xfId="1675" xr:uid="{8FE1661E-A095-4DDC-9236-A7F34C9EC1C8}"/>
    <cellStyle name="Hyperlink 2 2 4" xfId="1672" xr:uid="{B47040FE-F0D1-4652-826E-A5AFD612FD73}"/>
    <cellStyle name="Hyperlink 2 3" xfId="162" xr:uid="{00000000-0005-0000-0000-000051000000}"/>
    <cellStyle name="Hyperlink 2 3 2" xfId="1677" xr:uid="{7F0F2E8D-B62A-41DA-A79D-626F0E0FDB99}"/>
    <cellStyle name="Hyperlink 2 3 3" xfId="1676" xr:uid="{A6D6A4DA-414D-4C51-AFF4-736B41017107}"/>
    <cellStyle name="Hyperlink 2 4" xfId="120" xr:uid="{00000000-0005-0000-0000-000052000000}"/>
    <cellStyle name="Hyperlink 2 4 2" xfId="1678" xr:uid="{56363184-CD8D-4F0B-ADB8-21F826456DAB}"/>
    <cellStyle name="Hyperlink 2 5" xfId="1679" xr:uid="{99A85551-6216-4D10-B74B-94702DE882A7}"/>
    <cellStyle name="Hyperlink 2 6" xfId="1680" xr:uid="{E8CBF205-89E9-4464-B211-EA57087C87FB}"/>
    <cellStyle name="Hyperlink 2 7" xfId="1681" xr:uid="{B7CF755F-40A9-4562-8329-FF94A87178B7}"/>
    <cellStyle name="Hyperlink 3" xfId="147" xr:uid="{00000000-0005-0000-0000-000053000000}"/>
    <cellStyle name="Hyperlink 3 2" xfId="1683" xr:uid="{C1CE2B3D-B0E6-484D-8FEE-CD0947AF9F21}"/>
    <cellStyle name="Hyperlink 3 2 2" xfId="1684" xr:uid="{7D4FCFEF-1A65-421A-9E1C-72E9AA20D3CD}"/>
    <cellStyle name="Hyperlink 3 3" xfId="1685" xr:uid="{C4700968-54CB-4C63-A03C-E620434C4939}"/>
    <cellStyle name="Hyperlink 3 4" xfId="1686" xr:uid="{0BC9F7B1-F0CD-4EC3-BF38-9A2024934556}"/>
    <cellStyle name="Hyperlink 3 5" xfId="1687" xr:uid="{4C5F9BD4-8DFC-4940-8976-7C6CDD1A72E2}"/>
    <cellStyle name="Hyperlink 3 6" xfId="1688" xr:uid="{34C859D3-262A-417A-8878-4FA8DC4AEB30}"/>
    <cellStyle name="Hyperlink 3 7" xfId="1682" xr:uid="{2074A59C-6D95-43C6-98C7-410E3E23D7EB}"/>
    <cellStyle name="Hyperlink 4" xfId="115" xr:uid="{00000000-0005-0000-0000-000054000000}"/>
    <cellStyle name="Hyperlink 4 2" xfId="1690" xr:uid="{7B904C55-B929-4A75-9A81-40E971680F25}"/>
    <cellStyle name="Hyperlink 4 3" xfId="1691" xr:uid="{3287F022-32B6-411C-A23D-417BD23DDCD0}"/>
    <cellStyle name="Hyperlink 4 4" xfId="1692" xr:uid="{491E1004-FEE7-47ED-8797-8C1491687BBE}"/>
    <cellStyle name="Hyperlink 4 5" xfId="1693" xr:uid="{48F94115-573F-4310-8EDA-69C81C838E3B}"/>
    <cellStyle name="Hyperlink 4 6" xfId="1689" xr:uid="{AC8B5C2C-D9FF-4140-A755-509FE05C1925}"/>
    <cellStyle name="Hyperlink 5" xfId="1694" xr:uid="{99F017EC-A3AC-459E-9866-080BAC92BDAD}"/>
    <cellStyle name="Hyperlink 5 2" xfId="1695" xr:uid="{AD5A9631-8EB3-4072-97DF-79333796E9D4}"/>
    <cellStyle name="Hyperlink 5 3" xfId="1696" xr:uid="{48056B72-F7A9-4442-861A-458759093675}"/>
    <cellStyle name="Hyperlink 6" xfId="1697" xr:uid="{E2742ECE-0150-4C18-B933-2BB3369E80DF}"/>
    <cellStyle name="Hyperlink 6 2" xfId="1698" xr:uid="{E76232F1-D572-4090-A592-6077CF447AF6}"/>
    <cellStyle name="Hyperlink 7" xfId="1699" xr:uid="{4EC1E6D0-B54B-428E-96A0-30BA6ABB1280}"/>
    <cellStyle name="Input [yellow]" xfId="1701" xr:uid="{2F8CF1F7-8F35-44CC-AE85-F7EE8901C255}"/>
    <cellStyle name="Input [yellow] 2" xfId="1702" xr:uid="{14E3C53D-474A-4405-90A6-087221298582}"/>
    <cellStyle name="Input [yellow] 3" xfId="1703" xr:uid="{E465A59E-EFDB-4BB3-B622-B7419345E375}"/>
    <cellStyle name="Input [yellow] 4" xfId="1704" xr:uid="{AF8586DD-642F-49FB-A1B0-0230007AE661}"/>
    <cellStyle name="Input [yellow] 5" xfId="1705" xr:uid="{A4FDC751-9F3F-42B2-A7D7-DCB4D4DFD85A}"/>
    <cellStyle name="Input [yellow] 6" xfId="1706" xr:uid="{44C9FF4A-D6E2-4F4F-B7B9-A6B6D460D6FB}"/>
    <cellStyle name="Input [yellow] 7" xfId="1707" xr:uid="{7E8CFA67-D2BC-4C42-BF72-E1EDAF23FF93}"/>
    <cellStyle name="Input 10" xfId="1708" xr:uid="{6F3E93F6-D1AA-48E1-A4A6-C8915AD3C318}"/>
    <cellStyle name="Input 11" xfId="1709" xr:uid="{8875AFD2-B77F-4B1C-9FF5-45F60313AF8E}"/>
    <cellStyle name="Input 12" xfId="1710" xr:uid="{E2A8BA82-1D8E-4B31-87D7-431F8F7CBF68}"/>
    <cellStyle name="Input 13" xfId="1711" xr:uid="{1383FA94-5676-4B77-A4A4-8B00C225E472}"/>
    <cellStyle name="Input 14" xfId="1712" xr:uid="{8C7F96CE-A7B4-4597-BF63-DBC07BDAB7B9}"/>
    <cellStyle name="Input 15" xfId="1713" xr:uid="{71F1C2BB-85AA-4220-A9ED-4DF1A7022C83}"/>
    <cellStyle name="Input 16" xfId="1714" xr:uid="{C8DD37EA-12CF-44D7-A2F1-14AD9923528A}"/>
    <cellStyle name="Input 17" xfId="1715" xr:uid="{2751A78F-6ADA-4063-9E82-351C39B75AEA}"/>
    <cellStyle name="Input 18" xfId="1716" xr:uid="{F7977455-5EB2-4B79-B207-5E7AFAADE3AD}"/>
    <cellStyle name="Input 19" xfId="1717" xr:uid="{D734B88B-219B-4CC3-99F9-B73D11A05883}"/>
    <cellStyle name="Input 2" xfId="1718" xr:uid="{57BE0CDE-A9B4-42D2-9491-B9954AA60A2E}"/>
    <cellStyle name="Input 20" xfId="1719" xr:uid="{D6BD4E4A-5F89-4157-B338-338EF49EC0FC}"/>
    <cellStyle name="Input 21" xfId="1720" xr:uid="{A232CE8C-0D58-4C44-92F0-1D509E78B6E3}"/>
    <cellStyle name="Input 21 2" xfId="1721" xr:uid="{E178F6FC-F01B-4AF3-959F-0867FAF2789F}"/>
    <cellStyle name="Input 22" xfId="1722" xr:uid="{E2105BA9-4990-4107-A8BD-E8F2A5D10E95}"/>
    <cellStyle name="Input 23" xfId="1700" xr:uid="{0F1CA707-D2C0-4468-95EB-283B027C03CC}"/>
    <cellStyle name="Input 3" xfId="1723" xr:uid="{E62BF689-DCBC-48CA-A8F0-90DDF1B86689}"/>
    <cellStyle name="Input 4" xfId="1724" xr:uid="{F6551B10-4364-446D-8FDF-4E99EF59017C}"/>
    <cellStyle name="Input 5" xfId="1725" xr:uid="{F0C5A7F6-7C4D-43FF-9619-DEBF1B924D05}"/>
    <cellStyle name="Input 6" xfId="1726" xr:uid="{30A2D9B2-8C67-42C7-ABE2-5F73179A79D3}"/>
    <cellStyle name="Input 7" xfId="1727" xr:uid="{B62682A2-F8A1-468E-B3F6-81EE62B7134B}"/>
    <cellStyle name="Input 8" xfId="1728" xr:uid="{81BD2559-4F7E-4E71-A8C6-76570CB8A23F}"/>
    <cellStyle name="Input 9" xfId="1729" xr:uid="{E448C723-FDAC-4874-B5B7-0E9FC8B08892}"/>
    <cellStyle name="Link Currency (0)" xfId="1730" xr:uid="{B83AA063-48DE-4E75-9DC5-6BE0D208F731}"/>
    <cellStyle name="Link Currency (2)" xfId="1731" xr:uid="{D0D94D74-24C7-494B-922F-79D7C93BD0A1}"/>
    <cellStyle name="Link Units (0)" xfId="1732" xr:uid="{89746D9A-3393-4AD5-A97B-40A9BEADEC1A}"/>
    <cellStyle name="Link Units (1)" xfId="1733" xr:uid="{CB263D55-A5F3-4CA3-B5B0-4059C3809F60}"/>
    <cellStyle name="Link Units (2)" xfId="1734" xr:uid="{68B5F080-3A43-4C28-B248-915012087B75}"/>
    <cellStyle name="Linked Cell 10" xfId="1736" xr:uid="{2D5A4794-CF88-4E10-9E46-F656E4B5B6F7}"/>
    <cellStyle name="Linked Cell 11" xfId="1737" xr:uid="{DC57C127-062D-494C-9EC6-44F2CD83735C}"/>
    <cellStyle name="Linked Cell 12" xfId="1738" xr:uid="{A49E78EA-E295-4F46-B8A4-9A3CA0337A3A}"/>
    <cellStyle name="Linked Cell 13" xfId="1739" xr:uid="{B448CFCB-F369-4C91-88BB-2EC064D0895D}"/>
    <cellStyle name="Linked Cell 14" xfId="1740" xr:uid="{3B2162D3-4644-4913-801B-243A8A4F8428}"/>
    <cellStyle name="Linked Cell 15" xfId="1741" xr:uid="{18CE553A-3FFE-4486-A7DD-C8DD776AF2A0}"/>
    <cellStyle name="Linked Cell 16" xfId="1742" xr:uid="{D950FF84-62E4-47BE-85A0-FD884D3D9ACF}"/>
    <cellStyle name="Linked Cell 17" xfId="1743" xr:uid="{C05B954B-EA36-4E5C-8F5B-DAF3EA258C33}"/>
    <cellStyle name="Linked Cell 18" xfId="1744" xr:uid="{8E60489A-81D9-4389-B4DA-27E630FBEF8E}"/>
    <cellStyle name="Linked Cell 19" xfId="1745" xr:uid="{335AB317-839F-4259-8A63-F8B73BA9E5E5}"/>
    <cellStyle name="Linked Cell 2" xfId="1746" xr:uid="{7673B0C2-4A2E-411C-B1A0-5DB031E38025}"/>
    <cellStyle name="Linked Cell 20" xfId="1747" xr:uid="{4560E144-7AED-42C8-8633-99DA3835132F}"/>
    <cellStyle name="Linked Cell 21" xfId="1748" xr:uid="{DD10333C-E2DB-4FE1-8119-A9C0C0B4D20A}"/>
    <cellStyle name="Linked Cell 21 2" xfId="1749" xr:uid="{EF6A0D93-56C2-4E02-94FD-D134C5337417}"/>
    <cellStyle name="Linked Cell 22" xfId="1750" xr:uid="{EF75C7EF-8727-40BC-9F38-A703820409B3}"/>
    <cellStyle name="Linked Cell 23" xfId="1735" xr:uid="{B521060A-C322-4147-BC78-7705DCDB1A6C}"/>
    <cellStyle name="Linked Cell 3" xfId="1751" xr:uid="{6A7448A6-485C-4864-8AA0-B61BD44B64D4}"/>
    <cellStyle name="Linked Cell 4" xfId="1752" xr:uid="{830118E7-1A7A-4CF7-A292-EAC1F8F6E7F7}"/>
    <cellStyle name="Linked Cell 5" xfId="1753" xr:uid="{EC09E8AE-4C94-4D30-BDCA-57EBFA34E208}"/>
    <cellStyle name="Linked Cell 6" xfId="1754" xr:uid="{0FD8A3AB-D470-4A1C-A462-5F789D853C5A}"/>
    <cellStyle name="Linked Cell 7" xfId="1755" xr:uid="{322C3ED4-3697-4D58-BC63-947AB1AA428D}"/>
    <cellStyle name="Linked Cell 8" xfId="1756" xr:uid="{80ADFD9B-F655-4690-B411-FFFE0DCC9DEE}"/>
    <cellStyle name="Linked Cell 9" xfId="1757" xr:uid="{A6A5B622-5419-4186-A6AE-8772DE679FD5}"/>
    <cellStyle name="Neutral 10" xfId="1759" xr:uid="{905F8751-5D66-4FBF-B565-2B9CA198400B}"/>
    <cellStyle name="Neutral 11" xfId="1760" xr:uid="{2F4FBBFA-EA9C-4C14-9B6E-CAC0BF3E8EB2}"/>
    <cellStyle name="Neutral 12" xfId="1761" xr:uid="{99519582-B56F-4F83-959E-D904B9EC13B4}"/>
    <cellStyle name="Neutral 13" xfId="1762" xr:uid="{41F7FD0B-696C-447F-A455-A8E9313510EC}"/>
    <cellStyle name="Neutral 14" xfId="1763" xr:uid="{B1E1BFE6-D9A3-4664-81C1-AD10F62AC05B}"/>
    <cellStyle name="Neutral 15" xfId="1764" xr:uid="{DD85BEBE-A8C8-4B89-8298-6050E10BF5D7}"/>
    <cellStyle name="Neutral 16" xfId="1765" xr:uid="{1B3BD1FB-79B7-4649-AAC1-D288C6F442C7}"/>
    <cellStyle name="Neutral 17" xfId="1766" xr:uid="{66E05F1B-A0FC-449A-B125-20B3C8050EAF}"/>
    <cellStyle name="Neutral 18" xfId="1767" xr:uid="{0F48157F-CD05-4D3C-B055-91FE967EC039}"/>
    <cellStyle name="Neutral 19" xfId="1768" xr:uid="{640254A5-6A69-48CF-B5F4-11FF70D42038}"/>
    <cellStyle name="Neutral 2" xfId="1769" xr:uid="{7DD3B575-D82A-4C37-8355-D929AB93DD1C}"/>
    <cellStyle name="Neutral 20" xfId="1770" xr:uid="{6159C59B-C903-40FA-9EBB-64C38F6DA6A1}"/>
    <cellStyle name="Neutral 21" xfId="1771" xr:uid="{4C9EAD96-D90F-45FE-9CBA-19A84E8C8079}"/>
    <cellStyle name="Neutral 21 2" xfId="1772" xr:uid="{B18F5A2D-F3DC-4EC1-894A-21BF7AC4D04C}"/>
    <cellStyle name="Neutral 22" xfId="1773" xr:uid="{514B84B2-1917-4E7E-80D0-2BA9C9571715}"/>
    <cellStyle name="Neutral 23" xfId="1758" xr:uid="{5245147A-4474-4873-BD96-C6172075C808}"/>
    <cellStyle name="Neutral 3" xfId="1774" xr:uid="{AE35F690-4F0F-4EF7-AEFA-D1247C133D37}"/>
    <cellStyle name="Neutral 4" xfId="1775" xr:uid="{F14EF4FF-8EAA-4DC6-9238-94A4F4570DAB}"/>
    <cellStyle name="Neutral 5" xfId="1776" xr:uid="{482C5FF3-7D79-424C-814F-F3A4F8DE5659}"/>
    <cellStyle name="Neutral 6" xfId="1777" xr:uid="{230A39DB-2D8B-4B25-88AF-116343F5258F}"/>
    <cellStyle name="Neutral 7" xfId="1778" xr:uid="{A6D53A6E-FE64-4794-8356-0FDEE668ADB4}"/>
    <cellStyle name="Neutral 8" xfId="1779" xr:uid="{354005F9-9A8B-4FFC-8A83-A30BF7C91C85}"/>
    <cellStyle name="Neutral 9" xfId="1780" xr:uid="{0B07BE72-A0BA-4438-B0C2-3E29188B7290}"/>
    <cellStyle name="no dec" xfId="1781" xr:uid="{DA1EE794-EDC9-4A3B-BF2E-01ED0CBC9EED}"/>
    <cellStyle name="Nor}al" xfId="1782" xr:uid="{1BB93A68-81CD-4D30-BF71-B06BC9E0CD12}"/>
    <cellStyle name="Normal" xfId="0" builtinId="0"/>
    <cellStyle name="Normal - Style1" xfId="1783" xr:uid="{50D16352-EC3E-4BA6-BE64-99CAFC7B2C47}"/>
    <cellStyle name="Normal 10" xfId="2" xr:uid="{00000000-0005-0000-0000-000056000000}"/>
    <cellStyle name="Normal 10 10 2 2 2" xfId="108" xr:uid="{00000000-0005-0000-0000-000057000000}"/>
    <cellStyle name="Normal 10 12" xfId="1784" xr:uid="{52A890FD-85F8-4F00-9C48-5CBA4A671E70}"/>
    <cellStyle name="Normal 10 13" xfId="34" xr:uid="{00000000-0005-0000-0000-000058000000}"/>
    <cellStyle name="Normal 10 2" xfId="1785" xr:uid="{313C9713-A09B-4C54-AFD7-6F1616506BA9}"/>
    <cellStyle name="Normal 10 2 6" xfId="124" xr:uid="{00000000-0005-0000-0000-000059000000}"/>
    <cellStyle name="Normal 10 3 2 3 3" xfId="11" xr:uid="{00000000-0005-0000-0000-00005A000000}"/>
    <cellStyle name="Normal 10 5 2 2 2 4" xfId="20" xr:uid="{00000000-0005-0000-0000-00005B000000}"/>
    <cellStyle name="Normal 100 2" xfId="143" xr:uid="{00000000-0005-0000-0000-00005C000000}"/>
    <cellStyle name="Normal 108" xfId="1786" xr:uid="{F48B2EDB-503F-4AFF-A453-7E8E57A7B48F}"/>
    <cellStyle name="Normal 11" xfId="1787" xr:uid="{94BBD3A6-E84D-4A4B-8CCC-E650DB219876}"/>
    <cellStyle name="Normal 11 2" xfId="41" xr:uid="{00000000-0005-0000-0000-00005D000000}"/>
    <cellStyle name="Normal 119" xfId="106" xr:uid="{00000000-0005-0000-0000-00005E000000}"/>
    <cellStyle name="Normal 12" xfId="1788" xr:uid="{282045D4-399E-45A2-A99A-EE5CE771AEB1}"/>
    <cellStyle name="Normal 12 2" xfId="51" xr:uid="{00000000-0005-0000-0000-00005F000000}"/>
    <cellStyle name="Normal 12 2 2" xfId="1790" xr:uid="{8F1076F6-F9CA-4A35-B993-F4F22284FA39}"/>
    <cellStyle name="Normal 12 2 3" xfId="1789" xr:uid="{4A101A74-F95A-47B9-915B-60AD066F7744}"/>
    <cellStyle name="Normal 12 2 3 3" xfId="5" xr:uid="{00000000-0005-0000-0000-000060000000}"/>
    <cellStyle name="Normal 12 3" xfId="1791" xr:uid="{F60B3A29-8ABC-4594-9ADD-A0011EE7A004}"/>
    <cellStyle name="Normal 12 4" xfId="70" xr:uid="{00000000-0005-0000-0000-000061000000}"/>
    <cellStyle name="Normal 12 5" xfId="1792" xr:uid="{80ADBFA5-0113-459C-81E7-D07C81504BCA}"/>
    <cellStyle name="Normal 120" xfId="1793" xr:uid="{8EAF3059-254E-47F8-A52F-D4637EA7ED91}"/>
    <cellStyle name="Normal 120 2" xfId="1794" xr:uid="{97F2F2D1-0D3B-4A82-B0BB-72E4CFD537E4}"/>
    <cellStyle name="Normal 120 3" xfId="1795" xr:uid="{DF764468-7E09-4CCD-9EF2-B17229BC9980}"/>
    <cellStyle name="Normal 123" xfId="1796" xr:uid="{C53C8983-1165-4E71-94CB-21C83C26C6AB}"/>
    <cellStyle name="Normal 126" xfId="1797" xr:uid="{10F314D9-3069-48E7-A614-13881E113499}"/>
    <cellStyle name="Normal 13" xfId="1798" xr:uid="{B0871F2D-AD98-460B-A3BC-2FAEA9476BA1}"/>
    <cellStyle name="Normal 13 2" xfId="1799" xr:uid="{8B7850AF-BA12-45C8-9B66-0F4C83A08E35}"/>
    <cellStyle name="Normal 131" xfId="1800" xr:uid="{E6718305-22C4-4BFD-8D97-AA62549E65C0}"/>
    <cellStyle name="Normal 134 2" xfId="80" xr:uid="{00000000-0005-0000-0000-000062000000}"/>
    <cellStyle name="Normal 134 2 2" xfId="1801" xr:uid="{2CD60AC3-2D76-490A-B5D3-84A85657D4F8}"/>
    <cellStyle name="Normal 134 2 6" xfId="45" xr:uid="{00000000-0005-0000-0000-000063000000}"/>
    <cellStyle name="Normal 139" xfId="58" xr:uid="{00000000-0005-0000-0000-000064000000}"/>
    <cellStyle name="Normal 14" xfId="1802" xr:uid="{FD0A8849-092C-4226-B266-74E9B2456A2C}"/>
    <cellStyle name="Normal 14 2" xfId="1803" xr:uid="{AC820321-F64D-4EBC-8BC1-445E53EC6307}"/>
    <cellStyle name="Normal 143" xfId="49" xr:uid="{00000000-0005-0000-0000-000065000000}"/>
    <cellStyle name="Normal 145" xfId="1804" xr:uid="{E8473350-EF1E-4F72-871E-16DEADDCD5E3}"/>
    <cellStyle name="Normal 145 2" xfId="1805" xr:uid="{68E3C911-3E7E-4B7A-99F5-7BBC020A2C49}"/>
    <cellStyle name="Normal 146" xfId="1806" xr:uid="{0FEA1AA4-FD60-47C7-8A98-219D6F3236C9}"/>
    <cellStyle name="Normal 15" xfId="1807" xr:uid="{3255B86A-C1AA-4599-86DF-CC0D588C174C}"/>
    <cellStyle name="Normal 151" xfId="1808" xr:uid="{7E576C39-F5AE-472C-9EFD-245E13A470AB}"/>
    <cellStyle name="Normal 157 2 2" xfId="1809" xr:uid="{C914BB81-90C4-4469-A2DD-F3D12AAE4565}"/>
    <cellStyle name="Normal 16" xfId="85" xr:uid="{00000000-0005-0000-0000-000066000000}"/>
    <cellStyle name="Normal 16 2" xfId="1810" xr:uid="{6BF1E558-10BD-431C-9DEF-071BAD296A6B}"/>
    <cellStyle name="Normal 16 2 2" xfId="56" xr:uid="{00000000-0005-0000-0000-000067000000}"/>
    <cellStyle name="Normal 161" xfId="33" xr:uid="{00000000-0005-0000-0000-000068000000}"/>
    <cellStyle name="Normal 17" xfId="37" xr:uid="{00000000-0005-0000-0000-000069000000}"/>
    <cellStyle name="Normal 17 2" xfId="1811" xr:uid="{3924D11E-F95E-4324-BED9-E9049F27246A}"/>
    <cellStyle name="Normal 18" xfId="1812" xr:uid="{6F0FBA13-B445-41A5-AAC1-20B37D9040FA}"/>
    <cellStyle name="Normal 18 2" xfId="1813" xr:uid="{48C66B75-1732-4140-9177-D247B9609F53}"/>
    <cellStyle name="Normal 181" xfId="1814" xr:uid="{F084E182-83DC-416B-98DE-48DF15874F0D}"/>
    <cellStyle name="Normal 19" xfId="1815" xr:uid="{ACD34944-ABD3-4C94-86FD-BEEAB061CD0E}"/>
    <cellStyle name="Normal 2" xfId="3" xr:uid="{00000000-0005-0000-0000-00006A000000}"/>
    <cellStyle name="Normal 2 10 2" xfId="12" xr:uid="{00000000-0005-0000-0000-00006B000000}"/>
    <cellStyle name="Normal 2 13" xfId="141" xr:uid="{00000000-0005-0000-0000-00006C000000}"/>
    <cellStyle name="Normal 2 14" xfId="1816" xr:uid="{ADD97956-6162-4CC9-A188-76870720028B}"/>
    <cellStyle name="Normal 2 2" xfId="60" xr:uid="{00000000-0005-0000-0000-00006D000000}"/>
    <cellStyle name="Normal 2 2 2" xfId="100" xr:uid="{00000000-0005-0000-0000-00006E000000}"/>
    <cellStyle name="Normal 2 2 2 2" xfId="163" xr:uid="{00000000-0005-0000-0000-00006F000000}"/>
    <cellStyle name="Normal 2 2 2 3" xfId="1817" xr:uid="{1075FB39-4810-46C5-8C94-65E91EE3F011}"/>
    <cellStyle name="Normal 2 2 3" xfId="156" xr:uid="{00000000-0005-0000-0000-000070000000}"/>
    <cellStyle name="Normal 2 2 3 2" xfId="1818" xr:uid="{BAD1B623-1BB7-4B8C-879C-7A653F43863B}"/>
    <cellStyle name="Normal 2 2 3 2 2 2" xfId="102" xr:uid="{00000000-0005-0000-0000-000071000000}"/>
    <cellStyle name="Normal 2 2 3 2 2 2 2" xfId="152" xr:uid="{00000000-0005-0000-0000-000072000000}"/>
    <cellStyle name="Normal 2 2 3 2 2 2 3" xfId="164" xr:uid="{00000000-0005-0000-0000-000073000000}"/>
    <cellStyle name="Normal 2 2 3 7" xfId="8" xr:uid="{00000000-0005-0000-0000-000074000000}"/>
    <cellStyle name="Normal 2 2 3 7 2" xfId="15" xr:uid="{00000000-0005-0000-0000-000075000000}"/>
    <cellStyle name="Normal 2 2 4" xfId="114" xr:uid="{00000000-0005-0000-0000-000076000000}"/>
    <cellStyle name="Normal 2 2 4 2" xfId="1819" xr:uid="{2ADAB890-10B8-425F-B4BB-FDD330F720CD}"/>
    <cellStyle name="Normal 2 26 2" xfId="1820" xr:uid="{282917AB-E948-4CE4-89D1-0B7ECF2ECF21}"/>
    <cellStyle name="Normal 2 3" xfId="73" xr:uid="{00000000-0005-0000-0000-000077000000}"/>
    <cellStyle name="Normal 2 3 2" xfId="123" xr:uid="{00000000-0005-0000-0000-000078000000}"/>
    <cellStyle name="Normal 2 3 2 2" xfId="1823" xr:uid="{FA815CAE-D03C-4995-AB01-FA4F256E56F6}"/>
    <cellStyle name="Normal 2 3 2 2 2" xfId="1824" xr:uid="{5037E2A6-C6B1-460D-B393-19DF3E8E15FF}"/>
    <cellStyle name="Normal 2 3 2 3" xfId="2262" xr:uid="{6C725F87-A1AE-44BD-9BEA-89FD4DA1580D}"/>
    <cellStyle name="Normal 2 3 2 4" xfId="1822" xr:uid="{A820E1AE-7377-45CA-9AEC-9E60AEC082EB}"/>
    <cellStyle name="Normal 2 3 3" xfId="154" xr:uid="{00000000-0005-0000-0000-000079000000}"/>
    <cellStyle name="Normal 2 3 3 2" xfId="1825" xr:uid="{E1B5D0CB-5E17-4E74-8383-39639EB3B2BC}"/>
    <cellStyle name="Normal 2 3 32 2" xfId="50" xr:uid="{00000000-0005-0000-0000-00007A000000}"/>
    <cellStyle name="Normal 2 3 4" xfId="1826" xr:uid="{A8DDA47C-3261-412B-B02D-2E51996F6D3E}"/>
    <cellStyle name="Normal 2 3 5" xfId="1821" xr:uid="{BC14F18F-3D81-4715-A604-DE8B4DEBFA50}"/>
    <cellStyle name="Normal 2 4" xfId="137" xr:uid="{00000000-0005-0000-0000-00007B000000}"/>
    <cellStyle name="Normal 2 4 2" xfId="1828" xr:uid="{B9A9495E-D5AA-44F4-9C27-625E02C14612}"/>
    <cellStyle name="Normal 2 4 3" xfId="1829" xr:uid="{5E788C3C-CD8F-4228-B9D7-4B47B7E385A8}"/>
    <cellStyle name="Normal 2 4 4" xfId="1827" xr:uid="{B716F31D-4CCF-41FF-9717-FC7145DC6A4C}"/>
    <cellStyle name="Normal 2 49" xfId="9" xr:uid="{00000000-0005-0000-0000-00007C000000}"/>
    <cellStyle name="Normal 2 5" xfId="111" xr:uid="{00000000-0005-0000-0000-00007D000000}"/>
    <cellStyle name="Normal 2 5 2" xfId="1831" xr:uid="{C48F1A99-D58E-48C2-A8BB-EBD71841D1DF}"/>
    <cellStyle name="Normal 2 5 2 2" xfId="126" xr:uid="{00000000-0005-0000-0000-00007E000000}"/>
    <cellStyle name="Normal 2 5 3" xfId="1830" xr:uid="{C7F8343D-A396-4700-9E2D-66D49DBC8AAA}"/>
    <cellStyle name="Normal 2 6" xfId="83" xr:uid="{00000000-0005-0000-0000-00007F000000}"/>
    <cellStyle name="Normal 2 6 2" xfId="1832" xr:uid="{A442912F-13CE-4AC1-84C3-175FE1C1B2C1}"/>
    <cellStyle name="Normal 2 7" xfId="1833" xr:uid="{3B07F942-5DA5-4192-9413-FEB00EE356B9}"/>
    <cellStyle name="Normal 20" xfId="1834" xr:uid="{423E8351-38AE-4E61-8BEB-1F163B7E7011}"/>
    <cellStyle name="Normal 20 2" xfId="1835" xr:uid="{B8D8518B-532D-4A0B-BEF5-D2845EF58932}"/>
    <cellStyle name="Normal 21" xfId="1836" xr:uid="{108B0AF2-C8F4-412F-B448-696279F83B7B}"/>
    <cellStyle name="Normal 22" xfId="1837" xr:uid="{8A93CFFA-8DAF-4B65-93BF-11363DEF65D6}"/>
    <cellStyle name="Normal 23" xfId="1838" xr:uid="{28006CDF-6A06-4C82-B6A0-D39DD34C70C9}"/>
    <cellStyle name="Normal 234" xfId="127" xr:uid="{00000000-0005-0000-0000-000080000000}"/>
    <cellStyle name="Normal 237 2" xfId="148" xr:uid="{00000000-0005-0000-0000-000081000000}"/>
    <cellStyle name="Normal 24" xfId="1839" xr:uid="{C9D557FF-B1E8-4A9D-8FE9-43A7A0B341F5}"/>
    <cellStyle name="Normal 25" xfId="1840" xr:uid="{3611750D-3A99-4661-ACA2-B32A9F8C1E86}"/>
    <cellStyle name="Normal 26" xfId="1841" xr:uid="{240CFF65-8147-49A7-8F50-8749D1DF065F}"/>
    <cellStyle name="Normal 27" xfId="1842" xr:uid="{F7AED2CD-1664-4DD5-B957-DF832FAB3EF8}"/>
    <cellStyle name="Normal 28" xfId="1843" xr:uid="{FCECD79D-3AD9-439E-8723-B9771BB63133}"/>
    <cellStyle name="Normal 29" xfId="1844" xr:uid="{4BBDB670-A077-4BF3-83F9-3630D696941E}"/>
    <cellStyle name="Normal 3" xfId="10" xr:uid="{00000000-0005-0000-0000-000082000000}"/>
    <cellStyle name="Normal 3 2" xfId="42" xr:uid="{00000000-0005-0000-0000-000083000000}"/>
    <cellStyle name="Normal 3 2 2" xfId="119" xr:uid="{00000000-0005-0000-0000-000084000000}"/>
    <cellStyle name="Normal 3 2 2 2" xfId="1846" xr:uid="{3C9F2412-CEE9-481E-BA12-65F4F3D596BA}"/>
    <cellStyle name="Normal 3 2 2 3" xfId="1845" xr:uid="{F914FE14-BED5-49E5-B1FE-0852BAA46434}"/>
    <cellStyle name="Normal 3 2 3" xfId="1847" xr:uid="{F1268B24-5C5A-4F68-B09A-C9F78A54CCC4}"/>
    <cellStyle name="Normal 3 2 4" xfId="1848" xr:uid="{60A0A1A9-1251-4B75-991E-54213C654D60}"/>
    <cellStyle name="Normal 3 2 5" xfId="1849" xr:uid="{CE37B43B-F637-4D03-A62F-DEE64B8528C6}"/>
    <cellStyle name="Normal 3 3" xfId="121" xr:uid="{00000000-0005-0000-0000-000085000000}"/>
    <cellStyle name="Normal 3 3 2" xfId="1851" xr:uid="{477896FA-74AF-4E56-AF0F-4873EFC53A2C}"/>
    <cellStyle name="Normal 3 3 2 2" xfId="1852" xr:uid="{8EA5B270-644D-46B0-84D2-03B40F7B7189}"/>
    <cellStyle name="Normal 3 3 2 3" xfId="1853" xr:uid="{8BADE764-7824-41F7-A190-997225373924}"/>
    <cellStyle name="Normal 3 3 2 4" xfId="1854" xr:uid="{A3F7BFF0-46A1-4161-8F1D-9DCFAD7EAE3C}"/>
    <cellStyle name="Normal 3 3 3" xfId="1855" xr:uid="{A15DAF70-ABE5-42A8-A736-C89346A5BAA8}"/>
    <cellStyle name="Normal 3 3 4" xfId="1850" xr:uid="{7A879C7A-01A1-468F-8F28-052A18088FFA}"/>
    <cellStyle name="Normal 3 31" xfId="150" xr:uid="{00000000-0005-0000-0000-000086000000}"/>
    <cellStyle name="Normal 3 32" xfId="149" xr:uid="{00000000-0005-0000-0000-000087000000}"/>
    <cellStyle name="Normal 3 4" xfId="22" xr:uid="{00000000-0005-0000-0000-000088000000}"/>
    <cellStyle name="Normal 3 4 2" xfId="136" xr:uid="{00000000-0005-0000-0000-000089000000}"/>
    <cellStyle name="Normal 3 4 3" xfId="67" xr:uid="{00000000-0005-0000-0000-00008A000000}"/>
    <cellStyle name="Normal 3 5" xfId="116" xr:uid="{00000000-0005-0000-0000-00008B000000}"/>
    <cellStyle name="Normal 3 5 2" xfId="1856" xr:uid="{AB1F8C2C-1E6B-45C0-A839-3B8BC4EA5212}"/>
    <cellStyle name="Normal 3 6" xfId="35" xr:uid="{00000000-0005-0000-0000-00008C000000}"/>
    <cellStyle name="Normal 3 6 2" xfId="1858" xr:uid="{30036950-0705-420A-91AC-03A33D2C35CA}"/>
    <cellStyle name="Normal 3 6 3" xfId="1857" xr:uid="{4CC45EC2-0B64-4545-AD38-2ADAC702BA7F}"/>
    <cellStyle name="Normal 3 7" xfId="1859" xr:uid="{14D03FAF-7CE5-4A46-80E6-620DC20A1E1E}"/>
    <cellStyle name="Normal 3 8" xfId="1860" xr:uid="{0020C2C8-6293-41A1-AEA5-3186404D7F25}"/>
    <cellStyle name="Normal 3 9" xfId="1861" xr:uid="{FA3A16FA-74DD-4FCA-ACD2-B67E7810B4D4}"/>
    <cellStyle name="Normal 30" xfId="1862" xr:uid="{231FF1C0-4377-40D4-9B51-88C75F4CA02F}"/>
    <cellStyle name="Normal 31" xfId="1863" xr:uid="{DCCE1FA6-B0F1-447A-9997-E47FD82A9640}"/>
    <cellStyle name="Normal 32" xfId="1864" xr:uid="{753F6F2A-AA22-4A2C-9706-EC2CFDEF5AB2}"/>
    <cellStyle name="Normal 33" xfId="1865" xr:uid="{0B5381F2-7068-4088-9698-CECD142A53D1}"/>
    <cellStyle name="Normal 34" xfId="1866" xr:uid="{47EEA762-41BB-4828-BD4D-AD3285C0D127}"/>
    <cellStyle name="Normal 34 2" xfId="1867" xr:uid="{D77F3227-8B6A-4E1E-BB06-365392FB7C71}"/>
    <cellStyle name="Normal 35" xfId="1868" xr:uid="{04FA39BE-7807-439C-B96F-34F3499FE38D}"/>
    <cellStyle name="Normal 35 3 2 3 2 2 3" xfId="25" xr:uid="{00000000-0005-0000-0000-00008D000000}"/>
    <cellStyle name="Normal 36" xfId="1869" xr:uid="{76467B7F-8D22-448C-A49A-C38A93F0293D}"/>
    <cellStyle name="Normal 37" xfId="1870" xr:uid="{7A11B079-4E30-4C7B-98FF-4F4FA474D11C}"/>
    <cellStyle name="Normal 37 3 3 2" xfId="26" xr:uid="{00000000-0005-0000-0000-00008E000000}"/>
    <cellStyle name="Normal 38" xfId="1871" xr:uid="{6C649AD1-339E-416E-9854-10358B2F1E21}"/>
    <cellStyle name="Normal 39" xfId="1872" xr:uid="{E71B7042-539D-4598-8F8A-541C9D4E2219}"/>
    <cellStyle name="Normal 4" xfId="27" xr:uid="{00000000-0005-0000-0000-00008F000000}"/>
    <cellStyle name="Normal 4 2" xfId="32" xr:uid="{00000000-0005-0000-0000-000090000000}"/>
    <cellStyle name="Normal 4 2 2" xfId="1873" xr:uid="{ED0D65E8-0D0A-497D-9943-A44773EFF539}"/>
    <cellStyle name="Normal 4 2 2 2" xfId="1874" xr:uid="{3C018912-213D-40B8-93BF-41E121015C0B}"/>
    <cellStyle name="Normal 4 2 3" xfId="1875" xr:uid="{4242FE07-4A74-4D52-A9AC-AC16A3BC00B9}"/>
    <cellStyle name="Normal 4 2 4" xfId="1876" xr:uid="{711D4E03-3A7F-4AD9-8D9F-BAD19FFABC6B}"/>
    <cellStyle name="Normal 4 3" xfId="135" xr:uid="{00000000-0005-0000-0000-000091000000}"/>
    <cellStyle name="Normal 4 3 2" xfId="1878" xr:uid="{2AFE41B1-C1BE-4B97-91C0-7760CD9BE939}"/>
    <cellStyle name="Normal 4 3 3" xfId="1877" xr:uid="{5B1B29D7-B50F-41D5-8F8F-77A158B06313}"/>
    <cellStyle name="Normal 4 4" xfId="160" xr:uid="{00000000-0005-0000-0000-000092000000}"/>
    <cellStyle name="Normal 4 4 2" xfId="1880" xr:uid="{EDA404AF-FC2E-4EA5-82B3-3EDC10AAC951}"/>
    <cellStyle name="Normal 4 4 3" xfId="1879" xr:uid="{2B03504D-3AED-47DE-BF36-B70AB931B7DA}"/>
    <cellStyle name="Normal 4 5" xfId="6" xr:uid="{00000000-0005-0000-0000-000093000000}"/>
    <cellStyle name="Normal 4 5 2" xfId="117" xr:uid="{00000000-0005-0000-0000-000094000000}"/>
    <cellStyle name="Normal 4 5 3" xfId="1881" xr:uid="{0DF7EE9C-721A-4009-862D-435EAD5B693E}"/>
    <cellStyle name="Normal 4 6" xfId="1882" xr:uid="{BB3E7873-EE2B-4AFF-8326-503E22949BB3}"/>
    <cellStyle name="Normal 40" xfId="1883" xr:uid="{8F18ABD9-1985-42D7-82F8-8531B33D14C5}"/>
    <cellStyle name="Normal 41" xfId="1884" xr:uid="{15FD7B9F-DA03-4C89-AA36-21CFBCB47841}"/>
    <cellStyle name="Normal 42" xfId="1885" xr:uid="{51F1E137-DFA2-49DB-9E60-556904AE2393}"/>
    <cellStyle name="Normal 43" xfId="1886" xr:uid="{FBD035B8-B958-48F2-AC21-E3C1FF254961}"/>
    <cellStyle name="Normal 44" xfId="1887" xr:uid="{ECB86F9B-4901-4EA3-944E-D04BD5F0C2F6}"/>
    <cellStyle name="Normal 45" xfId="1888" xr:uid="{743C3FBB-26EB-40A8-AB51-4893A2D9F94C}"/>
    <cellStyle name="Normal 46" xfId="1889" xr:uid="{6FE527C2-5F1C-45DF-97D9-9FE14556D89D}"/>
    <cellStyle name="Normal 47" xfId="1890" xr:uid="{E534D758-6CC8-4F1F-B9AA-DA2C77C40174}"/>
    <cellStyle name="Normal 48" xfId="1891" xr:uid="{77E37937-40B6-4228-8BB3-C7AD4D3FEA9E}"/>
    <cellStyle name="Normal 49" xfId="1892" xr:uid="{2651A372-575C-4A62-8414-0D072F43E927}"/>
    <cellStyle name="Normal 5" xfId="68" xr:uid="{00000000-0005-0000-0000-000095000000}"/>
    <cellStyle name="Normal 5 2" xfId="166" xr:uid="{00000000-0005-0000-0000-000096000000}"/>
    <cellStyle name="Normal 5 2 2" xfId="1895" xr:uid="{3BB50B11-E7EB-486F-942A-89059273C2B7}"/>
    <cellStyle name="Normal 5 2 3" xfId="1896" xr:uid="{D35F370B-B45A-4495-92BB-6237E09613E9}"/>
    <cellStyle name="Normal 5 2 4" xfId="1894" xr:uid="{45A0907B-0027-452C-9F7F-0E7B12305F7F}"/>
    <cellStyle name="Normal 5 3" xfId="1897" xr:uid="{8C1B5F33-E49C-478A-8BC5-E31E36E10D09}"/>
    <cellStyle name="Normal 5 3 2" xfId="130" xr:uid="{00000000-0005-0000-0000-000097000000}"/>
    <cellStyle name="Normal 5 3 2 2" xfId="1898" xr:uid="{55124B59-904B-4597-87A0-71E17D6F3CCD}"/>
    <cellStyle name="Normal 5 3 2 2 2" xfId="62" xr:uid="{00000000-0005-0000-0000-000098000000}"/>
    <cellStyle name="Normal 5 3 3" xfId="1899" xr:uid="{176383BE-CFD0-4E50-84C1-40F34E5286BD}"/>
    <cellStyle name="Normal 5 3 3 2 2 2 3" xfId="18" xr:uid="{00000000-0005-0000-0000-000099000000}"/>
    <cellStyle name="Normal 5 4" xfId="1900" xr:uid="{C2AF195E-A244-457C-B1C7-B3D513482A82}"/>
    <cellStyle name="Normal 5 5" xfId="1901" xr:uid="{A6399021-1C68-4661-A3AC-DADCADC9EC25}"/>
    <cellStyle name="Normal 5 6" xfId="1893" xr:uid="{C91F9B54-2194-4CEF-BD61-CD0A93CC367B}"/>
    <cellStyle name="Normal 50" xfId="1902" xr:uid="{C4210A49-05AA-4C2C-B219-31B7229E9399}"/>
    <cellStyle name="Normal 51" xfId="1903" xr:uid="{EE25E7E7-ED66-4F13-928F-BE8701FE240A}"/>
    <cellStyle name="Normal 52" xfId="1904" xr:uid="{0E8CB0B0-0B5E-4E04-93E7-A617D6F762CB}"/>
    <cellStyle name="Normal 53" xfId="1905" xr:uid="{913E6D1F-8D7E-49E4-B0B1-CE64B7EAC591}"/>
    <cellStyle name="Normal 54" xfId="1906" xr:uid="{76AA9CE5-D262-48BD-BDE5-66F04F6AAC28}"/>
    <cellStyle name="Normal 55" xfId="1907" xr:uid="{0914D1C4-98FE-4AB7-8019-41F21D576144}"/>
    <cellStyle name="Normal 56" xfId="1908" xr:uid="{69183259-9E17-49AD-8019-F93F2F8CEF40}"/>
    <cellStyle name="Normal 57" xfId="1909" xr:uid="{7A39104B-3157-49D7-9E7B-859EA8684DBF}"/>
    <cellStyle name="Normal 58" xfId="1910" xr:uid="{024338A7-9882-4065-B882-BA316534E956}"/>
    <cellStyle name="Normal 59" xfId="1911" xr:uid="{E9B47030-A88A-42A8-ABE4-7EE6FCA1E54B}"/>
    <cellStyle name="Normal 6" xfId="39" xr:uid="{00000000-0005-0000-0000-00009A000000}"/>
    <cellStyle name="Normal 6 2" xfId="1913" xr:uid="{E2089435-66DC-48AD-A6F5-22239D96504C}"/>
    <cellStyle name="Normal 6 2 2" xfId="1914" xr:uid="{4BF5B85B-31EE-4060-A776-D772E8FBE507}"/>
    <cellStyle name="Normal 6 3" xfId="1915" xr:uid="{6E623DE3-E960-415A-A42A-307B22964F67}"/>
    <cellStyle name="Normal 6 4" xfId="1916" xr:uid="{1E0FEFC1-0CCD-4E1D-A32C-B1506B1F08D1}"/>
    <cellStyle name="Normal 6 4 2" xfId="1917" xr:uid="{6AD7218E-185E-48F9-BEA0-3E8690E13EAB}"/>
    <cellStyle name="Normal 6 5" xfId="1912" xr:uid="{AED836B6-E769-42E7-A5DE-714DFFA21D84}"/>
    <cellStyle name="Normal 60" xfId="1918" xr:uid="{C660072A-1DAD-4B5A-A43F-9DB7CC7A4C20}"/>
    <cellStyle name="Normal 61" xfId="1919" xr:uid="{03E92389-9391-4648-8D21-5325C184FC86}"/>
    <cellStyle name="Normal 62" xfId="1920" xr:uid="{FB7AAF5D-7FE8-4CCC-95B5-03E428202D45}"/>
    <cellStyle name="Normal 63" xfId="1921" xr:uid="{F3624E83-7E53-4410-94CE-EFE3F8D3D2BF}"/>
    <cellStyle name="Normal 64" xfId="1922" xr:uid="{B6BB1399-14D5-4982-9174-A37DFED31FCD}"/>
    <cellStyle name="Normal 65" xfId="1923" xr:uid="{B8735941-EEB1-4202-9B18-55FF3F17FF79}"/>
    <cellStyle name="Normal 66" xfId="1924" xr:uid="{21D983A9-6BB9-440B-A379-8EF976C3E8A2}"/>
    <cellStyle name="Normal 67" xfId="1925" xr:uid="{999F449C-3B0D-45BB-8D97-A323B1E8947D}"/>
    <cellStyle name="Normal 68" xfId="1926" xr:uid="{795E1A4D-7141-4159-BE68-69080494D475}"/>
    <cellStyle name="Normal 69" xfId="1927" xr:uid="{61C2ED8D-DA02-4444-B9FF-35587D05E975}"/>
    <cellStyle name="Normal 7" xfId="72" xr:uid="{00000000-0005-0000-0000-00009B000000}"/>
    <cellStyle name="Normal 7 2" xfId="1929" xr:uid="{98FEE521-193F-4D22-BB39-F1B4D17339B4}"/>
    <cellStyle name="Normal 7 3" xfId="1930" xr:uid="{D1D6673C-A352-4049-A47E-3C5C50A14E74}"/>
    <cellStyle name="Normal 7 4" xfId="1931" xr:uid="{05A3192A-FD64-4F0D-BA75-6CA33E308EC7}"/>
    <cellStyle name="Normal 7 5" xfId="1928" xr:uid="{91C6D175-C894-4A8E-8F80-9CA35115669E}"/>
    <cellStyle name="Normal 70" xfId="1932" xr:uid="{B74D4861-3BDD-4810-B15B-FB0431A5643A}"/>
    <cellStyle name="Normal 71" xfId="1933" xr:uid="{27E5952B-AB1E-4412-A43A-DA6A01D31900}"/>
    <cellStyle name="Normal 72" xfId="1934" xr:uid="{9AB5937C-E6F4-4F74-A3C2-192C59B1CB60}"/>
    <cellStyle name="Normal 73" xfId="1935" xr:uid="{F55CC4D7-72C3-47D8-AC25-325B418BE743}"/>
    <cellStyle name="Normal 74" xfId="1936" xr:uid="{D40E57AB-A0FC-4F18-A5BF-A199EFD85BEE}"/>
    <cellStyle name="Normal 75" xfId="1937" xr:uid="{43402168-7733-4BA2-99A7-F39F6AAFCD60}"/>
    <cellStyle name="Normal 76" xfId="98" xr:uid="{00000000-0005-0000-0000-00009C000000}"/>
    <cellStyle name="Normal 76 2" xfId="1938" xr:uid="{9803462B-18F6-4AC5-B188-F8852A67B80C}"/>
    <cellStyle name="Normal 76 5" xfId="46" xr:uid="{00000000-0005-0000-0000-00009D000000}"/>
    <cellStyle name="Normal 77" xfId="1939" xr:uid="{97BFD9A3-560C-4CF4-883B-CF55995518BD}"/>
    <cellStyle name="Normal 78" xfId="1940" xr:uid="{5265C21E-B603-4681-AA4D-DDBBD382A382}"/>
    <cellStyle name="Normal 79" xfId="1941" xr:uid="{CDE23D01-7BBE-490E-9606-93940CEDD8A2}"/>
    <cellStyle name="Normal 8" xfId="153" xr:uid="{00000000-0005-0000-0000-00009E000000}"/>
    <cellStyle name="Normal 8 2" xfId="1943" xr:uid="{1C44A28C-52D7-4BFF-904C-62CB6BBCDA2A}"/>
    <cellStyle name="Normal 8 3" xfId="1942" xr:uid="{284115A7-17CB-4931-BE86-ADE82489031A}"/>
    <cellStyle name="Normal 80" xfId="1944" xr:uid="{EB405FBD-1479-4DFC-9654-765721BF2DB8}"/>
    <cellStyle name="Normal 81" xfId="1945" xr:uid="{7D2FF46B-5FC3-4949-8D1A-999ECF48D892}"/>
    <cellStyle name="Normal 82" xfId="53" xr:uid="{00000000-0005-0000-0000-00009F000000}"/>
    <cellStyle name="Normal 82 2" xfId="1946" xr:uid="{604D782C-2358-44A0-8762-92C65BD7117D}"/>
    <cellStyle name="Normal 83" xfId="1947" xr:uid="{118EFD1A-DDAE-4BFC-866D-65B06F0811E7}"/>
    <cellStyle name="Normal 84" xfId="1948" xr:uid="{9447AF07-B248-4AB3-8CA2-074B5D191822}"/>
    <cellStyle name="Normal 85" xfId="1949" xr:uid="{5676EFD8-091E-4D13-B678-7A2269CF3447}"/>
    <cellStyle name="Normal 86" xfId="1950" xr:uid="{35C9506A-637F-40DC-B3CC-BFCB60F85575}"/>
    <cellStyle name="Normal 87" xfId="1951" xr:uid="{6CF49E92-0BD4-4CA2-9773-4704F1003990}"/>
    <cellStyle name="Normal 87 2" xfId="1952" xr:uid="{9826F841-A878-40A7-A576-BBB519B5F246}"/>
    <cellStyle name="Normal 88" xfId="1953" xr:uid="{261CB310-D0A5-46FE-8156-783B5BF754F3}"/>
    <cellStyle name="Normal 89" xfId="1954" xr:uid="{467F5D8B-3B13-48D7-9DBD-A4E448EACB8D}"/>
    <cellStyle name="Normal 9" xfId="170" xr:uid="{00000000-0005-0000-0000-0000A0000000}"/>
    <cellStyle name="Normal 9 2" xfId="1955" xr:uid="{3F07354E-3E45-41F5-998E-4C43F57C9E06}"/>
    <cellStyle name="Normal 90" xfId="1956" xr:uid="{2780A2E3-867C-411A-BD32-94212C21506B}"/>
    <cellStyle name="Normal 91" xfId="1957" xr:uid="{832CD5B7-C027-4EE1-AD2B-5A62E9E44606}"/>
    <cellStyle name="Normal 91 2" xfId="1958" xr:uid="{31AF09F6-1A47-489E-BC25-8D1D02060BCD}"/>
    <cellStyle name="Normal 92" xfId="1959" xr:uid="{628D8E7C-479C-4E39-A880-D3912A4C3D80}"/>
    <cellStyle name="Normal 96" xfId="1960" xr:uid="{959689FB-F804-4F98-AB86-05405AA28263}"/>
    <cellStyle name="Normal 97" xfId="1961" xr:uid="{7A2F84FF-1F59-4299-ADA8-794539E61780}"/>
    <cellStyle name="Normal 99" xfId="1962" xr:uid="{BB659260-A17F-48D2-A21F-B57846789ECC}"/>
    <cellStyle name="Normal_Cashflow megachem" xfId="7" xr:uid="{00000000-0005-0000-0000-0000A1000000}"/>
    <cellStyle name="Normal_Sheet1" xfId="4" xr:uid="{00000000-0005-0000-0000-0000A2000000}"/>
    <cellStyle name="Note 10" xfId="1963" xr:uid="{8E623A59-6365-4C7A-A156-B0AE490C7BE7}"/>
    <cellStyle name="Note 10 2" xfId="1964" xr:uid="{32B228B5-9BBE-48BC-AE71-737758ECB831}"/>
    <cellStyle name="Note 11" xfId="1965" xr:uid="{90BCDB09-0554-4623-957B-2B6E7A1CEFB5}"/>
    <cellStyle name="Note 11 2" xfId="1966" xr:uid="{E00B77DC-276B-425F-9DD0-38219D0C0D66}"/>
    <cellStyle name="Note 12" xfId="1967" xr:uid="{3E717063-F714-4AA2-AE17-59CA515DAAE6}"/>
    <cellStyle name="Note 12 2" xfId="1968" xr:uid="{C233208A-1261-428E-AF06-3EAF4A163587}"/>
    <cellStyle name="Note 13" xfId="1969" xr:uid="{9C370828-AF9E-470C-B86C-7C9FDD5D0174}"/>
    <cellStyle name="Note 13 2" xfId="1970" xr:uid="{C01589A3-0779-40E8-A3E3-EAB0613E5FCF}"/>
    <cellStyle name="Note 14" xfId="1971" xr:uid="{33D84A25-C3D8-49D1-A82F-095A6C600613}"/>
    <cellStyle name="Note 14 2" xfId="1972" xr:uid="{57C467C5-43AE-4698-9E45-7CCDF6D0268A}"/>
    <cellStyle name="Note 15" xfId="1973" xr:uid="{E1BB1199-2076-4BE1-A075-049FE7675C82}"/>
    <cellStyle name="Note 15 2" xfId="1974" xr:uid="{640EEA3E-A13B-4545-9937-ECFAB0F4E792}"/>
    <cellStyle name="Note 16" xfId="1975" xr:uid="{9CB6BC4C-39A4-4FDE-AE8E-E7BDE24008B0}"/>
    <cellStyle name="Note 16 2" xfId="1976" xr:uid="{AA3E61C2-4B52-43CA-96BA-A03C9EEF4E49}"/>
    <cellStyle name="Note 17" xfId="1977" xr:uid="{6D871012-C7E7-437A-B76D-C4A3BD91FA9E}"/>
    <cellStyle name="Note 17 2" xfId="1978" xr:uid="{446FFD53-8B33-4EE6-B441-671C7930A612}"/>
    <cellStyle name="Note 18" xfId="1979" xr:uid="{A7C2BD1E-F846-4190-9A0F-0FF1A179AFCC}"/>
    <cellStyle name="Note 18 2" xfId="1980" xr:uid="{3B362A61-D607-42ED-89AD-F7B3B6C38D32}"/>
    <cellStyle name="Note 19" xfId="1981" xr:uid="{EC312C0C-8C31-493B-8D18-AE587F51316C}"/>
    <cellStyle name="Note 19 2" xfId="1982" xr:uid="{65B85017-F006-47C2-ADA4-823463559ED1}"/>
    <cellStyle name="Note 2" xfId="1983" xr:uid="{3F854756-97D4-4391-BECF-F29C33F1074A}"/>
    <cellStyle name="Note 2 2" xfId="1984" xr:uid="{E3259291-C37E-4D62-AA8E-250140FF9BC7}"/>
    <cellStyle name="Note 2 2 2" xfId="1985" xr:uid="{C498B64E-CE56-48DE-B116-4B157B220400}"/>
    <cellStyle name="Note 2 2 3" xfId="1986" xr:uid="{5A254991-0375-4DD3-BF74-A333CCDBEDB1}"/>
    <cellStyle name="Note 2 2 4" xfId="1987" xr:uid="{E93870F7-0076-4092-B383-3D63EEF4073C}"/>
    <cellStyle name="Note 2 3" xfId="1988" xr:uid="{10FE6129-A8F2-440F-B358-1D5AA09257E5}"/>
    <cellStyle name="Note 2 3 2" xfId="1989" xr:uid="{7D0FCC74-A008-4511-91BA-0DD5E774ABF9}"/>
    <cellStyle name="Note 2 3 3" xfId="1990" xr:uid="{5C574AD3-789C-44AC-9553-228FD074E9BF}"/>
    <cellStyle name="Note 2 4" xfId="1991" xr:uid="{AF15814F-19C1-496C-9038-AB6502EFDA00}"/>
    <cellStyle name="Note 2 5" xfId="1992" xr:uid="{BF1E274E-F174-430A-99D5-1DC95DA5EDE7}"/>
    <cellStyle name="Note 2 6" xfId="1993" xr:uid="{1395D231-12BD-43D9-8BC0-FC6DA0CC54D1}"/>
    <cellStyle name="Note 20" xfId="1994" xr:uid="{E0651F79-C876-4EDF-8A72-58380549FE92}"/>
    <cellStyle name="Note 20 2" xfId="1995" xr:uid="{2C273BC3-95D1-427D-856F-5D6168ECE011}"/>
    <cellStyle name="Note 20 3" xfId="1996" xr:uid="{4D5F2D94-18D1-4B46-B32E-5D125E3E9947}"/>
    <cellStyle name="Note 21" xfId="1997" xr:uid="{68DB61D9-EB78-4C96-A519-7AC535917156}"/>
    <cellStyle name="Note 21 2" xfId="1998" xr:uid="{D69ABBED-D6FA-4EB3-BFA5-AD3BD8457CBE}"/>
    <cellStyle name="Note 21 3" xfId="1999" xr:uid="{CF50FB8B-5171-45EC-83A5-CE6E4B31BD0C}"/>
    <cellStyle name="Note 22" xfId="2000" xr:uid="{BB1D2777-6ACA-4936-9024-39D37BE94A82}"/>
    <cellStyle name="Note 22 2" xfId="2001" xr:uid="{49F9C194-8445-44D3-9CEF-A17F07D4DA3D}"/>
    <cellStyle name="Note 22 3" xfId="2002" xr:uid="{B686B73F-AB9A-49E1-AAAE-9E15A2139837}"/>
    <cellStyle name="Note 23" xfId="2003" xr:uid="{6E682805-2145-4333-BF00-A04315D47043}"/>
    <cellStyle name="Note 23 2" xfId="2004" xr:uid="{82834488-97AC-4825-B8CE-0C56115377DC}"/>
    <cellStyle name="Note 23 3" xfId="2005" xr:uid="{6910D1B6-C581-4DCD-B45F-E48D1942B7A5}"/>
    <cellStyle name="Note 24" xfId="2006" xr:uid="{B5F7C66A-A511-4715-8AB4-71ECD8121898}"/>
    <cellStyle name="Note 24 2" xfId="2007" xr:uid="{91E937C5-65F5-4BAB-9595-5FDBF3CD4C96}"/>
    <cellStyle name="Note 24 2 2" xfId="2008" xr:uid="{D3FE1356-FE31-480E-AF88-8FA1698B0BCF}"/>
    <cellStyle name="Note 24 2 2 2" xfId="2009" xr:uid="{1819119A-9040-4DB5-9BB3-0D283DA891AA}"/>
    <cellStyle name="Note 24 2 2 3" xfId="2010" xr:uid="{61086AA1-2C86-4E99-9958-BBBF4E26F637}"/>
    <cellStyle name="Note 24 2 3" xfId="2011" xr:uid="{9AA7AC23-E8FC-4704-A54F-E3BC120D59B3}"/>
    <cellStyle name="Note 24 2 4" xfId="2012" xr:uid="{96E2FADB-61ED-41DF-8C73-C951E3B5D6D8}"/>
    <cellStyle name="Note 24 3" xfId="2013" xr:uid="{A2DEE2D3-F90C-4925-ACB9-92D87FF4F3D9}"/>
    <cellStyle name="Note 24 3 2" xfId="2014" xr:uid="{379FD6B3-5143-4997-B042-F498690DB3DD}"/>
    <cellStyle name="Note 24 3 3" xfId="2015" xr:uid="{90F1D008-5DB5-4361-A22E-676BD77DF3B4}"/>
    <cellStyle name="Note 24 4" xfId="2016" xr:uid="{CD11FA57-CC3E-4447-A5F4-1FE7C23235BA}"/>
    <cellStyle name="Note 24 5" xfId="2017" xr:uid="{A7A7E41C-105B-475B-B936-A4C5810F4705}"/>
    <cellStyle name="Note 25" xfId="2018" xr:uid="{07FFB34C-AE25-4DCA-BA3A-11566E315F41}"/>
    <cellStyle name="Note 25 2" xfId="2019" xr:uid="{0F7E7EA0-2498-4BFD-AB8B-788733D5C86B}"/>
    <cellStyle name="Note 26" xfId="2020" xr:uid="{AD8B26A8-F1F5-4108-B9B0-4FDF8DF95D0A}"/>
    <cellStyle name="Note 26 2" xfId="2021" xr:uid="{0B85CCFB-2B7E-438C-8754-3398D66DB158}"/>
    <cellStyle name="Note 27" xfId="2022" xr:uid="{0D1D6243-D6A0-4808-8B3B-B1A0AD42FC19}"/>
    <cellStyle name="Note 3" xfId="2023" xr:uid="{9496F87D-2CCA-4F01-9F25-5145E79CEAAB}"/>
    <cellStyle name="Note 3 2" xfId="2024" xr:uid="{736AF4A6-D695-49E8-B5D7-84AD86F34C07}"/>
    <cellStyle name="Note 3 3" xfId="2025" xr:uid="{DFF36A6C-D409-41DF-A263-60EEF70EB72F}"/>
    <cellStyle name="Note 3 4" xfId="2026" xr:uid="{D73B57E0-7629-4CEF-A856-1B88A07B6C68}"/>
    <cellStyle name="Note 3 5" xfId="2027" xr:uid="{22054C04-27E8-4888-9E82-61D01FB2743B}"/>
    <cellStyle name="Note 4" xfId="2028" xr:uid="{5573A719-A8EF-44D3-8FFD-F35DBF833BC3}"/>
    <cellStyle name="Note 4 2" xfId="2029" xr:uid="{862A0C27-0860-49D5-8F68-123BBE0B1001}"/>
    <cellStyle name="Note 4 3" xfId="2030" xr:uid="{0BCF144F-A62C-481B-8B11-74863FF27444}"/>
    <cellStyle name="Note 4 4" xfId="2031" xr:uid="{6BDF51EE-71C5-47B2-B7E0-D2E8DC28A295}"/>
    <cellStyle name="Note 4 5" xfId="2032" xr:uid="{16D75C4A-F659-4DAE-A96B-D4E71C9DF0F6}"/>
    <cellStyle name="Note 5" xfId="2033" xr:uid="{CE8ABFFB-B65F-4E81-85BF-C93E28F1A9B5}"/>
    <cellStyle name="Note 5 2" xfId="2034" xr:uid="{68EBD264-6197-4334-9F89-B60B696C7A1D}"/>
    <cellStyle name="Note 5 3" xfId="2035" xr:uid="{2A093611-F79C-4B42-B32D-4F2B6CD1893E}"/>
    <cellStyle name="Note 5 4" xfId="2036" xr:uid="{14C6BEE0-3847-4248-87FD-2B69DF5D7B0F}"/>
    <cellStyle name="Note 5 5" xfId="2037" xr:uid="{E93A3D2A-8C74-4B60-A17D-58E5863D39FD}"/>
    <cellStyle name="Note 6" xfId="2038" xr:uid="{1AA5F55E-D50D-48F4-838C-07A438F91A99}"/>
    <cellStyle name="Note 6 2" xfId="2039" xr:uid="{C41622AD-25A7-40E4-A815-153DBB873487}"/>
    <cellStyle name="Note 7" xfId="2040" xr:uid="{76DA9D2B-F93F-44B8-A43A-1A7AC34E893B}"/>
    <cellStyle name="Note 7 2" xfId="2041" xr:uid="{2FB1ED54-1727-4666-BBBB-494C707C426C}"/>
    <cellStyle name="Note 8" xfId="2042" xr:uid="{539829BE-8035-4EE6-9405-1FC742660E54}"/>
    <cellStyle name="Note 8 2" xfId="2043" xr:uid="{2F7A970A-CDF5-4447-967E-56736A42D4C9}"/>
    <cellStyle name="Note 9" xfId="2044" xr:uid="{045E45C0-1ADE-4B98-990A-A6D7EC6E9C97}"/>
    <cellStyle name="Note 9 2" xfId="2045" xr:uid="{1DD7D377-8E43-4BCC-B535-09A5C75C97B4}"/>
    <cellStyle name="Output 10" xfId="2047" xr:uid="{03750FE4-4722-42D6-AA1E-683A2BA901DD}"/>
    <cellStyle name="Output 11" xfId="2048" xr:uid="{0566A152-80CB-472D-9ECB-453AD1CE23A3}"/>
    <cellStyle name="Output 12" xfId="2049" xr:uid="{3F31C983-3923-4BB1-B6E1-725D0C9A0D6A}"/>
    <cellStyle name="Output 13" xfId="2050" xr:uid="{8FBDB8D4-6B6F-40AA-B5D5-873701C78935}"/>
    <cellStyle name="Output 14" xfId="2051" xr:uid="{CBCA5997-9990-4DC9-8668-CBEDA1C5FE68}"/>
    <cellStyle name="Output 15" xfId="2052" xr:uid="{40A1C47F-72CA-4528-8714-6170689BECA0}"/>
    <cellStyle name="Output 16" xfId="2053" xr:uid="{31AF183D-9B90-400C-8891-2278C1900ABC}"/>
    <cellStyle name="Output 17" xfId="2054" xr:uid="{CAFAEE42-1BA9-4C75-8C2C-1A5F28A31CCC}"/>
    <cellStyle name="Output 18" xfId="2055" xr:uid="{FE43CEE5-5C50-4B33-B2A8-EF2A28699666}"/>
    <cellStyle name="Output 19" xfId="2056" xr:uid="{BEFCF590-8DAA-4C66-AEEB-C2CBE31ED985}"/>
    <cellStyle name="Output 2" xfId="2057" xr:uid="{362307C0-ABE6-4D02-A8B7-88D5DA5F8EBB}"/>
    <cellStyle name="Output 20" xfId="2058" xr:uid="{7F52A3FE-5F17-4EBE-AC45-506A76AC29BE}"/>
    <cellStyle name="Output 21" xfId="2059" xr:uid="{6A1EC3EC-58BA-460C-823D-69726959E1BE}"/>
    <cellStyle name="Output 21 2" xfId="2060" xr:uid="{6A349E67-8FA2-43F5-859C-9E634FF743B8}"/>
    <cellStyle name="Output 22" xfId="2061" xr:uid="{4E39D6CE-D670-4972-9D6B-2D48CC4F027D}"/>
    <cellStyle name="Output 23" xfId="2046" xr:uid="{25DB9180-4DED-48EB-8636-4BCE3D6D24A3}"/>
    <cellStyle name="Output 3" xfId="2062" xr:uid="{BB818DFF-D820-4630-9099-C58785AD67A8}"/>
    <cellStyle name="Output 4" xfId="2063" xr:uid="{CC43E6DB-E58F-4A6F-A187-C45331BDA93C}"/>
    <cellStyle name="Output 5" xfId="2064" xr:uid="{F44BA9AD-29A0-47E1-9D3F-DF1F657DCE86}"/>
    <cellStyle name="Output 6" xfId="2065" xr:uid="{A918A982-B037-42A3-B660-9778955D502B}"/>
    <cellStyle name="Output 7" xfId="2066" xr:uid="{FB20A0B5-A7E6-4C49-AAFE-A5D82913BDF6}"/>
    <cellStyle name="Output 8" xfId="2067" xr:uid="{8323C696-B446-4E3C-A8B5-77849B51BE55}"/>
    <cellStyle name="Output 9" xfId="2068" xr:uid="{A23DAD60-1D75-4EC2-9D51-449518FFC3BF}"/>
    <cellStyle name="Percent [0]" xfId="2069" xr:uid="{C90FA2B4-D9D7-4E1F-86F9-E9CF3426D523}"/>
    <cellStyle name="Percent [00]" xfId="2070" xr:uid="{8A75D946-8AE8-4566-9D50-B63BA171962F}"/>
    <cellStyle name="Percent [2]" xfId="2071" xr:uid="{D0FD2F85-68E9-4AF8-81B9-177CBD99CB12}"/>
    <cellStyle name="Percent 10" xfId="144" xr:uid="{00000000-0005-0000-0000-0000A3000000}"/>
    <cellStyle name="Percent 10 2" xfId="2073" xr:uid="{4EE6C7AD-C3F8-41E2-98CA-4A93E9928942}"/>
    <cellStyle name="Percent 10 3" xfId="2074" xr:uid="{F646464E-33FE-4B6C-A76F-4A2DEF4E83D2}"/>
    <cellStyle name="Percent 10 4" xfId="2072" xr:uid="{524F8B5E-BD07-4470-A3A4-92DF0E07B516}"/>
    <cellStyle name="Percent 11" xfId="2075" xr:uid="{F438E297-F21C-4DFE-856F-3C5EE50A5EFD}"/>
    <cellStyle name="Percent 11 2" xfId="2076" xr:uid="{59B47D23-4374-43FD-A104-E5D74E178388}"/>
    <cellStyle name="Percent 11 3" xfId="2077" xr:uid="{23E4A1A5-5394-44D5-8F20-F2359827CC91}"/>
    <cellStyle name="Percent 12" xfId="2078" xr:uid="{5E0E3FC0-C3BC-43A4-8941-9B0DF8823841}"/>
    <cellStyle name="Percent 12 2" xfId="2079" xr:uid="{06D8CC88-BE05-4A0E-ABC1-729E7E116480}"/>
    <cellStyle name="Percent 12 3" xfId="2080" xr:uid="{F83E44D0-EBF6-4C9B-A588-F590AE754DE0}"/>
    <cellStyle name="Percent 13" xfId="2081" xr:uid="{C2574EF9-BA21-467E-A617-E293258AEF0C}"/>
    <cellStyle name="Percent 13 2" xfId="2082" xr:uid="{4B27E43E-C47F-4C3D-9654-C50D224FF73D}"/>
    <cellStyle name="Percent 13 3" xfId="2083" xr:uid="{494E5D9B-CCCA-4A1E-924A-CC0C8FBAA6E9}"/>
    <cellStyle name="Percent 14" xfId="2084" xr:uid="{F65B13CF-5C60-4591-A15F-026ECECE300D}"/>
    <cellStyle name="Percent 14 2" xfId="2085" xr:uid="{72380A16-D72A-485D-BA36-8A4620EC9736}"/>
    <cellStyle name="Percent 14 3" xfId="2086" xr:uid="{F3C47622-F67D-48A1-9A24-19B93DBEE474}"/>
    <cellStyle name="Percent 2" xfId="64" xr:uid="{00000000-0005-0000-0000-0000A4000000}"/>
    <cellStyle name="Percent 2 2" xfId="75" xr:uid="{00000000-0005-0000-0000-0000A5000000}"/>
    <cellStyle name="Percent 2 2 2" xfId="2087" xr:uid="{B672C5C8-A94A-442B-9BAE-CA28BEC5D4C9}"/>
    <cellStyle name="Percent 2 3" xfId="2088" xr:uid="{6BC87F43-6EEF-4B30-A093-B4090957FF16}"/>
    <cellStyle name="Percent 2 3 2" xfId="2089" xr:uid="{1BD54DD2-279D-4843-8CA3-30B769B00C07}"/>
    <cellStyle name="Percent 3" xfId="122" xr:uid="{00000000-0005-0000-0000-0000A6000000}"/>
    <cellStyle name="Percent 3 2" xfId="134" xr:uid="{00000000-0005-0000-0000-0000A7000000}"/>
    <cellStyle name="Percent 3 2 2" xfId="2092" xr:uid="{3A44CF79-68DB-475A-B249-81DDA092433D}"/>
    <cellStyle name="Percent 3 2 2 2" xfId="2093" xr:uid="{A6A47164-67D7-48F4-8840-771FDA5E6758}"/>
    <cellStyle name="Percent 3 2 2 3" xfId="2094" xr:uid="{CEA74DEB-BAD6-461E-BE4E-CD3A13B6AEDE}"/>
    <cellStyle name="Percent 3 2 3" xfId="2095" xr:uid="{8E0BFB79-C34D-43E1-8EDA-E53920CE5B7E}"/>
    <cellStyle name="Percent 3 2 4" xfId="2096" xr:uid="{70AE6B66-D386-4A86-B560-250A4FACC12B}"/>
    <cellStyle name="Percent 3 2 5" xfId="2091" xr:uid="{7C02569E-79F7-4749-B243-0FF196E6B771}"/>
    <cellStyle name="Percent 3 3" xfId="2097" xr:uid="{82344C53-4737-4938-A529-051D5480E363}"/>
    <cellStyle name="Percent 3 3 2" xfId="2098" xr:uid="{AE674182-AA14-4DB1-B692-AF560FEAFFAF}"/>
    <cellStyle name="Percent 3 3 3" xfId="2099" xr:uid="{140D1067-31E9-4E08-BDE5-29491538B4D3}"/>
    <cellStyle name="Percent 3 4" xfId="2100" xr:uid="{E1B9D8C0-055F-4091-961C-2E4DBD2ADCEE}"/>
    <cellStyle name="Percent 3 4 2" xfId="2101" xr:uid="{6E4B523C-1BA5-4714-856F-AE119A94374D}"/>
    <cellStyle name="Percent 3 4 3" xfId="2102" xr:uid="{CB350A82-449D-4ADF-B69F-177E2AEACE3C}"/>
    <cellStyle name="Percent 3 5" xfId="2103" xr:uid="{46F3E43A-874A-4DCC-9F18-F7A5D50CC930}"/>
    <cellStyle name="Percent 3 6" xfId="2104" xr:uid="{7ADB9C4D-946D-4C68-AC52-7DEC664832BA}"/>
    <cellStyle name="Percent 3 7" xfId="2090" xr:uid="{0864293E-BDB0-4E61-BF5A-0A6C3C582DC7}"/>
    <cellStyle name="Percent 4" xfId="146" xr:uid="{00000000-0005-0000-0000-0000A8000000}"/>
    <cellStyle name="Percent 4 2" xfId="2106" xr:uid="{F3260F08-1AD9-408D-8E3A-712CBACD6BC8}"/>
    <cellStyle name="Percent 4 3" xfId="2107" xr:uid="{025A6841-A003-4023-806A-0315A1FD143A}"/>
    <cellStyle name="Percent 4 4" xfId="2108" xr:uid="{1158924E-3DBF-4FC2-8FC3-4652EF1A53CC}"/>
    <cellStyle name="Percent 4 5" xfId="2105" xr:uid="{50E4E8AE-94E2-46E9-8D17-6FC8D28CA476}"/>
    <cellStyle name="Percent 5" xfId="165" xr:uid="{00000000-0005-0000-0000-0000A9000000}"/>
    <cellStyle name="Percent 5 2" xfId="2110" xr:uid="{9A39EA58-10D1-4525-B402-A89FF8FC44EB}"/>
    <cellStyle name="Percent 5 3" xfId="2111" xr:uid="{58996C50-CC1D-447C-9903-3F7A4088994E}"/>
    <cellStyle name="Percent 5 3 2" xfId="23" xr:uid="{00000000-0005-0000-0000-0000AA000000}"/>
    <cellStyle name="Percent 5 4" xfId="2109" xr:uid="{598D753C-2648-404C-8A07-FBE6FC4A0931}"/>
    <cellStyle name="Percent 6" xfId="2112" xr:uid="{4F31EE7F-27F4-4E9E-AD0B-8FE85FBF5185}"/>
    <cellStyle name="Percent 6 2" xfId="2113" xr:uid="{77DB257B-212C-4DDB-BF26-3C0A9DF0365A}"/>
    <cellStyle name="Percent 6 3" xfId="2114" xr:uid="{7787F716-4F22-4D40-BA15-F9C0D71C69D0}"/>
    <cellStyle name="Percent 7" xfId="2115" xr:uid="{945A3EBB-B733-4198-8EC6-5ED10D39943E}"/>
    <cellStyle name="Percent 7 2" xfId="2116" xr:uid="{F41E1564-465B-4C19-B0AB-CCC894DEBE51}"/>
    <cellStyle name="Percent 7 3" xfId="2117" xr:uid="{34136944-ABE2-4FDA-8B70-92E48909ED2B}"/>
    <cellStyle name="Percent 8" xfId="2118" xr:uid="{FADB8206-43A4-4B20-B369-AC6076C41F9B}"/>
    <cellStyle name="Percent 8 2" xfId="2119" xr:uid="{F6A9FD3E-BBD0-4454-9BEA-D0DE985F1D9F}"/>
    <cellStyle name="Percent 8 3" xfId="2120" xr:uid="{AA303088-8109-4EA6-BCDF-8EEE95EC34F2}"/>
    <cellStyle name="Percent 9" xfId="2121" xr:uid="{42D80F23-C2BD-46AD-8074-C4E9A54CF6E7}"/>
    <cellStyle name="Percent 9 2" xfId="2122" xr:uid="{647F5E4C-4299-46CF-B591-870ADFED4804}"/>
    <cellStyle name="Percent 9 3" xfId="2123" xr:uid="{68E72602-0184-4276-9062-8FE3827B2E34}"/>
    <cellStyle name="PrePop Currency (0)" xfId="2124" xr:uid="{2100FCF1-CFF3-4585-BDE2-4363822EE9E6}"/>
    <cellStyle name="PrePop Currency (2)" xfId="2125" xr:uid="{F479A61B-DCFA-42C8-853C-A2C5DB5F54EA}"/>
    <cellStyle name="PrePop Units (0)" xfId="2126" xr:uid="{527D254A-AD12-4CFE-8C57-0733ADE7C0EF}"/>
    <cellStyle name="PrePop Units (1)" xfId="2127" xr:uid="{32B4B135-52BA-476A-9478-74AAEA25973B}"/>
    <cellStyle name="PrePop Units (2)" xfId="2128" xr:uid="{F29C38D2-D9EF-4F99-B68A-396E0ED0B911}"/>
    <cellStyle name="section head" xfId="2129" xr:uid="{33CF41E2-0EB3-444C-A2BE-D8B316978D35}"/>
    <cellStyle name="Style 1" xfId="2130" xr:uid="{CEBD4722-4F40-4D09-9DB4-F587E0EEE6E6}"/>
    <cellStyle name="Text Indent A" xfId="2131" xr:uid="{21367EC8-54FC-4199-A5DB-DB70E112EC63}"/>
    <cellStyle name="Text Indent A 2" xfId="2132" xr:uid="{57EE502E-7366-441B-979D-DF62331DDD00}"/>
    <cellStyle name="Text Indent B" xfId="2133" xr:uid="{1C60917F-F0D6-4A32-9CE1-E488E6549F55}"/>
    <cellStyle name="Text Indent C" xfId="2134" xr:uid="{1D263424-2482-48A0-9FA2-D58E97A88A19}"/>
    <cellStyle name="Title 10" xfId="2136" xr:uid="{8314749D-0688-480E-8BBD-7BA331B28AAA}"/>
    <cellStyle name="Title 10 2" xfId="2137" xr:uid="{585ED243-170C-4239-B389-9D3175507215}"/>
    <cellStyle name="Title 10 3" xfId="2138" xr:uid="{4428E794-AFC3-4340-96CE-34A844E83F8F}"/>
    <cellStyle name="Title 11" xfId="2139" xr:uid="{029E8093-377C-49F2-883D-4BF5025581DF}"/>
    <cellStyle name="Title 11 2" xfId="2140" xr:uid="{2BA28855-EE83-48D9-B3F4-99D094B8F733}"/>
    <cellStyle name="Title 11 3" xfId="2141" xr:uid="{A0D5B54D-711E-4B3B-8B74-3EEFB1E958B8}"/>
    <cellStyle name="Title 12" xfId="2142" xr:uid="{754B0619-39B0-4282-9CB1-31C520D42E59}"/>
    <cellStyle name="Title 12 2" xfId="2143" xr:uid="{AD920C15-3095-4854-B6A2-70F79B0C015F}"/>
    <cellStyle name="Title 12 3" xfId="2144" xr:uid="{A429EDEF-8BA8-4D4D-A62F-93E899294468}"/>
    <cellStyle name="Title 13" xfId="2145" xr:uid="{F7EB1043-AB33-40BF-9A3B-D38AA46CD2DC}"/>
    <cellStyle name="Title 13 2" xfId="2146" xr:uid="{9F6647D2-E82C-4EAF-800A-D315B227FA0D}"/>
    <cellStyle name="Title 13 3" xfId="2147" xr:uid="{9D6E8FB3-2703-446E-83AF-D660585F329F}"/>
    <cellStyle name="Title 14" xfId="2148" xr:uid="{D0BA0053-7184-48DC-8CAD-F4D893A290EC}"/>
    <cellStyle name="Title 14 2" xfId="2149" xr:uid="{63835DE5-F50D-4174-B4E1-4A5C069D36DE}"/>
    <cellStyle name="Title 14 3" xfId="2150" xr:uid="{79AA6975-301B-415B-9ABD-629EE7649FA5}"/>
    <cellStyle name="Title 15" xfId="2151" xr:uid="{1C1843BD-E556-466A-A3BA-AEF7DFD3E6F5}"/>
    <cellStyle name="Title 15 2" xfId="2152" xr:uid="{7F232525-38FB-4738-8DB9-A26D965F1061}"/>
    <cellStyle name="Title 15 3" xfId="2153" xr:uid="{127861EF-A3B7-4F3B-BCF5-C24705B45D2C}"/>
    <cellStyle name="Title 16" xfId="2154" xr:uid="{86D029ED-FB24-40F8-A347-B1E01A8ED631}"/>
    <cellStyle name="Title 16 2" xfId="2155" xr:uid="{2F8786F3-F3E6-4A38-81C3-4832A98B8EFB}"/>
    <cellStyle name="Title 16 3" xfId="2156" xr:uid="{A0C8FFD2-6874-45B6-99EB-849F143A231A}"/>
    <cellStyle name="Title 17" xfId="2157" xr:uid="{A9110030-8A92-4508-81C7-5D4178FF0885}"/>
    <cellStyle name="Title 17 2" xfId="2158" xr:uid="{2EE5D365-8EDC-495A-BA22-BE38E816A03B}"/>
    <cellStyle name="Title 17 3" xfId="2159" xr:uid="{8CE176A3-C500-4E35-9650-771C3F24F729}"/>
    <cellStyle name="Title 18" xfId="2160" xr:uid="{19C40FC6-A816-4FEA-A178-1DB1933328FD}"/>
    <cellStyle name="Title 18 2" xfId="2161" xr:uid="{5C7EF813-809B-4FF4-B9FE-C245F985521C}"/>
    <cellStyle name="Title 18 3" xfId="2162" xr:uid="{2573DF8A-87DB-4686-8615-5D7D3055DB19}"/>
    <cellStyle name="Title 19" xfId="2163" xr:uid="{BB55E9F0-4AF5-4A58-AA17-169D15057CAF}"/>
    <cellStyle name="Title 19 2" xfId="2164" xr:uid="{07596C66-E69D-45EC-850B-5B6B1F0FDD18}"/>
    <cellStyle name="Title 19 3" xfId="2165" xr:uid="{1A8D0D1C-EB89-4236-88A0-102679436C05}"/>
    <cellStyle name="Title 2" xfId="2166" xr:uid="{C0AE8626-FD87-4BC1-89FA-0BF191330D70}"/>
    <cellStyle name="Title 2 2" xfId="2167" xr:uid="{65F5206B-998D-4463-B011-1D0E2391C79B}"/>
    <cellStyle name="Title 2 2 2" xfId="2168" xr:uid="{8D90282E-DCA1-4DE9-AD73-1FDA67F4F7E0}"/>
    <cellStyle name="Title 2 2 3" xfId="2169" xr:uid="{7CC9B72E-F983-485B-AB36-BB1E7FF1D685}"/>
    <cellStyle name="Title 2 3" xfId="2170" xr:uid="{DC972B1B-F173-4CC9-9EC5-05C650C1624C}"/>
    <cellStyle name="Title 2 4" xfId="2171" xr:uid="{55C7FE85-E853-4762-B34F-43CF5C63D8C7}"/>
    <cellStyle name="Title 20" xfId="2172" xr:uid="{E101B4FA-0D4F-418A-96BF-0C38B9860FA6}"/>
    <cellStyle name="Title 20 2" xfId="2173" xr:uid="{65D070F8-0956-47DC-A297-03C0ABC50EB7}"/>
    <cellStyle name="Title 20 3" xfId="2174" xr:uid="{AA15AACB-EBF0-4B23-BB6F-C95C08F5016B}"/>
    <cellStyle name="Title 21" xfId="2175" xr:uid="{96F51CBF-2234-471E-8CE6-358B4BC9C52F}"/>
    <cellStyle name="Title 21 2" xfId="2176" xr:uid="{83FF30FB-0DB4-4CD2-A4F8-A67BC4C27FAD}"/>
    <cellStyle name="Title 21 2 2" xfId="2177" xr:uid="{4E4A835E-957A-4091-969C-A03FB3083836}"/>
    <cellStyle name="Title 21 2 3" xfId="2178" xr:uid="{0D843133-643B-41B7-AE84-D7502F2B2C30}"/>
    <cellStyle name="Title 21 3" xfId="2179" xr:uid="{CE24F8F0-2656-452E-BBAD-2D31A882FA5A}"/>
    <cellStyle name="Title 21 4" xfId="2180" xr:uid="{282E5B2A-7486-4315-BDA8-0DB97BC5ED27}"/>
    <cellStyle name="Title 22" xfId="2181" xr:uid="{83267C2C-A798-40EB-83D9-B2FEAEA5660F}"/>
    <cellStyle name="Title 23" xfId="2182" xr:uid="{18307588-B74C-4B8C-9E82-6CB03546B937}"/>
    <cellStyle name="Title 24" xfId="2183" xr:uid="{D16E4271-48E0-4C76-9ACC-C1F0653B3F82}"/>
    <cellStyle name="Title 25" xfId="2135" xr:uid="{614ABF79-378D-4231-9950-28AD07E40984}"/>
    <cellStyle name="Title 3" xfId="2184" xr:uid="{BE10A389-67EF-4141-9F28-474A6D4D377B}"/>
    <cellStyle name="Title 3 2" xfId="2185" xr:uid="{E0F8D4F4-2457-4A37-B8B0-65A85BCE00E9}"/>
    <cellStyle name="Title 3 3" xfId="2186" xr:uid="{F1348127-1BA1-4895-B94B-5C941745448C}"/>
    <cellStyle name="Title 4" xfId="2187" xr:uid="{1DC4CC43-1F55-46B0-BC1F-C4B0D4272546}"/>
    <cellStyle name="Title 4 2" xfId="2188" xr:uid="{50FB612C-3EB7-44D9-A913-D5C584E01767}"/>
    <cellStyle name="Title 4 3" xfId="2189" xr:uid="{0DCF7235-0501-4DB3-BD6F-2ADE5113E6F8}"/>
    <cellStyle name="Title 5" xfId="2190" xr:uid="{BF1586C7-C21B-49D9-BF10-581410596D04}"/>
    <cellStyle name="Title 5 2" xfId="2191" xr:uid="{A33B41CF-A755-49AE-B35D-BE04A7D72653}"/>
    <cellStyle name="Title 5 3" xfId="2192" xr:uid="{18BC0DF3-7699-46A1-BC41-E3C84C2AB182}"/>
    <cellStyle name="Title 6" xfId="2193" xr:uid="{FFFBD8E6-8F3C-4158-9C4F-2945019EE3C7}"/>
    <cellStyle name="Title 6 2" xfId="2194" xr:uid="{848A0701-3BD1-483A-BB97-7CC1B2386D08}"/>
    <cellStyle name="Title 6 3" xfId="2195" xr:uid="{B956FD7B-02FC-42E1-AA66-38866818F6CD}"/>
    <cellStyle name="Title 7" xfId="2196" xr:uid="{3AAE295B-4CDB-492B-913E-3F9CA6FD3ED1}"/>
    <cellStyle name="Title 7 2" xfId="2197" xr:uid="{F8814294-5E4A-448E-90BC-2A62E0A5A448}"/>
    <cellStyle name="Title 7 3" xfId="2198" xr:uid="{DEE5D624-FFC2-45F6-87CB-55250028D0F2}"/>
    <cellStyle name="Title 8" xfId="2199" xr:uid="{3DF0FE92-47D0-4016-8AFA-9755CCB2DEB8}"/>
    <cellStyle name="Title 8 2" xfId="2200" xr:uid="{93891AFB-580F-4B6C-B4AE-FB17AEB3CBC6}"/>
    <cellStyle name="Title 8 3" xfId="2201" xr:uid="{285B0A62-23DA-4CA8-9188-4EF6F3958685}"/>
    <cellStyle name="Title 9" xfId="2202" xr:uid="{C109B08B-226B-44E3-96E0-D57C321D00D3}"/>
    <cellStyle name="Title 9 2" xfId="2203" xr:uid="{73FB4E26-4107-4E5F-B520-40770CBFFD3F}"/>
    <cellStyle name="Title 9 3" xfId="2204" xr:uid="{4DDB0AB0-503B-43F5-B27E-D2D6335C6B3A}"/>
    <cellStyle name="Total 10" xfId="2206" xr:uid="{73713C68-9965-4756-A398-73486385D22D}"/>
    <cellStyle name="Total 11" xfId="2207" xr:uid="{C2AA0B04-88DC-4FD0-84B6-2F248013FE4B}"/>
    <cellStyle name="Total 12" xfId="2208" xr:uid="{F10B7AB2-968F-435B-8F97-AEAC1237AC0E}"/>
    <cellStyle name="Total 13" xfId="2209" xr:uid="{4BB12C6E-9078-4D07-AF04-FD1347199B3E}"/>
    <cellStyle name="Total 14" xfId="2210" xr:uid="{FCB0FB1B-D288-4A05-8028-5DFE9BBD0544}"/>
    <cellStyle name="Total 15" xfId="2211" xr:uid="{23D46054-A805-4747-83AC-E7D35AD61961}"/>
    <cellStyle name="Total 16" xfId="2212" xr:uid="{D503DCCA-B0B2-4DA7-8FB2-65938F14459B}"/>
    <cellStyle name="Total 17" xfId="2213" xr:uid="{74A3E221-9CD5-42EC-860B-EC8ECF8887D2}"/>
    <cellStyle name="Total 18" xfId="2214" xr:uid="{F4A8FCDC-889D-4A18-A66F-DDB6251320C2}"/>
    <cellStyle name="Total 19" xfId="2215" xr:uid="{18AB72CE-5868-4156-99B0-E359907DC4D7}"/>
    <cellStyle name="Total 2" xfId="2216" xr:uid="{0737010E-EE92-4B5E-BE31-C73878F1328D}"/>
    <cellStyle name="Total 20" xfId="2217" xr:uid="{34B518B3-1927-4A06-B88E-200FC501E309}"/>
    <cellStyle name="Total 21" xfId="2218" xr:uid="{8ECA4604-B62C-476D-B852-9921B1431DA3}"/>
    <cellStyle name="Total 21 2" xfId="2219" xr:uid="{3E95EDA3-09A4-44A1-9F60-BB343C7A77FD}"/>
    <cellStyle name="Total 22" xfId="2220" xr:uid="{E0D9A855-3D4C-4BC7-A01A-D4792EA7AD52}"/>
    <cellStyle name="Total 23" xfId="2205" xr:uid="{9CC8269A-DF6C-4E1A-A275-33247A827381}"/>
    <cellStyle name="Total 3" xfId="2221" xr:uid="{C58DA41B-7DE5-454C-B7A4-11572D60BCDA}"/>
    <cellStyle name="Total 4" xfId="2222" xr:uid="{824C58EF-D1C4-43A8-B816-E95278414962}"/>
    <cellStyle name="Total 5" xfId="2223" xr:uid="{0687E071-B0D5-4528-820B-60DD19D33195}"/>
    <cellStyle name="Total 6" xfId="2224" xr:uid="{21FAFE05-721C-4BAB-A3BA-886A5204F366}"/>
    <cellStyle name="Total 7" xfId="2225" xr:uid="{FCE977DF-4020-49C4-B38A-8E19E248FD29}"/>
    <cellStyle name="Total 8" xfId="2226" xr:uid="{9603D64D-43D4-43CE-935A-471A315DF7EC}"/>
    <cellStyle name="Total 9" xfId="2227" xr:uid="{655CAF90-EB8B-42A8-99B1-9582E2523240}"/>
    <cellStyle name="Warning Text 10" xfId="2229" xr:uid="{E0BBB02E-E827-4280-AFE9-80BD2806F24C}"/>
    <cellStyle name="Warning Text 11" xfId="2230" xr:uid="{88D9E909-9985-42AF-A8B0-61F1CEFF25EF}"/>
    <cellStyle name="Warning Text 12" xfId="2231" xr:uid="{7AD06DAA-36CC-4859-820B-2C5C751586A7}"/>
    <cellStyle name="Warning Text 13" xfId="2232" xr:uid="{8F225BBC-9A3E-4F09-B005-75EEECE82688}"/>
    <cellStyle name="Warning Text 14" xfId="2233" xr:uid="{ED95A478-19EB-484B-B09F-AFC22733FAD1}"/>
    <cellStyle name="Warning Text 15" xfId="2234" xr:uid="{6C211ACC-3FB9-481E-9F5C-6B47A439C693}"/>
    <cellStyle name="Warning Text 16" xfId="2235" xr:uid="{A4872CF0-6176-4009-B1D2-9FFEAD73B59C}"/>
    <cellStyle name="Warning Text 17" xfId="2236" xr:uid="{F3CF4B3E-263C-480D-92FF-F9C2AFE6CD07}"/>
    <cellStyle name="Warning Text 18" xfId="2237" xr:uid="{88297F53-740C-4398-BDD4-779AE57599AF}"/>
    <cellStyle name="Warning Text 19" xfId="2238" xr:uid="{30FEF78A-919D-4C2C-AEE9-18206C299122}"/>
    <cellStyle name="Warning Text 2" xfId="2239" xr:uid="{A9718B80-34A3-453F-A1C4-B8AAE5DB5DC2}"/>
    <cellStyle name="Warning Text 20" xfId="2240" xr:uid="{D4040F8B-021B-4988-93F3-5D63DC9C1E4B}"/>
    <cellStyle name="Warning Text 21" xfId="2241" xr:uid="{6B028DA8-3253-4DCA-84D9-C4F67EB911BA}"/>
    <cellStyle name="Warning Text 21 2" xfId="2242" xr:uid="{0FB95CEC-2B78-4401-9D29-F10E7646DC69}"/>
    <cellStyle name="Warning Text 22" xfId="2243" xr:uid="{C01C1592-82B3-4180-8560-1F69DED7C62F}"/>
    <cellStyle name="Warning Text 23" xfId="2228" xr:uid="{1772656F-81F6-4D22-BD9E-31E6DB6F1D44}"/>
    <cellStyle name="Warning Text 3" xfId="2244" xr:uid="{4B12F838-5773-4EAB-A7E9-199D84F3B713}"/>
    <cellStyle name="Warning Text 4" xfId="2245" xr:uid="{CC91B0FE-A675-4EC5-8FF4-C7CD1ECC9AB6}"/>
    <cellStyle name="Warning Text 5" xfId="2246" xr:uid="{07CF5097-0861-492F-BB90-B096B151687F}"/>
    <cellStyle name="Warning Text 6" xfId="2247" xr:uid="{DC137B36-6E7C-41A8-A1B3-0E532ECFF0E2}"/>
    <cellStyle name="Warning Text 7" xfId="2248" xr:uid="{7EED9B6F-21F7-4C2D-96D9-6246972A7C28}"/>
    <cellStyle name="Warning Text 8" xfId="2249" xr:uid="{87D7124F-6E29-4287-96D5-7EC5BFC5D7DB}"/>
    <cellStyle name="Warning Text 9" xfId="2250" xr:uid="{0BDB8322-ECDE-4F0B-9156-86C9FC69DFE4}"/>
    <cellStyle name="เครื่องหมายจุลภาค [0]_Book1" xfId="2251" xr:uid="{33281216-8D0B-49E5-B88B-3B196101B203}"/>
    <cellStyle name="เครื่องหมายจุลภาค_Book1" xfId="2252" xr:uid="{7C3A6CA3-1132-49AB-BCB6-5F3293993273}"/>
    <cellStyle name="เครื่องหมายสกุลเงิน [0]_Book1" xfId="2253" xr:uid="{D311FA75-E392-42E2-85B1-D1C9D940B0EB}"/>
    <cellStyle name="เครื่องหมายสกุลเงิน_Book1" xfId="2254" xr:uid="{AC91D66B-E5DD-4284-8B31-28630426DD0C}"/>
    <cellStyle name="น้บะภฒ_95" xfId="2255" xr:uid="{079BA2C0-A6D8-4D4F-9751-2616DBC38BA7}"/>
    <cellStyle name="ปกติ_ap aged01" xfId="2256" xr:uid="{91EFCC76-0552-475E-B6EB-931EFD4166BF}"/>
    <cellStyle name="ฤธถ [0]_0e82ylkxXsZu0YORaMwizTk2E" xfId="2257" xr:uid="{AFE0008D-51BC-4ADF-A1B7-F5FD6F70073B}"/>
    <cellStyle name="ฤธถ_0e82ylkxXsZu0YORaMwizTk2E" xfId="2258" xr:uid="{E43EDD7D-513A-4DEA-9037-1D1FE82952A0}"/>
    <cellStyle name="ล๋ศญ [0]_0e82ylkxXsZu0YORaMwizTk2E" xfId="2259" xr:uid="{2335ACFC-A381-43CC-9A12-F138011C5118}"/>
    <cellStyle name="ล๋ศญ_0e82ylkxXsZu0YORaMwizTk2E" xfId="2260" xr:uid="{83F54B6E-77B7-4EFC-8044-0006D55EF20C}"/>
    <cellStyle name="วฅมุ_4ฟ๙ฝวภ๛" xfId="2261" xr:uid="{3F698034-DDAF-45FA-B434-1A782848E2E4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65"/>
  <sheetViews>
    <sheetView topLeftCell="A122" zoomScale="110" zoomScaleNormal="110" zoomScaleSheetLayoutView="110" workbookViewId="0">
      <selection activeCell="T145" sqref="T145"/>
    </sheetView>
  </sheetViews>
  <sheetFormatPr defaultColWidth="9.42578125" defaultRowHeight="16.5" customHeight="1"/>
  <cols>
    <col min="1" max="3" width="1.5703125" style="14" customWidth="1"/>
    <col min="4" max="4" width="2" style="14" customWidth="1"/>
    <col min="5" max="5" width="31.140625" style="14" customWidth="1"/>
    <col min="6" max="6" width="5.140625" style="21" customWidth="1"/>
    <col min="7" max="7" width="0.5703125" style="14" customWidth="1"/>
    <col min="8" max="8" width="12.28515625" style="22" customWidth="1"/>
    <col min="9" max="9" width="0.5703125" style="22" customWidth="1"/>
    <col min="10" max="10" width="12.28515625" style="22" customWidth="1"/>
    <col min="11" max="11" width="0.5703125" style="14" customWidth="1"/>
    <col min="12" max="12" width="12.28515625" style="22" customWidth="1"/>
    <col min="13" max="13" width="0.5703125" style="22" customWidth="1"/>
    <col min="14" max="14" width="12.28515625" style="22" customWidth="1"/>
    <col min="15" max="17" width="9.42578125" style="14"/>
    <col min="18" max="18" width="16" style="116" bestFit="1" customWidth="1"/>
    <col min="19" max="19" width="9.42578125" style="116"/>
    <col min="20" max="20" width="16" style="116" bestFit="1" customWidth="1"/>
    <col min="21" max="21" width="9.42578125" style="116"/>
    <col min="22" max="22" width="16" style="116" bestFit="1" customWidth="1"/>
    <col min="23" max="23" width="9.42578125" style="116"/>
    <col min="24" max="24" width="16" style="116" bestFit="1" customWidth="1"/>
    <col min="25" max="16384" width="9.42578125" style="14"/>
  </cols>
  <sheetData>
    <row r="1" spans="1:14" ht="16.5" customHeight="1">
      <c r="A1" s="11" t="s">
        <v>0</v>
      </c>
      <c r="B1" s="11"/>
      <c r="C1" s="11"/>
      <c r="D1" s="11"/>
      <c r="E1" s="11"/>
      <c r="F1" s="12"/>
      <c r="G1" s="11"/>
      <c r="H1" s="13"/>
      <c r="I1" s="13"/>
      <c r="J1" s="13"/>
      <c r="K1" s="11"/>
      <c r="L1" s="13"/>
      <c r="M1" s="13"/>
      <c r="N1" s="13"/>
    </row>
    <row r="2" spans="1:14" ht="16.5" customHeight="1">
      <c r="A2" s="11" t="s">
        <v>1</v>
      </c>
      <c r="B2" s="11"/>
      <c r="C2" s="11"/>
      <c r="D2" s="11"/>
      <c r="E2" s="11"/>
      <c r="F2" s="12"/>
      <c r="G2" s="11"/>
      <c r="H2" s="13"/>
      <c r="I2" s="13"/>
      <c r="J2" s="13"/>
      <c r="K2" s="11"/>
      <c r="L2" s="13"/>
      <c r="M2" s="13"/>
      <c r="N2" s="13"/>
    </row>
    <row r="3" spans="1:14" ht="16.5" customHeight="1">
      <c r="A3" s="15" t="s">
        <v>179</v>
      </c>
      <c r="B3" s="16"/>
      <c r="C3" s="16"/>
      <c r="D3" s="114"/>
      <c r="E3" s="16"/>
      <c r="F3" s="17"/>
      <c r="G3" s="16"/>
      <c r="H3" s="18"/>
      <c r="I3" s="18"/>
      <c r="J3" s="18"/>
      <c r="K3" s="16"/>
      <c r="L3" s="18"/>
      <c r="M3" s="18"/>
      <c r="N3" s="18"/>
    </row>
    <row r="4" spans="1:14" ht="16.5" customHeight="1">
      <c r="A4" s="11"/>
      <c r="B4" s="11"/>
      <c r="C4" s="11"/>
      <c r="D4" s="11"/>
      <c r="E4" s="11"/>
      <c r="F4" s="12"/>
      <c r="G4" s="11"/>
      <c r="H4" s="13"/>
      <c r="I4" s="13"/>
      <c r="J4" s="13"/>
      <c r="K4" s="11"/>
      <c r="L4" s="13"/>
      <c r="M4" s="13"/>
      <c r="N4" s="13"/>
    </row>
    <row r="5" spans="1:14" ht="16.5" customHeight="1">
      <c r="A5" s="11"/>
      <c r="B5" s="11"/>
      <c r="C5" s="11"/>
      <c r="D5" s="11"/>
      <c r="E5" s="11"/>
      <c r="F5" s="12"/>
      <c r="G5" s="11"/>
      <c r="H5" s="13"/>
      <c r="I5" s="13"/>
      <c r="J5" s="13"/>
      <c r="K5" s="11"/>
      <c r="L5" s="13"/>
      <c r="M5" s="13"/>
      <c r="N5" s="13"/>
    </row>
    <row r="6" spans="1:14" ht="16.5" customHeight="1">
      <c r="A6" s="11"/>
      <c r="B6" s="11"/>
      <c r="C6" s="11"/>
      <c r="D6" s="11"/>
      <c r="E6" s="11"/>
      <c r="F6" s="12"/>
      <c r="G6" s="11"/>
      <c r="H6" s="131" t="s">
        <v>2</v>
      </c>
      <c r="I6" s="131"/>
      <c r="J6" s="131"/>
      <c r="K6" s="11"/>
      <c r="L6" s="131" t="s">
        <v>3</v>
      </c>
      <c r="M6" s="131"/>
      <c r="N6" s="131"/>
    </row>
    <row r="7" spans="1:14" ht="16.5" customHeight="1">
      <c r="A7" s="11"/>
      <c r="B7" s="11"/>
      <c r="C7" s="11"/>
      <c r="D7" s="11"/>
      <c r="E7" s="11"/>
      <c r="F7" s="12"/>
      <c r="G7" s="11"/>
      <c r="H7" s="129" t="s">
        <v>4</v>
      </c>
      <c r="I7" s="129"/>
      <c r="J7" s="129"/>
      <c r="K7" s="11"/>
      <c r="L7" s="129" t="s">
        <v>4</v>
      </c>
      <c r="M7" s="129"/>
      <c r="N7" s="129"/>
    </row>
    <row r="8" spans="1:14" ht="16.5" customHeight="1">
      <c r="A8" s="11"/>
      <c r="B8" s="11"/>
      <c r="C8" s="11"/>
      <c r="D8" s="11"/>
      <c r="F8" s="12"/>
      <c r="G8" s="11"/>
      <c r="H8" s="13" t="s">
        <v>5</v>
      </c>
      <c r="I8" s="13"/>
      <c r="J8" s="13" t="s">
        <v>6</v>
      </c>
      <c r="K8" s="13"/>
      <c r="L8" s="13" t="s">
        <v>5</v>
      </c>
      <c r="M8" s="13"/>
      <c r="N8" s="13" t="s">
        <v>6</v>
      </c>
    </row>
    <row r="9" spans="1:14" ht="16.5" customHeight="1">
      <c r="A9" s="11"/>
      <c r="B9" s="11"/>
      <c r="C9" s="11"/>
      <c r="D9" s="11"/>
      <c r="E9" s="11"/>
      <c r="F9" s="12"/>
      <c r="G9" s="11"/>
      <c r="H9" s="19" t="s">
        <v>180</v>
      </c>
      <c r="I9" s="20"/>
      <c r="J9" s="19" t="s">
        <v>7</v>
      </c>
      <c r="K9" s="11"/>
      <c r="L9" s="19" t="s">
        <v>180</v>
      </c>
      <c r="M9" s="20"/>
      <c r="N9" s="19" t="s">
        <v>7</v>
      </c>
    </row>
    <row r="10" spans="1:14" ht="16.5" customHeight="1">
      <c r="A10" s="11"/>
      <c r="B10" s="11"/>
      <c r="C10" s="11"/>
      <c r="D10" s="11"/>
      <c r="E10" s="11"/>
      <c r="F10" s="12"/>
      <c r="G10" s="11"/>
      <c r="H10" s="20">
        <v>2026</v>
      </c>
      <c r="I10" s="20"/>
      <c r="J10" s="20">
        <v>2025</v>
      </c>
      <c r="K10" s="11"/>
      <c r="L10" s="20">
        <v>2026</v>
      </c>
      <c r="M10" s="20"/>
      <c r="N10" s="20">
        <v>2025</v>
      </c>
    </row>
    <row r="11" spans="1:14" ht="16.5" customHeight="1">
      <c r="A11" s="11"/>
      <c r="B11" s="11"/>
      <c r="C11" s="11"/>
      <c r="D11" s="11"/>
      <c r="E11" s="11"/>
      <c r="F11" s="17" t="s">
        <v>8</v>
      </c>
      <c r="G11" s="11"/>
      <c r="H11" s="18" t="s">
        <v>9</v>
      </c>
      <c r="I11" s="13"/>
      <c r="J11" s="18" t="s">
        <v>9</v>
      </c>
      <c r="K11" s="11"/>
      <c r="L11" s="18" t="s">
        <v>9</v>
      </c>
      <c r="M11" s="13"/>
      <c r="N11" s="18" t="s">
        <v>9</v>
      </c>
    </row>
    <row r="12" spans="1:14" ht="8.1" customHeight="1"/>
    <row r="13" spans="1:14" ht="16.5" customHeight="1">
      <c r="A13" s="11" t="s">
        <v>10</v>
      </c>
    </row>
    <row r="14" spans="1:14" ht="8.1" customHeight="1">
      <c r="A14" s="11"/>
    </row>
    <row r="15" spans="1:14" ht="16.5" customHeight="1">
      <c r="A15" s="11" t="s">
        <v>11</v>
      </c>
      <c r="H15" s="23"/>
      <c r="J15" s="23"/>
      <c r="L15" s="23"/>
      <c r="N15" s="23"/>
    </row>
    <row r="16" spans="1:14" ht="8.1" customHeight="1">
      <c r="A16" s="11"/>
      <c r="H16" s="23"/>
      <c r="J16" s="23"/>
      <c r="L16" s="23"/>
      <c r="N16" s="23"/>
    </row>
    <row r="17" spans="1:14" ht="16.5" customHeight="1">
      <c r="A17" s="14" t="s">
        <v>12</v>
      </c>
      <c r="H17" s="24">
        <v>126420772</v>
      </c>
      <c r="I17" s="24"/>
      <c r="J17" s="24">
        <v>246015800</v>
      </c>
      <c r="K17" s="24"/>
      <c r="L17" s="24">
        <v>121906676</v>
      </c>
      <c r="M17" s="14"/>
      <c r="N17" s="24">
        <v>240600225</v>
      </c>
    </row>
    <row r="18" spans="1:14" ht="16.5" customHeight="1">
      <c r="A18" s="14" t="s">
        <v>165</v>
      </c>
      <c r="H18" s="25"/>
      <c r="I18" s="24"/>
      <c r="J18" s="25"/>
      <c r="K18" s="24"/>
      <c r="L18" s="25"/>
      <c r="M18" s="14"/>
      <c r="N18" s="25"/>
    </row>
    <row r="19" spans="1:14" ht="16.5" customHeight="1">
      <c r="B19" s="14" t="s">
        <v>13</v>
      </c>
      <c r="H19" s="25">
        <v>3013773234</v>
      </c>
      <c r="I19" s="24"/>
      <c r="J19" s="25">
        <v>2751354887</v>
      </c>
      <c r="K19" s="24"/>
      <c r="L19" s="25">
        <v>3013532940</v>
      </c>
      <c r="M19" s="14"/>
      <c r="N19" s="25">
        <v>2751058423</v>
      </c>
    </row>
    <row r="20" spans="1:14" ht="16.5" customHeight="1">
      <c r="A20" s="14" t="s">
        <v>14</v>
      </c>
      <c r="F20" s="21">
        <v>8</v>
      </c>
      <c r="H20" s="25">
        <v>2285546962</v>
      </c>
      <c r="I20" s="24"/>
      <c r="J20" s="25">
        <v>1576849873</v>
      </c>
      <c r="K20" s="24"/>
      <c r="L20" s="25">
        <v>2285546962</v>
      </c>
      <c r="M20" s="14"/>
      <c r="N20" s="25">
        <v>1576849873</v>
      </c>
    </row>
    <row r="21" spans="1:14" ht="16.5" customHeight="1">
      <c r="A21" s="14" t="s">
        <v>166</v>
      </c>
    </row>
    <row r="22" spans="1:14" ht="16.5" customHeight="1">
      <c r="B22" s="14" t="s">
        <v>15</v>
      </c>
      <c r="H22" s="25">
        <v>251304623</v>
      </c>
      <c r="I22" s="24"/>
      <c r="J22" s="25">
        <v>145189629</v>
      </c>
      <c r="K22" s="24"/>
      <c r="L22" s="25">
        <v>251304623</v>
      </c>
      <c r="M22" s="14"/>
      <c r="N22" s="25">
        <v>145189629</v>
      </c>
    </row>
    <row r="23" spans="1:14" ht="16.5" customHeight="1">
      <c r="A23" s="14" t="s">
        <v>167</v>
      </c>
    </row>
    <row r="24" spans="1:14" ht="16.5" customHeight="1">
      <c r="B24" s="14" t="s">
        <v>16</v>
      </c>
      <c r="H24" s="25">
        <v>9000000</v>
      </c>
      <c r="I24" s="24"/>
      <c r="J24" s="25">
        <v>7000000</v>
      </c>
      <c r="K24" s="24"/>
      <c r="L24" s="25">
        <v>0</v>
      </c>
      <c r="M24" s="14"/>
      <c r="N24" s="25" t="s">
        <v>21</v>
      </c>
    </row>
    <row r="25" spans="1:14" ht="16.5" customHeight="1">
      <c r="A25" s="14" t="s">
        <v>168</v>
      </c>
      <c r="H25" s="25">
        <v>791291</v>
      </c>
      <c r="I25" s="24"/>
      <c r="J25" s="25">
        <v>0</v>
      </c>
      <c r="K25" s="24"/>
      <c r="L25" s="25">
        <v>791291</v>
      </c>
      <c r="M25" s="14"/>
      <c r="N25" s="25">
        <v>0</v>
      </c>
    </row>
    <row r="26" spans="1:14" ht="16.5" customHeight="1">
      <c r="A26" s="14" t="s">
        <v>17</v>
      </c>
      <c r="H26" s="25">
        <v>22191145</v>
      </c>
      <c r="I26" s="24"/>
      <c r="J26" s="25">
        <v>22191145</v>
      </c>
      <c r="K26" s="24"/>
      <c r="L26" s="25">
        <v>22191145</v>
      </c>
      <c r="M26" s="14"/>
      <c r="N26" s="25">
        <v>22191145</v>
      </c>
    </row>
    <row r="27" spans="1:14" ht="16.5" customHeight="1">
      <c r="A27" s="14" t="s">
        <v>18</v>
      </c>
      <c r="H27" s="27">
        <v>6124959</v>
      </c>
      <c r="I27" s="24"/>
      <c r="J27" s="27">
        <v>5925946</v>
      </c>
      <c r="K27" s="24"/>
      <c r="L27" s="27">
        <v>5621983</v>
      </c>
      <c r="M27" s="14"/>
      <c r="N27" s="27">
        <v>5411081</v>
      </c>
    </row>
    <row r="28" spans="1:14" ht="8.1" customHeight="1">
      <c r="H28" s="24"/>
      <c r="I28" s="24"/>
      <c r="J28" s="24"/>
      <c r="L28" s="24"/>
      <c r="M28" s="24"/>
      <c r="N28" s="24"/>
    </row>
    <row r="29" spans="1:14" ht="16.5" customHeight="1">
      <c r="A29" s="11" t="s">
        <v>19</v>
      </c>
      <c r="H29" s="26">
        <f>SUM(H17:H28)</f>
        <v>5715152986</v>
      </c>
      <c r="I29" s="24"/>
      <c r="J29" s="26">
        <f>SUM(J17:J28)</f>
        <v>4754527280</v>
      </c>
      <c r="L29" s="26">
        <f>SUM(L17:L28)</f>
        <v>5700895620</v>
      </c>
      <c r="M29" s="24"/>
      <c r="N29" s="26">
        <f>SUM(N17:N28)</f>
        <v>4741300376</v>
      </c>
    </row>
    <row r="30" spans="1:14" ht="16.899999999999999" customHeight="1">
      <c r="H30" s="24"/>
      <c r="I30" s="24"/>
      <c r="J30" s="24"/>
      <c r="L30" s="24"/>
      <c r="M30" s="24"/>
      <c r="N30" s="24"/>
    </row>
    <row r="31" spans="1:14" ht="16.5" customHeight="1">
      <c r="A31" s="11" t="s">
        <v>20</v>
      </c>
      <c r="H31" s="24"/>
      <c r="I31" s="24"/>
      <c r="J31" s="24"/>
      <c r="L31" s="24"/>
      <c r="M31" s="24"/>
      <c r="N31" s="24"/>
    </row>
    <row r="32" spans="1:14" ht="8.1" customHeight="1">
      <c r="A32" s="11"/>
      <c r="H32" s="24"/>
      <c r="I32" s="24"/>
      <c r="J32" s="24"/>
      <c r="L32" s="24"/>
      <c r="M32" s="24"/>
      <c r="N32" s="24"/>
    </row>
    <row r="33" spans="1:14" ht="16.5" customHeight="1">
      <c r="A33" s="14" t="s">
        <v>169</v>
      </c>
      <c r="F33" s="21">
        <v>9</v>
      </c>
      <c r="H33" s="24">
        <v>0</v>
      </c>
      <c r="I33" s="14"/>
      <c r="J33" s="24">
        <v>0</v>
      </c>
      <c r="K33" s="24"/>
      <c r="L33" s="24">
        <v>20999990</v>
      </c>
      <c r="M33" s="14"/>
      <c r="N33" s="24">
        <v>20999990</v>
      </c>
    </row>
    <row r="34" spans="1:14" ht="16.5" customHeight="1">
      <c r="A34" s="14" t="s">
        <v>22</v>
      </c>
      <c r="H34" s="90">
        <v>55729000</v>
      </c>
      <c r="I34" s="14"/>
      <c r="J34" s="24">
        <v>55729000</v>
      </c>
      <c r="K34" s="24"/>
      <c r="L34" s="24">
        <v>55729000</v>
      </c>
      <c r="M34" s="14"/>
      <c r="N34" s="24">
        <v>55729000</v>
      </c>
    </row>
    <row r="35" spans="1:14" ht="16.5" customHeight="1">
      <c r="A35" s="14" t="s">
        <v>23</v>
      </c>
      <c r="F35" s="21">
        <v>10</v>
      </c>
      <c r="H35" s="90">
        <v>3182683990</v>
      </c>
      <c r="I35" s="14"/>
      <c r="J35" s="25">
        <v>3272788102</v>
      </c>
      <c r="K35" s="24"/>
      <c r="L35" s="25">
        <v>3182617081</v>
      </c>
      <c r="M35" s="14"/>
      <c r="N35" s="25">
        <v>3272702571</v>
      </c>
    </row>
    <row r="36" spans="1:14" ht="16.5" customHeight="1">
      <c r="A36" s="14" t="s">
        <v>24</v>
      </c>
      <c r="F36" s="21">
        <v>11</v>
      </c>
      <c r="H36" s="90">
        <v>37506706</v>
      </c>
      <c r="I36" s="14"/>
      <c r="J36" s="25">
        <v>51823318</v>
      </c>
      <c r="K36" s="24"/>
      <c r="L36" s="24">
        <v>37506706</v>
      </c>
      <c r="M36" s="14"/>
      <c r="N36" s="25">
        <v>51823318</v>
      </c>
    </row>
    <row r="37" spans="1:14" ht="16.5" customHeight="1">
      <c r="A37" s="14" t="s">
        <v>25</v>
      </c>
      <c r="F37" s="21">
        <v>10</v>
      </c>
      <c r="H37" s="90">
        <v>60003095</v>
      </c>
      <c r="I37" s="14"/>
      <c r="J37" s="25">
        <v>54607206</v>
      </c>
      <c r="K37" s="24"/>
      <c r="L37" s="25">
        <v>40931332</v>
      </c>
      <c r="M37" s="14"/>
      <c r="N37" s="25">
        <v>38392167</v>
      </c>
    </row>
    <row r="38" spans="1:14" ht="16.5" customHeight="1">
      <c r="A38" s="14" t="s">
        <v>26</v>
      </c>
      <c r="H38" s="90">
        <v>42429788</v>
      </c>
      <c r="I38" s="14"/>
      <c r="J38" s="25">
        <v>41969889</v>
      </c>
      <c r="K38" s="24"/>
      <c r="L38" s="25">
        <v>42429788</v>
      </c>
      <c r="M38" s="14"/>
      <c r="N38" s="25">
        <v>41969889</v>
      </c>
    </row>
    <row r="39" spans="1:14" ht="16.5" customHeight="1">
      <c r="A39" s="14" t="s">
        <v>27</v>
      </c>
      <c r="H39" s="91">
        <v>6661509</v>
      </c>
      <c r="I39" s="14"/>
      <c r="J39" s="27">
        <v>6769109</v>
      </c>
      <c r="K39" s="24"/>
      <c r="L39" s="27">
        <v>6661509</v>
      </c>
      <c r="M39" s="14"/>
      <c r="N39" s="27">
        <v>6769109</v>
      </c>
    </row>
    <row r="40" spans="1:14" ht="8.1" customHeight="1">
      <c r="H40" s="24"/>
      <c r="I40" s="24"/>
      <c r="J40" s="24"/>
      <c r="L40" s="24"/>
      <c r="M40" s="24"/>
      <c r="N40" s="24"/>
    </row>
    <row r="41" spans="1:14" ht="16.5" customHeight="1">
      <c r="A41" s="11" t="s">
        <v>28</v>
      </c>
      <c r="H41" s="26">
        <f>SUM(H33:H40)</f>
        <v>3385014088</v>
      </c>
      <c r="I41" s="24"/>
      <c r="J41" s="26">
        <f>SUM(J33:J40)</f>
        <v>3483686624</v>
      </c>
      <c r="L41" s="26">
        <f>SUM(L33:L40)</f>
        <v>3386875406</v>
      </c>
      <c r="M41" s="24"/>
      <c r="N41" s="26">
        <f>SUM(N33:N40)</f>
        <v>3488386044</v>
      </c>
    </row>
    <row r="42" spans="1:14" ht="8.1" customHeight="1">
      <c r="H42" s="24"/>
      <c r="I42" s="24"/>
      <c r="J42" s="24"/>
      <c r="L42" s="24"/>
      <c r="M42" s="24"/>
      <c r="N42" s="24"/>
    </row>
    <row r="43" spans="1:14" ht="16.5" customHeight="1" thickBot="1">
      <c r="A43" s="11" t="s">
        <v>29</v>
      </c>
      <c r="H43" s="28">
        <f>SUM(H29+H41)</f>
        <v>9100167074</v>
      </c>
      <c r="I43" s="24"/>
      <c r="J43" s="28">
        <f>SUM(J29+J41)</f>
        <v>8238213904</v>
      </c>
      <c r="L43" s="28">
        <f>SUM(L29+L41)</f>
        <v>9087771026</v>
      </c>
      <c r="M43" s="24"/>
      <c r="N43" s="28">
        <f>SUM(N29+N41)</f>
        <v>8229686420</v>
      </c>
    </row>
    <row r="44" spans="1:14" ht="16.5" customHeight="1" thickTop="1">
      <c r="H44" s="24"/>
      <c r="I44" s="24"/>
      <c r="J44" s="24"/>
      <c r="L44" s="24"/>
      <c r="M44" s="24"/>
      <c r="N44" s="24"/>
    </row>
    <row r="45" spans="1:14" ht="16.5" customHeight="1">
      <c r="H45" s="24"/>
      <c r="I45" s="24"/>
      <c r="J45" s="24"/>
      <c r="L45" s="24"/>
      <c r="M45" s="24"/>
      <c r="N45" s="24"/>
    </row>
    <row r="46" spans="1:14" ht="16.5" customHeight="1">
      <c r="H46" s="24"/>
      <c r="I46" s="24"/>
      <c r="J46" s="24"/>
      <c r="L46" s="24"/>
      <c r="M46" s="24"/>
      <c r="N46" s="24"/>
    </row>
    <row r="47" spans="1:14" ht="16.5" customHeight="1">
      <c r="H47" s="24"/>
      <c r="I47" s="24"/>
      <c r="J47" s="24"/>
      <c r="L47" s="24"/>
      <c r="M47" s="24"/>
      <c r="N47" s="24"/>
    </row>
    <row r="48" spans="1:14" ht="16.5" customHeight="1">
      <c r="H48" s="24"/>
      <c r="I48" s="24"/>
      <c r="J48" s="24"/>
      <c r="L48" s="24"/>
      <c r="M48" s="24"/>
      <c r="N48" s="24"/>
    </row>
    <row r="49" spans="1:14" ht="16.5" customHeight="1">
      <c r="H49" s="24"/>
      <c r="I49" s="24"/>
      <c r="J49" s="24"/>
      <c r="L49" s="24"/>
      <c r="M49" s="24"/>
      <c r="N49" s="24"/>
    </row>
    <row r="50" spans="1:14" ht="16.5" customHeight="1">
      <c r="H50" s="25"/>
      <c r="I50" s="24"/>
      <c r="J50" s="25"/>
      <c r="L50" s="25"/>
      <c r="M50" s="24"/>
      <c r="N50" s="24"/>
    </row>
    <row r="51" spans="1:14" ht="12" customHeight="1"/>
    <row r="52" spans="1:14" ht="16.5" customHeight="1">
      <c r="A52" s="135" t="s">
        <v>30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</row>
    <row r="53" spans="1:14" ht="19.5" customHeight="1"/>
    <row r="54" spans="1:14" ht="22.15" customHeight="1">
      <c r="A54" s="133" t="s">
        <v>31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4" ht="16.5" customHeight="1">
      <c r="A55" s="11" t="s">
        <v>0</v>
      </c>
      <c r="B55" s="11"/>
      <c r="C55" s="11"/>
      <c r="D55" s="11"/>
      <c r="E55" s="11"/>
      <c r="F55" s="12"/>
      <c r="G55" s="11"/>
      <c r="H55" s="13"/>
      <c r="I55" s="13"/>
      <c r="J55" s="13"/>
      <c r="K55" s="11"/>
      <c r="L55" s="13"/>
      <c r="M55" s="13"/>
      <c r="N55" s="13"/>
    </row>
    <row r="56" spans="1:14" ht="16.5" customHeight="1">
      <c r="A56" s="11" t="s">
        <v>1</v>
      </c>
      <c r="B56" s="11"/>
      <c r="C56" s="11"/>
      <c r="D56" s="11"/>
      <c r="E56" s="11"/>
      <c r="F56" s="12"/>
      <c r="G56" s="11"/>
      <c r="H56" s="13"/>
      <c r="I56" s="13"/>
      <c r="J56" s="13"/>
      <c r="K56" s="11"/>
      <c r="L56" s="13"/>
      <c r="M56" s="13"/>
      <c r="N56" s="13"/>
    </row>
    <row r="57" spans="1:14" ht="16.5" customHeight="1">
      <c r="A57" s="16" t="str">
        <f>A3</f>
        <v>As at 30 June 2026</v>
      </c>
      <c r="B57" s="16"/>
      <c r="C57" s="16"/>
      <c r="D57" s="16"/>
      <c r="E57" s="16"/>
      <c r="F57" s="17"/>
      <c r="G57" s="16"/>
      <c r="H57" s="18"/>
      <c r="I57" s="18"/>
      <c r="J57" s="18"/>
      <c r="K57" s="16"/>
      <c r="L57" s="18"/>
      <c r="M57" s="18"/>
      <c r="N57" s="18"/>
    </row>
    <row r="58" spans="1:14" ht="16.5" customHeight="1">
      <c r="A58" s="11"/>
      <c r="B58" s="11"/>
      <c r="C58" s="11"/>
      <c r="D58" s="11"/>
      <c r="E58" s="11"/>
      <c r="F58" s="12"/>
      <c r="G58" s="11"/>
      <c r="H58" s="13"/>
      <c r="I58" s="13"/>
      <c r="J58" s="13"/>
      <c r="K58" s="11"/>
      <c r="L58" s="13"/>
      <c r="M58" s="13"/>
      <c r="N58" s="13"/>
    </row>
    <row r="59" spans="1:14" ht="16.5" customHeight="1">
      <c r="A59" s="11"/>
      <c r="B59" s="11"/>
      <c r="C59" s="11"/>
      <c r="D59" s="11"/>
      <c r="E59" s="11"/>
      <c r="F59" s="12"/>
      <c r="G59" s="11"/>
      <c r="H59" s="13"/>
      <c r="I59" s="13"/>
      <c r="J59" s="13"/>
      <c r="K59" s="11"/>
      <c r="L59" s="13"/>
      <c r="M59" s="13"/>
      <c r="N59" s="13"/>
    </row>
    <row r="60" spans="1:14" ht="16.5" customHeight="1">
      <c r="A60" s="11"/>
      <c r="B60" s="11"/>
      <c r="C60" s="11"/>
      <c r="D60" s="11"/>
      <c r="E60" s="11"/>
      <c r="F60" s="12"/>
      <c r="G60" s="11"/>
      <c r="H60" s="131" t="s">
        <v>2</v>
      </c>
      <c r="I60" s="131"/>
      <c r="J60" s="131"/>
      <c r="K60" s="11"/>
      <c r="L60" s="131" t="s">
        <v>3</v>
      </c>
      <c r="M60" s="131"/>
      <c r="N60" s="131"/>
    </row>
    <row r="61" spans="1:14" ht="16.5" customHeight="1">
      <c r="A61" s="11"/>
      <c r="B61" s="11"/>
      <c r="C61" s="11"/>
      <c r="D61" s="11"/>
      <c r="E61" s="11"/>
      <c r="F61" s="12"/>
      <c r="G61" s="11"/>
      <c r="H61" s="129" t="s">
        <v>4</v>
      </c>
      <c r="I61" s="129"/>
      <c r="J61" s="129"/>
      <c r="K61" s="11"/>
      <c r="L61" s="129" t="s">
        <v>4</v>
      </c>
      <c r="M61" s="129"/>
      <c r="N61" s="129"/>
    </row>
    <row r="62" spans="1:14" ht="16.5" customHeight="1">
      <c r="A62" s="11"/>
      <c r="B62" s="11"/>
      <c r="C62" s="11"/>
      <c r="D62" s="11"/>
      <c r="E62" s="11"/>
      <c r="F62" s="12"/>
      <c r="G62" s="11"/>
      <c r="H62" s="13" t="s">
        <v>5</v>
      </c>
      <c r="I62" s="13"/>
      <c r="J62" s="13" t="s">
        <v>6</v>
      </c>
      <c r="K62" s="13"/>
      <c r="L62" s="13" t="s">
        <v>5</v>
      </c>
      <c r="M62" s="13"/>
      <c r="N62" s="13" t="s">
        <v>6</v>
      </c>
    </row>
    <row r="63" spans="1:14" ht="16.5" customHeight="1">
      <c r="A63" s="11"/>
      <c r="B63" s="11"/>
      <c r="C63" s="11"/>
      <c r="D63" s="11"/>
      <c r="E63" s="11"/>
      <c r="F63" s="12"/>
      <c r="G63" s="11"/>
      <c r="H63" s="19" t="s">
        <v>180</v>
      </c>
      <c r="I63" s="20"/>
      <c r="J63" s="19" t="s">
        <v>7</v>
      </c>
      <c r="K63" s="11"/>
      <c r="L63" s="19" t="s">
        <v>180</v>
      </c>
      <c r="M63" s="20"/>
      <c r="N63" s="19" t="s">
        <v>7</v>
      </c>
    </row>
    <row r="64" spans="1:14" ht="16.5" customHeight="1">
      <c r="A64" s="11"/>
      <c r="B64" s="11"/>
      <c r="C64" s="11"/>
      <c r="D64" s="11"/>
      <c r="E64" s="11"/>
      <c r="F64" s="12"/>
      <c r="G64" s="11"/>
      <c r="H64" s="20">
        <v>2026</v>
      </c>
      <c r="I64" s="20"/>
      <c r="J64" s="20">
        <v>2025</v>
      </c>
      <c r="K64" s="11"/>
      <c r="L64" s="20">
        <v>2026</v>
      </c>
      <c r="M64" s="20"/>
      <c r="N64" s="20">
        <v>2025</v>
      </c>
    </row>
    <row r="65" spans="1:24" ht="16.5" customHeight="1">
      <c r="A65" s="11"/>
      <c r="B65" s="11"/>
      <c r="C65" s="11"/>
      <c r="D65" s="11"/>
      <c r="E65" s="11"/>
      <c r="F65" s="17" t="s">
        <v>8</v>
      </c>
      <c r="G65" s="11"/>
      <c r="H65" s="18" t="s">
        <v>9</v>
      </c>
      <c r="I65" s="13"/>
      <c r="J65" s="18" t="s">
        <v>9</v>
      </c>
      <c r="K65" s="11"/>
      <c r="L65" s="18" t="s">
        <v>9</v>
      </c>
      <c r="M65" s="13"/>
      <c r="N65" s="18" t="s">
        <v>9</v>
      </c>
    </row>
    <row r="66" spans="1:24" ht="8.1" customHeight="1">
      <c r="A66" s="11"/>
      <c r="B66" s="11"/>
      <c r="C66" s="11"/>
      <c r="D66" s="11"/>
      <c r="E66" s="11"/>
      <c r="F66" s="12"/>
      <c r="G66" s="11"/>
      <c r="H66" s="13"/>
      <c r="I66" s="13"/>
      <c r="J66" s="13"/>
      <c r="K66" s="11"/>
      <c r="L66" s="13"/>
      <c r="M66" s="13"/>
      <c r="N66" s="13"/>
    </row>
    <row r="67" spans="1:24" s="58" customFormat="1" ht="16.149999999999999" customHeight="1">
      <c r="A67" s="59" t="s">
        <v>32</v>
      </c>
      <c r="B67" s="59"/>
      <c r="F67" s="92"/>
      <c r="H67" s="93"/>
      <c r="I67" s="94"/>
      <c r="J67" s="94"/>
      <c r="K67" s="94"/>
      <c r="L67" s="93"/>
      <c r="M67" s="94"/>
      <c r="N67" s="94"/>
      <c r="R67" s="116"/>
      <c r="S67" s="116"/>
      <c r="T67" s="116"/>
      <c r="U67" s="116"/>
      <c r="V67" s="116"/>
      <c r="W67" s="116"/>
      <c r="X67" s="116"/>
    </row>
    <row r="68" spans="1:24" s="58" customFormat="1" ht="8.1" customHeight="1">
      <c r="F68" s="92"/>
      <c r="H68" s="95"/>
      <c r="I68" s="96"/>
      <c r="J68" s="96"/>
      <c r="K68" s="96"/>
      <c r="L68" s="95"/>
      <c r="M68" s="96"/>
      <c r="N68" s="96"/>
      <c r="R68" s="116"/>
      <c r="S68" s="116"/>
      <c r="T68" s="116"/>
      <c r="U68" s="116"/>
      <c r="V68" s="116"/>
      <c r="W68" s="116"/>
      <c r="X68" s="116"/>
    </row>
    <row r="69" spans="1:24" s="58" customFormat="1" ht="16.149999999999999" customHeight="1">
      <c r="A69" s="59" t="s">
        <v>33</v>
      </c>
      <c r="F69" s="92"/>
      <c r="H69" s="93"/>
      <c r="I69" s="94"/>
      <c r="J69" s="94"/>
      <c r="K69" s="94"/>
      <c r="L69" s="93"/>
      <c r="M69" s="94"/>
      <c r="N69" s="94"/>
      <c r="R69" s="116"/>
      <c r="S69" s="116"/>
      <c r="T69" s="116"/>
      <c r="U69" s="116"/>
      <c r="V69" s="116"/>
      <c r="W69" s="116"/>
      <c r="X69" s="116"/>
    </row>
    <row r="70" spans="1:24" s="58" customFormat="1" ht="8.1" customHeight="1">
      <c r="A70" s="59"/>
      <c r="F70" s="92"/>
      <c r="H70" s="93"/>
      <c r="I70" s="94"/>
      <c r="J70" s="94"/>
      <c r="K70" s="94"/>
      <c r="L70" s="93"/>
      <c r="M70" s="94"/>
      <c r="N70" s="94"/>
      <c r="R70" s="116"/>
      <c r="S70" s="116"/>
      <c r="T70" s="116"/>
      <c r="U70" s="116"/>
      <c r="V70" s="116"/>
      <c r="W70" s="116"/>
      <c r="X70" s="116"/>
    </row>
    <row r="71" spans="1:24" s="58" customFormat="1" ht="16.149999999999999" customHeight="1">
      <c r="A71" s="58" t="s">
        <v>170</v>
      </c>
      <c r="R71" s="116"/>
      <c r="S71" s="116"/>
      <c r="T71" s="116"/>
      <c r="U71" s="116"/>
      <c r="V71" s="116"/>
      <c r="W71" s="116"/>
      <c r="X71" s="116"/>
    </row>
    <row r="72" spans="1:24" s="58" customFormat="1" ht="16.149999999999999" customHeight="1">
      <c r="B72" s="58" t="s">
        <v>34</v>
      </c>
      <c r="F72" s="92">
        <v>12.1</v>
      </c>
      <c r="H72" s="97">
        <v>3619903155</v>
      </c>
      <c r="I72" s="97"/>
      <c r="J72" s="97">
        <v>3364668795</v>
      </c>
      <c r="K72" s="97"/>
      <c r="L72" s="97">
        <v>3619903155</v>
      </c>
      <c r="M72" s="97"/>
      <c r="N72" s="97">
        <v>3364668795</v>
      </c>
      <c r="R72" s="116"/>
      <c r="S72" s="116"/>
      <c r="T72" s="116"/>
      <c r="U72" s="116"/>
      <c r="V72" s="116"/>
      <c r="W72" s="116"/>
      <c r="X72" s="116"/>
    </row>
    <row r="73" spans="1:24" s="58" customFormat="1" ht="16.149999999999999" customHeight="1">
      <c r="A73" s="58" t="s">
        <v>35</v>
      </c>
      <c r="B73" s="59"/>
      <c r="F73" s="92"/>
      <c r="H73" s="97"/>
      <c r="I73" s="97"/>
      <c r="J73" s="97"/>
      <c r="K73" s="97"/>
      <c r="L73" s="97"/>
      <c r="M73" s="97"/>
      <c r="N73" s="97"/>
      <c r="R73" s="116"/>
      <c r="S73" s="116"/>
      <c r="T73" s="116"/>
      <c r="U73" s="116"/>
      <c r="V73" s="116"/>
      <c r="W73" s="116"/>
      <c r="X73" s="116"/>
    </row>
    <row r="74" spans="1:24" s="58" customFormat="1" ht="16.149999999999999" customHeight="1">
      <c r="B74" s="58" t="s">
        <v>171</v>
      </c>
      <c r="F74" s="92"/>
      <c r="H74" s="97">
        <v>444652547</v>
      </c>
      <c r="I74" s="97"/>
      <c r="J74" s="97">
        <v>455958286</v>
      </c>
      <c r="K74" s="97"/>
      <c r="L74" s="97">
        <v>444795882</v>
      </c>
      <c r="M74" s="97"/>
      <c r="N74" s="97">
        <v>457261542</v>
      </c>
      <c r="R74" s="116"/>
      <c r="S74" s="116"/>
      <c r="T74" s="116"/>
      <c r="U74" s="116"/>
      <c r="V74" s="116"/>
      <c r="W74" s="116"/>
      <c r="X74" s="116"/>
    </row>
    <row r="75" spans="1:24" s="58" customFormat="1" ht="16.149999999999999" customHeight="1">
      <c r="A75" s="58" t="s">
        <v>36</v>
      </c>
      <c r="F75" s="92"/>
      <c r="H75" s="97">
        <v>0</v>
      </c>
      <c r="I75" s="97"/>
      <c r="J75" s="97">
        <v>2662460</v>
      </c>
      <c r="K75" s="97"/>
      <c r="L75" s="97">
        <v>0</v>
      </c>
      <c r="M75" s="97"/>
      <c r="N75" s="97">
        <v>2662460</v>
      </c>
      <c r="R75" s="116"/>
      <c r="S75" s="116"/>
      <c r="T75" s="116"/>
      <c r="U75" s="116"/>
      <c r="V75" s="116"/>
      <c r="W75" s="116"/>
      <c r="X75" s="116"/>
    </row>
    <row r="76" spans="1:24" s="58" customFormat="1" ht="16.149999999999999" customHeight="1">
      <c r="A76" s="58" t="s">
        <v>172</v>
      </c>
      <c r="F76" s="92"/>
      <c r="H76" s="97">
        <v>95925789</v>
      </c>
      <c r="I76" s="97"/>
      <c r="J76" s="97">
        <v>193871</v>
      </c>
      <c r="K76" s="97"/>
      <c r="L76" s="97">
        <v>95925789</v>
      </c>
      <c r="M76" s="97"/>
      <c r="N76" s="97">
        <v>183964</v>
      </c>
      <c r="R76" s="116"/>
      <c r="S76" s="116"/>
      <c r="T76" s="116"/>
      <c r="U76" s="116"/>
      <c r="V76" s="116"/>
      <c r="W76" s="116"/>
      <c r="X76" s="116"/>
    </row>
    <row r="77" spans="1:24" s="58" customFormat="1" ht="16.149999999999999" customHeight="1">
      <c r="A77" s="58" t="s">
        <v>37</v>
      </c>
      <c r="F77" s="92"/>
      <c r="H77" s="97">
        <v>33197159</v>
      </c>
      <c r="I77" s="97"/>
      <c r="J77" s="97">
        <v>28931618</v>
      </c>
      <c r="K77" s="97"/>
      <c r="L77" s="97">
        <v>33197159</v>
      </c>
      <c r="M77" s="97"/>
      <c r="N77" s="97">
        <v>28931618</v>
      </c>
      <c r="R77" s="116"/>
      <c r="S77" s="116"/>
      <c r="T77" s="116"/>
      <c r="U77" s="116"/>
      <c r="V77" s="116"/>
      <c r="W77" s="116"/>
      <c r="X77" s="116"/>
    </row>
    <row r="78" spans="1:24" s="58" customFormat="1" ht="16.149999999999999" customHeight="1">
      <c r="A78" s="58" t="s">
        <v>38</v>
      </c>
      <c r="F78" s="92"/>
      <c r="H78" s="97"/>
      <c r="I78" s="97"/>
      <c r="J78" s="97"/>
      <c r="K78" s="97"/>
      <c r="L78" s="97"/>
      <c r="M78" s="97"/>
      <c r="N78" s="97"/>
      <c r="R78" s="116"/>
      <c r="S78" s="116"/>
      <c r="T78" s="116"/>
      <c r="U78" s="116"/>
      <c r="V78" s="116"/>
      <c r="W78" s="116"/>
      <c r="X78" s="116"/>
    </row>
    <row r="79" spans="1:24" s="58" customFormat="1" ht="16.149999999999999" customHeight="1">
      <c r="B79" s="58" t="s">
        <v>39</v>
      </c>
      <c r="F79" s="92">
        <v>12.2</v>
      </c>
      <c r="H79" s="97">
        <v>496614366</v>
      </c>
      <c r="I79" s="97"/>
      <c r="J79" s="97">
        <v>505108029</v>
      </c>
      <c r="K79" s="97"/>
      <c r="L79" s="97">
        <v>496614366</v>
      </c>
      <c r="M79" s="97"/>
      <c r="N79" s="97">
        <v>505108029</v>
      </c>
      <c r="R79" s="116"/>
      <c r="S79" s="116"/>
      <c r="T79" s="116"/>
      <c r="U79" s="116"/>
      <c r="V79" s="116"/>
      <c r="W79" s="116"/>
      <c r="X79" s="116"/>
    </row>
    <row r="80" spans="1:24" s="58" customFormat="1" ht="16.149999999999999" customHeight="1">
      <c r="A80" s="58" t="s">
        <v>40</v>
      </c>
      <c r="F80" s="92">
        <v>12.3</v>
      </c>
      <c r="H80" s="89">
        <v>25053338</v>
      </c>
      <c r="I80" s="97"/>
      <c r="J80" s="89">
        <v>28287130</v>
      </c>
      <c r="K80" s="97"/>
      <c r="L80" s="89">
        <v>25053338</v>
      </c>
      <c r="M80" s="97"/>
      <c r="N80" s="89">
        <v>28287130</v>
      </c>
      <c r="R80" s="116"/>
      <c r="S80" s="116"/>
      <c r="T80" s="116"/>
      <c r="U80" s="116"/>
      <c r="V80" s="116"/>
      <c r="W80" s="116"/>
      <c r="X80" s="116"/>
    </row>
    <row r="81" spans="1:24" s="58" customFormat="1" ht="8.1" customHeight="1">
      <c r="F81" s="92"/>
      <c r="H81" s="97"/>
      <c r="I81" s="97"/>
      <c r="J81" s="97"/>
      <c r="K81" s="97"/>
      <c r="L81" s="97"/>
      <c r="M81" s="97"/>
      <c r="N81" s="97"/>
      <c r="R81" s="116"/>
      <c r="S81" s="116"/>
      <c r="T81" s="116"/>
      <c r="U81" s="116"/>
      <c r="V81" s="116"/>
      <c r="W81" s="116"/>
      <c r="X81" s="116"/>
    </row>
    <row r="82" spans="1:24" s="58" customFormat="1" ht="16.149999999999999" customHeight="1">
      <c r="A82" s="59" t="s">
        <v>41</v>
      </c>
      <c r="F82" s="92"/>
      <c r="H82" s="89">
        <f>SUM(H72:H81)</f>
        <v>4715346354</v>
      </c>
      <c r="I82" s="97"/>
      <c r="J82" s="89">
        <f>SUM(J72:J81)</f>
        <v>4385810189</v>
      </c>
      <c r="K82" s="97"/>
      <c r="L82" s="89">
        <f>SUM(L72:L81)</f>
        <v>4715489689</v>
      </c>
      <c r="M82" s="97"/>
      <c r="N82" s="89">
        <f>SUM(N72:N81)</f>
        <v>4387103538</v>
      </c>
      <c r="R82" s="116"/>
      <c r="S82" s="116"/>
      <c r="T82" s="116"/>
      <c r="U82" s="116"/>
      <c r="V82" s="116"/>
      <c r="W82" s="116"/>
      <c r="X82" s="116"/>
    </row>
    <row r="83" spans="1:24" s="58" customFormat="1" ht="12" customHeight="1">
      <c r="A83" s="59"/>
      <c r="F83" s="92"/>
      <c r="H83" s="97"/>
      <c r="I83" s="97"/>
      <c r="J83" s="97"/>
      <c r="K83" s="97"/>
      <c r="L83" s="97"/>
      <c r="M83" s="97"/>
      <c r="N83" s="97"/>
      <c r="R83" s="116"/>
      <c r="S83" s="116"/>
      <c r="T83" s="116"/>
      <c r="U83" s="116"/>
      <c r="V83" s="116"/>
      <c r="W83" s="116"/>
      <c r="X83" s="116"/>
    </row>
    <row r="84" spans="1:24" s="58" customFormat="1" ht="16.149999999999999" customHeight="1">
      <c r="A84" s="59" t="s">
        <v>42</v>
      </c>
      <c r="F84" s="92"/>
      <c r="H84" s="97"/>
      <c r="I84" s="97"/>
      <c r="J84" s="97"/>
      <c r="K84" s="97"/>
      <c r="L84" s="97"/>
      <c r="M84" s="97"/>
      <c r="N84" s="97"/>
      <c r="R84" s="116"/>
      <c r="S84" s="116"/>
      <c r="T84" s="116"/>
      <c r="U84" s="116"/>
      <c r="V84" s="116"/>
      <c r="W84" s="116"/>
      <c r="X84" s="116"/>
    </row>
    <row r="85" spans="1:24" s="58" customFormat="1" ht="8.1" customHeight="1">
      <c r="A85" s="59"/>
      <c r="F85" s="92"/>
      <c r="H85" s="97"/>
      <c r="I85" s="97"/>
      <c r="J85" s="97"/>
      <c r="K85" s="97"/>
      <c r="L85" s="97"/>
      <c r="M85" s="97"/>
      <c r="N85" s="97"/>
      <c r="R85" s="116"/>
      <c r="S85" s="116"/>
      <c r="T85" s="116"/>
      <c r="U85" s="116"/>
      <c r="V85" s="116"/>
      <c r="W85" s="116"/>
      <c r="X85" s="116"/>
    </row>
    <row r="86" spans="1:24" s="58" customFormat="1" ht="16.149999999999999" customHeight="1">
      <c r="A86" s="58" t="s">
        <v>173</v>
      </c>
      <c r="R86" s="116"/>
      <c r="S86" s="116"/>
      <c r="T86" s="116"/>
      <c r="U86" s="116"/>
      <c r="V86" s="116"/>
      <c r="W86" s="116"/>
      <c r="X86" s="116"/>
    </row>
    <row r="87" spans="1:24" s="58" customFormat="1" ht="16.149999999999999" customHeight="1">
      <c r="B87" s="58" t="s">
        <v>34</v>
      </c>
      <c r="F87" s="92">
        <v>12.2</v>
      </c>
      <c r="H87" s="97">
        <v>731197098</v>
      </c>
      <c r="I87" s="97"/>
      <c r="J87" s="97">
        <v>501569484</v>
      </c>
      <c r="K87" s="97"/>
      <c r="L87" s="97">
        <v>731197098</v>
      </c>
      <c r="M87" s="97"/>
      <c r="N87" s="97">
        <v>501569484</v>
      </c>
      <c r="R87" s="116"/>
      <c r="S87" s="116"/>
      <c r="T87" s="116"/>
      <c r="U87" s="116"/>
      <c r="V87" s="116"/>
      <c r="W87" s="116"/>
      <c r="X87" s="116"/>
    </row>
    <row r="88" spans="1:24" s="58" customFormat="1" ht="16.149999999999999" customHeight="1">
      <c r="A88" s="58" t="s">
        <v>43</v>
      </c>
      <c r="F88" s="92">
        <v>12.3</v>
      </c>
      <c r="H88" s="97">
        <v>13492599</v>
      </c>
      <c r="I88" s="97"/>
      <c r="J88" s="97">
        <v>24561498</v>
      </c>
      <c r="K88" s="97"/>
      <c r="L88" s="97">
        <v>13492599</v>
      </c>
      <c r="M88" s="97"/>
      <c r="N88" s="97">
        <v>24561498</v>
      </c>
      <c r="R88" s="116"/>
      <c r="S88" s="116"/>
      <c r="T88" s="116"/>
      <c r="U88" s="116"/>
      <c r="V88" s="116"/>
      <c r="W88" s="116"/>
      <c r="X88" s="116"/>
    </row>
    <row r="89" spans="1:24" s="58" customFormat="1" ht="16.149999999999999" customHeight="1">
      <c r="A89" s="58" t="s">
        <v>44</v>
      </c>
      <c r="F89" s="92"/>
      <c r="H89" s="89">
        <v>130571118</v>
      </c>
      <c r="I89" s="97"/>
      <c r="J89" s="89">
        <v>130536946</v>
      </c>
      <c r="K89" s="97"/>
      <c r="L89" s="89">
        <v>130571118</v>
      </c>
      <c r="M89" s="97"/>
      <c r="N89" s="89">
        <v>130536946</v>
      </c>
      <c r="R89" s="116"/>
      <c r="S89" s="116"/>
      <c r="T89" s="116"/>
      <c r="U89" s="116"/>
      <c r="V89" s="116"/>
      <c r="W89" s="116"/>
      <c r="X89" s="116"/>
    </row>
    <row r="90" spans="1:24" s="58" customFormat="1" ht="8.1" customHeight="1">
      <c r="F90" s="92"/>
      <c r="H90" s="94"/>
      <c r="I90" s="94"/>
      <c r="J90" s="94"/>
      <c r="K90" s="94"/>
      <c r="L90" s="94"/>
      <c r="M90" s="94"/>
      <c r="N90" s="94"/>
      <c r="R90" s="116"/>
      <c r="S90" s="116"/>
      <c r="T90" s="116"/>
      <c r="U90" s="116"/>
      <c r="V90" s="116"/>
      <c r="W90" s="116"/>
      <c r="X90" s="116"/>
    </row>
    <row r="91" spans="1:24" s="58" customFormat="1" ht="16.149999999999999" customHeight="1">
      <c r="A91" s="59" t="s">
        <v>45</v>
      </c>
      <c r="F91" s="92"/>
      <c r="H91" s="89">
        <f>SUM(H87:H90)</f>
        <v>875260815</v>
      </c>
      <c r="I91" s="97"/>
      <c r="J91" s="89">
        <f>SUM(J87:J90)</f>
        <v>656667928</v>
      </c>
      <c r="K91" s="97"/>
      <c r="L91" s="89">
        <f>SUM(L87:L90)</f>
        <v>875260815</v>
      </c>
      <c r="M91" s="97"/>
      <c r="N91" s="89">
        <f>SUM(N87:N90)</f>
        <v>656667928</v>
      </c>
      <c r="R91" s="116"/>
      <c r="S91" s="116"/>
      <c r="T91" s="116"/>
      <c r="U91" s="116"/>
      <c r="V91" s="116"/>
      <c r="W91" s="116"/>
      <c r="X91" s="116"/>
    </row>
    <row r="92" spans="1:24" s="58" customFormat="1" ht="8.1" customHeight="1">
      <c r="F92" s="92"/>
      <c r="H92" s="97"/>
      <c r="I92" s="97"/>
      <c r="J92" s="97"/>
      <c r="K92" s="97"/>
      <c r="L92" s="97"/>
      <c r="M92" s="97"/>
      <c r="N92" s="97"/>
      <c r="R92" s="116"/>
      <c r="S92" s="116"/>
      <c r="T92" s="116"/>
      <c r="U92" s="116"/>
      <c r="V92" s="116"/>
      <c r="W92" s="116"/>
      <c r="X92" s="116"/>
    </row>
    <row r="93" spans="1:24" s="58" customFormat="1" ht="16.149999999999999" customHeight="1">
      <c r="A93" s="59" t="s">
        <v>46</v>
      </c>
      <c r="E93" s="59"/>
      <c r="F93" s="92"/>
      <c r="H93" s="89">
        <f>SUM(H82+H91)</f>
        <v>5590607169</v>
      </c>
      <c r="I93" s="97"/>
      <c r="J93" s="89">
        <f>SUM(J82+J91)</f>
        <v>5042478117</v>
      </c>
      <c r="K93" s="97"/>
      <c r="L93" s="89">
        <f>SUM(L82+L91)</f>
        <v>5590750504</v>
      </c>
      <c r="M93" s="97"/>
      <c r="N93" s="89">
        <f>SUM(N82+N91)</f>
        <v>5043771466</v>
      </c>
      <c r="R93" s="116"/>
      <c r="S93" s="116"/>
      <c r="T93" s="116"/>
      <c r="U93" s="116"/>
      <c r="V93" s="116"/>
      <c r="W93" s="116"/>
      <c r="X93" s="116"/>
    </row>
    <row r="94" spans="1:24" s="58" customFormat="1" ht="12" customHeight="1">
      <c r="A94" s="59"/>
      <c r="E94" s="59"/>
      <c r="F94" s="92"/>
      <c r="H94" s="98"/>
      <c r="I94" s="97"/>
      <c r="J94" s="98"/>
      <c r="K94" s="97"/>
      <c r="L94" s="97"/>
      <c r="M94" s="97"/>
      <c r="N94" s="98"/>
      <c r="R94" s="116"/>
      <c r="S94" s="116"/>
      <c r="T94" s="116"/>
      <c r="U94" s="116"/>
      <c r="V94" s="116"/>
      <c r="W94" s="116"/>
      <c r="X94" s="116"/>
    </row>
    <row r="95" spans="1:24" s="58" customFormat="1" ht="12" customHeight="1">
      <c r="A95" s="59"/>
      <c r="E95" s="59"/>
      <c r="F95" s="92"/>
      <c r="H95" s="98"/>
      <c r="I95" s="97"/>
      <c r="J95" s="98"/>
      <c r="K95" s="97"/>
      <c r="L95" s="97"/>
      <c r="M95" s="97"/>
      <c r="N95" s="98"/>
      <c r="R95" s="116"/>
      <c r="S95" s="116"/>
      <c r="T95" s="116"/>
      <c r="U95" s="116"/>
      <c r="V95" s="116"/>
      <c r="W95" s="116"/>
      <c r="X95" s="116"/>
    </row>
    <row r="96" spans="1:24" ht="16.5" customHeight="1">
      <c r="A96" s="11"/>
      <c r="E96" s="11"/>
      <c r="H96" s="24"/>
      <c r="I96" s="24"/>
      <c r="J96" s="24"/>
      <c r="L96" s="24"/>
      <c r="M96" s="24"/>
      <c r="N96" s="24"/>
    </row>
    <row r="97" spans="1:14" ht="16.5" customHeight="1">
      <c r="A97" s="11"/>
      <c r="E97" s="11"/>
      <c r="H97" s="24"/>
      <c r="I97" s="24"/>
      <c r="J97" s="24"/>
      <c r="L97" s="24"/>
      <c r="M97" s="24"/>
      <c r="N97" s="24"/>
    </row>
    <row r="98" spans="1:14" ht="16.5" customHeight="1">
      <c r="A98" s="11"/>
      <c r="E98" s="11"/>
      <c r="H98" s="24"/>
      <c r="I98" s="24"/>
      <c r="J98" s="24"/>
      <c r="L98" s="24"/>
      <c r="M98" s="24"/>
      <c r="N98" s="24"/>
    </row>
    <row r="99" spans="1:14" ht="16.5" customHeight="1">
      <c r="A99" s="11"/>
      <c r="E99" s="11"/>
      <c r="H99" s="24"/>
      <c r="I99" s="24"/>
      <c r="J99" s="24"/>
      <c r="L99" s="24"/>
      <c r="M99" s="24"/>
      <c r="N99" s="24"/>
    </row>
    <row r="100" spans="1:14" ht="16.5" customHeight="1">
      <c r="A100" s="11"/>
      <c r="E100" s="11"/>
      <c r="H100" s="24"/>
      <c r="I100" s="24"/>
      <c r="J100" s="24"/>
      <c r="L100" s="24"/>
      <c r="M100" s="24"/>
      <c r="N100" s="24"/>
    </row>
    <row r="101" spans="1:14" ht="16.5" customHeight="1">
      <c r="H101" s="24"/>
      <c r="I101" s="24"/>
      <c r="J101" s="24"/>
      <c r="L101" s="24"/>
      <c r="M101" s="24"/>
      <c r="N101" s="24"/>
    </row>
    <row r="102" spans="1:14" ht="16.5" customHeight="1">
      <c r="A102" s="11"/>
      <c r="E102" s="11"/>
      <c r="H102" s="24"/>
      <c r="I102" s="24"/>
      <c r="J102" s="24"/>
      <c r="L102" s="24"/>
      <c r="M102" s="24"/>
      <c r="N102" s="24"/>
    </row>
    <row r="103" spans="1:14" ht="16.5" customHeight="1">
      <c r="A103" s="11"/>
      <c r="E103" s="11"/>
      <c r="H103" s="24"/>
      <c r="I103" s="24"/>
      <c r="J103" s="24"/>
      <c r="L103" s="24"/>
      <c r="M103" s="24"/>
      <c r="N103" s="24"/>
    </row>
    <row r="104" spans="1:14" ht="16.5" customHeight="1">
      <c r="A104" s="11"/>
      <c r="E104" s="11"/>
      <c r="H104" s="24"/>
      <c r="I104" s="24"/>
      <c r="J104" s="24"/>
      <c r="L104" s="24"/>
      <c r="M104" s="24"/>
      <c r="N104" s="24"/>
    </row>
    <row r="105" spans="1:14" ht="16.5" customHeight="1">
      <c r="A105" s="11"/>
      <c r="E105" s="11"/>
      <c r="H105" s="24"/>
      <c r="I105" s="24"/>
      <c r="J105" s="24"/>
      <c r="L105" s="24"/>
      <c r="M105" s="24"/>
      <c r="N105" s="24"/>
    </row>
    <row r="106" spans="1:14" ht="16.5" customHeight="1">
      <c r="A106" s="11"/>
      <c r="E106" s="11"/>
      <c r="H106" s="24"/>
      <c r="I106" s="24"/>
      <c r="J106" s="24"/>
      <c r="L106" s="24"/>
      <c r="M106" s="24"/>
      <c r="N106" s="24"/>
    </row>
    <row r="107" spans="1:14" ht="16.5" customHeight="1">
      <c r="A107" s="11"/>
      <c r="E107" s="11"/>
      <c r="H107" s="24"/>
      <c r="I107" s="24"/>
      <c r="J107" s="24"/>
      <c r="L107" s="24"/>
      <c r="M107" s="24"/>
      <c r="N107" s="24"/>
    </row>
    <row r="108" spans="1:14" ht="16.5" customHeight="1">
      <c r="A108" s="11"/>
      <c r="E108" s="11"/>
      <c r="H108" s="24"/>
      <c r="I108" s="24"/>
      <c r="J108" s="24"/>
      <c r="L108" s="24"/>
      <c r="M108" s="24"/>
      <c r="N108" s="24"/>
    </row>
    <row r="109" spans="1:14" ht="4.5" customHeight="1">
      <c r="A109" s="11"/>
      <c r="E109" s="11"/>
      <c r="H109" s="24"/>
      <c r="I109" s="24"/>
      <c r="J109" s="24"/>
      <c r="L109" s="24"/>
      <c r="M109" s="24"/>
      <c r="N109" s="24"/>
    </row>
    <row r="110" spans="1:14" ht="22.15" customHeight="1">
      <c r="A110" s="29" t="str">
        <f>+A54</f>
        <v>The accompanying notes form an integral part of this financial information.</v>
      </c>
      <c r="B110" s="29"/>
      <c r="C110" s="29"/>
      <c r="D110" s="29"/>
      <c r="E110" s="29"/>
      <c r="F110" s="30"/>
      <c r="G110" s="29"/>
      <c r="H110" s="26"/>
      <c r="I110" s="26"/>
      <c r="J110" s="26"/>
      <c r="K110" s="29"/>
      <c r="L110" s="26"/>
      <c r="M110" s="26"/>
      <c r="N110" s="26"/>
    </row>
    <row r="111" spans="1:14" ht="16.5" customHeight="1">
      <c r="A111" s="11" t="s">
        <v>0</v>
      </c>
      <c r="B111" s="11"/>
      <c r="C111" s="11"/>
      <c r="D111" s="11"/>
      <c r="E111" s="11"/>
      <c r="F111" s="12"/>
      <c r="G111" s="11"/>
      <c r="H111" s="13"/>
      <c r="I111" s="13"/>
      <c r="J111" s="13"/>
      <c r="K111" s="11"/>
      <c r="L111" s="13"/>
      <c r="M111" s="13"/>
      <c r="N111" s="13"/>
    </row>
    <row r="112" spans="1:14" ht="16.5" customHeight="1">
      <c r="A112" s="11" t="s">
        <v>1</v>
      </c>
      <c r="B112" s="11"/>
      <c r="C112" s="11"/>
      <c r="D112" s="11"/>
      <c r="E112" s="11"/>
      <c r="F112" s="12"/>
      <c r="G112" s="11"/>
      <c r="H112" s="13"/>
      <c r="I112" s="13"/>
      <c r="J112" s="13"/>
      <c r="K112" s="11"/>
      <c r="L112" s="13"/>
      <c r="M112" s="13"/>
      <c r="N112" s="13"/>
    </row>
    <row r="113" spans="1:24" ht="16.5" customHeight="1">
      <c r="A113" s="16" t="str">
        <f>+A3</f>
        <v>As at 30 June 2026</v>
      </c>
      <c r="B113" s="16"/>
      <c r="C113" s="16"/>
      <c r="D113" s="16"/>
      <c r="E113" s="16"/>
      <c r="F113" s="17"/>
      <c r="G113" s="16"/>
      <c r="H113" s="18"/>
      <c r="I113" s="18"/>
      <c r="J113" s="18"/>
      <c r="K113" s="16"/>
      <c r="L113" s="18"/>
      <c r="M113" s="18"/>
      <c r="N113" s="18"/>
    </row>
    <row r="114" spans="1:24" ht="16.5" customHeight="1">
      <c r="A114" s="11"/>
      <c r="B114" s="11"/>
      <c r="C114" s="11"/>
      <c r="D114" s="11"/>
      <c r="E114" s="11"/>
      <c r="F114" s="12"/>
      <c r="G114" s="11"/>
      <c r="H114" s="13"/>
      <c r="I114" s="13"/>
      <c r="J114" s="13"/>
      <c r="K114" s="11"/>
      <c r="L114" s="13"/>
      <c r="M114" s="13"/>
      <c r="N114" s="13"/>
    </row>
    <row r="115" spans="1:24" ht="16.5" customHeight="1">
      <c r="A115" s="11"/>
      <c r="B115" s="11"/>
      <c r="C115" s="11"/>
      <c r="D115" s="11"/>
      <c r="E115" s="11"/>
      <c r="F115" s="12"/>
      <c r="G115" s="11"/>
      <c r="H115" s="13"/>
      <c r="I115" s="13"/>
      <c r="J115" s="13"/>
      <c r="K115" s="11"/>
      <c r="L115" s="13"/>
      <c r="M115" s="13"/>
      <c r="N115" s="13"/>
    </row>
    <row r="116" spans="1:24" ht="16.5" customHeight="1">
      <c r="A116" s="11"/>
      <c r="B116" s="11"/>
      <c r="C116" s="11"/>
      <c r="D116" s="11"/>
      <c r="E116" s="11"/>
      <c r="F116" s="12"/>
      <c r="G116" s="11"/>
      <c r="H116" s="131" t="s">
        <v>2</v>
      </c>
      <c r="I116" s="131"/>
      <c r="J116" s="131"/>
      <c r="K116" s="11"/>
      <c r="L116" s="131" t="s">
        <v>3</v>
      </c>
      <c r="M116" s="131"/>
      <c r="N116" s="131"/>
    </row>
    <row r="117" spans="1:24" ht="16.5" customHeight="1">
      <c r="A117" s="11"/>
      <c r="B117" s="11"/>
      <c r="C117" s="11"/>
      <c r="D117" s="11"/>
      <c r="E117" s="11"/>
      <c r="F117" s="12"/>
      <c r="G117" s="11"/>
      <c r="H117" s="129" t="s">
        <v>4</v>
      </c>
      <c r="I117" s="129"/>
      <c r="J117" s="129"/>
      <c r="K117" s="11"/>
      <c r="L117" s="129" t="s">
        <v>4</v>
      </c>
      <c r="M117" s="129"/>
      <c r="N117" s="129"/>
    </row>
    <row r="118" spans="1:24" ht="16.5" customHeight="1">
      <c r="A118" s="11"/>
      <c r="B118" s="11"/>
      <c r="C118" s="11"/>
      <c r="D118" s="11"/>
      <c r="E118" s="11"/>
      <c r="F118" s="12"/>
      <c r="G118" s="11"/>
      <c r="H118" s="13" t="s">
        <v>5</v>
      </c>
      <c r="I118" s="13"/>
      <c r="J118" s="13" t="s">
        <v>6</v>
      </c>
      <c r="K118" s="13"/>
      <c r="L118" s="13" t="s">
        <v>5</v>
      </c>
      <c r="M118" s="13"/>
      <c r="N118" s="13" t="s">
        <v>6</v>
      </c>
    </row>
    <row r="119" spans="1:24" ht="16.5" customHeight="1">
      <c r="A119" s="11"/>
      <c r="B119" s="11"/>
      <c r="C119" s="11"/>
      <c r="D119" s="11"/>
      <c r="E119" s="11"/>
      <c r="F119" s="12"/>
      <c r="G119" s="11"/>
      <c r="H119" s="19" t="s">
        <v>180</v>
      </c>
      <c r="I119" s="20"/>
      <c r="J119" s="19" t="s">
        <v>7</v>
      </c>
      <c r="K119" s="11"/>
      <c r="L119" s="19" t="s">
        <v>180</v>
      </c>
      <c r="M119" s="20"/>
      <c r="N119" s="19" t="s">
        <v>7</v>
      </c>
    </row>
    <row r="120" spans="1:24" ht="16.5" customHeight="1">
      <c r="A120" s="11"/>
      <c r="B120" s="11"/>
      <c r="C120" s="11"/>
      <c r="D120" s="11"/>
      <c r="E120" s="11"/>
      <c r="F120" s="12"/>
      <c r="G120" s="11"/>
      <c r="H120" s="20">
        <v>2026</v>
      </c>
      <c r="I120" s="20"/>
      <c r="J120" s="20">
        <v>2025</v>
      </c>
      <c r="K120" s="11"/>
      <c r="L120" s="20">
        <v>2026</v>
      </c>
      <c r="M120" s="20"/>
      <c r="N120" s="20">
        <v>2025</v>
      </c>
    </row>
    <row r="121" spans="1:24" ht="16.5" customHeight="1">
      <c r="A121" s="11"/>
      <c r="B121" s="11"/>
      <c r="C121" s="11"/>
      <c r="D121" s="11"/>
      <c r="E121" s="11"/>
      <c r="F121" s="12"/>
      <c r="G121" s="11"/>
      <c r="H121" s="18" t="s">
        <v>9</v>
      </c>
      <c r="I121" s="13"/>
      <c r="J121" s="18" t="s">
        <v>9</v>
      </c>
      <c r="K121" s="11"/>
      <c r="L121" s="18" t="s">
        <v>9</v>
      </c>
      <c r="M121" s="13"/>
      <c r="N121" s="18" t="s">
        <v>9</v>
      </c>
    </row>
    <row r="122" spans="1:24" ht="8.1" customHeight="1">
      <c r="A122" s="11"/>
      <c r="B122" s="11"/>
      <c r="C122" s="11"/>
      <c r="D122" s="11"/>
      <c r="E122" s="11"/>
      <c r="F122" s="12"/>
      <c r="G122" s="11"/>
      <c r="H122" s="13"/>
      <c r="I122" s="13"/>
      <c r="J122" s="13"/>
      <c r="K122" s="11"/>
      <c r="L122" s="13"/>
      <c r="M122" s="13"/>
      <c r="N122" s="13"/>
    </row>
    <row r="123" spans="1:24" ht="16.5" customHeight="1">
      <c r="A123" s="11" t="s">
        <v>47</v>
      </c>
      <c r="B123" s="11"/>
    </row>
    <row r="124" spans="1:24" ht="8.1" customHeight="1">
      <c r="H124" s="23"/>
      <c r="I124" s="23"/>
      <c r="J124" s="23"/>
      <c r="L124" s="23"/>
      <c r="M124" s="23"/>
      <c r="N124" s="23"/>
    </row>
    <row r="125" spans="1:24" s="58" customFormat="1" ht="16.149999999999999" customHeight="1">
      <c r="A125" s="59" t="s">
        <v>48</v>
      </c>
      <c r="F125" s="92"/>
      <c r="H125" s="98"/>
      <c r="I125" s="97"/>
      <c r="J125" s="98"/>
      <c r="K125" s="97"/>
      <c r="L125" s="97"/>
      <c r="M125" s="97"/>
      <c r="N125" s="98"/>
      <c r="R125" s="116"/>
      <c r="S125" s="116"/>
      <c r="T125" s="116"/>
      <c r="U125" s="116"/>
      <c r="V125" s="116"/>
      <c r="W125" s="116"/>
      <c r="X125" s="116"/>
    </row>
    <row r="126" spans="1:24" s="58" customFormat="1" ht="8.1" customHeight="1">
      <c r="A126" s="59"/>
      <c r="F126" s="92"/>
      <c r="H126" s="98"/>
      <c r="I126" s="97"/>
      <c r="J126" s="98"/>
      <c r="K126" s="97"/>
      <c r="L126" s="97"/>
      <c r="M126" s="97"/>
      <c r="N126" s="98"/>
      <c r="R126" s="116"/>
      <c r="S126" s="116"/>
      <c r="T126" s="116"/>
      <c r="U126" s="116"/>
      <c r="V126" s="116"/>
      <c r="W126" s="116"/>
      <c r="X126" s="116"/>
    </row>
    <row r="127" spans="1:24" s="58" customFormat="1" ht="16.149999999999999" customHeight="1">
      <c r="A127" s="58" t="s">
        <v>49</v>
      </c>
      <c r="F127" s="92"/>
      <c r="H127" s="99"/>
      <c r="I127" s="100"/>
      <c r="J127" s="99"/>
      <c r="K127" s="100"/>
      <c r="L127" s="100"/>
      <c r="M127" s="100"/>
      <c r="N127" s="99"/>
      <c r="R127" s="116"/>
      <c r="S127" s="116"/>
      <c r="T127" s="116"/>
      <c r="U127" s="116"/>
      <c r="V127" s="116"/>
      <c r="W127" s="116"/>
      <c r="X127" s="116"/>
    </row>
    <row r="128" spans="1:24" s="58" customFormat="1" ht="16.149999999999999" customHeight="1">
      <c r="B128" s="58" t="s">
        <v>50</v>
      </c>
      <c r="F128" s="92"/>
      <c r="H128" s="99"/>
      <c r="I128" s="100"/>
      <c r="J128" s="99"/>
      <c r="K128" s="100"/>
      <c r="L128" s="100"/>
      <c r="M128" s="100"/>
      <c r="N128" s="99"/>
      <c r="R128" s="116"/>
      <c r="S128" s="116"/>
      <c r="T128" s="116"/>
      <c r="U128" s="116"/>
      <c r="V128" s="116"/>
      <c r="W128" s="116"/>
      <c r="X128" s="116"/>
    </row>
    <row r="129" spans="1:24" s="58" customFormat="1" ht="16.149999999999999" customHeight="1">
      <c r="C129" s="58" t="s">
        <v>176</v>
      </c>
      <c r="F129" s="92"/>
      <c r="H129" s="99"/>
      <c r="I129" s="94"/>
      <c r="J129" s="99"/>
      <c r="K129" s="94"/>
      <c r="L129" s="100"/>
      <c r="M129" s="94"/>
      <c r="N129" s="99"/>
      <c r="R129" s="116"/>
      <c r="S129" s="116"/>
      <c r="T129" s="116"/>
      <c r="U129" s="116"/>
      <c r="V129" s="116"/>
      <c r="W129" s="116"/>
      <c r="X129" s="116"/>
    </row>
    <row r="130" spans="1:24" s="58" customFormat="1" ht="16.149999999999999" customHeight="1">
      <c r="D130" s="58" t="s">
        <v>188</v>
      </c>
      <c r="F130" s="92"/>
      <c r="H130" s="99"/>
      <c r="I130" s="94"/>
      <c r="J130" s="99"/>
      <c r="K130" s="94"/>
      <c r="L130" s="100"/>
      <c r="M130" s="94"/>
      <c r="N130" s="99"/>
      <c r="R130" s="116"/>
      <c r="S130" s="116"/>
      <c r="T130" s="116"/>
      <c r="U130" s="116"/>
      <c r="V130" s="116"/>
      <c r="W130" s="116"/>
      <c r="X130" s="116"/>
    </row>
    <row r="131" spans="1:24" s="58" customFormat="1" ht="16.149999999999999" customHeight="1" thickBot="1">
      <c r="A131" s="59"/>
      <c r="E131" s="58" t="s">
        <v>175</v>
      </c>
      <c r="F131" s="92"/>
      <c r="H131" s="31">
        <v>888758034</v>
      </c>
      <c r="I131" s="97"/>
      <c r="J131" s="31">
        <v>870758034</v>
      </c>
      <c r="K131" s="97"/>
      <c r="L131" s="31">
        <v>888758034</v>
      </c>
      <c r="M131" s="97"/>
      <c r="N131" s="31">
        <v>870758034</v>
      </c>
      <c r="R131" s="116"/>
      <c r="S131" s="116"/>
      <c r="T131" s="116"/>
      <c r="U131" s="116"/>
      <c r="V131" s="116"/>
      <c r="W131" s="116"/>
      <c r="X131" s="116"/>
    </row>
    <row r="132" spans="1:24" s="58" customFormat="1" ht="8.1" customHeight="1" thickTop="1">
      <c r="F132" s="92"/>
      <c r="H132" s="25"/>
      <c r="I132" s="97"/>
      <c r="J132" s="25"/>
      <c r="K132" s="97"/>
      <c r="L132" s="25"/>
      <c r="M132" s="97"/>
      <c r="N132" s="25"/>
      <c r="R132" s="116"/>
      <c r="S132" s="116"/>
      <c r="T132" s="116"/>
      <c r="U132" s="116"/>
      <c r="V132" s="116"/>
      <c r="W132" s="116"/>
      <c r="X132" s="116"/>
    </row>
    <row r="133" spans="1:24" s="58" customFormat="1" ht="16.149999999999999" customHeight="1">
      <c r="B133" s="58" t="s">
        <v>51</v>
      </c>
      <c r="F133" s="92"/>
      <c r="H133" s="25"/>
      <c r="I133" s="97"/>
      <c r="J133" s="25"/>
      <c r="K133" s="97"/>
      <c r="L133" s="25"/>
      <c r="M133" s="97"/>
      <c r="N133" s="25"/>
      <c r="R133" s="116"/>
      <c r="S133" s="116"/>
      <c r="T133" s="116"/>
      <c r="U133" s="116"/>
      <c r="V133" s="116"/>
      <c r="W133" s="116"/>
      <c r="X133" s="116"/>
    </row>
    <row r="134" spans="1:24" s="58" customFormat="1" ht="16.149999999999999" customHeight="1">
      <c r="C134" s="58" t="s">
        <v>174</v>
      </c>
      <c r="F134" s="92"/>
      <c r="H134" s="25"/>
      <c r="I134" s="94"/>
      <c r="J134" s="25"/>
      <c r="K134" s="94"/>
      <c r="L134" s="25"/>
      <c r="M134" s="94"/>
      <c r="N134" s="25"/>
      <c r="R134" s="116"/>
      <c r="S134" s="116"/>
      <c r="T134" s="116"/>
      <c r="U134" s="116"/>
      <c r="V134" s="116"/>
      <c r="W134" s="116"/>
      <c r="X134" s="116"/>
    </row>
    <row r="135" spans="1:24" s="58" customFormat="1" ht="16.149999999999999" customHeight="1">
      <c r="A135" s="59"/>
      <c r="B135" s="59"/>
      <c r="D135" s="58" t="s">
        <v>52</v>
      </c>
      <c r="F135" s="92"/>
      <c r="H135" s="25">
        <v>870758034</v>
      </c>
      <c r="I135" s="97"/>
      <c r="J135" s="25">
        <v>870758034</v>
      </c>
      <c r="K135" s="97"/>
      <c r="L135" s="25">
        <v>870758034</v>
      </c>
      <c r="M135" s="97"/>
      <c r="N135" s="25">
        <v>870758034</v>
      </c>
      <c r="R135" s="116"/>
      <c r="S135" s="116"/>
      <c r="T135" s="116"/>
      <c r="U135" s="116"/>
      <c r="V135" s="116"/>
      <c r="W135" s="116"/>
      <c r="X135" s="116"/>
    </row>
    <row r="136" spans="1:24" s="58" customFormat="1" ht="16.149999999999999" customHeight="1">
      <c r="A136" s="58" t="s">
        <v>53</v>
      </c>
      <c r="F136" s="92"/>
      <c r="H136" s="25">
        <v>427323198</v>
      </c>
      <c r="I136" s="97"/>
      <c r="J136" s="25">
        <v>427323198</v>
      </c>
      <c r="K136" s="97"/>
      <c r="L136" s="25">
        <v>427323198</v>
      </c>
      <c r="M136" s="97"/>
      <c r="N136" s="25">
        <v>427323198</v>
      </c>
      <c r="R136" s="116"/>
      <c r="S136" s="116"/>
      <c r="T136" s="116"/>
      <c r="U136" s="116"/>
      <c r="V136" s="116"/>
      <c r="W136" s="116"/>
      <c r="X136" s="116"/>
    </row>
    <row r="137" spans="1:24" s="58" customFormat="1" ht="16.149999999999999" customHeight="1">
      <c r="A137" s="58" t="s">
        <v>54</v>
      </c>
      <c r="F137" s="92"/>
      <c r="H137" s="97"/>
      <c r="I137" s="97"/>
      <c r="J137" s="97"/>
      <c r="K137" s="97"/>
      <c r="L137" s="97"/>
      <c r="M137" s="97"/>
      <c r="N137" s="97"/>
      <c r="R137" s="116"/>
      <c r="S137" s="116"/>
      <c r="T137" s="116"/>
      <c r="U137" s="116"/>
      <c r="V137" s="116"/>
      <c r="W137" s="116"/>
      <c r="X137" s="116"/>
    </row>
    <row r="138" spans="1:24" s="58" customFormat="1" ht="16.149999999999999" customHeight="1">
      <c r="B138" s="58" t="s">
        <v>55</v>
      </c>
      <c r="F138" s="92"/>
      <c r="H138" s="101">
        <v>87075803</v>
      </c>
      <c r="I138" s="97"/>
      <c r="J138" s="2">
        <v>87075803</v>
      </c>
      <c r="K138" s="97"/>
      <c r="L138" s="101">
        <v>87075803</v>
      </c>
      <c r="M138" s="97"/>
      <c r="N138" s="2">
        <v>87075803</v>
      </c>
      <c r="R138" s="116"/>
      <c r="S138" s="116"/>
      <c r="T138" s="116"/>
      <c r="U138" s="116"/>
      <c r="V138" s="116"/>
      <c r="W138" s="116"/>
      <c r="X138" s="116"/>
    </row>
    <row r="139" spans="1:24" s="58" customFormat="1" ht="16.149999999999999" customHeight="1">
      <c r="B139" s="58" t="s">
        <v>56</v>
      </c>
      <c r="F139" s="92"/>
      <c r="H139" s="27">
        <v>2121488970</v>
      </c>
      <c r="I139" s="97"/>
      <c r="J139" s="27">
        <v>1806607946</v>
      </c>
      <c r="K139" s="97"/>
      <c r="L139" s="27">
        <v>2111863487</v>
      </c>
      <c r="M139" s="97"/>
      <c r="N139" s="27">
        <v>1800757919</v>
      </c>
      <c r="R139" s="116"/>
      <c r="S139" s="116"/>
      <c r="T139" s="116"/>
      <c r="U139" s="116"/>
      <c r="V139" s="116"/>
      <c r="W139" s="116"/>
      <c r="X139" s="116"/>
    </row>
    <row r="140" spans="1:24" s="58" customFormat="1" ht="8.1" customHeight="1">
      <c r="F140" s="92"/>
      <c r="H140" s="97"/>
      <c r="I140" s="97"/>
      <c r="J140" s="97"/>
      <c r="K140" s="97"/>
      <c r="L140" s="97"/>
      <c r="M140" s="97"/>
      <c r="N140" s="97"/>
      <c r="R140" s="116"/>
      <c r="S140" s="116"/>
      <c r="T140" s="116"/>
      <c r="U140" s="116"/>
      <c r="V140" s="116"/>
      <c r="W140" s="116"/>
      <c r="X140" s="116"/>
    </row>
    <row r="141" spans="1:24" s="103" customFormat="1" ht="16.149999999999999" customHeight="1">
      <c r="A141" s="102" t="s">
        <v>57</v>
      </c>
      <c r="E141" s="102"/>
      <c r="F141" s="104"/>
      <c r="H141" s="25">
        <f>SUM(H135:H139)</f>
        <v>3506646005</v>
      </c>
      <c r="J141" s="25">
        <f>SUM(J135:J139)</f>
        <v>3191764981</v>
      </c>
      <c r="L141" s="25">
        <f>SUM(L135:L139)</f>
        <v>3497020522</v>
      </c>
      <c r="N141" s="25">
        <f>SUM(N135:N139)</f>
        <v>3185914954</v>
      </c>
      <c r="R141" s="116"/>
      <c r="S141" s="116"/>
      <c r="T141" s="116"/>
      <c r="U141" s="116"/>
      <c r="V141" s="116"/>
      <c r="W141" s="116"/>
      <c r="X141" s="116"/>
    </row>
    <row r="142" spans="1:24" s="103" customFormat="1" ht="16.149999999999999" customHeight="1">
      <c r="A142" s="103" t="s">
        <v>58</v>
      </c>
      <c r="E142" s="102"/>
      <c r="F142" s="104"/>
      <c r="H142" s="27">
        <v>2913900</v>
      </c>
      <c r="J142" s="27">
        <v>3970806</v>
      </c>
      <c r="L142" s="27">
        <v>0</v>
      </c>
      <c r="N142" s="27">
        <v>0</v>
      </c>
      <c r="R142" s="116"/>
      <c r="S142" s="116"/>
      <c r="T142" s="116"/>
      <c r="U142" s="116"/>
      <c r="V142" s="116"/>
      <c r="W142" s="116"/>
      <c r="X142" s="116"/>
    </row>
    <row r="143" spans="1:24" s="103" customFormat="1" ht="8.1" customHeight="1">
      <c r="F143" s="104"/>
      <c r="H143" s="105"/>
      <c r="J143" s="105"/>
      <c r="L143" s="105"/>
      <c r="N143" s="105"/>
      <c r="R143" s="116"/>
      <c r="S143" s="116"/>
      <c r="T143" s="116"/>
      <c r="U143" s="116"/>
      <c r="V143" s="116"/>
      <c r="W143" s="116"/>
      <c r="X143" s="116"/>
    </row>
    <row r="144" spans="1:24" s="58" customFormat="1" ht="16.149999999999999" customHeight="1">
      <c r="A144" s="59" t="s">
        <v>59</v>
      </c>
      <c r="E144" s="59"/>
      <c r="F144" s="92"/>
      <c r="H144" s="89">
        <f>SUM(H141:H142)</f>
        <v>3509559905</v>
      </c>
      <c r="I144" s="97"/>
      <c r="J144" s="89">
        <f>SUM(J141:J142)</f>
        <v>3195735787</v>
      </c>
      <c r="K144" s="97"/>
      <c r="L144" s="89">
        <f>SUM(L141:L142)</f>
        <v>3497020522</v>
      </c>
      <c r="M144" s="97"/>
      <c r="N144" s="89">
        <f>SUM(N141:N142)</f>
        <v>3185914954</v>
      </c>
      <c r="R144" s="116"/>
      <c r="S144" s="116"/>
      <c r="T144" s="116"/>
      <c r="U144" s="116"/>
      <c r="V144" s="116"/>
      <c r="W144" s="116"/>
      <c r="X144" s="116"/>
    </row>
    <row r="145" spans="1:24" s="58" customFormat="1" ht="8.1" customHeight="1">
      <c r="F145" s="92"/>
      <c r="H145" s="97"/>
      <c r="I145" s="97"/>
      <c r="J145" s="97"/>
      <c r="K145" s="97"/>
      <c r="L145" s="97"/>
      <c r="M145" s="97"/>
      <c r="N145" s="97"/>
      <c r="R145" s="116"/>
      <c r="S145" s="116"/>
      <c r="T145" s="116"/>
      <c r="U145" s="116"/>
      <c r="V145" s="116"/>
      <c r="W145" s="116"/>
      <c r="X145" s="116"/>
    </row>
    <row r="146" spans="1:24" s="58" customFormat="1" ht="16.149999999999999" customHeight="1" thickBot="1">
      <c r="A146" s="59" t="s">
        <v>60</v>
      </c>
      <c r="B146" s="59"/>
      <c r="F146" s="92"/>
      <c r="H146" s="106">
        <f>SUM(H93+H144)</f>
        <v>9100167074</v>
      </c>
      <c r="I146" s="97"/>
      <c r="J146" s="106">
        <f>SUM(J93+J144)</f>
        <v>8238213904</v>
      </c>
      <c r="K146" s="97"/>
      <c r="L146" s="106">
        <f>SUM(L93+L144)</f>
        <v>9087771026</v>
      </c>
      <c r="M146" s="97"/>
      <c r="N146" s="106">
        <f>SUM(N93+N144)</f>
        <v>8229686420</v>
      </c>
      <c r="R146" s="116"/>
      <c r="S146" s="116"/>
      <c r="T146" s="116"/>
      <c r="U146" s="116"/>
      <c r="V146" s="116"/>
      <c r="W146" s="116"/>
      <c r="X146" s="116"/>
    </row>
    <row r="147" spans="1:24" ht="16.5" customHeight="1" thickTop="1"/>
    <row r="164" spans="1:14" ht="5.25" customHeight="1"/>
    <row r="165" spans="1:14" ht="22.15" customHeight="1">
      <c r="A165" s="134" t="str">
        <f>A54</f>
        <v>The accompanying notes form an integral part of this financial information.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</row>
  </sheetData>
  <mergeCells count="15">
    <mergeCell ref="H117:J117"/>
    <mergeCell ref="L117:N117"/>
    <mergeCell ref="A165:N165"/>
    <mergeCell ref="H60:J60"/>
    <mergeCell ref="L60:N60"/>
    <mergeCell ref="H61:J61"/>
    <mergeCell ref="L61:N61"/>
    <mergeCell ref="H116:J116"/>
    <mergeCell ref="L116:N116"/>
    <mergeCell ref="A54:N54"/>
    <mergeCell ref="H6:J6"/>
    <mergeCell ref="L6:N6"/>
    <mergeCell ref="H7:J7"/>
    <mergeCell ref="L7:N7"/>
    <mergeCell ref="A52:N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9"/>
  <sheetViews>
    <sheetView zoomScaleNormal="100" zoomScaleSheetLayoutView="110" workbookViewId="0">
      <selection activeCell="T16" sqref="T16"/>
    </sheetView>
  </sheetViews>
  <sheetFormatPr defaultColWidth="9.140625" defaultRowHeight="16.5" customHeight="1"/>
  <cols>
    <col min="1" max="3" width="1.42578125" style="14" customWidth="1"/>
    <col min="4" max="4" width="12.140625" style="14" customWidth="1"/>
    <col min="5" max="5" width="17.28515625" style="14" customWidth="1"/>
    <col min="6" max="6" width="5.140625" style="21" customWidth="1"/>
    <col min="7" max="7" width="0.42578125" style="14" customWidth="1"/>
    <col min="8" max="8" width="13.42578125" style="24" customWidth="1"/>
    <col min="9" max="9" width="0.42578125" style="14" customWidth="1"/>
    <col min="10" max="10" width="13.42578125" style="24" customWidth="1"/>
    <col min="11" max="11" width="0.42578125" style="14" customWidth="1"/>
    <col min="12" max="12" width="13.42578125" style="24" customWidth="1"/>
    <col min="13" max="13" width="0.42578125" style="24" customWidth="1"/>
    <col min="14" max="14" width="13.42578125" style="24" customWidth="1"/>
    <col min="15" max="15" width="19.140625" style="14" customWidth="1"/>
    <col min="16" max="18" width="9.140625" style="14"/>
    <col min="19" max="19" width="16.5703125" style="116" bestFit="1" customWidth="1"/>
    <col min="20" max="20" width="9.140625" style="116"/>
    <col min="21" max="21" width="16.5703125" style="116" bestFit="1" customWidth="1"/>
    <col min="22" max="22" width="9.140625" style="116"/>
    <col min="23" max="23" width="16.5703125" style="116" bestFit="1" customWidth="1"/>
    <col min="24" max="24" width="9.140625" style="116"/>
    <col min="25" max="25" width="16.5703125" style="116" bestFit="1" customWidth="1"/>
    <col min="26" max="16384" width="9.140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11" t="s">
        <v>61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4" t="s">
        <v>160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>
      <c r="A6" s="11"/>
      <c r="B6" s="11"/>
      <c r="C6" s="11"/>
      <c r="D6" s="11"/>
      <c r="E6" s="11"/>
      <c r="F6" s="12"/>
      <c r="G6" s="11"/>
      <c r="H6" s="131" t="s">
        <v>2</v>
      </c>
      <c r="I6" s="131"/>
      <c r="J6" s="131"/>
      <c r="K6" s="11"/>
      <c r="L6" s="131" t="s">
        <v>3</v>
      </c>
      <c r="M6" s="131"/>
      <c r="N6" s="131"/>
    </row>
    <row r="7" spans="1:14" ht="16.5" customHeight="1">
      <c r="A7" s="11"/>
      <c r="B7" s="11"/>
      <c r="C7" s="11"/>
      <c r="D7" s="11"/>
      <c r="E7" s="11"/>
      <c r="F7" s="12"/>
      <c r="G7" s="11"/>
      <c r="H7" s="129" t="s">
        <v>4</v>
      </c>
      <c r="I7" s="129"/>
      <c r="J7" s="129"/>
      <c r="K7" s="11"/>
      <c r="L7" s="129" t="s">
        <v>4</v>
      </c>
      <c r="M7" s="129"/>
      <c r="N7" s="129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5</v>
      </c>
      <c r="I8" s="13"/>
      <c r="J8" s="13" t="s">
        <v>5</v>
      </c>
      <c r="K8" s="13"/>
      <c r="L8" s="13" t="s">
        <v>5</v>
      </c>
      <c r="M8" s="13"/>
      <c r="N8" s="13" t="s">
        <v>5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161</v>
      </c>
      <c r="I9" s="11"/>
      <c r="J9" s="41" t="s">
        <v>62</v>
      </c>
      <c r="K9" s="11"/>
      <c r="L9" s="41" t="s">
        <v>161</v>
      </c>
      <c r="M9" s="40"/>
      <c r="N9" s="41" t="s">
        <v>62</v>
      </c>
    </row>
    <row r="10" spans="1:14" ht="16.5" customHeight="1">
      <c r="A10" s="11"/>
      <c r="B10" s="11"/>
      <c r="C10" s="11"/>
      <c r="D10" s="11"/>
      <c r="E10" s="11"/>
      <c r="F10" s="17" t="s">
        <v>63</v>
      </c>
      <c r="G10" s="11"/>
      <c r="H10" s="42" t="s">
        <v>9</v>
      </c>
      <c r="I10" s="11"/>
      <c r="J10" s="42" t="s">
        <v>9</v>
      </c>
      <c r="K10" s="11"/>
      <c r="L10" s="42" t="s">
        <v>9</v>
      </c>
      <c r="M10" s="40"/>
      <c r="N10" s="42" t="s">
        <v>9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64</v>
      </c>
      <c r="H12" s="55">
        <v>4356979751</v>
      </c>
      <c r="J12" s="55">
        <v>4297298046</v>
      </c>
      <c r="L12" s="55">
        <v>4356979751</v>
      </c>
      <c r="N12" s="55">
        <v>4297298046</v>
      </c>
    </row>
    <row r="13" spans="1:14" ht="16.5" customHeight="1">
      <c r="A13" s="14" t="s">
        <v>65</v>
      </c>
      <c r="H13" s="56">
        <v>-3712318148</v>
      </c>
      <c r="J13" s="56">
        <v>-4024518511</v>
      </c>
      <c r="L13" s="56">
        <v>-3712318148</v>
      </c>
      <c r="N13" s="56">
        <v>-4024518511</v>
      </c>
    </row>
    <row r="14" spans="1:14" ht="16.5" customHeight="1">
      <c r="M14" s="57"/>
    </row>
    <row r="15" spans="1:14" ht="16.5" customHeight="1">
      <c r="A15" s="11" t="s">
        <v>66</v>
      </c>
      <c r="H15" s="24">
        <f>H12+H13</f>
        <v>644661603</v>
      </c>
      <c r="J15" s="24">
        <f>J12+J13</f>
        <v>272779535</v>
      </c>
      <c r="L15" s="24">
        <f>L12+L13</f>
        <v>644661603</v>
      </c>
      <c r="N15" s="24">
        <f>N12+N13</f>
        <v>272779535</v>
      </c>
    </row>
    <row r="16" spans="1:14" ht="16.5" customHeight="1">
      <c r="A16" s="14" t="s">
        <v>67</v>
      </c>
      <c r="H16" s="24">
        <v>19965835</v>
      </c>
      <c r="J16" s="24">
        <v>16896105</v>
      </c>
      <c r="L16" s="24">
        <v>20006967</v>
      </c>
      <c r="N16" s="24">
        <v>16905951</v>
      </c>
    </row>
    <row r="17" spans="1:25" ht="16.5" customHeight="1">
      <c r="A17" s="14" t="s">
        <v>68</v>
      </c>
      <c r="H17" s="55">
        <v>-63506478</v>
      </c>
      <c r="J17" s="55">
        <v>-56319982</v>
      </c>
      <c r="L17" s="55">
        <v>-63504979</v>
      </c>
      <c r="N17" s="55">
        <v>-56252153</v>
      </c>
    </row>
    <row r="18" spans="1:25" ht="16.5" customHeight="1">
      <c r="A18" s="14" t="s">
        <v>69</v>
      </c>
      <c r="H18" s="55">
        <v>-205113725</v>
      </c>
      <c r="J18" s="55">
        <v>-161111550</v>
      </c>
      <c r="L18" s="55">
        <v>-206628087</v>
      </c>
      <c r="N18" s="55">
        <v>-162013017</v>
      </c>
    </row>
    <row r="19" spans="1:25" ht="16.5" customHeight="1">
      <c r="A19" s="14" t="s">
        <v>70</v>
      </c>
      <c r="H19" s="56">
        <v>-23232790</v>
      </c>
      <c r="J19" s="56">
        <v>-34420057</v>
      </c>
      <c r="L19" s="56">
        <v>-23232790</v>
      </c>
      <c r="N19" s="56">
        <v>-34420057</v>
      </c>
    </row>
    <row r="21" spans="1:25" ht="16.5" customHeight="1">
      <c r="A21" s="11" t="s">
        <v>71</v>
      </c>
      <c r="H21" s="24">
        <f>SUM(H15:H19)</f>
        <v>372774445</v>
      </c>
      <c r="J21" s="24">
        <f>SUM(J15:J19)</f>
        <v>37824051</v>
      </c>
      <c r="L21" s="24">
        <f>SUM(L15:L19)</f>
        <v>371302714</v>
      </c>
      <c r="N21" s="24">
        <f>SUM(N15:N19)</f>
        <v>37000259</v>
      </c>
    </row>
    <row r="22" spans="1:25" ht="16.5" customHeight="1">
      <c r="A22" s="14" t="s">
        <v>72</v>
      </c>
      <c r="F22" s="21">
        <v>6</v>
      </c>
      <c r="H22" s="56">
        <v>-73387079</v>
      </c>
      <c r="J22" s="56">
        <v>-8618867</v>
      </c>
      <c r="L22" s="56">
        <v>-73387079</v>
      </c>
      <c r="N22" s="56">
        <v>-8618867</v>
      </c>
    </row>
    <row r="24" spans="1:25" ht="16.5" customHeight="1" thickBot="1">
      <c r="A24" s="11" t="s">
        <v>73</v>
      </c>
      <c r="B24" s="11"/>
      <c r="C24" s="11"/>
      <c r="D24" s="11"/>
      <c r="E24" s="11"/>
      <c r="H24" s="28">
        <f>SUM(H21:H22)</f>
        <v>299387366</v>
      </c>
      <c r="J24" s="28">
        <f>SUM(J21:J22)</f>
        <v>29205184</v>
      </c>
      <c r="L24" s="28">
        <f>SUM(L21:L22)</f>
        <v>297915635</v>
      </c>
      <c r="N24" s="28">
        <f>SUM(N21:N22)</f>
        <v>28381392</v>
      </c>
    </row>
    <row r="25" spans="1:25" ht="16.5" customHeight="1" thickTop="1">
      <c r="B25" s="11"/>
      <c r="C25" s="11"/>
      <c r="D25" s="11"/>
      <c r="E25" s="11"/>
    </row>
    <row r="26" spans="1:25" s="11" customFormat="1" ht="16.5" customHeight="1">
      <c r="A26" s="60" t="s">
        <v>74</v>
      </c>
      <c r="B26" s="60"/>
      <c r="F26" s="12"/>
      <c r="H26" s="40"/>
      <c r="J26" s="40"/>
      <c r="L26" s="40"/>
      <c r="M26" s="40"/>
      <c r="N26" s="40"/>
      <c r="S26" s="115"/>
      <c r="T26" s="115"/>
      <c r="U26" s="115"/>
      <c r="V26" s="115"/>
      <c r="W26" s="115"/>
      <c r="X26" s="115"/>
      <c r="Y26" s="115"/>
    </row>
    <row r="27" spans="1:25" ht="16.5" customHeight="1">
      <c r="A27" s="61" t="s">
        <v>75</v>
      </c>
      <c r="B27" s="61"/>
      <c r="C27" s="11"/>
      <c r="D27" s="11"/>
      <c r="E27" s="11"/>
      <c r="H27" s="24">
        <f>H24-H28</f>
        <v>299866045</v>
      </c>
      <c r="J27" s="24">
        <f>J24-J28</f>
        <v>29682905</v>
      </c>
      <c r="L27" s="24">
        <f>L24-L28</f>
        <v>297915635</v>
      </c>
      <c r="N27" s="24">
        <f>N24-N28</f>
        <v>28381392</v>
      </c>
    </row>
    <row r="28" spans="1:25" ht="16.5" customHeight="1">
      <c r="A28" s="61" t="s">
        <v>58</v>
      </c>
      <c r="B28" s="61"/>
      <c r="C28" s="11"/>
      <c r="D28" s="11"/>
      <c r="E28" s="11"/>
      <c r="H28" s="62">
        <v>-478679</v>
      </c>
      <c r="J28" s="62">
        <v>-477721</v>
      </c>
      <c r="L28" s="62">
        <v>0</v>
      </c>
      <c r="N28" s="62">
        <v>0</v>
      </c>
    </row>
    <row r="29" spans="1:25" ht="16.5" customHeight="1">
      <c r="A29" s="11"/>
      <c r="B29" s="11"/>
      <c r="C29" s="11"/>
      <c r="D29" s="11"/>
      <c r="E29" s="11"/>
    </row>
    <row r="30" spans="1:25" ht="16.5" customHeight="1" thickBot="1">
      <c r="A30" s="11"/>
      <c r="B30" s="11"/>
      <c r="C30" s="11"/>
      <c r="D30" s="11"/>
      <c r="E30" s="11"/>
      <c r="H30" s="28">
        <f>SUM(H27:H28)</f>
        <v>299387366</v>
      </c>
      <c r="J30" s="28">
        <f>SUM(J27:J28)</f>
        <v>29205184</v>
      </c>
      <c r="L30" s="28">
        <f>SUM(L27:L28)</f>
        <v>297915635</v>
      </c>
      <c r="M30" s="63"/>
      <c r="N30" s="28">
        <f>SUM(N27:N28)</f>
        <v>28381392</v>
      </c>
    </row>
    <row r="31" spans="1:25" ht="16.5" customHeight="1" thickTop="1">
      <c r="A31" s="11"/>
      <c r="B31" s="11"/>
      <c r="C31" s="11"/>
      <c r="D31" s="11"/>
      <c r="E31" s="11"/>
    </row>
    <row r="32" spans="1:25" ht="16.5" customHeight="1">
      <c r="A32" s="11" t="s">
        <v>76</v>
      </c>
      <c r="B32" s="11"/>
      <c r="C32" s="11"/>
      <c r="D32" s="11"/>
      <c r="E32" s="11"/>
    </row>
    <row r="33" spans="1:25" ht="16.5" customHeight="1" thickBot="1">
      <c r="A33" s="14" t="s">
        <v>77</v>
      </c>
      <c r="H33" s="64">
        <v>0.34437356107127232</v>
      </c>
      <c r="J33" s="64">
        <v>3.4088580111797162E-2</v>
      </c>
      <c r="L33" s="64">
        <v>0.34213366212823254</v>
      </c>
      <c r="M33" s="63"/>
      <c r="N33" s="64">
        <v>3.2593890485999234E-2</v>
      </c>
    </row>
    <row r="34" spans="1:25" ht="16.5" customHeight="1" thickTop="1"/>
    <row r="35" spans="1:25" s="11" customFormat="1" ht="16.5" customHeight="1">
      <c r="A35" s="60"/>
      <c r="B35" s="60"/>
      <c r="F35" s="12"/>
      <c r="H35" s="40"/>
      <c r="J35" s="40"/>
      <c r="L35" s="40"/>
      <c r="M35" s="40"/>
      <c r="N35" s="40"/>
      <c r="S35" s="115"/>
      <c r="T35" s="115"/>
      <c r="U35" s="115"/>
      <c r="V35" s="115"/>
      <c r="W35" s="115"/>
      <c r="X35" s="115"/>
      <c r="Y35" s="115"/>
    </row>
    <row r="36" spans="1:25" ht="16.5" customHeight="1">
      <c r="A36" s="61"/>
      <c r="B36" s="61"/>
      <c r="C36" s="11"/>
      <c r="D36" s="11"/>
      <c r="E36" s="11"/>
    </row>
    <row r="37" spans="1:25" ht="16.5" customHeight="1">
      <c r="A37" s="61"/>
      <c r="B37" s="61"/>
      <c r="C37" s="11"/>
      <c r="D37" s="11"/>
      <c r="E37" s="11"/>
    </row>
    <row r="38" spans="1:25" ht="16.5" customHeight="1">
      <c r="A38" s="11"/>
      <c r="B38" s="11"/>
      <c r="C38" s="11"/>
      <c r="D38" s="11"/>
      <c r="E38" s="11"/>
    </row>
    <row r="39" spans="1:25" ht="16.5" customHeight="1">
      <c r="A39" s="11"/>
      <c r="B39" s="11"/>
      <c r="C39" s="11"/>
      <c r="D39" s="11"/>
      <c r="E39" s="11"/>
    </row>
    <row r="40" spans="1:25" ht="16.5" customHeight="1">
      <c r="A40" s="11"/>
      <c r="B40" s="11"/>
      <c r="C40" s="11"/>
      <c r="D40" s="11"/>
      <c r="E40" s="11"/>
    </row>
    <row r="41" spans="1:25" ht="16.5" customHeight="1">
      <c r="A41" s="11"/>
      <c r="B41" s="11"/>
      <c r="C41" s="11"/>
      <c r="D41" s="11"/>
      <c r="E41" s="11"/>
    </row>
    <row r="48" spans="1:25" ht="18.75" customHeight="1"/>
    <row r="49" spans="1:14" ht="18.75" customHeight="1"/>
    <row r="50" spans="1:14" ht="21.95" customHeight="1">
      <c r="A50" s="29" t="s">
        <v>31</v>
      </c>
      <c r="B50" s="29"/>
      <c r="C50" s="29"/>
      <c r="D50" s="29"/>
      <c r="E50" s="29"/>
      <c r="F50" s="30"/>
      <c r="G50" s="29"/>
      <c r="H50" s="26"/>
      <c r="I50" s="29"/>
      <c r="J50" s="26"/>
      <c r="K50" s="29"/>
      <c r="L50" s="26"/>
      <c r="M50" s="26"/>
      <c r="N50" s="26"/>
    </row>
    <row r="56" spans="1:14" ht="16.5" customHeight="1">
      <c r="F56" s="14"/>
      <c r="H56" s="14"/>
      <c r="J56" s="14"/>
      <c r="L56" s="14"/>
      <c r="M56" s="14"/>
      <c r="N56" s="14"/>
    </row>
    <row r="57" spans="1:14" ht="16.5" customHeight="1">
      <c r="F57" s="14"/>
      <c r="H57" s="14"/>
      <c r="J57" s="14"/>
      <c r="L57" s="14"/>
      <c r="M57" s="14"/>
      <c r="N57" s="14"/>
    </row>
    <row r="58" spans="1:14" ht="16.5" customHeight="1">
      <c r="F58" s="14"/>
      <c r="H58" s="14"/>
      <c r="J58" s="14"/>
      <c r="L58" s="14"/>
      <c r="M58" s="14"/>
      <c r="N58" s="14"/>
    </row>
    <row r="59" spans="1:14" ht="16.5" customHeight="1">
      <c r="F59" s="14"/>
      <c r="H59" s="14"/>
      <c r="J59" s="14"/>
      <c r="L59" s="14"/>
      <c r="M59" s="14"/>
      <c r="N59" s="14"/>
    </row>
    <row r="60" spans="1:14" ht="16.5" customHeight="1">
      <c r="F60" s="14"/>
      <c r="H60" s="14"/>
      <c r="J60" s="14"/>
      <c r="L60" s="14"/>
      <c r="M60" s="14"/>
      <c r="N60" s="14"/>
    </row>
    <row r="61" spans="1:14" ht="16.5" customHeight="1">
      <c r="F61" s="14"/>
      <c r="H61" s="14"/>
      <c r="J61" s="14"/>
      <c r="L61" s="14"/>
      <c r="M61" s="14"/>
      <c r="N61" s="14"/>
    </row>
    <row r="62" spans="1:14" ht="16.5" customHeight="1">
      <c r="F62" s="14"/>
      <c r="H62" s="14"/>
      <c r="J62" s="14"/>
      <c r="L62" s="14"/>
      <c r="M62" s="14"/>
      <c r="N62" s="14"/>
    </row>
    <row r="63" spans="1:14" ht="16.5" customHeight="1">
      <c r="F63" s="14"/>
      <c r="H63" s="14"/>
      <c r="J63" s="14"/>
      <c r="L63" s="14"/>
      <c r="M63" s="14"/>
      <c r="N63" s="14"/>
    </row>
    <row r="64" spans="1:14" ht="16.5" customHeight="1">
      <c r="F64" s="14"/>
      <c r="H64" s="14"/>
      <c r="J64" s="14"/>
      <c r="L64" s="14"/>
      <c r="M64" s="14"/>
      <c r="N64" s="14"/>
    </row>
    <row r="65" spans="19:25" s="14" customFormat="1" ht="16.5" customHeight="1">
      <c r="S65" s="116"/>
      <c r="T65" s="116"/>
      <c r="U65" s="116"/>
      <c r="V65" s="116"/>
      <c r="W65" s="116"/>
      <c r="X65" s="116"/>
      <c r="Y65" s="116"/>
    </row>
    <row r="66" spans="19:25" s="14" customFormat="1" ht="16.5" customHeight="1">
      <c r="S66" s="116"/>
      <c r="T66" s="116"/>
      <c r="U66" s="116"/>
      <c r="V66" s="116"/>
      <c r="W66" s="116"/>
      <c r="X66" s="116"/>
      <c r="Y66" s="116"/>
    </row>
    <row r="67" spans="19:25" s="14" customFormat="1" ht="16.5" customHeight="1">
      <c r="S67" s="116"/>
      <c r="T67" s="116"/>
      <c r="U67" s="116"/>
      <c r="V67" s="116"/>
      <c r="W67" s="116"/>
      <c r="X67" s="116"/>
      <c r="Y67" s="116"/>
    </row>
    <row r="68" spans="19:25" s="14" customFormat="1" ht="16.5" customHeight="1">
      <c r="S68" s="116"/>
      <c r="T68" s="116"/>
      <c r="U68" s="116"/>
      <c r="V68" s="116"/>
      <c r="W68" s="116"/>
      <c r="X68" s="116"/>
      <c r="Y68" s="116"/>
    </row>
    <row r="69" spans="19:25" s="14" customFormat="1" ht="16.5" customHeight="1">
      <c r="S69" s="116"/>
      <c r="T69" s="116"/>
      <c r="U69" s="116"/>
      <c r="V69" s="116"/>
      <c r="W69" s="116"/>
      <c r="X69" s="116"/>
      <c r="Y69" s="116"/>
    </row>
    <row r="70" spans="19:25" s="14" customFormat="1" ht="16.5" customHeight="1">
      <c r="S70" s="116"/>
      <c r="T70" s="116"/>
      <c r="U70" s="116"/>
      <c r="V70" s="116"/>
      <c r="W70" s="116"/>
      <c r="X70" s="116"/>
      <c r="Y70" s="116"/>
    </row>
    <row r="71" spans="19:25" s="14" customFormat="1" ht="16.5" customHeight="1">
      <c r="S71" s="116"/>
      <c r="T71" s="116"/>
      <c r="U71" s="116"/>
      <c r="V71" s="116"/>
      <c r="W71" s="116"/>
      <c r="X71" s="116"/>
      <c r="Y71" s="116"/>
    </row>
    <row r="72" spans="19:25" s="14" customFormat="1" ht="16.5" customHeight="1">
      <c r="S72" s="116"/>
      <c r="T72" s="116"/>
      <c r="U72" s="116"/>
      <c r="V72" s="116"/>
      <c r="W72" s="116"/>
      <c r="X72" s="116"/>
      <c r="Y72" s="116"/>
    </row>
    <row r="73" spans="19:25" s="14" customFormat="1" ht="16.5" customHeight="1">
      <c r="S73" s="116"/>
      <c r="T73" s="116"/>
      <c r="U73" s="116"/>
      <c r="V73" s="116"/>
      <c r="W73" s="116"/>
      <c r="X73" s="116"/>
      <c r="Y73" s="116"/>
    </row>
    <row r="74" spans="19:25" s="14" customFormat="1" ht="16.5" customHeight="1">
      <c r="S74" s="116"/>
      <c r="T74" s="116"/>
      <c r="U74" s="116"/>
      <c r="V74" s="116"/>
      <c r="W74" s="116"/>
      <c r="X74" s="116"/>
      <c r="Y74" s="116"/>
    </row>
    <row r="75" spans="19:25" s="14" customFormat="1" ht="16.5" customHeight="1">
      <c r="S75" s="116"/>
      <c r="T75" s="116"/>
      <c r="U75" s="116"/>
      <c r="V75" s="116"/>
      <c r="W75" s="116"/>
      <c r="X75" s="116"/>
      <c r="Y75" s="116"/>
    </row>
    <row r="76" spans="19:25" s="14" customFormat="1" ht="16.5" customHeight="1">
      <c r="S76" s="116"/>
      <c r="T76" s="116"/>
      <c r="U76" s="116"/>
      <c r="V76" s="116"/>
      <c r="W76" s="116"/>
      <c r="X76" s="116"/>
      <c r="Y76" s="116"/>
    </row>
    <row r="77" spans="19:25" s="14" customFormat="1" ht="16.5" customHeight="1">
      <c r="S77" s="116"/>
      <c r="T77" s="116"/>
      <c r="U77" s="116"/>
      <c r="V77" s="116"/>
      <c r="W77" s="116"/>
      <c r="X77" s="116"/>
      <c r="Y77" s="116"/>
    </row>
    <row r="78" spans="19:25" s="14" customFormat="1" ht="16.5" customHeight="1">
      <c r="S78" s="116"/>
      <c r="T78" s="116"/>
      <c r="U78" s="116"/>
      <c r="V78" s="116"/>
      <c r="W78" s="116"/>
      <c r="X78" s="116"/>
      <c r="Y78" s="116"/>
    </row>
    <row r="79" spans="19:25" s="14" customFormat="1" ht="16.5" customHeight="1">
      <c r="S79" s="116"/>
      <c r="T79" s="116"/>
      <c r="U79" s="116"/>
      <c r="V79" s="116"/>
      <c r="W79" s="116"/>
      <c r="X79" s="116"/>
      <c r="Y79" s="116"/>
    </row>
    <row r="80" spans="19:25" s="14" customFormat="1" ht="16.5" customHeight="1">
      <c r="S80" s="116"/>
      <c r="T80" s="116"/>
      <c r="U80" s="116"/>
      <c r="V80" s="116"/>
      <c r="W80" s="116"/>
      <c r="X80" s="116"/>
      <c r="Y80" s="116"/>
    </row>
    <row r="81" spans="19:25" s="14" customFormat="1" ht="16.5" customHeight="1">
      <c r="S81" s="116"/>
      <c r="T81" s="116"/>
      <c r="U81" s="116"/>
      <c r="V81" s="116"/>
      <c r="W81" s="116"/>
      <c r="X81" s="116"/>
      <c r="Y81" s="116"/>
    </row>
    <row r="82" spans="19:25" s="14" customFormat="1" ht="16.5" customHeight="1">
      <c r="S82" s="116"/>
      <c r="T82" s="116"/>
      <c r="U82" s="116"/>
      <c r="V82" s="116"/>
      <c r="W82" s="116"/>
      <c r="X82" s="116"/>
      <c r="Y82" s="116"/>
    </row>
    <row r="83" spans="19:25" s="14" customFormat="1" ht="16.5" customHeight="1">
      <c r="S83" s="116"/>
      <c r="T83" s="116"/>
      <c r="U83" s="116"/>
      <c r="V83" s="116"/>
      <c r="W83" s="116"/>
      <c r="X83" s="116"/>
      <c r="Y83" s="116"/>
    </row>
    <row r="84" spans="19:25" s="14" customFormat="1" ht="16.5" customHeight="1">
      <c r="S84" s="116"/>
      <c r="T84" s="116"/>
      <c r="U84" s="116"/>
      <c r="V84" s="116"/>
      <c r="W84" s="116"/>
      <c r="X84" s="116"/>
      <c r="Y84" s="116"/>
    </row>
    <row r="85" spans="19:25" s="14" customFormat="1" ht="16.5" customHeight="1">
      <c r="S85" s="116"/>
      <c r="T85" s="116"/>
      <c r="U85" s="116"/>
      <c r="V85" s="116"/>
      <c r="W85" s="116"/>
      <c r="X85" s="116"/>
      <c r="Y85" s="116"/>
    </row>
    <row r="86" spans="19:25" s="14" customFormat="1" ht="16.5" customHeight="1">
      <c r="S86" s="116"/>
      <c r="T86" s="116"/>
      <c r="U86" s="116"/>
      <c r="V86" s="116"/>
      <c r="W86" s="116"/>
      <c r="X86" s="116"/>
      <c r="Y86" s="116"/>
    </row>
    <row r="87" spans="19:25" s="14" customFormat="1" ht="16.5" customHeight="1">
      <c r="S87" s="116"/>
      <c r="T87" s="116"/>
      <c r="U87" s="116"/>
      <c r="V87" s="116"/>
      <c r="W87" s="116"/>
      <c r="X87" s="116"/>
      <c r="Y87" s="116"/>
    </row>
    <row r="88" spans="19:25" s="14" customFormat="1" ht="16.5" customHeight="1">
      <c r="S88" s="116"/>
      <c r="T88" s="116"/>
      <c r="U88" s="116"/>
      <c r="V88" s="116"/>
      <c r="W88" s="116"/>
      <c r="X88" s="116"/>
      <c r="Y88" s="116"/>
    </row>
    <row r="89" spans="19:25" s="14" customFormat="1" ht="16.5" customHeight="1">
      <c r="S89" s="116"/>
      <c r="T89" s="116"/>
      <c r="U89" s="116"/>
      <c r="V89" s="116"/>
      <c r="W89" s="116"/>
      <c r="X89" s="116"/>
      <c r="Y89" s="116"/>
    </row>
    <row r="107" spans="19:25" s="14" customFormat="1" ht="16.5" customHeight="1">
      <c r="S107" s="116"/>
      <c r="T107" s="116"/>
      <c r="U107" s="116"/>
      <c r="V107" s="116"/>
      <c r="W107" s="116"/>
      <c r="X107" s="116"/>
      <c r="Y107" s="116"/>
    </row>
    <row r="108" spans="19:25" s="14" customFormat="1" ht="16.5" customHeight="1">
      <c r="S108" s="116"/>
      <c r="T108" s="116"/>
      <c r="U108" s="116"/>
      <c r="V108" s="116"/>
      <c r="W108" s="116"/>
      <c r="X108" s="116"/>
      <c r="Y108" s="116"/>
    </row>
    <row r="109" spans="19:25" s="14" customFormat="1" ht="21.95" customHeight="1">
      <c r="S109" s="116"/>
      <c r="T109" s="116"/>
      <c r="U109" s="116"/>
      <c r="V109" s="116"/>
      <c r="W109" s="116"/>
      <c r="X109" s="116"/>
      <c r="Y109" s="116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"/>
  <sheetViews>
    <sheetView zoomScale="90" zoomScaleNormal="90" zoomScaleSheetLayoutView="110" workbookViewId="0">
      <selection activeCell="R15" sqref="R15"/>
    </sheetView>
  </sheetViews>
  <sheetFormatPr defaultColWidth="9.140625" defaultRowHeight="16.5" customHeight="1"/>
  <cols>
    <col min="1" max="3" width="1.42578125" style="14" customWidth="1"/>
    <col min="4" max="4" width="12.140625" style="14" customWidth="1"/>
    <col min="5" max="5" width="18.140625" style="14" customWidth="1"/>
    <col min="6" max="6" width="4.42578125" style="21" customWidth="1"/>
    <col min="7" max="7" width="0.42578125" style="14" customWidth="1"/>
    <col min="8" max="8" width="13.42578125" style="24" customWidth="1"/>
    <col min="9" max="9" width="0.42578125" style="14" customWidth="1"/>
    <col min="10" max="10" width="13.42578125" style="24" customWidth="1"/>
    <col min="11" max="11" width="0.42578125" style="14" customWidth="1"/>
    <col min="12" max="12" width="13.42578125" style="24" customWidth="1"/>
    <col min="13" max="13" width="0.42578125" style="24" customWidth="1"/>
    <col min="14" max="14" width="13.42578125" style="24" customWidth="1"/>
    <col min="15" max="15" width="19.140625" style="14" customWidth="1"/>
    <col min="16" max="17" width="9.140625" style="14"/>
    <col min="18" max="18" width="13.85546875" style="14" bestFit="1" customWidth="1"/>
    <col min="19" max="19" width="15.140625" style="14" bestFit="1" customWidth="1"/>
    <col min="20" max="20" width="16.5703125" style="14" bestFit="1" customWidth="1"/>
    <col min="21" max="21" width="16.5703125" style="116" bestFit="1" customWidth="1"/>
    <col min="22" max="22" width="9.140625" style="116"/>
    <col min="23" max="23" width="16.5703125" style="116" bestFit="1" customWidth="1"/>
    <col min="24" max="24" width="9.140625" style="116"/>
    <col min="25" max="25" width="16.5703125" style="116" bestFit="1" customWidth="1"/>
    <col min="26" max="26" width="9.140625" style="116"/>
    <col min="27" max="27" width="16.5703125" style="116" bestFit="1" customWidth="1"/>
    <col min="28" max="16384" width="9.140625" style="14"/>
  </cols>
  <sheetData>
    <row r="1" spans="1:14" ht="16.5" customHeight="1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>
      <c r="A2" s="11" t="s">
        <v>61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>
      <c r="A3" s="54" t="s">
        <v>162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2">
      <c r="A6" s="11"/>
      <c r="B6" s="11"/>
      <c r="C6" s="11"/>
      <c r="D6" s="11"/>
      <c r="E6" s="11"/>
      <c r="F6" s="12"/>
      <c r="G6" s="11"/>
      <c r="H6" s="131" t="s">
        <v>2</v>
      </c>
      <c r="I6" s="131"/>
      <c r="J6" s="131"/>
      <c r="K6" s="11"/>
      <c r="L6" s="131" t="s">
        <v>3</v>
      </c>
      <c r="M6" s="131"/>
      <c r="N6" s="131"/>
    </row>
    <row r="7" spans="1:14" ht="12">
      <c r="A7" s="11"/>
      <c r="B7" s="11"/>
      <c r="C7" s="11"/>
      <c r="D7" s="11"/>
      <c r="E7" s="11"/>
      <c r="F7" s="12"/>
      <c r="G7" s="11"/>
      <c r="H7" s="129" t="s">
        <v>4</v>
      </c>
      <c r="I7" s="129"/>
      <c r="J7" s="129"/>
      <c r="K7" s="11"/>
      <c r="L7" s="129" t="s">
        <v>4</v>
      </c>
      <c r="M7" s="129"/>
      <c r="N7" s="129"/>
    </row>
    <row r="8" spans="1:14" ht="16.5" customHeight="1">
      <c r="A8" s="11"/>
      <c r="B8" s="11"/>
      <c r="C8" s="11"/>
      <c r="D8" s="11"/>
      <c r="E8" s="11"/>
      <c r="F8" s="12"/>
      <c r="G8" s="11"/>
      <c r="H8" s="13" t="s">
        <v>5</v>
      </c>
      <c r="I8" s="13"/>
      <c r="J8" s="13" t="s">
        <v>5</v>
      </c>
      <c r="K8" s="13"/>
      <c r="L8" s="13" t="s">
        <v>5</v>
      </c>
      <c r="M8" s="13"/>
      <c r="N8" s="13" t="s">
        <v>5</v>
      </c>
    </row>
    <row r="9" spans="1:14" ht="16.5" customHeight="1">
      <c r="A9" s="11"/>
      <c r="B9" s="11"/>
      <c r="C9" s="11"/>
      <c r="D9" s="11"/>
      <c r="E9" s="11"/>
      <c r="F9" s="12"/>
      <c r="G9" s="11"/>
      <c r="H9" s="41" t="s">
        <v>161</v>
      </c>
      <c r="I9" s="11"/>
      <c r="J9" s="41" t="s">
        <v>62</v>
      </c>
      <c r="K9" s="11"/>
      <c r="L9" s="41" t="s">
        <v>161</v>
      </c>
      <c r="M9" s="40"/>
      <c r="N9" s="41" t="s">
        <v>62</v>
      </c>
    </row>
    <row r="10" spans="1:14" ht="16.5" customHeight="1">
      <c r="A10" s="11"/>
      <c r="B10" s="11"/>
      <c r="C10" s="11"/>
      <c r="D10" s="11"/>
      <c r="E10" s="11"/>
      <c r="F10" s="17" t="s">
        <v>63</v>
      </c>
      <c r="G10" s="11"/>
      <c r="H10" s="42" t="s">
        <v>9</v>
      </c>
      <c r="I10" s="11"/>
      <c r="J10" s="42" t="s">
        <v>9</v>
      </c>
      <c r="K10" s="11"/>
      <c r="L10" s="42" t="s">
        <v>9</v>
      </c>
      <c r="M10" s="40"/>
      <c r="N10" s="42" t="s">
        <v>9</v>
      </c>
    </row>
    <row r="11" spans="1:14" ht="16.5" customHeight="1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>
      <c r="A12" s="14" t="s">
        <v>64</v>
      </c>
      <c r="H12" s="55">
        <v>9050168353</v>
      </c>
      <c r="J12" s="55">
        <v>8813820818</v>
      </c>
      <c r="L12" s="55">
        <v>9050168353</v>
      </c>
      <c r="N12" s="55">
        <v>8813820818</v>
      </c>
    </row>
    <row r="13" spans="1:14" ht="16.5" customHeight="1">
      <c r="A13" s="14" t="s">
        <v>65</v>
      </c>
      <c r="H13" s="56">
        <v>-8042454437</v>
      </c>
      <c r="J13" s="56">
        <v>-8236457109</v>
      </c>
      <c r="L13" s="56">
        <v>-8042454437</v>
      </c>
      <c r="N13" s="56">
        <v>-8236457109</v>
      </c>
    </row>
    <row r="14" spans="1:14" ht="16.5" customHeight="1">
      <c r="M14" s="57"/>
    </row>
    <row r="15" spans="1:14" ht="16.5" customHeight="1">
      <c r="A15" s="11" t="s">
        <v>66</v>
      </c>
      <c r="H15" s="24">
        <f>H12+H13</f>
        <v>1007713916</v>
      </c>
      <c r="J15" s="24">
        <f>J12+J13</f>
        <v>577363709</v>
      </c>
      <c r="L15" s="24">
        <f>L12+L13</f>
        <v>1007713916</v>
      </c>
      <c r="N15" s="24">
        <f>N12+N13</f>
        <v>577363709</v>
      </c>
    </row>
    <row r="16" spans="1:14" ht="16.5" customHeight="1">
      <c r="A16" s="14" t="s">
        <v>67</v>
      </c>
      <c r="H16" s="24">
        <v>40383181</v>
      </c>
      <c r="J16" s="24">
        <v>36744944</v>
      </c>
      <c r="L16" s="24">
        <v>40483598</v>
      </c>
      <c r="N16" s="24">
        <v>36767831</v>
      </c>
    </row>
    <row r="17" spans="1:27" ht="16.5" customHeight="1">
      <c r="A17" s="14" t="s">
        <v>68</v>
      </c>
      <c r="H17" s="55">
        <v>-128606859</v>
      </c>
      <c r="J17" s="55">
        <v>-116250598</v>
      </c>
      <c r="L17" s="55">
        <v>-128374611</v>
      </c>
      <c r="N17" s="55">
        <v>-116128031</v>
      </c>
    </row>
    <row r="18" spans="1:27" ht="16.5" customHeight="1">
      <c r="A18" s="14" t="s">
        <v>69</v>
      </c>
      <c r="H18" s="55">
        <v>-375184070</v>
      </c>
      <c r="J18" s="55">
        <v>-315782145</v>
      </c>
      <c r="L18" s="55">
        <v>-378235285</v>
      </c>
      <c r="N18" s="55">
        <v>-317030053</v>
      </c>
    </row>
    <row r="19" spans="1:27" ht="16.5" customHeight="1">
      <c r="A19" s="14" t="s">
        <v>70</v>
      </c>
      <c r="H19" s="56">
        <v>-45895596</v>
      </c>
      <c r="J19" s="56">
        <v>-70638940</v>
      </c>
      <c r="L19" s="56">
        <v>-45895596</v>
      </c>
      <c r="N19" s="56">
        <v>-70638940</v>
      </c>
    </row>
    <row r="21" spans="1:27" ht="16.5" customHeight="1">
      <c r="A21" s="11" t="s">
        <v>71</v>
      </c>
      <c r="H21" s="24">
        <f>SUM(H15:H19)</f>
        <v>498410572</v>
      </c>
      <c r="J21" s="24">
        <f>SUM(J15:J19)</f>
        <v>111436970</v>
      </c>
      <c r="L21" s="24">
        <f>SUM(L15:L19)</f>
        <v>495692022</v>
      </c>
      <c r="N21" s="24">
        <f>SUM(N15:N19)</f>
        <v>110334516</v>
      </c>
    </row>
    <row r="22" spans="1:27" ht="16.5" customHeight="1">
      <c r="A22" s="14" t="s">
        <v>72</v>
      </c>
      <c r="F22" s="21">
        <v>6</v>
      </c>
      <c r="H22" s="107">
        <v>-97511651</v>
      </c>
      <c r="J22" s="56">
        <v>-22556008</v>
      </c>
      <c r="L22" s="107">
        <v>-97511651</v>
      </c>
      <c r="N22" s="56">
        <v>-22556008</v>
      </c>
    </row>
    <row r="24" spans="1:27" ht="16.5" customHeight="1" thickBot="1">
      <c r="A24" s="11" t="s">
        <v>73</v>
      </c>
      <c r="B24" s="11"/>
      <c r="C24" s="11"/>
      <c r="D24" s="11"/>
      <c r="E24" s="11"/>
      <c r="H24" s="28">
        <f>SUM(H21:H22)</f>
        <v>400898921</v>
      </c>
      <c r="J24" s="28">
        <f>SUM(J21:J22)</f>
        <v>88880962</v>
      </c>
      <c r="L24" s="28">
        <f>SUM(L21:L22)</f>
        <v>398180371</v>
      </c>
      <c r="N24" s="28">
        <f>SUM(N21:N22)</f>
        <v>87778508</v>
      </c>
    </row>
    <row r="25" spans="1:27" ht="16.5" customHeight="1" thickTop="1">
      <c r="B25" s="11"/>
      <c r="C25" s="11"/>
      <c r="D25" s="11"/>
      <c r="E25" s="11"/>
    </row>
    <row r="26" spans="1:27" s="11" customFormat="1" ht="16.5" customHeight="1">
      <c r="A26" s="60" t="s">
        <v>74</v>
      </c>
      <c r="B26" s="60"/>
      <c r="F26" s="12"/>
      <c r="H26" s="40"/>
      <c r="J26" s="40"/>
      <c r="L26" s="40"/>
      <c r="M26" s="40"/>
      <c r="N26" s="40"/>
      <c r="U26" s="115"/>
      <c r="V26" s="115"/>
      <c r="W26" s="115"/>
      <c r="X26" s="115"/>
      <c r="Y26" s="115"/>
      <c r="Z26" s="115"/>
      <c r="AA26" s="115"/>
    </row>
    <row r="27" spans="1:27" ht="16.5" customHeight="1">
      <c r="A27" s="61" t="s">
        <v>75</v>
      </c>
      <c r="B27" s="61"/>
      <c r="C27" s="11"/>
      <c r="D27" s="11"/>
      <c r="E27" s="11"/>
      <c r="H27" s="24">
        <f>H24-H28</f>
        <v>401955827</v>
      </c>
      <c r="J27" s="24">
        <f>J24-J28</f>
        <v>89838813</v>
      </c>
      <c r="L27" s="24">
        <f>L24-L28</f>
        <v>398180371</v>
      </c>
      <c r="N27" s="24">
        <f>N24-N28</f>
        <v>87778508</v>
      </c>
    </row>
    <row r="28" spans="1:27" ht="16.5" customHeight="1">
      <c r="A28" s="61" t="s">
        <v>58</v>
      </c>
      <c r="B28" s="61"/>
      <c r="C28" s="11"/>
      <c r="D28" s="11"/>
      <c r="E28" s="11"/>
      <c r="H28" s="62">
        <v>-1056906</v>
      </c>
      <c r="J28" s="62">
        <v>-957851</v>
      </c>
      <c r="L28" s="62">
        <v>0</v>
      </c>
      <c r="N28" s="62">
        <v>0</v>
      </c>
    </row>
    <row r="29" spans="1:27" ht="16.5" customHeight="1">
      <c r="A29" s="11"/>
      <c r="B29" s="11"/>
      <c r="C29" s="11"/>
      <c r="D29" s="11"/>
      <c r="E29" s="11"/>
    </row>
    <row r="30" spans="1:27" ht="16.5" customHeight="1" thickBot="1">
      <c r="A30" s="11"/>
      <c r="B30" s="11"/>
      <c r="C30" s="11"/>
      <c r="D30" s="11"/>
      <c r="E30" s="11"/>
      <c r="H30" s="28">
        <f>SUM(H27:H28)</f>
        <v>400898921</v>
      </c>
      <c r="J30" s="28">
        <f>SUM(J27:J28)</f>
        <v>88880962</v>
      </c>
      <c r="L30" s="28">
        <f>SUM(L27:L28)</f>
        <v>398180371</v>
      </c>
      <c r="M30" s="63"/>
      <c r="N30" s="28">
        <f>SUM(N27:N28)</f>
        <v>87778508</v>
      </c>
    </row>
    <row r="31" spans="1:27" ht="16.5" customHeight="1" thickTop="1">
      <c r="A31" s="11"/>
      <c r="B31" s="11"/>
      <c r="C31" s="11"/>
      <c r="D31" s="11"/>
      <c r="E31" s="11"/>
    </row>
    <row r="32" spans="1:27" ht="16.5" customHeight="1">
      <c r="A32" s="11" t="s">
        <v>76</v>
      </c>
      <c r="B32" s="11"/>
      <c r="C32" s="11"/>
      <c r="D32" s="11"/>
      <c r="E32" s="11"/>
    </row>
    <row r="33" spans="1:27" ht="16.5" customHeight="1" thickBot="1">
      <c r="A33" s="14" t="s">
        <v>77</v>
      </c>
      <c r="H33" s="64">
        <v>0.46161598435507517</v>
      </c>
      <c r="J33" s="64">
        <v>0.10317310836318967</v>
      </c>
      <c r="L33" s="64">
        <v>0.45728015757819584</v>
      </c>
      <c r="M33" s="63"/>
      <c r="N33" s="64">
        <v>0.10080700329203049</v>
      </c>
    </row>
    <row r="34" spans="1:27" ht="16.5" customHeight="1" thickTop="1">
      <c r="A34" s="11"/>
      <c r="B34" s="11"/>
      <c r="C34" s="11"/>
      <c r="D34" s="11"/>
      <c r="E34" s="11"/>
    </row>
    <row r="35" spans="1:27" ht="16.5" customHeight="1">
      <c r="A35" s="11"/>
      <c r="B35" s="11"/>
      <c r="C35" s="11"/>
      <c r="D35" s="11"/>
      <c r="E35" s="11"/>
    </row>
    <row r="37" spans="1:27" ht="20.25" customHeight="1"/>
    <row r="38" spans="1:27" ht="16.5" customHeight="1">
      <c r="A38" s="58"/>
      <c r="B38" s="59"/>
      <c r="C38" s="59"/>
      <c r="D38" s="59"/>
      <c r="E38" s="11"/>
    </row>
    <row r="39" spans="1:27" ht="16.5" customHeight="1">
      <c r="A39" s="61"/>
      <c r="B39" s="61"/>
      <c r="C39" s="59"/>
      <c r="D39" s="59"/>
      <c r="E39" s="11"/>
    </row>
    <row r="40" spans="1:27" ht="16.5" customHeight="1">
      <c r="A40" s="61"/>
      <c r="B40" s="61"/>
      <c r="C40" s="59"/>
      <c r="D40" s="59"/>
      <c r="E40" s="11"/>
    </row>
    <row r="41" spans="1:27" s="11" customFormat="1" ht="16.5" customHeight="1">
      <c r="A41" s="60"/>
      <c r="B41" s="60"/>
      <c r="F41" s="12"/>
      <c r="H41" s="24"/>
      <c r="I41" s="14"/>
      <c r="J41" s="24"/>
      <c r="K41" s="14"/>
      <c r="L41" s="24"/>
      <c r="M41" s="24"/>
      <c r="N41" s="24"/>
      <c r="U41" s="115"/>
      <c r="V41" s="115"/>
      <c r="W41" s="115"/>
      <c r="X41" s="115"/>
      <c r="Y41" s="115"/>
      <c r="Z41" s="115"/>
      <c r="AA41" s="115"/>
    </row>
    <row r="42" spans="1:27" ht="16.5" customHeight="1">
      <c r="A42" s="61"/>
      <c r="B42" s="61"/>
      <c r="C42" s="11"/>
      <c r="D42" s="11"/>
      <c r="E42" s="11"/>
    </row>
    <row r="43" spans="1:27" ht="16.5" customHeight="1">
      <c r="A43" s="61"/>
      <c r="B43" s="61"/>
      <c r="C43" s="11"/>
      <c r="D43" s="11"/>
      <c r="E43" s="11"/>
    </row>
    <row r="44" spans="1:27" ht="16.5" customHeight="1">
      <c r="A44" s="11"/>
      <c r="B44" s="11"/>
      <c r="C44" s="11"/>
      <c r="D44" s="11"/>
      <c r="E44" s="11"/>
    </row>
    <row r="45" spans="1:27" ht="16.5" customHeight="1">
      <c r="A45" s="11"/>
      <c r="B45" s="11"/>
      <c r="C45" s="11"/>
      <c r="D45" s="11"/>
      <c r="E45" s="11"/>
    </row>
    <row r="46" spans="1:27" ht="16.5" customHeight="1">
      <c r="A46" s="61"/>
      <c r="B46" s="61"/>
      <c r="C46" s="61"/>
      <c r="D46" s="59"/>
      <c r="E46" s="11"/>
    </row>
    <row r="47" spans="1:27" ht="16.5" customHeight="1">
      <c r="A47" s="61"/>
      <c r="B47" s="61"/>
      <c r="C47" s="59"/>
      <c r="D47" s="59"/>
      <c r="E47" s="11"/>
    </row>
    <row r="48" spans="1:27" ht="16.5" customHeight="1">
      <c r="B48" s="11"/>
      <c r="C48" s="11"/>
      <c r="D48" s="11"/>
      <c r="E48" s="11"/>
    </row>
    <row r="49" spans="1:14" ht="16.5" customHeight="1">
      <c r="A49" s="11"/>
      <c r="B49" s="11"/>
      <c r="C49" s="11"/>
      <c r="D49" s="11"/>
      <c r="E49" s="11"/>
    </row>
    <row r="50" spans="1:14" ht="21.95" customHeight="1">
      <c r="A50" s="29" t="s">
        <v>31</v>
      </c>
      <c r="B50" s="29"/>
      <c r="C50" s="29"/>
      <c r="D50" s="29"/>
      <c r="E50" s="29"/>
      <c r="F50" s="30"/>
      <c r="G50" s="29"/>
      <c r="H50" s="26"/>
      <c r="I50" s="29"/>
      <c r="J50" s="26"/>
      <c r="K50" s="29"/>
      <c r="L50" s="26"/>
      <c r="M50" s="26"/>
      <c r="N50" s="26"/>
    </row>
    <row r="51" spans="1:14" ht="16.5" customHeight="1">
      <c r="A51" s="32" t="s">
        <v>0</v>
      </c>
      <c r="B51" s="32"/>
      <c r="C51" s="11"/>
      <c r="D51" s="11"/>
      <c r="E51" s="11"/>
      <c r="F51" s="12"/>
      <c r="G51" s="11"/>
      <c r="H51" s="40"/>
      <c r="I51" s="11"/>
      <c r="J51" s="40"/>
      <c r="K51" s="11"/>
      <c r="L51" s="40"/>
      <c r="M51" s="40"/>
      <c r="N51" s="40"/>
    </row>
    <row r="52" spans="1:14" ht="16.5" customHeight="1">
      <c r="A52" s="11" t="s">
        <v>78</v>
      </c>
      <c r="B52" s="11"/>
      <c r="C52" s="11"/>
      <c r="D52" s="11"/>
      <c r="E52" s="11"/>
      <c r="F52" s="12"/>
      <c r="G52" s="11"/>
      <c r="H52" s="40"/>
      <c r="I52" s="11"/>
      <c r="J52" s="40"/>
      <c r="K52" s="11"/>
      <c r="L52" s="40"/>
      <c r="M52" s="40"/>
      <c r="N52" s="40"/>
    </row>
    <row r="53" spans="1:14" ht="16.5" customHeight="1">
      <c r="A53" s="54" t="s">
        <v>162</v>
      </c>
      <c r="B53" s="16"/>
      <c r="C53" s="16"/>
      <c r="D53" s="16"/>
      <c r="E53" s="16"/>
      <c r="F53" s="17"/>
      <c r="G53" s="16"/>
      <c r="H53" s="42"/>
      <c r="I53" s="16"/>
      <c r="J53" s="42"/>
      <c r="K53" s="16"/>
      <c r="L53" s="42"/>
      <c r="M53" s="42"/>
      <c r="N53" s="42"/>
    </row>
    <row r="54" spans="1:14" ht="16.5" customHeight="1">
      <c r="A54" s="11"/>
      <c r="B54" s="11"/>
      <c r="C54" s="11"/>
      <c r="D54" s="11"/>
      <c r="E54" s="11"/>
      <c r="F54" s="12"/>
      <c r="G54" s="11"/>
      <c r="H54" s="40"/>
      <c r="I54" s="11"/>
      <c r="J54" s="40"/>
      <c r="K54" s="11"/>
      <c r="L54" s="40"/>
      <c r="M54" s="40"/>
      <c r="N54" s="40"/>
    </row>
    <row r="55" spans="1:14" ht="16.5" customHeight="1">
      <c r="A55" s="11"/>
      <c r="B55" s="11"/>
      <c r="C55" s="11"/>
      <c r="D55" s="11"/>
      <c r="E55" s="11"/>
      <c r="F55" s="12"/>
      <c r="G55" s="11"/>
      <c r="H55" s="40"/>
      <c r="I55" s="11"/>
      <c r="J55" s="40"/>
      <c r="K55" s="11"/>
      <c r="L55" s="40"/>
      <c r="M55" s="40"/>
      <c r="N55" s="40"/>
    </row>
    <row r="56" spans="1:14" ht="12">
      <c r="A56" s="11"/>
      <c r="B56" s="11"/>
      <c r="C56" s="11"/>
      <c r="D56" s="11"/>
      <c r="E56" s="11"/>
      <c r="F56" s="12"/>
      <c r="G56" s="11"/>
      <c r="H56" s="131" t="s">
        <v>2</v>
      </c>
      <c r="I56" s="131"/>
      <c r="J56" s="131"/>
      <c r="K56" s="11"/>
      <c r="L56" s="131" t="s">
        <v>3</v>
      </c>
      <c r="M56" s="131"/>
      <c r="N56" s="131"/>
    </row>
    <row r="57" spans="1:14" ht="12">
      <c r="A57" s="11"/>
      <c r="B57" s="11"/>
      <c r="C57" s="11"/>
      <c r="D57" s="11"/>
      <c r="E57" s="11"/>
      <c r="F57" s="12"/>
      <c r="G57" s="11"/>
      <c r="H57" s="129" t="s">
        <v>4</v>
      </c>
      <c r="I57" s="129"/>
      <c r="J57" s="129"/>
      <c r="K57" s="11"/>
      <c r="L57" s="129" t="s">
        <v>4</v>
      </c>
      <c r="M57" s="129"/>
      <c r="N57" s="129"/>
    </row>
    <row r="58" spans="1:14" ht="16.5" customHeight="1">
      <c r="A58" s="11"/>
      <c r="B58" s="11"/>
      <c r="C58" s="11"/>
      <c r="D58" s="11"/>
      <c r="E58" s="11"/>
      <c r="F58" s="12"/>
      <c r="G58" s="11"/>
      <c r="H58" s="13" t="s">
        <v>5</v>
      </c>
      <c r="I58" s="13"/>
      <c r="J58" s="13" t="s">
        <v>5</v>
      </c>
      <c r="K58" s="13"/>
      <c r="L58" s="13" t="s">
        <v>5</v>
      </c>
      <c r="M58" s="13"/>
      <c r="N58" s="13" t="s">
        <v>5</v>
      </c>
    </row>
    <row r="59" spans="1:14" ht="16.5" customHeight="1">
      <c r="A59" s="11"/>
      <c r="B59" s="11"/>
      <c r="C59" s="11"/>
      <c r="D59" s="11"/>
      <c r="E59" s="11"/>
      <c r="F59" s="12"/>
      <c r="G59" s="11"/>
      <c r="H59" s="41" t="s">
        <v>161</v>
      </c>
      <c r="I59" s="11"/>
      <c r="J59" s="41" t="s">
        <v>62</v>
      </c>
      <c r="K59" s="11"/>
      <c r="L59" s="41" t="s">
        <v>161</v>
      </c>
      <c r="M59" s="40"/>
      <c r="N59" s="41" t="s">
        <v>62</v>
      </c>
    </row>
    <row r="60" spans="1:14" ht="16.5" customHeight="1">
      <c r="A60" s="11"/>
      <c r="B60" s="11"/>
      <c r="C60" s="11"/>
      <c r="D60" s="11"/>
      <c r="E60" s="11"/>
      <c r="F60" s="12"/>
      <c r="G60" s="11"/>
      <c r="H60" s="42" t="s">
        <v>9</v>
      </c>
      <c r="I60" s="11"/>
      <c r="J60" s="42" t="s">
        <v>9</v>
      </c>
      <c r="K60" s="11"/>
      <c r="L60" s="42" t="s">
        <v>9</v>
      </c>
      <c r="M60" s="40"/>
      <c r="N60" s="42" t="s">
        <v>9</v>
      </c>
    </row>
    <row r="62" spans="1:14" ht="16.5" customHeight="1">
      <c r="A62" s="11" t="s">
        <v>73</v>
      </c>
      <c r="B62" s="11"/>
      <c r="C62" s="11"/>
      <c r="D62" s="11"/>
      <c r="E62" s="11"/>
      <c r="H62" s="24">
        <f>H24</f>
        <v>400898921</v>
      </c>
      <c r="J62" s="24">
        <f>J24</f>
        <v>88880962</v>
      </c>
      <c r="L62" s="24">
        <f>L24</f>
        <v>398180371</v>
      </c>
      <c r="N62" s="24">
        <f>N24</f>
        <v>87778508</v>
      </c>
    </row>
    <row r="64" spans="1:14" ht="16.5" customHeight="1">
      <c r="A64" s="60" t="s">
        <v>79</v>
      </c>
      <c r="B64" s="61"/>
      <c r="C64" s="59"/>
      <c r="D64" s="59"/>
      <c r="E64" s="11"/>
    </row>
    <row r="65" spans="1:14" ht="16.5" customHeight="1">
      <c r="A65" s="86" t="s">
        <v>80</v>
      </c>
      <c r="B65" s="61"/>
      <c r="C65" s="59"/>
      <c r="D65" s="59"/>
      <c r="E65" s="11"/>
    </row>
    <row r="66" spans="1:14" ht="16.5" customHeight="1">
      <c r="A66" s="86"/>
      <c r="B66" s="86" t="s">
        <v>81</v>
      </c>
      <c r="C66" s="59"/>
      <c r="D66" s="59"/>
      <c r="E66" s="11"/>
    </row>
    <row r="67" spans="1:14" ht="16.5" customHeight="1">
      <c r="A67" s="60"/>
      <c r="B67" s="61" t="s">
        <v>82</v>
      </c>
      <c r="C67" s="59"/>
      <c r="D67" s="59"/>
      <c r="E67" s="11"/>
    </row>
    <row r="68" spans="1:14" ht="16.5" customHeight="1">
      <c r="A68" s="60"/>
      <c r="B68" s="61"/>
      <c r="C68" s="58" t="s">
        <v>83</v>
      </c>
      <c r="D68" s="59"/>
      <c r="E68" s="11"/>
      <c r="H68" s="24">
        <v>0</v>
      </c>
      <c r="J68" s="24">
        <v>-18646145</v>
      </c>
      <c r="L68" s="24">
        <v>0</v>
      </c>
      <c r="N68" s="24">
        <v>-18646145</v>
      </c>
    </row>
    <row r="69" spans="1:14" ht="16.5" customHeight="1">
      <c r="B69" s="61" t="s">
        <v>84</v>
      </c>
    </row>
    <row r="70" spans="1:14" ht="16.5" customHeight="1">
      <c r="A70" s="60"/>
      <c r="B70" s="61"/>
      <c r="C70" s="58" t="s">
        <v>81</v>
      </c>
      <c r="D70" s="59"/>
      <c r="E70" s="11"/>
      <c r="H70" s="56">
        <v>0</v>
      </c>
      <c r="J70" s="56">
        <v>3729229</v>
      </c>
      <c r="L70" s="56">
        <v>0</v>
      </c>
      <c r="N70" s="56">
        <v>3729229</v>
      </c>
    </row>
    <row r="71" spans="1:14" ht="16.5" customHeight="1">
      <c r="A71" s="60"/>
      <c r="B71" s="61"/>
      <c r="C71" s="59"/>
      <c r="D71" s="59"/>
      <c r="E71" s="11"/>
    </row>
    <row r="72" spans="1:14" ht="16.5" customHeight="1">
      <c r="A72" s="60"/>
      <c r="B72" s="61" t="s">
        <v>85</v>
      </c>
      <c r="C72" s="59"/>
      <c r="D72" s="59"/>
      <c r="E72" s="11"/>
    </row>
    <row r="73" spans="1:14" ht="16.5" customHeight="1">
      <c r="A73" s="60"/>
      <c r="B73" s="61"/>
      <c r="C73" s="58" t="s">
        <v>81</v>
      </c>
      <c r="D73" s="59"/>
      <c r="E73" s="11"/>
      <c r="H73" s="56">
        <f>SUM(H68:H70)</f>
        <v>0</v>
      </c>
      <c r="J73" s="56">
        <f>SUM(J68:J70)</f>
        <v>-14916916</v>
      </c>
      <c r="L73" s="56">
        <f>SUM(L68:L70)</f>
        <v>0</v>
      </c>
      <c r="N73" s="56">
        <f>SUM(N68:N70)</f>
        <v>-14916916</v>
      </c>
    </row>
    <row r="74" spans="1:14" ht="16.5" customHeight="1">
      <c r="A74" s="60"/>
      <c r="B74" s="61"/>
      <c r="C74" s="59"/>
      <c r="D74" s="59"/>
      <c r="E74" s="11"/>
    </row>
    <row r="75" spans="1:14" ht="16.5" customHeight="1">
      <c r="A75" s="60" t="s">
        <v>86</v>
      </c>
      <c r="B75" s="61"/>
      <c r="C75" s="59"/>
      <c r="D75" s="59"/>
      <c r="E75" s="11"/>
    </row>
    <row r="76" spans="1:14" ht="16.5" customHeight="1">
      <c r="A76" s="60"/>
      <c r="B76" s="60" t="s">
        <v>87</v>
      </c>
      <c r="C76" s="59"/>
      <c r="D76" s="59"/>
      <c r="E76" s="11"/>
      <c r="H76" s="56">
        <f>H73</f>
        <v>0</v>
      </c>
      <c r="J76" s="56">
        <f>J73</f>
        <v>-14916916</v>
      </c>
      <c r="L76" s="56">
        <f>L73</f>
        <v>0</v>
      </c>
      <c r="N76" s="56">
        <f>N73</f>
        <v>-14916916</v>
      </c>
    </row>
    <row r="77" spans="1:14" ht="16.5" customHeight="1">
      <c r="B77" s="11"/>
      <c r="C77" s="11"/>
      <c r="D77" s="11"/>
      <c r="E77" s="11"/>
      <c r="H77" s="55"/>
      <c r="J77" s="55"/>
      <c r="L77" s="55"/>
      <c r="N77" s="55"/>
    </row>
    <row r="78" spans="1:14" ht="16.5" customHeight="1" thickBot="1">
      <c r="A78" s="11" t="s">
        <v>88</v>
      </c>
      <c r="B78" s="11"/>
      <c r="H78" s="28">
        <f>H62+H76</f>
        <v>400898921</v>
      </c>
      <c r="J78" s="28">
        <f>J62+J76</f>
        <v>73964046</v>
      </c>
      <c r="L78" s="28">
        <f>L62+L76</f>
        <v>398180371</v>
      </c>
      <c r="N78" s="28">
        <f>N62+N76</f>
        <v>72861592</v>
      </c>
    </row>
    <row r="79" spans="1:14" ht="16.5" customHeight="1" thickTop="1"/>
    <row r="80" spans="1:14" ht="16.5" customHeight="1">
      <c r="A80" s="60" t="s">
        <v>89</v>
      </c>
      <c r="B80" s="60"/>
      <c r="C80" s="11"/>
      <c r="D80" s="11"/>
      <c r="E80" s="11"/>
    </row>
    <row r="81" spans="1:14" ht="16.5" customHeight="1">
      <c r="A81" s="61" t="s">
        <v>75</v>
      </c>
      <c r="B81" s="61"/>
      <c r="C81" s="11"/>
      <c r="D81" s="11"/>
      <c r="E81" s="11"/>
      <c r="F81" s="88"/>
      <c r="H81" s="24">
        <f>H78-H82</f>
        <v>401955827</v>
      </c>
      <c r="J81" s="24">
        <f>J78-J82</f>
        <v>74921897</v>
      </c>
      <c r="L81" s="24">
        <f>L78-L82</f>
        <v>398180371</v>
      </c>
      <c r="N81" s="24">
        <f>N78-N82</f>
        <v>72861592</v>
      </c>
    </row>
    <row r="82" spans="1:14" ht="16.5" customHeight="1">
      <c r="A82" s="61" t="s">
        <v>58</v>
      </c>
      <c r="B82" s="61"/>
      <c r="C82" s="11"/>
      <c r="D82" s="11"/>
      <c r="E82" s="11"/>
      <c r="H82" s="62">
        <v>-1056906</v>
      </c>
      <c r="J82" s="62">
        <v>-957851</v>
      </c>
      <c r="L82" s="62">
        <v>0</v>
      </c>
      <c r="N82" s="62">
        <v>0</v>
      </c>
    </row>
    <row r="83" spans="1:14" ht="16.5" customHeight="1">
      <c r="A83" s="11"/>
      <c r="B83" s="11"/>
      <c r="C83" s="11"/>
      <c r="D83" s="11"/>
      <c r="E83" s="11"/>
    </row>
    <row r="84" spans="1:14" ht="16.5" customHeight="1" thickBot="1">
      <c r="A84" s="11"/>
      <c r="B84" s="11"/>
      <c r="C84" s="11"/>
      <c r="D84" s="11"/>
      <c r="E84" s="11"/>
      <c r="H84" s="28">
        <f>SUM(H81:H82)</f>
        <v>400898921</v>
      </c>
      <c r="J84" s="28">
        <f>SUM(J81:J82)</f>
        <v>73964046</v>
      </c>
      <c r="L84" s="28">
        <f>SUM(L81:L82)</f>
        <v>398180371</v>
      </c>
      <c r="M84" s="63"/>
      <c r="N84" s="87">
        <f>SUM(N81:N83)</f>
        <v>72861592</v>
      </c>
    </row>
    <row r="85" spans="1:14" ht="16.5" customHeight="1" thickTop="1"/>
    <row r="99" spans="1:14" ht="19.5" customHeight="1"/>
    <row r="100" spans="1:14" ht="21.95" customHeight="1">
      <c r="A100" s="29" t="s">
        <v>31</v>
      </c>
      <c r="B100" s="29"/>
      <c r="C100" s="29"/>
      <c r="D100" s="29"/>
      <c r="E100" s="29"/>
      <c r="F100" s="30"/>
      <c r="G100" s="29"/>
      <c r="H100" s="26"/>
      <c r="I100" s="29"/>
      <c r="J100" s="26"/>
      <c r="K100" s="29"/>
      <c r="L100" s="26"/>
      <c r="M100" s="26"/>
      <c r="N100" s="26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34"/>
  <sheetViews>
    <sheetView topLeftCell="G1" zoomScale="90" zoomScaleNormal="90" zoomScaleSheetLayoutView="110" workbookViewId="0">
      <selection activeCell="T25" sqref="T25"/>
    </sheetView>
  </sheetViews>
  <sheetFormatPr defaultColWidth="9.140625" defaultRowHeight="16.5" customHeight="1"/>
  <cols>
    <col min="1" max="3" width="1.5703125" style="68" customWidth="1"/>
    <col min="4" max="4" width="33.7109375" style="68" customWidth="1"/>
    <col min="5" max="5" width="5.42578125" style="68" bestFit="1" customWidth="1"/>
    <col min="6" max="6" width="0.5703125" style="68" customWidth="1"/>
    <col min="7" max="7" width="12.5703125" style="69" customWidth="1"/>
    <col min="8" max="8" width="0.5703125" style="69" customWidth="1"/>
    <col min="9" max="9" width="12.5703125" style="69" customWidth="1"/>
    <col min="10" max="10" width="0.5703125" style="69" customWidth="1"/>
    <col min="11" max="11" width="14.5703125" style="69" customWidth="1"/>
    <col min="12" max="12" width="0.5703125" style="69" customWidth="1"/>
    <col min="13" max="13" width="14.5703125" style="69" customWidth="1"/>
    <col min="14" max="14" width="0.5703125" style="69" customWidth="1"/>
    <col min="15" max="15" width="14.5703125" style="69" customWidth="1"/>
    <col min="16" max="16" width="0.5703125" style="69" customWidth="1"/>
    <col min="17" max="17" width="14.5703125" style="69" customWidth="1"/>
    <col min="18" max="18" width="0.5703125" style="69" customWidth="1"/>
    <col min="19" max="19" width="13.5703125" style="69" customWidth="1"/>
    <col min="20" max="23" width="9.140625" style="68"/>
    <col min="24" max="24" width="14.5703125" style="116" bestFit="1" customWidth="1"/>
    <col min="25" max="25" width="9.140625" style="116"/>
    <col min="26" max="26" width="14.5703125" style="116" bestFit="1" customWidth="1"/>
    <col min="27" max="27" width="9.140625" style="116"/>
    <col min="28" max="28" width="13.5703125" style="116" bestFit="1" customWidth="1"/>
    <col min="29" max="29" width="9.140625" style="116"/>
    <col min="30" max="30" width="16" style="116" bestFit="1" customWidth="1"/>
    <col min="31" max="31" width="9.140625" style="116"/>
    <col min="32" max="32" width="16" style="116" bestFit="1" customWidth="1"/>
    <col min="33" max="33" width="9.140625" style="116"/>
    <col min="34" max="34" width="13.140625" style="116" bestFit="1" customWidth="1"/>
    <col min="35" max="35" width="9.140625" style="116"/>
    <col min="36" max="36" width="16" style="116" bestFit="1" customWidth="1"/>
    <col min="37" max="16384" width="9.140625" style="68"/>
  </cols>
  <sheetData>
    <row r="1" spans="1:19" ht="16.5" customHeight="1">
      <c r="A1" s="32" t="s">
        <v>0</v>
      </c>
      <c r="B1" s="32"/>
      <c r="C1" s="32"/>
      <c r="D1" s="65"/>
      <c r="E1" s="65"/>
      <c r="F1" s="66"/>
      <c r="G1" s="66"/>
      <c r="H1" s="66"/>
      <c r="I1" s="66"/>
      <c r="J1" s="66"/>
      <c r="K1" s="66"/>
      <c r="L1" s="66"/>
      <c r="M1" s="66"/>
      <c r="N1" s="66"/>
      <c r="O1" s="67"/>
      <c r="P1" s="66"/>
      <c r="Q1" s="66"/>
      <c r="R1" s="66"/>
      <c r="S1" s="67"/>
    </row>
    <row r="2" spans="1:19" ht="16.5" customHeight="1">
      <c r="A2" s="65" t="s">
        <v>90</v>
      </c>
      <c r="B2" s="65"/>
      <c r="C2" s="65"/>
      <c r="D2" s="65"/>
      <c r="E2" s="65"/>
      <c r="F2" s="66"/>
      <c r="G2" s="66"/>
      <c r="H2" s="66"/>
      <c r="I2" s="66"/>
      <c r="J2" s="66"/>
      <c r="K2" s="66"/>
      <c r="L2" s="66"/>
      <c r="M2" s="66"/>
      <c r="N2" s="66"/>
      <c r="P2" s="66"/>
      <c r="Q2" s="66"/>
      <c r="R2" s="66"/>
    </row>
    <row r="3" spans="1:19" ht="16.5" customHeight="1">
      <c r="A3" s="70" t="str">
        <f>'Eng6-7 (6M)'!A3</f>
        <v>For the six-month period ended 30 June 2026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2"/>
      <c r="P3" s="71"/>
      <c r="Q3" s="71"/>
      <c r="R3" s="71"/>
      <c r="S3" s="72"/>
    </row>
    <row r="4" spans="1:19" ht="16.5" customHeight="1">
      <c r="D4" s="73"/>
      <c r="E4" s="73"/>
      <c r="F4" s="73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ht="16.5" customHeight="1">
      <c r="D5" s="73"/>
      <c r="E5" s="73"/>
      <c r="F5" s="73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9" ht="16.5" customHeight="1">
      <c r="D6" s="73"/>
      <c r="E6" s="73"/>
      <c r="F6" s="73"/>
      <c r="G6" s="136" t="s">
        <v>91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ht="16.5" customHeight="1">
      <c r="D7" s="73"/>
      <c r="E7" s="73"/>
      <c r="F7" s="73"/>
      <c r="G7" s="137" t="s">
        <v>92</v>
      </c>
      <c r="H7" s="137"/>
      <c r="I7" s="137"/>
      <c r="J7" s="137"/>
      <c r="K7" s="137"/>
      <c r="L7" s="137"/>
      <c r="M7" s="137"/>
      <c r="N7" s="137"/>
      <c r="O7" s="137"/>
      <c r="P7" s="66"/>
      <c r="Q7" s="66"/>
      <c r="R7" s="66"/>
      <c r="S7" s="66"/>
    </row>
    <row r="8" spans="1:19" ht="16.5" customHeight="1">
      <c r="D8" s="65"/>
      <c r="E8" s="65"/>
      <c r="F8" s="65"/>
      <c r="G8" s="74" t="s">
        <v>93</v>
      </c>
      <c r="H8" s="67"/>
      <c r="I8" s="74" t="s">
        <v>94</v>
      </c>
      <c r="J8" s="67"/>
      <c r="K8" s="138" t="s">
        <v>54</v>
      </c>
      <c r="L8" s="138"/>
      <c r="M8" s="138"/>
      <c r="N8" s="67"/>
      <c r="O8" s="67" t="s">
        <v>95</v>
      </c>
      <c r="P8" s="67"/>
      <c r="Q8" s="67"/>
      <c r="R8" s="67"/>
      <c r="S8" s="67"/>
    </row>
    <row r="9" spans="1:19" ht="16.5" customHeight="1">
      <c r="D9" s="65"/>
      <c r="E9" s="65"/>
      <c r="F9" s="65"/>
      <c r="G9" s="74" t="s">
        <v>96</v>
      </c>
      <c r="H9" s="67"/>
      <c r="I9" s="74" t="s">
        <v>97</v>
      </c>
      <c r="J9" s="67"/>
      <c r="K9" s="74" t="s">
        <v>98</v>
      </c>
      <c r="N9" s="67"/>
      <c r="O9" s="67" t="s">
        <v>99</v>
      </c>
      <c r="Q9" s="67" t="s">
        <v>100</v>
      </c>
      <c r="R9" s="67"/>
      <c r="S9" s="67" t="s">
        <v>95</v>
      </c>
    </row>
    <row r="10" spans="1:19" ht="16.5" customHeight="1">
      <c r="D10" s="65"/>
      <c r="E10" s="65"/>
      <c r="F10" s="65"/>
      <c r="G10" s="74" t="s">
        <v>101</v>
      </c>
      <c r="H10" s="67"/>
      <c r="I10" s="74" t="s">
        <v>102</v>
      </c>
      <c r="J10" s="67"/>
      <c r="K10" s="74" t="s">
        <v>103</v>
      </c>
      <c r="L10" s="67"/>
      <c r="M10" s="67" t="s">
        <v>56</v>
      </c>
      <c r="N10" s="67"/>
      <c r="O10" s="74" t="s">
        <v>104</v>
      </c>
      <c r="P10" s="67"/>
      <c r="Q10" s="74" t="s">
        <v>105</v>
      </c>
      <c r="R10" s="67"/>
      <c r="S10" s="74" t="s">
        <v>106</v>
      </c>
    </row>
    <row r="11" spans="1:19" ht="16.5" customHeight="1">
      <c r="D11" s="65"/>
      <c r="E11" s="65"/>
      <c r="F11" s="65"/>
      <c r="G11" s="75" t="s">
        <v>9</v>
      </c>
      <c r="H11" s="67"/>
      <c r="I11" s="75" t="s">
        <v>9</v>
      </c>
      <c r="J11" s="67"/>
      <c r="K11" s="75" t="s">
        <v>9</v>
      </c>
      <c r="L11" s="67"/>
      <c r="M11" s="75" t="s">
        <v>9</v>
      </c>
      <c r="N11" s="67"/>
      <c r="O11" s="75" t="s">
        <v>9</v>
      </c>
      <c r="P11" s="67"/>
      <c r="Q11" s="75" t="s">
        <v>9</v>
      </c>
      <c r="R11" s="67"/>
      <c r="S11" s="75" t="s">
        <v>9</v>
      </c>
    </row>
    <row r="12" spans="1:19" ht="16.5" customHeight="1">
      <c r="A12" s="73"/>
      <c r="B12" s="76"/>
      <c r="E12" s="65"/>
      <c r="F12" s="73"/>
      <c r="G12" s="66"/>
      <c r="H12" s="66"/>
      <c r="I12" s="66"/>
      <c r="J12" s="66"/>
      <c r="K12" s="66"/>
      <c r="L12" s="66"/>
      <c r="M12" s="66"/>
      <c r="N12" s="10"/>
      <c r="O12" s="66"/>
      <c r="P12" s="66"/>
      <c r="Q12" s="66"/>
      <c r="R12" s="10"/>
      <c r="S12" s="66"/>
    </row>
    <row r="13" spans="1:19" ht="16.5" customHeight="1">
      <c r="A13" s="65" t="s">
        <v>108</v>
      </c>
      <c r="B13" s="76"/>
      <c r="E13" s="65"/>
      <c r="F13" s="73"/>
      <c r="G13" s="77">
        <v>870758034</v>
      </c>
      <c r="H13" s="66"/>
      <c r="I13" s="77">
        <v>427323198</v>
      </c>
      <c r="J13" s="66"/>
      <c r="K13" s="77">
        <v>87075803</v>
      </c>
      <c r="L13" s="78"/>
      <c r="M13" s="78">
        <v>1721734666</v>
      </c>
      <c r="N13" s="2"/>
      <c r="O13" s="78">
        <f>SUM(G13:M13)</f>
        <v>3106891701</v>
      </c>
      <c r="P13" s="78"/>
      <c r="Q13" s="78">
        <v>1593264</v>
      </c>
      <c r="R13" s="2"/>
      <c r="S13" s="78">
        <f>SUM(O13,Q13)</f>
        <v>3108484965</v>
      </c>
    </row>
    <row r="14" spans="1:19" ht="16.5" customHeight="1">
      <c r="A14" s="73" t="s">
        <v>109</v>
      </c>
      <c r="B14" s="79"/>
      <c r="E14" s="80"/>
      <c r="F14" s="73"/>
      <c r="G14" s="77"/>
      <c r="H14" s="66"/>
      <c r="I14" s="77"/>
      <c r="J14" s="66"/>
      <c r="K14" s="78"/>
      <c r="L14" s="78"/>
      <c r="M14" s="78"/>
      <c r="N14" s="2"/>
      <c r="O14" s="78"/>
      <c r="P14" s="78"/>
      <c r="Q14" s="78"/>
      <c r="R14" s="2"/>
      <c r="S14" s="78"/>
    </row>
    <row r="15" spans="1:19" ht="16.5" customHeight="1">
      <c r="A15" s="73"/>
      <c r="B15" s="73" t="s">
        <v>110</v>
      </c>
      <c r="E15" s="80"/>
      <c r="F15" s="73"/>
      <c r="G15" s="77">
        <v>0</v>
      </c>
      <c r="H15" s="66"/>
      <c r="I15" s="77">
        <v>0</v>
      </c>
      <c r="J15" s="66"/>
      <c r="K15" s="78">
        <v>0</v>
      </c>
      <c r="L15" s="78"/>
      <c r="M15" s="78">
        <v>0</v>
      </c>
      <c r="N15" s="2"/>
      <c r="O15" s="78">
        <f>SUM(G15:M15)</f>
        <v>0</v>
      </c>
      <c r="P15" s="78"/>
      <c r="Q15" s="78">
        <v>4500000</v>
      </c>
      <c r="R15" s="2"/>
      <c r="S15" s="78">
        <f>SUM(O15,Q15)</f>
        <v>4500000</v>
      </c>
    </row>
    <row r="16" spans="1:19" ht="16.5" customHeight="1">
      <c r="A16" s="73" t="s">
        <v>157</v>
      </c>
      <c r="B16" s="79"/>
      <c r="C16" s="65"/>
      <c r="E16" s="80"/>
      <c r="F16" s="73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</row>
    <row r="17" spans="1:19" ht="16.5" customHeight="1">
      <c r="A17" s="73"/>
      <c r="B17" s="73" t="s">
        <v>158</v>
      </c>
      <c r="C17" s="73"/>
      <c r="E17" s="80"/>
      <c r="F17" s="73"/>
      <c r="G17" s="50">
        <v>0</v>
      </c>
      <c r="H17" s="66"/>
      <c r="I17" s="50">
        <v>0</v>
      </c>
      <c r="J17" s="66"/>
      <c r="K17" s="50">
        <v>0</v>
      </c>
      <c r="L17" s="78"/>
      <c r="M17" s="81">
        <v>74921897</v>
      </c>
      <c r="N17" s="78"/>
      <c r="O17" s="81">
        <f>SUM(G17:M17)</f>
        <v>74921897</v>
      </c>
      <c r="P17" s="78"/>
      <c r="Q17" s="81">
        <v>-957851</v>
      </c>
      <c r="R17" s="78"/>
      <c r="S17" s="81">
        <f>SUM(O17,Q17)</f>
        <v>73964046</v>
      </c>
    </row>
    <row r="18" spans="1:19" ht="16.5" customHeight="1">
      <c r="D18" s="73"/>
      <c r="E18" s="80"/>
      <c r="F18" s="73"/>
      <c r="G18" s="66"/>
      <c r="H18" s="66"/>
      <c r="I18" s="66"/>
      <c r="J18" s="66"/>
      <c r="K18" s="78"/>
      <c r="L18" s="78"/>
      <c r="M18" s="78"/>
      <c r="N18" s="78"/>
      <c r="O18" s="78"/>
      <c r="P18" s="78"/>
      <c r="Q18" s="78"/>
      <c r="R18" s="78"/>
      <c r="S18" s="78"/>
    </row>
    <row r="19" spans="1:19" ht="16.5" customHeight="1" thickBot="1">
      <c r="A19" s="82" t="s">
        <v>111</v>
      </c>
      <c r="B19" s="65"/>
      <c r="C19" s="65"/>
      <c r="E19" s="80"/>
      <c r="F19" s="73"/>
      <c r="G19" s="83">
        <f>SUM(G13:G18)</f>
        <v>870758034</v>
      </c>
      <c r="H19" s="66"/>
      <c r="I19" s="83">
        <f>SUM(I13:I18)</f>
        <v>427323198</v>
      </c>
      <c r="J19" s="66"/>
      <c r="K19" s="83">
        <f>SUM(K13:K18)</f>
        <v>87075803</v>
      </c>
      <c r="L19" s="78"/>
      <c r="M19" s="83">
        <f>SUM(M13:M18)</f>
        <v>1796656563</v>
      </c>
      <c r="N19" s="78"/>
      <c r="O19" s="83">
        <f>SUM(O13:O18)</f>
        <v>3181813598</v>
      </c>
      <c r="P19" s="78"/>
      <c r="Q19" s="83">
        <f>SUM(Q13:Q17)</f>
        <v>5135413</v>
      </c>
      <c r="R19" s="78"/>
      <c r="S19" s="83">
        <f>SUM(S13:S18)</f>
        <v>3186949011</v>
      </c>
    </row>
    <row r="20" spans="1:19" ht="16.5" customHeight="1" thickTop="1">
      <c r="A20" s="65"/>
      <c r="B20" s="65"/>
      <c r="C20" s="65"/>
      <c r="E20" s="80"/>
      <c r="F20" s="73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</row>
    <row r="21" spans="1:19" ht="16.5" customHeight="1">
      <c r="A21" s="65" t="s">
        <v>163</v>
      </c>
      <c r="B21" s="76"/>
      <c r="E21" s="65"/>
      <c r="F21" s="73"/>
      <c r="G21" s="25">
        <v>870758034</v>
      </c>
      <c r="H21" s="66"/>
      <c r="I21" s="77">
        <v>427323198</v>
      </c>
      <c r="J21" s="66"/>
      <c r="K21" s="77">
        <v>87075803</v>
      </c>
      <c r="L21" s="78"/>
      <c r="M21" s="78">
        <v>1806607946</v>
      </c>
      <c r="N21" s="2"/>
      <c r="O21" s="78">
        <f>SUM(G21:N21)</f>
        <v>3191764981</v>
      </c>
      <c r="P21" s="78"/>
      <c r="Q21" s="25">
        <v>3970806</v>
      </c>
      <c r="R21" s="2"/>
      <c r="S21" s="78">
        <f>SUM(Q21,O21)</f>
        <v>3195735787</v>
      </c>
    </row>
    <row r="22" spans="1:19" ht="16.5" customHeight="1">
      <c r="A22" s="73" t="s">
        <v>107</v>
      </c>
      <c r="B22" s="73"/>
      <c r="C22" s="65"/>
      <c r="E22" s="80"/>
      <c r="F22" s="73"/>
      <c r="G22" s="77">
        <v>0</v>
      </c>
      <c r="H22" s="66"/>
      <c r="I22" s="77">
        <v>0</v>
      </c>
      <c r="J22" s="66"/>
      <c r="K22" s="78">
        <v>0</v>
      </c>
      <c r="L22" s="66"/>
      <c r="M22" s="77">
        <v>-87074803</v>
      </c>
      <c r="N22" s="66"/>
      <c r="O22" s="77">
        <f>SUM(G22:M22)</f>
        <v>-87074803</v>
      </c>
      <c r="P22" s="66"/>
      <c r="Q22" s="66" t="s">
        <v>21</v>
      </c>
      <c r="R22" s="66"/>
      <c r="S22" s="78">
        <f>SUM(Q22,O22)</f>
        <v>-87074803</v>
      </c>
    </row>
    <row r="23" spans="1:19" ht="16.5" customHeight="1">
      <c r="A23" s="73" t="s">
        <v>157</v>
      </c>
      <c r="B23" s="79"/>
      <c r="E23" s="80"/>
      <c r="F23" s="73"/>
      <c r="G23" s="77"/>
      <c r="H23" s="66"/>
      <c r="I23" s="77"/>
      <c r="J23" s="66"/>
      <c r="K23" s="78"/>
      <c r="L23" s="78"/>
      <c r="M23" s="78"/>
      <c r="N23" s="2"/>
      <c r="O23" s="78"/>
      <c r="P23" s="78"/>
      <c r="Q23" s="78"/>
      <c r="R23" s="2"/>
      <c r="S23" s="78"/>
    </row>
    <row r="24" spans="1:19" ht="16.5" customHeight="1">
      <c r="A24" s="73"/>
      <c r="B24" s="73" t="s">
        <v>158</v>
      </c>
      <c r="C24" s="73"/>
      <c r="E24" s="80"/>
      <c r="F24" s="73"/>
      <c r="G24" s="50">
        <v>0</v>
      </c>
      <c r="H24" s="66"/>
      <c r="I24" s="50">
        <v>0</v>
      </c>
      <c r="J24" s="66"/>
      <c r="K24" s="50">
        <v>0</v>
      </c>
      <c r="L24" s="78"/>
      <c r="M24" s="81">
        <v>401955827</v>
      </c>
      <c r="N24" s="78"/>
      <c r="O24" s="81">
        <f>SUM(G24:N24)</f>
        <v>401955827</v>
      </c>
      <c r="P24" s="78"/>
      <c r="Q24" s="81">
        <v>-1056906</v>
      </c>
      <c r="R24" s="78"/>
      <c r="S24" s="81">
        <f>O24+Q24</f>
        <v>400898921</v>
      </c>
    </row>
    <row r="25" spans="1:19" ht="16.5" customHeight="1">
      <c r="D25" s="73"/>
      <c r="E25" s="80"/>
      <c r="F25" s="73"/>
      <c r="G25" s="66"/>
      <c r="H25" s="66"/>
      <c r="I25" s="66"/>
      <c r="J25" s="66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16.5" customHeight="1" thickBot="1">
      <c r="A26" s="82" t="s">
        <v>164</v>
      </c>
      <c r="B26" s="65"/>
      <c r="C26" s="65"/>
      <c r="E26" s="80"/>
      <c r="F26" s="73"/>
      <c r="G26" s="83">
        <f>SUM(G21:G25)</f>
        <v>870758034</v>
      </c>
      <c r="H26" s="66"/>
      <c r="I26" s="83">
        <f>SUM(I21:I25)</f>
        <v>427323198</v>
      </c>
      <c r="J26" s="66"/>
      <c r="K26" s="83">
        <f>SUM(K21:K25)</f>
        <v>87075803</v>
      </c>
      <c r="L26" s="78"/>
      <c r="M26" s="83">
        <f>SUM(M21:M25)</f>
        <v>2121488970</v>
      </c>
      <c r="N26" s="78"/>
      <c r="O26" s="83">
        <f>SUM(O21:O25)</f>
        <v>3506646005</v>
      </c>
      <c r="P26" s="78"/>
      <c r="Q26" s="83">
        <f>SUM(Q21:Q24)</f>
        <v>2913900</v>
      </c>
      <c r="R26" s="78"/>
      <c r="S26" s="83">
        <f>SUM(S21:S25)</f>
        <v>3509559905</v>
      </c>
    </row>
    <row r="27" spans="1:19" ht="16.5" customHeight="1" thickTop="1">
      <c r="A27" s="65"/>
      <c r="B27" s="65"/>
      <c r="C27" s="65"/>
      <c r="E27" s="80"/>
      <c r="F27" s="73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</row>
    <row r="28" spans="1:19" ht="16.5" customHeight="1">
      <c r="A28" s="65"/>
      <c r="B28" s="65"/>
      <c r="C28" s="65"/>
      <c r="E28" s="80"/>
      <c r="F28" s="73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</row>
    <row r="29" spans="1:19" ht="16.5" customHeight="1">
      <c r="A29" s="65"/>
      <c r="B29" s="65"/>
      <c r="C29" s="65"/>
      <c r="E29" s="80"/>
      <c r="F29" s="73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</row>
    <row r="30" spans="1:19" ht="16.5" customHeight="1">
      <c r="A30" s="73"/>
      <c r="B30" s="79"/>
      <c r="E30" s="80"/>
      <c r="F30" s="73"/>
      <c r="G30" s="77"/>
      <c r="H30" s="66"/>
      <c r="I30" s="77"/>
      <c r="J30" s="66"/>
      <c r="K30" s="78"/>
      <c r="L30" s="78"/>
      <c r="M30" s="78"/>
      <c r="N30" s="2"/>
      <c r="O30" s="78"/>
      <c r="P30" s="78"/>
      <c r="Q30" s="78"/>
      <c r="R30" s="2"/>
      <c r="S30" s="78"/>
    </row>
    <row r="31" spans="1:19" ht="16.5" customHeight="1">
      <c r="A31" s="65"/>
      <c r="B31" s="65"/>
      <c r="C31" s="65"/>
      <c r="E31" s="80"/>
      <c r="F31" s="73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19" ht="16.5" customHeight="1">
      <c r="A32" s="65"/>
      <c r="B32" s="65"/>
      <c r="C32" s="65"/>
      <c r="E32" s="80"/>
      <c r="F32" s="73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</row>
    <row r="33" spans="1:19" ht="12.75" customHeight="1">
      <c r="A33" s="65"/>
      <c r="B33" s="65"/>
      <c r="C33" s="65"/>
      <c r="E33" s="80"/>
      <c r="F33" s="73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spans="1:19" ht="21.95" customHeight="1">
      <c r="A34" s="84" t="s">
        <v>31</v>
      </c>
      <c r="B34" s="84"/>
      <c r="C34" s="84"/>
      <c r="D34" s="84"/>
      <c r="E34" s="84"/>
      <c r="F34" s="84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</row>
  </sheetData>
  <mergeCells count="3">
    <mergeCell ref="G6:S6"/>
    <mergeCell ref="G7:O7"/>
    <mergeCell ref="K8:M8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2"/>
  <sheetViews>
    <sheetView zoomScaleNormal="100" zoomScaleSheetLayoutView="110" workbookViewId="0">
      <selection activeCell="X20" sqref="X20"/>
    </sheetView>
  </sheetViews>
  <sheetFormatPr defaultColWidth="9.140625" defaultRowHeight="16.5" customHeight="1"/>
  <cols>
    <col min="1" max="3" width="1.5703125" style="68" customWidth="1"/>
    <col min="4" max="4" width="30" style="68" customWidth="1"/>
    <col min="5" max="5" width="5.140625" style="68" bestFit="1" customWidth="1"/>
    <col min="6" max="6" width="1.42578125" style="68" customWidth="1"/>
    <col min="7" max="7" width="15.5703125" style="69" customWidth="1"/>
    <col min="8" max="8" width="1.42578125" style="69" customWidth="1"/>
    <col min="9" max="9" width="15.5703125" style="69" customWidth="1"/>
    <col min="10" max="10" width="1.42578125" style="69" customWidth="1"/>
    <col min="11" max="11" width="15.5703125" style="69" customWidth="1"/>
    <col min="12" max="12" width="1.42578125" style="69" customWidth="1"/>
    <col min="13" max="13" width="15.5703125" style="69" customWidth="1"/>
    <col min="14" max="14" width="1.42578125" style="69" customWidth="1"/>
    <col min="15" max="15" width="15.5703125" style="69" customWidth="1"/>
    <col min="16" max="18" width="9.140625" style="68"/>
    <col min="19" max="19" width="14.5703125" style="116" bestFit="1" customWidth="1"/>
    <col min="20" max="20" width="9.140625" style="116"/>
    <col min="21" max="21" width="14.5703125" style="116" bestFit="1" customWidth="1"/>
    <col min="22" max="22" width="9.140625" style="116"/>
    <col min="23" max="23" width="13.5703125" style="116" bestFit="1" customWidth="1"/>
    <col min="24" max="24" width="9.140625" style="116"/>
    <col min="25" max="25" width="16" style="116" bestFit="1" customWidth="1"/>
    <col min="26" max="26" width="9.140625" style="116"/>
    <col min="27" max="27" width="16" style="116" bestFit="1" customWidth="1"/>
    <col min="28" max="16384" width="9.140625" style="68"/>
  </cols>
  <sheetData>
    <row r="1" spans="1:15" ht="16.5" customHeight="1">
      <c r="A1" s="32" t="s">
        <v>0</v>
      </c>
      <c r="B1" s="32"/>
      <c r="C1" s="32"/>
      <c r="D1" s="65"/>
      <c r="E1" s="65"/>
      <c r="F1" s="66"/>
      <c r="G1" s="66"/>
      <c r="H1" s="66"/>
      <c r="I1" s="66"/>
      <c r="J1" s="66"/>
      <c r="K1" s="66"/>
      <c r="L1" s="66"/>
      <c r="M1" s="66"/>
      <c r="N1" s="66"/>
      <c r="O1" s="67"/>
    </row>
    <row r="2" spans="1:15" ht="16.5" customHeight="1">
      <c r="A2" s="65" t="s">
        <v>90</v>
      </c>
      <c r="B2" s="65"/>
      <c r="C2" s="65"/>
      <c r="D2" s="65"/>
      <c r="E2" s="65"/>
      <c r="F2" s="66"/>
      <c r="G2" s="66"/>
      <c r="H2" s="66"/>
      <c r="I2" s="66"/>
      <c r="J2" s="66"/>
      <c r="K2" s="66"/>
      <c r="L2" s="66"/>
      <c r="M2" s="66"/>
      <c r="N2" s="66"/>
    </row>
    <row r="3" spans="1:15" ht="16.5" customHeight="1">
      <c r="A3" s="70" t="str">
        <f>'Eng8'!A3</f>
        <v>For the six-month period ended 30 June 2026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2"/>
    </row>
    <row r="4" spans="1:15" ht="16.5" customHeight="1">
      <c r="D4" s="73"/>
      <c r="E4" s="73"/>
      <c r="F4" s="73"/>
      <c r="G4" s="66"/>
      <c r="H4" s="66"/>
      <c r="I4" s="66"/>
      <c r="J4" s="66"/>
      <c r="K4" s="66"/>
      <c r="L4" s="66"/>
      <c r="M4" s="66"/>
      <c r="N4" s="66"/>
      <c r="O4" s="66"/>
    </row>
    <row r="5" spans="1:15" ht="16.5" customHeight="1">
      <c r="D5" s="73"/>
      <c r="E5" s="73"/>
      <c r="F5" s="73"/>
      <c r="G5" s="66"/>
      <c r="H5" s="66"/>
      <c r="I5" s="66"/>
      <c r="J5" s="66"/>
      <c r="K5" s="66"/>
      <c r="L5" s="66"/>
      <c r="M5" s="66"/>
      <c r="N5" s="66"/>
      <c r="O5" s="66"/>
    </row>
    <row r="6" spans="1:15" ht="16.5" customHeight="1">
      <c r="D6" s="73"/>
      <c r="E6" s="73"/>
      <c r="F6" s="73"/>
      <c r="G6" s="136" t="s">
        <v>112</v>
      </c>
      <c r="H6" s="136"/>
      <c r="I6" s="136"/>
      <c r="J6" s="136"/>
      <c r="K6" s="136"/>
      <c r="L6" s="136"/>
      <c r="M6" s="136"/>
      <c r="N6" s="136"/>
      <c r="O6" s="136"/>
    </row>
    <row r="7" spans="1:15" ht="16.5" customHeight="1">
      <c r="D7" s="65"/>
      <c r="E7" s="65"/>
      <c r="F7" s="65"/>
      <c r="G7" s="67" t="s">
        <v>93</v>
      </c>
      <c r="H7" s="67"/>
      <c r="I7" s="67" t="s">
        <v>159</v>
      </c>
      <c r="J7" s="67"/>
      <c r="K7" s="138" t="s">
        <v>54</v>
      </c>
      <c r="L7" s="138"/>
      <c r="M7" s="138"/>
      <c r="N7" s="67"/>
      <c r="O7" s="67"/>
    </row>
    <row r="8" spans="1:15" ht="16.5" customHeight="1">
      <c r="D8" s="65"/>
      <c r="E8" s="65"/>
      <c r="F8" s="65"/>
      <c r="G8" s="67" t="s">
        <v>96</v>
      </c>
      <c r="H8" s="67"/>
      <c r="I8" s="67" t="s">
        <v>97</v>
      </c>
      <c r="J8" s="67"/>
      <c r="K8" s="67" t="s">
        <v>98</v>
      </c>
      <c r="N8" s="67"/>
      <c r="O8" s="67"/>
    </row>
    <row r="9" spans="1:15" ht="16.5" customHeight="1">
      <c r="D9" s="65"/>
      <c r="E9" s="65"/>
      <c r="F9" s="65"/>
      <c r="G9" s="67" t="s">
        <v>101</v>
      </c>
      <c r="H9" s="67"/>
      <c r="I9" s="67" t="s">
        <v>102</v>
      </c>
      <c r="J9" s="67"/>
      <c r="K9" s="67" t="s">
        <v>103</v>
      </c>
      <c r="L9" s="67"/>
      <c r="M9" s="67" t="s">
        <v>56</v>
      </c>
      <c r="N9" s="67"/>
      <c r="O9" s="67" t="s">
        <v>95</v>
      </c>
    </row>
    <row r="10" spans="1:15" ht="16.5" customHeight="1">
      <c r="D10" s="65"/>
      <c r="E10" s="65"/>
      <c r="F10" s="65"/>
      <c r="G10" s="75" t="s">
        <v>9</v>
      </c>
      <c r="H10" s="67"/>
      <c r="I10" s="75" t="s">
        <v>9</v>
      </c>
      <c r="J10" s="67"/>
      <c r="K10" s="75" t="s">
        <v>9</v>
      </c>
      <c r="L10" s="67"/>
      <c r="M10" s="75" t="s">
        <v>9</v>
      </c>
      <c r="N10" s="67"/>
      <c r="O10" s="75" t="s">
        <v>9</v>
      </c>
    </row>
    <row r="11" spans="1:15" ht="16.5" customHeight="1">
      <c r="A11" s="73"/>
      <c r="B11" s="76"/>
      <c r="E11" s="65"/>
      <c r="F11" s="73"/>
      <c r="G11" s="66"/>
      <c r="H11" s="66"/>
      <c r="I11" s="66"/>
      <c r="J11" s="66"/>
      <c r="K11" s="66"/>
      <c r="L11" s="66"/>
      <c r="M11" s="66"/>
      <c r="N11" s="10"/>
      <c r="O11" s="66"/>
    </row>
    <row r="12" spans="1:15" ht="16.5" customHeight="1">
      <c r="A12" s="65" t="s">
        <v>108</v>
      </c>
      <c r="B12" s="76"/>
      <c r="E12" s="80"/>
      <c r="F12" s="73"/>
      <c r="G12" s="66">
        <v>870758034</v>
      </c>
      <c r="H12" s="66"/>
      <c r="I12" s="66">
        <v>427323198</v>
      </c>
      <c r="J12" s="66"/>
      <c r="K12" s="78">
        <v>87075803</v>
      </c>
      <c r="L12" s="78"/>
      <c r="M12" s="78">
        <v>1720986993</v>
      </c>
      <c r="N12" s="2"/>
      <c r="O12" s="78">
        <f>SUM(G12:M12)</f>
        <v>3106144028</v>
      </c>
    </row>
    <row r="13" spans="1:15" ht="16.5" customHeight="1">
      <c r="A13" s="73" t="s">
        <v>88</v>
      </c>
      <c r="B13" s="73"/>
      <c r="C13" s="73"/>
      <c r="E13" s="80"/>
      <c r="F13" s="73"/>
      <c r="G13" s="50">
        <v>0</v>
      </c>
      <c r="H13" s="66"/>
      <c r="I13" s="50">
        <v>0</v>
      </c>
      <c r="J13" s="66"/>
      <c r="K13" s="50">
        <v>0</v>
      </c>
      <c r="L13" s="78"/>
      <c r="M13" s="81">
        <v>72861592</v>
      </c>
      <c r="N13" s="78"/>
      <c r="O13" s="81">
        <f>SUM(G13:M13)</f>
        <v>72861592</v>
      </c>
    </row>
    <row r="14" spans="1:15" ht="16.5" customHeight="1">
      <c r="D14" s="73"/>
      <c r="E14" s="80"/>
      <c r="F14" s="73"/>
      <c r="G14" s="66"/>
      <c r="H14" s="66"/>
      <c r="I14" s="66"/>
      <c r="J14" s="66"/>
      <c r="K14" s="78"/>
      <c r="L14" s="78"/>
      <c r="M14" s="78"/>
      <c r="N14" s="78"/>
      <c r="O14" s="78"/>
    </row>
    <row r="15" spans="1:15" ht="16.5" customHeight="1" thickBot="1">
      <c r="A15" s="82" t="s">
        <v>111</v>
      </c>
      <c r="B15" s="65"/>
      <c r="C15" s="65"/>
      <c r="E15" s="80"/>
      <c r="F15" s="73"/>
      <c r="G15" s="85">
        <f>SUM(G12:G14)</f>
        <v>870758034</v>
      </c>
      <c r="H15" s="66"/>
      <c r="I15" s="85">
        <f>SUM(I12:I14)</f>
        <v>427323198</v>
      </c>
      <c r="J15" s="66"/>
      <c r="K15" s="83">
        <f>SUM(K12:K14)</f>
        <v>87075803</v>
      </c>
      <c r="L15" s="78"/>
      <c r="M15" s="83">
        <f>SUM(M12:M14)</f>
        <v>1793848585</v>
      </c>
      <c r="N15" s="78"/>
      <c r="O15" s="83">
        <f>SUM(O12:O14)</f>
        <v>3179005620</v>
      </c>
    </row>
    <row r="16" spans="1:15" ht="16.5" customHeight="1" thickTop="1">
      <c r="A16" s="65"/>
      <c r="B16" s="65"/>
      <c r="C16" s="65"/>
      <c r="E16" s="80"/>
      <c r="F16" s="73"/>
      <c r="G16" s="66"/>
      <c r="H16" s="66"/>
      <c r="I16" s="66"/>
      <c r="J16" s="66"/>
      <c r="K16" s="66"/>
      <c r="L16" s="66"/>
      <c r="M16" s="66"/>
      <c r="N16" s="66"/>
      <c r="O16" s="66"/>
    </row>
    <row r="17" spans="1:15" ht="16.5" customHeight="1">
      <c r="A17" s="65" t="s">
        <v>163</v>
      </c>
      <c r="B17" s="76"/>
      <c r="E17" s="80"/>
      <c r="F17" s="73"/>
      <c r="G17" s="66">
        <v>870758034</v>
      </c>
      <c r="H17" s="66"/>
      <c r="I17" s="66">
        <v>427323198</v>
      </c>
      <c r="J17" s="66"/>
      <c r="K17" s="78">
        <v>87075803</v>
      </c>
      <c r="L17" s="78"/>
      <c r="M17" s="78">
        <v>1800757919</v>
      </c>
      <c r="N17" s="2"/>
      <c r="O17" s="78">
        <f>SUM(G17:N17)</f>
        <v>3185914954</v>
      </c>
    </row>
    <row r="18" spans="1:15" ht="16.5" customHeight="1">
      <c r="A18" s="73" t="s">
        <v>107</v>
      </c>
      <c r="B18" s="76"/>
      <c r="E18" s="80"/>
      <c r="F18" s="73"/>
      <c r="G18" s="78">
        <v>0</v>
      </c>
      <c r="H18" s="66"/>
      <c r="I18" s="78">
        <v>0</v>
      </c>
      <c r="J18" s="66"/>
      <c r="K18" s="78">
        <v>0</v>
      </c>
      <c r="L18" s="78"/>
      <c r="M18" s="78">
        <v>-87074803</v>
      </c>
      <c r="N18" s="2"/>
      <c r="O18" s="78">
        <f>SUM(G18:N18)</f>
        <v>-87074803</v>
      </c>
    </row>
    <row r="19" spans="1:15" ht="16.5" customHeight="1">
      <c r="A19" s="73" t="s">
        <v>88</v>
      </c>
      <c r="B19" s="73"/>
      <c r="C19" s="73"/>
      <c r="E19" s="80"/>
      <c r="F19" s="73"/>
      <c r="G19" s="50">
        <v>0</v>
      </c>
      <c r="H19" s="66"/>
      <c r="I19" s="50">
        <v>0</v>
      </c>
      <c r="J19" s="66"/>
      <c r="K19" s="50">
        <v>0</v>
      </c>
      <c r="L19" s="78"/>
      <c r="M19" s="50">
        <v>398180371</v>
      </c>
      <c r="N19" s="78"/>
      <c r="O19" s="50">
        <f>SUM(G19:N19)</f>
        <v>398180371</v>
      </c>
    </row>
    <row r="20" spans="1:15" ht="16.5" customHeight="1">
      <c r="D20" s="73"/>
      <c r="E20" s="80"/>
      <c r="F20" s="73"/>
      <c r="G20" s="66"/>
      <c r="H20" s="66"/>
      <c r="I20" s="66"/>
      <c r="J20" s="66"/>
      <c r="K20" s="78"/>
      <c r="L20" s="78"/>
      <c r="M20" s="78"/>
      <c r="N20" s="78"/>
      <c r="O20" s="78"/>
    </row>
    <row r="21" spans="1:15" ht="16.5" customHeight="1" thickBot="1">
      <c r="A21" s="82" t="s">
        <v>164</v>
      </c>
      <c r="B21" s="65"/>
      <c r="C21" s="65"/>
      <c r="E21" s="80"/>
      <c r="F21" s="73"/>
      <c r="G21" s="85">
        <f>SUM(G17:G20)</f>
        <v>870758034</v>
      </c>
      <c r="H21" s="66"/>
      <c r="I21" s="85">
        <f>SUM(I17:I20)</f>
        <v>427323198</v>
      </c>
      <c r="J21" s="66"/>
      <c r="K21" s="83">
        <f>SUM(K17:K20)</f>
        <v>87075803</v>
      </c>
      <c r="L21" s="78"/>
      <c r="M21" s="83">
        <f>SUM(M17:M20)</f>
        <v>2111863487</v>
      </c>
      <c r="N21" s="78"/>
      <c r="O21" s="83">
        <f>SUM(O17:O20)</f>
        <v>3497020522</v>
      </c>
    </row>
    <row r="22" spans="1:15" ht="16.5" customHeight="1" thickTop="1">
      <c r="A22" s="65"/>
      <c r="B22" s="65"/>
      <c r="C22" s="65"/>
      <c r="E22" s="80"/>
      <c r="F22" s="73"/>
      <c r="G22" s="66"/>
      <c r="H22" s="66"/>
      <c r="I22" s="66"/>
      <c r="J22" s="66"/>
      <c r="K22" s="66"/>
      <c r="L22" s="66"/>
      <c r="M22" s="66"/>
      <c r="N22" s="66"/>
      <c r="O22" s="66"/>
    </row>
    <row r="23" spans="1:15" ht="16.5" customHeight="1">
      <c r="A23" s="65"/>
      <c r="B23" s="65"/>
      <c r="C23" s="65"/>
      <c r="E23" s="80"/>
      <c r="F23" s="73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16.5" customHeight="1">
      <c r="A24" s="73"/>
      <c r="B24" s="76"/>
      <c r="E24" s="80"/>
      <c r="F24" s="73"/>
      <c r="G24" s="78"/>
      <c r="H24" s="78"/>
      <c r="I24" s="78"/>
      <c r="J24" s="66"/>
      <c r="K24" s="78"/>
      <c r="L24" s="78"/>
      <c r="M24" s="78"/>
      <c r="N24" s="2"/>
      <c r="O24" s="78"/>
    </row>
    <row r="25" spans="1:15" ht="16.5" customHeight="1">
      <c r="A25" s="65"/>
      <c r="B25" s="65"/>
      <c r="C25" s="65"/>
      <c r="E25" s="80"/>
      <c r="F25" s="73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6.5" customHeight="1">
      <c r="A26" s="65"/>
      <c r="B26" s="65"/>
      <c r="C26" s="65"/>
      <c r="E26" s="80"/>
      <c r="F26" s="73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6.5" customHeight="1">
      <c r="A27" s="65"/>
      <c r="B27" s="65"/>
      <c r="C27" s="65"/>
      <c r="E27" s="80"/>
      <c r="F27" s="73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6.5" customHeight="1">
      <c r="A28" s="65"/>
      <c r="B28" s="65"/>
      <c r="C28" s="65"/>
      <c r="E28" s="80"/>
      <c r="F28" s="73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6.5" customHeight="1">
      <c r="A29" s="65"/>
      <c r="B29" s="65"/>
      <c r="C29" s="65"/>
      <c r="E29" s="80"/>
      <c r="F29" s="73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16.5" customHeight="1">
      <c r="A30" s="65"/>
      <c r="B30" s="65"/>
      <c r="C30" s="65"/>
      <c r="E30" s="80"/>
      <c r="F30" s="73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19.5" customHeight="1">
      <c r="A31" s="65"/>
      <c r="B31" s="65"/>
      <c r="C31" s="65"/>
      <c r="E31" s="80"/>
      <c r="F31" s="73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21.95" customHeight="1">
      <c r="A32" s="84" t="s">
        <v>31</v>
      </c>
      <c r="B32" s="84"/>
      <c r="C32" s="84"/>
      <c r="D32" s="84"/>
      <c r="E32" s="84"/>
      <c r="F32" s="84"/>
      <c r="G32" s="72"/>
      <c r="H32" s="72"/>
      <c r="I32" s="72"/>
      <c r="J32" s="72"/>
      <c r="K32" s="72"/>
      <c r="L32" s="72"/>
      <c r="M32" s="72"/>
      <c r="N32" s="72"/>
      <c r="O32" s="72"/>
    </row>
  </sheetData>
  <mergeCells count="2">
    <mergeCell ref="G6:O6"/>
    <mergeCell ref="K7:M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09"/>
  <sheetViews>
    <sheetView tabSelected="1" topLeftCell="A61" zoomScale="90" zoomScaleNormal="90" zoomScaleSheetLayoutView="110" workbookViewId="0">
      <selection activeCell="M87" sqref="M87"/>
    </sheetView>
  </sheetViews>
  <sheetFormatPr defaultColWidth="9" defaultRowHeight="16.5" customHeight="1"/>
  <cols>
    <col min="1" max="3" width="1.42578125" style="36" customWidth="1"/>
    <col min="4" max="4" width="33" style="36" customWidth="1"/>
    <col min="5" max="5" width="5.42578125" style="43" customWidth="1"/>
    <col min="6" max="6" width="0.5703125" style="36" customWidth="1"/>
    <col min="7" max="7" width="13.7109375" style="44" customWidth="1"/>
    <col min="8" max="8" width="0.5703125" style="44" customWidth="1"/>
    <col min="9" max="9" width="14.7109375" style="44" bestFit="1" customWidth="1"/>
    <col min="10" max="10" width="0.5703125" style="36" customWidth="1"/>
    <col min="11" max="11" width="13.7109375" style="44" customWidth="1"/>
    <col min="12" max="12" width="0.5703125" style="44" customWidth="1"/>
    <col min="13" max="13" width="14.7109375" style="44" bestFit="1" customWidth="1"/>
    <col min="14" max="14" width="14.5703125" style="44" customWidth="1"/>
    <col min="15" max="21" width="20.7109375" style="125" customWidth="1"/>
    <col min="22" max="22" width="16.85546875" style="125" bestFit="1" customWidth="1"/>
    <col min="23" max="23" width="9" style="125"/>
    <col min="24" max="24" width="17.7109375" style="116" bestFit="1" customWidth="1"/>
    <col min="25" max="25" width="9" style="116"/>
    <col min="26" max="26" width="16.85546875" style="116" bestFit="1" customWidth="1"/>
    <col min="27" max="27" width="9" style="116"/>
    <col min="28" max="28" width="17.7109375" style="116" bestFit="1" customWidth="1"/>
    <col min="29" max="16384" width="9" style="36"/>
  </cols>
  <sheetData>
    <row r="1" spans="1:21" ht="16.5" customHeight="1">
      <c r="A1" s="32" t="s">
        <v>0</v>
      </c>
      <c r="B1" s="32"/>
      <c r="C1" s="33"/>
      <c r="D1" s="33"/>
      <c r="E1" s="34"/>
      <c r="F1" s="33"/>
      <c r="G1" s="35"/>
      <c r="H1" s="35"/>
      <c r="I1" s="35"/>
      <c r="J1" s="33"/>
      <c r="K1" s="35"/>
      <c r="L1" s="35"/>
      <c r="M1" s="35"/>
      <c r="N1" s="35"/>
      <c r="O1" s="122"/>
      <c r="P1" s="122"/>
      <c r="Q1" s="122"/>
      <c r="R1" s="123"/>
      <c r="S1" s="122"/>
      <c r="T1" s="122"/>
      <c r="U1" s="122"/>
    </row>
    <row r="2" spans="1:21" ht="16.5" customHeight="1">
      <c r="A2" s="33" t="s">
        <v>113</v>
      </c>
      <c r="B2" s="33"/>
      <c r="C2" s="33"/>
      <c r="D2" s="33"/>
      <c r="E2" s="34"/>
      <c r="F2" s="33"/>
      <c r="G2" s="35"/>
      <c r="H2" s="35"/>
      <c r="I2" s="35"/>
      <c r="J2" s="33"/>
      <c r="K2" s="35"/>
      <c r="L2" s="35"/>
      <c r="M2" s="35"/>
      <c r="N2" s="35"/>
      <c r="O2" s="122"/>
      <c r="P2" s="122"/>
      <c r="Q2" s="122"/>
      <c r="R2" s="123"/>
      <c r="S2" s="122"/>
      <c r="T2" s="122"/>
      <c r="U2" s="122"/>
    </row>
    <row r="3" spans="1:21" ht="16.5" customHeight="1">
      <c r="A3" s="37" t="str">
        <f>'Eng9'!A3</f>
        <v>For the six-month period ended 30 June 2026</v>
      </c>
      <c r="B3" s="37"/>
      <c r="C3" s="37"/>
      <c r="D3" s="37"/>
      <c r="E3" s="38"/>
      <c r="F3" s="37"/>
      <c r="G3" s="39"/>
      <c r="H3" s="39"/>
      <c r="I3" s="39"/>
      <c r="J3" s="37"/>
      <c r="K3" s="39"/>
      <c r="L3" s="39"/>
      <c r="M3" s="39"/>
      <c r="N3" s="35"/>
      <c r="O3" s="122"/>
      <c r="P3" s="122"/>
      <c r="Q3" s="122"/>
      <c r="R3" s="123"/>
      <c r="S3" s="122"/>
      <c r="T3" s="122"/>
      <c r="U3" s="122"/>
    </row>
    <row r="4" spans="1:21" ht="16.5" customHeight="1">
      <c r="A4" s="33"/>
      <c r="B4" s="33"/>
      <c r="C4" s="33"/>
      <c r="D4" s="33"/>
      <c r="E4" s="34"/>
      <c r="F4" s="33"/>
      <c r="G4" s="35"/>
      <c r="H4" s="35"/>
      <c r="I4" s="35"/>
      <c r="J4" s="33"/>
      <c r="K4" s="35"/>
      <c r="L4" s="35"/>
      <c r="M4" s="35"/>
      <c r="N4" s="35"/>
      <c r="O4" s="122"/>
      <c r="P4" s="122"/>
      <c r="Q4" s="122"/>
      <c r="R4" s="123"/>
      <c r="S4" s="122"/>
      <c r="T4" s="122"/>
      <c r="U4" s="122"/>
    </row>
    <row r="5" spans="1:21" ht="16.5" customHeight="1">
      <c r="A5" s="33"/>
      <c r="B5" s="33"/>
      <c r="C5" s="33"/>
      <c r="D5" s="33"/>
      <c r="E5" s="12"/>
      <c r="F5" s="11"/>
      <c r="G5" s="40"/>
      <c r="H5" s="40"/>
      <c r="I5" s="40"/>
      <c r="J5" s="11"/>
      <c r="K5" s="40"/>
      <c r="L5" s="40"/>
      <c r="M5" s="40"/>
      <c r="N5" s="40"/>
      <c r="O5" s="122"/>
      <c r="P5" s="122"/>
      <c r="Q5" s="122"/>
      <c r="R5" s="123"/>
      <c r="S5" s="122"/>
      <c r="T5" s="122"/>
      <c r="U5" s="122"/>
    </row>
    <row r="6" spans="1:21" ht="16.5" customHeight="1">
      <c r="A6" s="33"/>
      <c r="B6" s="33"/>
      <c r="C6" s="33"/>
      <c r="D6" s="33"/>
      <c r="E6" s="12"/>
      <c r="F6" s="11"/>
      <c r="G6" s="131" t="s">
        <v>2</v>
      </c>
      <c r="H6" s="131"/>
      <c r="I6" s="131"/>
      <c r="J6" s="11"/>
      <c r="K6" s="131" t="s">
        <v>3</v>
      </c>
      <c r="L6" s="131"/>
      <c r="M6" s="131"/>
      <c r="N6" s="12"/>
      <c r="O6" s="132"/>
      <c r="P6" s="132"/>
      <c r="Q6" s="132"/>
      <c r="R6" s="123"/>
      <c r="S6" s="132"/>
      <c r="T6" s="132"/>
      <c r="U6" s="132"/>
    </row>
    <row r="7" spans="1:21" ht="16.5" customHeight="1">
      <c r="A7" s="33"/>
      <c r="B7" s="33"/>
      <c r="C7" s="33"/>
      <c r="D7" s="33"/>
      <c r="E7" s="12"/>
      <c r="F7" s="11"/>
      <c r="G7" s="129" t="s">
        <v>4</v>
      </c>
      <c r="H7" s="129"/>
      <c r="I7" s="129"/>
      <c r="J7" s="11"/>
      <c r="K7" s="129" t="s">
        <v>4</v>
      </c>
      <c r="L7" s="129"/>
      <c r="M7" s="129"/>
      <c r="N7" s="12"/>
      <c r="O7" s="132"/>
      <c r="P7" s="132"/>
      <c r="Q7" s="132"/>
      <c r="R7" s="123"/>
      <c r="S7" s="132"/>
      <c r="T7" s="132"/>
      <c r="U7" s="132"/>
    </row>
    <row r="8" spans="1:21" ht="16.5" customHeight="1">
      <c r="A8" s="33"/>
      <c r="B8" s="33"/>
      <c r="C8" s="33"/>
      <c r="D8" s="33"/>
      <c r="E8" s="12"/>
      <c r="F8" s="11"/>
      <c r="G8" s="13" t="s">
        <v>5</v>
      </c>
      <c r="H8" s="13"/>
      <c r="I8" s="13" t="s">
        <v>5</v>
      </c>
      <c r="J8" s="13"/>
      <c r="K8" s="13" t="s">
        <v>5</v>
      </c>
      <c r="L8" s="13"/>
      <c r="M8" s="13" t="s">
        <v>5</v>
      </c>
      <c r="N8" s="13"/>
      <c r="O8" s="122"/>
      <c r="P8" s="122"/>
      <c r="Q8" s="122"/>
      <c r="R8" s="122"/>
      <c r="S8" s="122"/>
      <c r="T8" s="122"/>
      <c r="U8" s="122"/>
    </row>
    <row r="9" spans="1:21" ht="16.5" customHeight="1">
      <c r="A9" s="33"/>
      <c r="B9" s="33"/>
      <c r="C9" s="33"/>
      <c r="D9" s="33"/>
      <c r="E9" s="12"/>
      <c r="F9" s="11"/>
      <c r="G9" s="41" t="s">
        <v>161</v>
      </c>
      <c r="H9" s="40"/>
      <c r="I9" s="41" t="s">
        <v>62</v>
      </c>
      <c r="J9" s="11"/>
      <c r="K9" s="41" t="s">
        <v>161</v>
      </c>
      <c r="L9" s="40"/>
      <c r="M9" s="41" t="s">
        <v>62</v>
      </c>
      <c r="N9" s="41"/>
      <c r="O9" s="124"/>
      <c r="P9" s="122"/>
      <c r="Q9" s="124"/>
      <c r="R9" s="123"/>
      <c r="S9" s="124"/>
      <c r="T9" s="122"/>
      <c r="U9" s="124"/>
    </row>
    <row r="10" spans="1:21" ht="16.5" customHeight="1">
      <c r="A10" s="33"/>
      <c r="B10" s="33"/>
      <c r="C10" s="33"/>
      <c r="D10" s="33"/>
      <c r="E10" s="17" t="s">
        <v>8</v>
      </c>
      <c r="F10" s="11"/>
      <c r="G10" s="42" t="s">
        <v>9</v>
      </c>
      <c r="H10" s="40"/>
      <c r="I10" s="42" t="s">
        <v>9</v>
      </c>
      <c r="J10" s="11"/>
      <c r="K10" s="42" t="s">
        <v>9</v>
      </c>
      <c r="L10" s="40"/>
      <c r="M10" s="42" t="s">
        <v>9</v>
      </c>
      <c r="N10" s="40"/>
      <c r="O10" s="122"/>
      <c r="P10" s="122"/>
      <c r="Q10" s="122"/>
      <c r="R10" s="123"/>
      <c r="S10" s="122"/>
      <c r="T10" s="122"/>
      <c r="U10" s="122"/>
    </row>
    <row r="11" spans="1:21" ht="16.5" customHeight="1">
      <c r="A11" s="33"/>
      <c r="B11" s="33"/>
      <c r="C11" s="33"/>
      <c r="D11" s="33"/>
      <c r="E11" s="12"/>
      <c r="F11" s="11"/>
      <c r="G11" s="40"/>
      <c r="H11" s="40"/>
      <c r="I11" s="40"/>
      <c r="J11" s="11"/>
      <c r="K11" s="40"/>
      <c r="L11" s="40"/>
      <c r="M11" s="40"/>
      <c r="N11" s="40"/>
      <c r="O11" s="122"/>
      <c r="P11" s="122"/>
      <c r="Q11" s="122"/>
      <c r="R11" s="123"/>
      <c r="S11" s="122"/>
      <c r="T11" s="122"/>
      <c r="U11" s="122"/>
    </row>
    <row r="12" spans="1:21" ht="16.5" customHeight="1">
      <c r="A12" s="33" t="s">
        <v>114</v>
      </c>
    </row>
    <row r="13" spans="1:21" ht="16.5" customHeight="1">
      <c r="A13" s="36" t="s">
        <v>71</v>
      </c>
      <c r="G13" s="44">
        <v>498410572</v>
      </c>
      <c r="H13" s="3"/>
      <c r="I13" s="44">
        <v>111436970</v>
      </c>
      <c r="K13" s="44">
        <v>495692022</v>
      </c>
      <c r="L13" s="3"/>
      <c r="M13" s="44">
        <v>110334516</v>
      </c>
      <c r="P13" s="118"/>
      <c r="T13" s="118"/>
    </row>
    <row r="14" spans="1:21" ht="16.5" customHeight="1">
      <c r="A14" s="36" t="s">
        <v>115</v>
      </c>
      <c r="H14" s="3"/>
      <c r="L14" s="3"/>
      <c r="P14" s="118"/>
      <c r="T14" s="118"/>
    </row>
    <row r="15" spans="1:21" ht="16.5" customHeight="1">
      <c r="B15" s="36" t="s">
        <v>183</v>
      </c>
      <c r="E15" s="43">
        <v>7</v>
      </c>
      <c r="G15" s="2">
        <v>10688494</v>
      </c>
      <c r="H15" s="3"/>
      <c r="I15" s="2">
        <v>10460174</v>
      </c>
      <c r="K15" s="2">
        <v>10688494</v>
      </c>
      <c r="L15" s="3"/>
      <c r="M15" s="2">
        <v>10460174</v>
      </c>
      <c r="N15" s="2"/>
      <c r="O15" s="120"/>
      <c r="P15" s="118"/>
      <c r="Q15" s="120"/>
      <c r="S15" s="120"/>
      <c r="T15" s="118"/>
      <c r="U15" s="120"/>
    </row>
    <row r="16" spans="1:21" ht="16.5" customHeight="1">
      <c r="B16" s="36" t="s">
        <v>189</v>
      </c>
      <c r="E16" s="43">
        <v>8</v>
      </c>
      <c r="G16" s="2">
        <v>-7921044</v>
      </c>
      <c r="H16" s="3"/>
      <c r="I16" s="2">
        <v>-3585552</v>
      </c>
      <c r="K16" s="2">
        <v>-7921044</v>
      </c>
      <c r="L16" s="3"/>
      <c r="M16" s="2">
        <v>-3585552</v>
      </c>
      <c r="N16" s="2"/>
      <c r="O16" s="120"/>
      <c r="P16" s="118"/>
      <c r="Q16" s="120"/>
      <c r="S16" s="120"/>
      <c r="T16" s="118"/>
      <c r="U16" s="120"/>
    </row>
    <row r="17" spans="1:21" ht="16.5" customHeight="1">
      <c r="B17" s="36" t="s">
        <v>116</v>
      </c>
      <c r="G17" s="2">
        <v>163465762</v>
      </c>
      <c r="H17" s="3"/>
      <c r="I17" s="2">
        <v>161434765</v>
      </c>
      <c r="K17" s="2">
        <v>162580864</v>
      </c>
      <c r="L17" s="3"/>
      <c r="M17" s="2">
        <v>160763035</v>
      </c>
      <c r="N17" s="2"/>
      <c r="O17" s="120"/>
      <c r="P17" s="118"/>
      <c r="Q17" s="120"/>
      <c r="S17" s="120"/>
      <c r="T17" s="118"/>
      <c r="U17" s="120"/>
    </row>
    <row r="18" spans="1:21" ht="16.5" customHeight="1">
      <c r="B18" s="36" t="s">
        <v>156</v>
      </c>
      <c r="G18" s="2">
        <v>287487</v>
      </c>
      <c r="H18" s="3"/>
      <c r="I18" s="2">
        <v>3531720</v>
      </c>
      <c r="K18" s="2">
        <v>287487</v>
      </c>
      <c r="L18" s="3"/>
      <c r="M18" s="2">
        <v>3531720</v>
      </c>
      <c r="N18" s="2"/>
      <c r="O18" s="120"/>
      <c r="P18" s="118"/>
      <c r="Q18" s="120"/>
      <c r="S18" s="120"/>
      <c r="T18" s="118"/>
      <c r="U18" s="120"/>
    </row>
    <row r="19" spans="1:21" ht="16.5" customHeight="1">
      <c r="B19" s="36" t="s">
        <v>186</v>
      </c>
      <c r="G19" s="2">
        <v>-3453751</v>
      </c>
      <c r="H19" s="3"/>
      <c r="I19" s="2">
        <v>515351</v>
      </c>
      <c r="K19" s="2">
        <v>-3453751</v>
      </c>
      <c r="L19" s="3"/>
      <c r="M19" s="2">
        <v>515351</v>
      </c>
      <c r="N19" s="2"/>
      <c r="O19" s="120"/>
      <c r="P19" s="118"/>
      <c r="Q19" s="120"/>
      <c r="S19" s="120"/>
      <c r="T19" s="118"/>
      <c r="U19" s="120"/>
    </row>
    <row r="20" spans="1:21" ht="16.5" customHeight="1">
      <c r="B20" s="36" t="s">
        <v>117</v>
      </c>
      <c r="G20" s="2">
        <v>1993819</v>
      </c>
      <c r="H20" s="24"/>
      <c r="I20" s="2">
        <v>5718830</v>
      </c>
      <c r="K20" s="2">
        <v>1993819</v>
      </c>
      <c r="L20" s="24"/>
      <c r="M20" s="2">
        <v>5718830</v>
      </c>
      <c r="N20" s="2"/>
      <c r="O20" s="120"/>
      <c r="P20" s="126"/>
      <c r="Q20" s="120"/>
      <c r="S20" s="120"/>
      <c r="T20" s="126"/>
      <c r="U20" s="120"/>
    </row>
    <row r="21" spans="1:21" ht="16.5" customHeight="1">
      <c r="B21" s="36" t="s">
        <v>118</v>
      </c>
      <c r="G21" s="1">
        <v>45895596</v>
      </c>
      <c r="H21" s="24"/>
      <c r="I21" s="1">
        <v>70638940</v>
      </c>
      <c r="K21" s="1">
        <v>45895596</v>
      </c>
      <c r="L21" s="24"/>
      <c r="M21" s="1">
        <v>70638940</v>
      </c>
      <c r="N21" s="4"/>
      <c r="O21" s="120"/>
      <c r="P21" s="126"/>
      <c r="Q21" s="120"/>
      <c r="S21" s="120"/>
      <c r="T21" s="126"/>
      <c r="U21" s="120"/>
    </row>
    <row r="22" spans="1:21" ht="16.5" customHeight="1">
      <c r="B22" s="45"/>
      <c r="G22" s="2"/>
      <c r="H22" s="3"/>
      <c r="I22" s="2"/>
      <c r="K22" s="2"/>
      <c r="L22" s="3"/>
      <c r="M22" s="2"/>
      <c r="N22" s="2"/>
      <c r="O22" s="120"/>
      <c r="P22" s="118"/>
      <c r="Q22" s="120"/>
      <c r="S22" s="120"/>
      <c r="T22" s="118"/>
      <c r="U22" s="120"/>
    </row>
    <row r="23" spans="1:21" ht="16.5" customHeight="1">
      <c r="A23" s="36" t="s">
        <v>119</v>
      </c>
    </row>
    <row r="24" spans="1:21" ht="16.5" customHeight="1">
      <c r="B24" s="36" t="s">
        <v>120</v>
      </c>
      <c r="G24" s="5">
        <f>SUM(G13:G21)</f>
        <v>709366935</v>
      </c>
      <c r="H24" s="3"/>
      <c r="I24" s="5">
        <f>SUM(I13:I21)</f>
        <v>360151198</v>
      </c>
      <c r="K24" s="5">
        <f>SUM(K13:K21)</f>
        <v>705763487</v>
      </c>
      <c r="L24" s="3"/>
      <c r="M24" s="5">
        <f>SUM(M13:M21)</f>
        <v>358377014</v>
      </c>
      <c r="N24" s="5"/>
      <c r="O24" s="118"/>
      <c r="P24" s="118"/>
      <c r="Q24" s="118"/>
      <c r="S24" s="118"/>
      <c r="T24" s="118"/>
      <c r="U24" s="118"/>
    </row>
    <row r="25" spans="1:21" ht="16.5" customHeight="1">
      <c r="A25" s="36" t="s">
        <v>121</v>
      </c>
      <c r="G25" s="3"/>
      <c r="H25" s="3"/>
      <c r="I25" s="3"/>
      <c r="K25" s="3"/>
      <c r="L25" s="3"/>
      <c r="M25" s="3"/>
      <c r="N25" s="3"/>
      <c r="O25" s="118"/>
      <c r="P25" s="118"/>
      <c r="Q25" s="118"/>
      <c r="S25" s="118"/>
      <c r="T25" s="118"/>
      <c r="U25" s="118"/>
    </row>
    <row r="26" spans="1:21" ht="16.5" customHeight="1">
      <c r="B26" s="36" t="s">
        <v>122</v>
      </c>
      <c r="G26" s="3">
        <v>-273106841</v>
      </c>
      <c r="H26" s="3"/>
      <c r="I26" s="3">
        <v>-278298663</v>
      </c>
      <c r="K26" s="3">
        <v>-273163011</v>
      </c>
      <c r="L26" s="3"/>
      <c r="M26" s="3">
        <v>-278320127</v>
      </c>
      <c r="N26" s="3"/>
      <c r="O26" s="118"/>
      <c r="P26" s="118"/>
      <c r="Q26" s="118"/>
      <c r="S26" s="118"/>
      <c r="T26" s="118"/>
      <c r="U26" s="118"/>
    </row>
    <row r="27" spans="1:21" ht="16.5" customHeight="1">
      <c r="B27" s="36" t="s">
        <v>123</v>
      </c>
      <c r="G27" s="3">
        <v>-700776045</v>
      </c>
      <c r="H27" s="3"/>
      <c r="I27" s="3">
        <v>247578948</v>
      </c>
      <c r="K27" s="3">
        <v>-700776045</v>
      </c>
      <c r="L27" s="3"/>
      <c r="M27" s="3">
        <v>247578948</v>
      </c>
      <c r="N27" s="3"/>
      <c r="O27" s="118"/>
      <c r="P27" s="118"/>
      <c r="Q27" s="118"/>
      <c r="S27" s="118"/>
      <c r="T27" s="118"/>
      <c r="U27" s="118"/>
    </row>
    <row r="28" spans="1:21" ht="16.5" customHeight="1">
      <c r="B28" s="36" t="s">
        <v>124</v>
      </c>
      <c r="G28" s="3">
        <v>-106114994</v>
      </c>
      <c r="H28" s="3"/>
      <c r="I28" s="3">
        <v>-96011779</v>
      </c>
      <c r="K28" s="3">
        <v>-106114994</v>
      </c>
      <c r="L28" s="3"/>
      <c r="M28" s="3">
        <v>-96011779</v>
      </c>
      <c r="N28" s="3"/>
      <c r="O28" s="118"/>
      <c r="P28" s="118"/>
      <c r="Q28" s="118"/>
      <c r="S28" s="118"/>
      <c r="T28" s="118"/>
      <c r="U28" s="118"/>
    </row>
    <row r="29" spans="1:21" ht="16.5" customHeight="1">
      <c r="B29" s="36" t="s">
        <v>18</v>
      </c>
      <c r="G29" s="3">
        <v>-199013</v>
      </c>
      <c r="H29" s="3"/>
      <c r="I29" s="3">
        <v>-119058</v>
      </c>
      <c r="K29" s="3">
        <v>-210902</v>
      </c>
      <c r="L29" s="3"/>
      <c r="M29" s="3">
        <v>-80926</v>
      </c>
      <c r="N29" s="3"/>
      <c r="O29" s="118"/>
      <c r="P29" s="118"/>
      <c r="Q29" s="118"/>
      <c r="S29" s="118"/>
      <c r="T29" s="118"/>
      <c r="U29" s="118"/>
    </row>
    <row r="30" spans="1:21" ht="16.5" customHeight="1">
      <c r="B30" s="36" t="s">
        <v>27</v>
      </c>
      <c r="G30" s="3">
        <v>107600</v>
      </c>
      <c r="H30" s="3"/>
      <c r="I30" s="3">
        <v>-120480</v>
      </c>
      <c r="K30" s="3">
        <v>107600</v>
      </c>
      <c r="L30" s="3"/>
      <c r="M30" s="3">
        <v>-120480</v>
      </c>
      <c r="N30" s="3"/>
      <c r="O30" s="118"/>
      <c r="P30" s="118"/>
      <c r="Q30" s="118"/>
      <c r="S30" s="118"/>
      <c r="T30" s="118"/>
      <c r="U30" s="118"/>
    </row>
    <row r="31" spans="1:21" ht="16.5" customHeight="1">
      <c r="B31" s="36" t="s">
        <v>125</v>
      </c>
      <c r="G31" s="3">
        <v>-9718730</v>
      </c>
      <c r="H31" s="3"/>
      <c r="I31" s="3">
        <v>380607732</v>
      </c>
      <c r="K31" s="3">
        <v>-10878651</v>
      </c>
      <c r="L31" s="3"/>
      <c r="M31" s="3">
        <v>381426869</v>
      </c>
      <c r="N31" s="3"/>
      <c r="O31" s="118"/>
      <c r="P31" s="118"/>
      <c r="Q31" s="118"/>
      <c r="S31" s="118"/>
      <c r="T31" s="118"/>
      <c r="U31" s="118"/>
    </row>
    <row r="32" spans="1:21" ht="16.5" customHeight="1">
      <c r="B32" s="36" t="s">
        <v>126</v>
      </c>
      <c r="G32" s="3">
        <v>4265541</v>
      </c>
      <c r="H32" s="5"/>
      <c r="I32" s="3">
        <v>7384506</v>
      </c>
      <c r="K32" s="3">
        <v>4265541</v>
      </c>
      <c r="L32" s="5"/>
      <c r="M32" s="3">
        <v>7384506</v>
      </c>
      <c r="N32" s="5"/>
      <c r="O32" s="118"/>
      <c r="P32" s="118"/>
      <c r="Q32" s="118"/>
      <c r="S32" s="118"/>
      <c r="T32" s="118"/>
      <c r="U32" s="118"/>
    </row>
    <row r="33" spans="1:28" ht="16.5" customHeight="1">
      <c r="B33" s="36" t="s">
        <v>127</v>
      </c>
      <c r="G33" s="1">
        <v>-1959647</v>
      </c>
      <c r="H33" s="3"/>
      <c r="I33" s="1">
        <v>-9711117</v>
      </c>
      <c r="K33" s="1">
        <v>-1959647</v>
      </c>
      <c r="L33" s="3"/>
      <c r="M33" s="1">
        <v>-9711117</v>
      </c>
      <c r="N33" s="4"/>
      <c r="O33" s="120"/>
      <c r="P33" s="118"/>
      <c r="Q33" s="120"/>
      <c r="S33" s="120"/>
      <c r="T33" s="118"/>
      <c r="U33" s="120"/>
    </row>
    <row r="34" spans="1:28" ht="16.5" customHeight="1">
      <c r="B34" s="45"/>
      <c r="G34" s="46"/>
      <c r="H34" s="3"/>
      <c r="I34" s="46"/>
      <c r="K34" s="46"/>
      <c r="L34" s="3"/>
      <c r="M34" s="46"/>
      <c r="N34" s="46"/>
      <c r="O34" s="127"/>
      <c r="P34" s="118"/>
      <c r="Q34" s="127"/>
      <c r="S34" s="127"/>
      <c r="T34" s="118"/>
      <c r="U34" s="127"/>
    </row>
    <row r="35" spans="1:28" ht="16.5" customHeight="1">
      <c r="A35" s="36" t="s">
        <v>128</v>
      </c>
      <c r="B35" s="45"/>
      <c r="G35" s="5"/>
      <c r="H35" s="3"/>
      <c r="I35" s="5"/>
      <c r="K35" s="5"/>
      <c r="L35" s="3"/>
      <c r="M35" s="5"/>
      <c r="N35" s="5"/>
      <c r="O35" s="118"/>
      <c r="P35" s="118"/>
      <c r="Q35" s="118"/>
      <c r="S35" s="118"/>
      <c r="T35" s="118"/>
      <c r="U35" s="118"/>
    </row>
    <row r="36" spans="1:28" ht="16.5" customHeight="1">
      <c r="B36" s="36" t="s">
        <v>129</v>
      </c>
      <c r="G36" s="3">
        <f>SUM(G24:G33)</f>
        <v>-378135194</v>
      </c>
      <c r="H36" s="3"/>
      <c r="I36" s="3">
        <f>SUM(I24:I33)</f>
        <v>611461287</v>
      </c>
      <c r="K36" s="3">
        <f>SUM(K24:K33)</f>
        <v>-382966622</v>
      </c>
      <c r="L36" s="3"/>
      <c r="M36" s="3">
        <f>SUM(M24:M33)</f>
        <v>610522908</v>
      </c>
      <c r="N36" s="3"/>
      <c r="O36" s="118"/>
      <c r="P36" s="118"/>
      <c r="Q36" s="118"/>
      <c r="S36" s="118"/>
      <c r="T36" s="118"/>
      <c r="U36" s="118"/>
    </row>
    <row r="37" spans="1:28" ht="16.5" customHeight="1">
      <c r="C37" s="36" t="s">
        <v>130</v>
      </c>
      <c r="G37" s="5">
        <v>-47576320</v>
      </c>
      <c r="H37" s="3"/>
      <c r="I37" s="5">
        <v>-75541992</v>
      </c>
      <c r="K37" s="5">
        <v>-47576320</v>
      </c>
      <c r="L37" s="3"/>
      <c r="M37" s="5">
        <v>-75541992</v>
      </c>
      <c r="N37" s="5"/>
      <c r="O37" s="118"/>
      <c r="P37" s="118"/>
      <c r="Q37" s="118"/>
      <c r="S37" s="118"/>
      <c r="T37" s="118"/>
      <c r="U37" s="118"/>
    </row>
    <row r="38" spans="1:28" ht="16.5" customHeight="1">
      <c r="C38" s="36" t="s">
        <v>131</v>
      </c>
      <c r="G38" s="47">
        <v>-2239632</v>
      </c>
      <c r="H38" s="5"/>
      <c r="I38" s="47">
        <v>-1728646</v>
      </c>
      <c r="K38" s="47">
        <v>-2229725</v>
      </c>
      <c r="L38" s="5"/>
      <c r="M38" s="47">
        <v>-1728646</v>
      </c>
      <c r="N38" s="5"/>
      <c r="P38" s="118"/>
      <c r="T38" s="118"/>
    </row>
    <row r="39" spans="1:28" ht="16.5" customHeight="1">
      <c r="B39" s="45"/>
      <c r="G39" s="3"/>
      <c r="H39" s="5"/>
      <c r="I39" s="3"/>
      <c r="K39" s="3"/>
      <c r="L39" s="5"/>
      <c r="M39" s="3"/>
      <c r="N39" s="3"/>
      <c r="O39" s="118"/>
      <c r="P39" s="118"/>
      <c r="Q39" s="118"/>
      <c r="S39" s="118"/>
      <c r="T39" s="118"/>
      <c r="U39" s="118"/>
    </row>
    <row r="40" spans="1:28" ht="16.5" customHeight="1">
      <c r="A40" s="36" t="s">
        <v>184</v>
      </c>
      <c r="G40" s="6">
        <f>SUM(G36:G38)</f>
        <v>-427951146</v>
      </c>
      <c r="H40" s="3"/>
      <c r="I40" s="6">
        <f>SUM(I36:I38)</f>
        <v>534190649</v>
      </c>
      <c r="K40" s="6">
        <f>SUM(K36:K38)</f>
        <v>-432772667</v>
      </c>
      <c r="L40" s="3"/>
      <c r="M40" s="6">
        <f>SUM(M36:M38)</f>
        <v>533252270</v>
      </c>
      <c r="N40" s="5"/>
      <c r="O40" s="118"/>
      <c r="P40" s="118"/>
      <c r="Q40" s="118"/>
      <c r="S40" s="118"/>
      <c r="T40" s="118"/>
      <c r="U40" s="118"/>
    </row>
    <row r="41" spans="1:28" ht="16.5" customHeight="1">
      <c r="G41" s="5"/>
      <c r="H41" s="3"/>
      <c r="I41" s="5"/>
      <c r="K41" s="5"/>
      <c r="L41" s="3"/>
      <c r="M41" s="5"/>
      <c r="N41" s="5"/>
      <c r="O41" s="118"/>
      <c r="P41" s="118"/>
      <c r="Q41" s="118"/>
      <c r="S41" s="118"/>
      <c r="T41" s="118"/>
      <c r="U41" s="118"/>
    </row>
    <row r="42" spans="1:28" ht="16.5" customHeight="1">
      <c r="A42" s="33" t="s">
        <v>132</v>
      </c>
      <c r="G42" s="5"/>
      <c r="H42" s="3"/>
      <c r="I42" s="5"/>
      <c r="K42" s="5"/>
      <c r="L42" s="3"/>
      <c r="M42" s="5"/>
      <c r="N42" s="5"/>
      <c r="O42" s="118"/>
      <c r="P42" s="118"/>
      <c r="Q42" s="118"/>
      <c r="S42" s="118"/>
      <c r="T42" s="118"/>
      <c r="U42" s="118"/>
    </row>
    <row r="43" spans="1:28" s="108" customFormat="1" ht="16.5" customHeight="1">
      <c r="A43" s="113" t="s">
        <v>182</v>
      </c>
      <c r="B43" s="113"/>
      <c r="C43" s="113"/>
      <c r="D43" s="113"/>
      <c r="E43" s="109"/>
      <c r="G43" s="110"/>
      <c r="H43" s="111"/>
      <c r="I43" s="110"/>
      <c r="K43" s="110"/>
      <c r="L43" s="111"/>
      <c r="M43" s="110"/>
      <c r="N43" s="110"/>
      <c r="O43" s="119"/>
      <c r="P43" s="119"/>
      <c r="Q43" s="119"/>
      <c r="R43" s="128"/>
      <c r="S43" s="119"/>
      <c r="T43" s="119"/>
      <c r="U43" s="119"/>
      <c r="V43" s="128"/>
      <c r="W43" s="128"/>
      <c r="X43" s="117"/>
      <c r="Y43" s="117"/>
      <c r="Z43" s="117"/>
      <c r="AA43" s="117"/>
      <c r="AB43" s="117"/>
    </row>
    <row r="44" spans="1:28" s="108" customFormat="1" ht="16.5" customHeight="1">
      <c r="A44" s="113"/>
      <c r="B44" s="113" t="s">
        <v>16</v>
      </c>
      <c r="C44" s="113"/>
      <c r="D44" s="113"/>
      <c r="E44" s="109"/>
      <c r="G44" s="5">
        <v>7000000</v>
      </c>
      <c r="H44" s="3"/>
      <c r="I44" s="5">
        <v>9000000</v>
      </c>
      <c r="J44" s="36"/>
      <c r="K44" s="5">
        <v>0</v>
      </c>
      <c r="L44" s="3"/>
      <c r="M44" s="5">
        <v>0</v>
      </c>
      <c r="N44" s="110"/>
      <c r="O44" s="118"/>
      <c r="P44" s="118"/>
      <c r="Q44" s="118"/>
      <c r="R44" s="125"/>
      <c r="S44" s="118"/>
      <c r="T44" s="118"/>
      <c r="U44" s="118"/>
      <c r="V44" s="128"/>
      <c r="W44" s="128"/>
      <c r="X44" s="117"/>
      <c r="Y44" s="117"/>
      <c r="Z44" s="117"/>
      <c r="AA44" s="117"/>
      <c r="AB44" s="117"/>
    </row>
    <row r="45" spans="1:28" s="108" customFormat="1" ht="16.5" customHeight="1">
      <c r="A45" s="113" t="s">
        <v>181</v>
      </c>
      <c r="B45" s="112"/>
      <c r="C45" s="113"/>
      <c r="D45" s="113"/>
      <c r="E45" s="109"/>
      <c r="G45" s="5"/>
      <c r="H45" s="3"/>
      <c r="I45" s="5"/>
      <c r="J45" s="36"/>
      <c r="K45" s="5"/>
      <c r="L45" s="3"/>
      <c r="M45" s="5"/>
      <c r="N45" s="110"/>
      <c r="O45" s="118"/>
      <c r="P45" s="118"/>
      <c r="Q45" s="118"/>
      <c r="R45" s="125"/>
      <c r="S45" s="118"/>
      <c r="T45" s="118"/>
      <c r="U45" s="118"/>
      <c r="V45" s="128"/>
      <c r="W45" s="128"/>
      <c r="X45" s="117"/>
      <c r="Y45" s="117"/>
      <c r="Z45" s="117"/>
      <c r="AA45" s="117"/>
      <c r="AB45" s="117"/>
    </row>
    <row r="46" spans="1:28" s="108" customFormat="1" ht="16.5" customHeight="1">
      <c r="A46" s="112"/>
      <c r="B46" s="113" t="s">
        <v>16</v>
      </c>
      <c r="C46" s="113"/>
      <c r="D46" s="113"/>
      <c r="E46" s="109"/>
      <c r="G46" s="5">
        <v>-9000000</v>
      </c>
      <c r="H46" s="3"/>
      <c r="I46" s="5">
        <v>-7000000</v>
      </c>
      <c r="J46" s="36"/>
      <c r="K46" s="5">
        <v>0</v>
      </c>
      <c r="L46" s="3"/>
      <c r="M46" s="5">
        <v>0</v>
      </c>
      <c r="N46" s="110"/>
      <c r="O46" s="118"/>
      <c r="P46" s="118"/>
      <c r="Q46" s="118"/>
      <c r="R46" s="125"/>
      <c r="S46" s="118"/>
      <c r="T46" s="118"/>
      <c r="U46" s="118"/>
      <c r="V46" s="128"/>
      <c r="W46" s="128"/>
      <c r="X46" s="117"/>
      <c r="Y46" s="117"/>
      <c r="Z46" s="117"/>
      <c r="AA46" s="117"/>
      <c r="AB46" s="117"/>
    </row>
    <row r="47" spans="1:28" ht="16.5" customHeight="1">
      <c r="A47" s="36" t="s">
        <v>133</v>
      </c>
      <c r="G47" s="4">
        <v>-51166490</v>
      </c>
      <c r="H47" s="3"/>
      <c r="I47" s="4">
        <v>-180315719</v>
      </c>
      <c r="K47" s="4">
        <v>-51166490</v>
      </c>
      <c r="L47" s="3"/>
      <c r="M47" s="4">
        <v>-180315719</v>
      </c>
      <c r="N47" s="4"/>
      <c r="O47" s="120"/>
      <c r="P47" s="118"/>
      <c r="Q47" s="120"/>
      <c r="S47" s="120"/>
      <c r="T47" s="118"/>
      <c r="U47" s="120"/>
    </row>
    <row r="48" spans="1:28" ht="16.5" customHeight="1">
      <c r="A48" s="36" t="s">
        <v>134</v>
      </c>
      <c r="G48" s="4">
        <v>-13916415</v>
      </c>
      <c r="H48" s="3"/>
      <c r="I48" s="4">
        <v>-5377931</v>
      </c>
      <c r="K48" s="4">
        <v>-10193415</v>
      </c>
      <c r="L48" s="3"/>
      <c r="M48" s="4">
        <v>-2026931</v>
      </c>
      <c r="N48" s="4"/>
      <c r="O48" s="120"/>
      <c r="P48" s="118"/>
      <c r="Q48" s="120"/>
      <c r="S48" s="120"/>
      <c r="T48" s="118"/>
      <c r="U48" s="120"/>
    </row>
    <row r="49" spans="1:21" ht="16.5" customHeight="1">
      <c r="A49" s="36" t="s">
        <v>135</v>
      </c>
      <c r="G49" s="1">
        <v>768691</v>
      </c>
      <c r="H49" s="3"/>
      <c r="I49" s="1">
        <v>3489533</v>
      </c>
      <c r="K49" s="1">
        <v>768691</v>
      </c>
      <c r="L49" s="3"/>
      <c r="M49" s="1">
        <v>3489533</v>
      </c>
      <c r="N49" s="4"/>
      <c r="O49" s="120"/>
      <c r="P49" s="118"/>
      <c r="Q49" s="120"/>
      <c r="S49" s="120"/>
      <c r="T49" s="118"/>
      <c r="U49" s="120"/>
    </row>
    <row r="50" spans="1:21" ht="16.5" customHeight="1">
      <c r="G50" s="4"/>
      <c r="H50" s="5"/>
      <c r="I50" s="4"/>
      <c r="K50" s="4"/>
      <c r="L50" s="5"/>
      <c r="M50" s="4"/>
      <c r="N50" s="4"/>
      <c r="O50" s="120"/>
      <c r="P50" s="118"/>
      <c r="Q50" s="120"/>
      <c r="S50" s="120"/>
      <c r="T50" s="118"/>
      <c r="U50" s="120"/>
    </row>
    <row r="51" spans="1:21" ht="16.5" customHeight="1">
      <c r="A51" s="36" t="s">
        <v>136</v>
      </c>
      <c r="G51" s="6">
        <f>SUM(G44:G49)</f>
        <v>-66314214</v>
      </c>
      <c r="H51" s="3"/>
      <c r="I51" s="6">
        <f>SUM(I44:I49)</f>
        <v>-180204117</v>
      </c>
      <c r="K51" s="6">
        <f>SUM(K44:K49)</f>
        <v>-60591214</v>
      </c>
      <c r="L51" s="3"/>
      <c r="M51" s="6">
        <f>SUM(M44:M49)</f>
        <v>-178853117</v>
      </c>
      <c r="N51" s="5"/>
      <c r="O51" s="118"/>
      <c r="P51" s="118"/>
      <c r="Q51" s="118"/>
      <c r="S51" s="118"/>
      <c r="T51" s="118"/>
      <c r="U51" s="118"/>
    </row>
    <row r="52" spans="1:21" ht="15" customHeight="1">
      <c r="G52" s="5"/>
      <c r="H52" s="3"/>
      <c r="I52" s="5"/>
      <c r="K52" s="5"/>
      <c r="L52" s="3"/>
      <c r="M52" s="5"/>
      <c r="N52" s="5"/>
      <c r="O52" s="118"/>
      <c r="P52" s="118"/>
      <c r="Q52" s="118"/>
      <c r="S52" s="118"/>
      <c r="T52" s="118"/>
      <c r="U52" s="118"/>
    </row>
    <row r="53" spans="1:21" ht="16.5" customHeight="1">
      <c r="G53" s="5"/>
      <c r="H53" s="3"/>
      <c r="I53" s="5"/>
      <c r="K53" s="5"/>
      <c r="L53" s="3"/>
      <c r="M53" s="5"/>
      <c r="N53" s="5"/>
      <c r="O53" s="118"/>
      <c r="P53" s="118"/>
      <c r="Q53" s="118"/>
      <c r="S53" s="118"/>
      <c r="T53" s="118"/>
      <c r="U53" s="118"/>
    </row>
    <row r="54" spans="1:21" ht="9.75" customHeight="1">
      <c r="H54" s="3"/>
      <c r="K54" s="5"/>
      <c r="L54" s="3"/>
      <c r="M54" s="5"/>
      <c r="N54" s="4"/>
      <c r="P54" s="118"/>
      <c r="S54" s="118"/>
      <c r="T54" s="118"/>
      <c r="U54" s="118"/>
    </row>
    <row r="55" spans="1:21" ht="21.95" customHeight="1">
      <c r="A55" s="48" t="s">
        <v>31</v>
      </c>
      <c r="B55" s="48"/>
      <c r="C55" s="48"/>
      <c r="D55" s="48"/>
      <c r="E55" s="49"/>
      <c r="F55" s="48"/>
      <c r="G55" s="6"/>
      <c r="H55" s="6"/>
      <c r="I55" s="6"/>
      <c r="J55" s="48"/>
      <c r="K55" s="6"/>
      <c r="L55" s="6"/>
      <c r="M55" s="6"/>
      <c r="N55" s="5"/>
      <c r="O55" s="118"/>
      <c r="P55" s="118"/>
      <c r="Q55" s="118"/>
      <c r="S55" s="118"/>
      <c r="T55" s="118"/>
      <c r="U55" s="118"/>
    </row>
    <row r="56" spans="1:21" ht="16.5" customHeight="1">
      <c r="A56" s="32" t="s">
        <v>0</v>
      </c>
      <c r="B56" s="32"/>
      <c r="C56" s="33"/>
      <c r="D56" s="33"/>
      <c r="E56" s="34"/>
      <c r="F56" s="33"/>
      <c r="G56" s="35"/>
      <c r="H56" s="35"/>
      <c r="I56" s="35"/>
      <c r="J56" s="33"/>
      <c r="K56" s="35"/>
      <c r="L56" s="35"/>
      <c r="M56" s="35"/>
      <c r="N56" s="35"/>
      <c r="O56" s="122"/>
      <c r="P56" s="122"/>
      <c r="Q56" s="122"/>
      <c r="R56" s="123"/>
      <c r="S56" s="122"/>
      <c r="T56" s="122"/>
      <c r="U56" s="122"/>
    </row>
    <row r="57" spans="1:21" ht="16.5" customHeight="1">
      <c r="A57" s="33" t="s">
        <v>113</v>
      </c>
      <c r="B57" s="33"/>
      <c r="C57" s="33"/>
      <c r="D57" s="33"/>
      <c r="E57" s="34"/>
      <c r="F57" s="33"/>
      <c r="G57" s="35"/>
      <c r="H57" s="35"/>
      <c r="I57" s="35"/>
      <c r="J57" s="33"/>
      <c r="K57" s="35"/>
      <c r="L57" s="35"/>
      <c r="M57" s="35"/>
      <c r="N57" s="35"/>
      <c r="O57" s="122"/>
      <c r="P57" s="122"/>
      <c r="Q57" s="122"/>
      <c r="R57" s="123"/>
      <c r="S57" s="122"/>
      <c r="T57" s="122"/>
      <c r="U57" s="122"/>
    </row>
    <row r="58" spans="1:21" ht="16.5" customHeight="1">
      <c r="A58" s="37" t="str">
        <f>A3</f>
        <v>For the six-month period ended 30 June 2026</v>
      </c>
      <c r="B58" s="37"/>
      <c r="C58" s="37"/>
      <c r="D58" s="37"/>
      <c r="E58" s="38"/>
      <c r="F58" s="37"/>
      <c r="G58" s="39"/>
      <c r="H58" s="39"/>
      <c r="I58" s="39"/>
      <c r="J58" s="37"/>
      <c r="K58" s="39"/>
      <c r="L58" s="39"/>
      <c r="M58" s="39"/>
      <c r="N58" s="35"/>
      <c r="O58" s="122"/>
      <c r="P58" s="122"/>
      <c r="Q58" s="122"/>
      <c r="R58" s="123"/>
      <c r="S58" s="122"/>
      <c r="T58" s="122"/>
      <c r="U58" s="122"/>
    </row>
    <row r="59" spans="1:21" ht="16.5" customHeight="1">
      <c r="A59" s="33"/>
      <c r="B59" s="33"/>
      <c r="C59" s="33"/>
      <c r="D59" s="33"/>
      <c r="E59" s="34"/>
      <c r="F59" s="33"/>
      <c r="G59" s="35"/>
      <c r="H59" s="35"/>
      <c r="I59" s="35"/>
      <c r="J59" s="33"/>
      <c r="K59" s="35"/>
      <c r="L59" s="35"/>
      <c r="M59" s="35"/>
      <c r="N59" s="35"/>
      <c r="O59" s="122"/>
      <c r="P59" s="122"/>
      <c r="Q59" s="122"/>
      <c r="R59" s="123"/>
      <c r="S59" s="122"/>
      <c r="T59" s="122"/>
      <c r="U59" s="122"/>
    </row>
    <row r="60" spans="1:21" ht="16.5" customHeight="1">
      <c r="A60" s="33"/>
      <c r="B60" s="33"/>
      <c r="C60" s="33"/>
      <c r="D60" s="33"/>
      <c r="E60" s="34"/>
      <c r="F60" s="33"/>
      <c r="G60" s="35"/>
      <c r="H60" s="35"/>
      <c r="I60" s="35"/>
      <c r="J60" s="33"/>
      <c r="K60" s="35"/>
      <c r="L60" s="35"/>
      <c r="M60" s="35"/>
      <c r="N60" s="35"/>
      <c r="O60" s="122"/>
      <c r="P60" s="122"/>
      <c r="Q60" s="122"/>
      <c r="R60" s="123"/>
      <c r="S60" s="122"/>
      <c r="T60" s="122"/>
      <c r="U60" s="122"/>
    </row>
    <row r="61" spans="1:21" ht="16.5" customHeight="1">
      <c r="A61" s="33"/>
      <c r="B61" s="33"/>
      <c r="C61" s="33"/>
      <c r="D61" s="33"/>
      <c r="E61" s="12"/>
      <c r="F61" s="11"/>
      <c r="G61" s="131" t="s">
        <v>2</v>
      </c>
      <c r="H61" s="131"/>
      <c r="I61" s="131"/>
      <c r="J61" s="11"/>
      <c r="K61" s="131" t="s">
        <v>3</v>
      </c>
      <c r="L61" s="131"/>
      <c r="M61" s="131"/>
      <c r="N61" s="12"/>
      <c r="O61" s="132"/>
      <c r="P61" s="132"/>
      <c r="Q61" s="132"/>
      <c r="R61" s="123"/>
      <c r="S61" s="132"/>
      <c r="T61" s="132"/>
      <c r="U61" s="132"/>
    </row>
    <row r="62" spans="1:21" ht="16.5" customHeight="1">
      <c r="A62" s="33"/>
      <c r="B62" s="33"/>
      <c r="C62" s="33"/>
      <c r="D62" s="33"/>
      <c r="E62" s="12"/>
      <c r="F62" s="11"/>
      <c r="G62" s="129" t="s">
        <v>4</v>
      </c>
      <c r="H62" s="129"/>
      <c r="I62" s="129"/>
      <c r="J62" s="11"/>
      <c r="K62" s="129" t="s">
        <v>4</v>
      </c>
      <c r="L62" s="129"/>
      <c r="M62" s="129"/>
      <c r="N62" s="12"/>
      <c r="O62" s="132"/>
      <c r="P62" s="132"/>
      <c r="Q62" s="132"/>
      <c r="R62" s="123"/>
      <c r="S62" s="132"/>
      <c r="T62" s="132"/>
      <c r="U62" s="132"/>
    </row>
    <row r="63" spans="1:21" ht="16.5" customHeight="1">
      <c r="A63" s="33"/>
      <c r="B63" s="33"/>
      <c r="C63" s="33"/>
      <c r="D63" s="33"/>
      <c r="E63" s="34"/>
      <c r="F63" s="33"/>
      <c r="G63" s="13" t="s">
        <v>5</v>
      </c>
      <c r="H63" s="13"/>
      <c r="I63" s="13" t="s">
        <v>5</v>
      </c>
      <c r="J63" s="13"/>
      <c r="K63" s="13" t="s">
        <v>5</v>
      </c>
      <c r="L63" s="13"/>
      <c r="M63" s="13" t="s">
        <v>5</v>
      </c>
      <c r="N63" s="13"/>
      <c r="O63" s="122"/>
      <c r="P63" s="122"/>
      <c r="Q63" s="122"/>
      <c r="R63" s="122"/>
      <c r="S63" s="122"/>
      <c r="T63" s="122"/>
      <c r="U63" s="122"/>
    </row>
    <row r="64" spans="1:21" ht="16.5" customHeight="1">
      <c r="A64" s="33"/>
      <c r="B64" s="33"/>
      <c r="C64" s="33"/>
      <c r="D64" s="33"/>
      <c r="E64" s="12"/>
      <c r="F64" s="11"/>
      <c r="G64" s="41" t="s">
        <v>161</v>
      </c>
      <c r="H64" s="40"/>
      <c r="I64" s="41" t="s">
        <v>62</v>
      </c>
      <c r="J64" s="11"/>
      <c r="K64" s="41" t="s">
        <v>161</v>
      </c>
      <c r="L64" s="40"/>
      <c r="M64" s="41" t="s">
        <v>62</v>
      </c>
      <c r="N64" s="41"/>
      <c r="O64" s="124"/>
      <c r="P64" s="122"/>
      <c r="Q64" s="124"/>
      <c r="R64" s="123"/>
      <c r="S64" s="124"/>
      <c r="T64" s="122"/>
      <c r="U64" s="124"/>
    </row>
    <row r="65" spans="1:21" ht="16.5" customHeight="1">
      <c r="A65" s="33"/>
      <c r="B65" s="33"/>
      <c r="C65" s="33"/>
      <c r="D65" s="33"/>
      <c r="E65" s="17" t="s">
        <v>8</v>
      </c>
      <c r="F65" s="11"/>
      <c r="G65" s="42" t="s">
        <v>9</v>
      </c>
      <c r="H65" s="40"/>
      <c r="I65" s="42" t="s">
        <v>9</v>
      </c>
      <c r="J65" s="11"/>
      <c r="K65" s="42" t="s">
        <v>9</v>
      </c>
      <c r="L65" s="40"/>
      <c r="M65" s="42" t="s">
        <v>9</v>
      </c>
      <c r="N65" s="40"/>
      <c r="O65" s="122"/>
      <c r="P65" s="122"/>
      <c r="Q65" s="122"/>
      <c r="R65" s="123"/>
      <c r="S65" s="122"/>
      <c r="T65" s="122"/>
      <c r="U65" s="122"/>
    </row>
    <row r="66" spans="1:21" ht="16.5" customHeight="1">
      <c r="G66" s="5"/>
      <c r="H66" s="3"/>
      <c r="I66" s="5"/>
      <c r="K66" s="5"/>
      <c r="L66" s="3"/>
      <c r="M66" s="5"/>
      <c r="N66" s="5"/>
      <c r="O66" s="118"/>
      <c r="P66" s="118"/>
      <c r="Q66" s="118"/>
      <c r="S66" s="118"/>
      <c r="T66" s="118"/>
      <c r="U66" s="118"/>
    </row>
    <row r="67" spans="1:21" ht="16.5" customHeight="1">
      <c r="A67" s="33" t="s">
        <v>137</v>
      </c>
    </row>
    <row r="68" spans="1:21" ht="16.5" customHeight="1">
      <c r="A68" s="36" t="s">
        <v>154</v>
      </c>
      <c r="G68" s="44">
        <v>0</v>
      </c>
      <c r="I68" s="44">
        <v>2000000</v>
      </c>
      <c r="K68" s="44">
        <v>0</v>
      </c>
      <c r="M68" s="44">
        <v>0</v>
      </c>
    </row>
    <row r="69" spans="1:21" ht="16.5" customHeight="1">
      <c r="A69" s="36" t="s">
        <v>138</v>
      </c>
    </row>
    <row r="70" spans="1:21" ht="16.5" customHeight="1">
      <c r="B70" s="36" t="s">
        <v>39</v>
      </c>
      <c r="E70" s="43">
        <v>12.1</v>
      </c>
      <c r="G70" s="44">
        <v>7068440297</v>
      </c>
      <c r="I70" s="44">
        <v>10956958335</v>
      </c>
      <c r="K70" s="44">
        <v>7068440297</v>
      </c>
      <c r="M70" s="44">
        <v>10956958335</v>
      </c>
    </row>
    <row r="71" spans="1:21" ht="16.5" customHeight="1">
      <c r="A71" s="36" t="s">
        <v>139</v>
      </c>
    </row>
    <row r="72" spans="1:21" ht="16.5" customHeight="1">
      <c r="B72" s="36" t="s">
        <v>39</v>
      </c>
      <c r="E72" s="43">
        <v>12.1</v>
      </c>
      <c r="G72" s="44">
        <v>-6813205937</v>
      </c>
      <c r="I72" s="44">
        <v>-10766145741</v>
      </c>
      <c r="K72" s="44">
        <v>-6813205937</v>
      </c>
      <c r="M72" s="44">
        <v>-10766145741</v>
      </c>
    </row>
    <row r="73" spans="1:21" ht="16.5" customHeight="1">
      <c r="A73" s="36" t="s">
        <v>177</v>
      </c>
    </row>
    <row r="74" spans="1:21" ht="16.5" customHeight="1">
      <c r="B74" s="36" t="s">
        <v>39</v>
      </c>
      <c r="E74" s="43">
        <v>12.2</v>
      </c>
      <c r="G74" s="44">
        <v>500000000</v>
      </c>
      <c r="I74" s="44">
        <v>0</v>
      </c>
      <c r="K74" s="44">
        <v>500000000</v>
      </c>
      <c r="M74" s="44">
        <v>0</v>
      </c>
    </row>
    <row r="75" spans="1:21" ht="16.5" customHeight="1">
      <c r="A75" s="36" t="s">
        <v>140</v>
      </c>
      <c r="G75" s="4"/>
      <c r="H75" s="3"/>
      <c r="I75" s="4"/>
      <c r="K75" s="4"/>
      <c r="L75" s="3"/>
      <c r="M75" s="4"/>
      <c r="N75" s="4"/>
      <c r="O75" s="120"/>
      <c r="P75" s="118"/>
      <c r="Q75" s="120"/>
      <c r="S75" s="120"/>
      <c r="T75" s="118"/>
      <c r="U75" s="120"/>
    </row>
    <row r="76" spans="1:21" ht="16.5" customHeight="1">
      <c r="B76" s="36" t="s">
        <v>39</v>
      </c>
      <c r="E76" s="43">
        <v>12.2</v>
      </c>
      <c r="G76" s="4">
        <v>-278350000</v>
      </c>
      <c r="H76" s="3"/>
      <c r="I76" s="4">
        <v>-353330000</v>
      </c>
      <c r="K76" s="4">
        <v>-278350000</v>
      </c>
      <c r="L76" s="3"/>
      <c r="M76" s="4">
        <v>-353330000</v>
      </c>
      <c r="N76" s="4"/>
      <c r="O76" s="120"/>
      <c r="P76" s="118"/>
      <c r="Q76" s="120"/>
      <c r="S76" s="120"/>
      <c r="T76" s="118"/>
      <c r="U76" s="120"/>
    </row>
    <row r="77" spans="1:21" ht="16.5" customHeight="1">
      <c r="A77" s="36" t="s">
        <v>178</v>
      </c>
      <c r="G77" s="4">
        <v>-635005</v>
      </c>
      <c r="H77" s="3"/>
      <c r="I77" s="4">
        <v>0</v>
      </c>
      <c r="K77" s="4">
        <v>-635005</v>
      </c>
      <c r="L77" s="3"/>
      <c r="M77" s="4">
        <v>0</v>
      </c>
      <c r="N77" s="4"/>
      <c r="O77" s="120"/>
      <c r="P77" s="118"/>
      <c r="Q77" s="120"/>
      <c r="S77" s="120"/>
      <c r="T77" s="118"/>
      <c r="U77" s="120"/>
    </row>
    <row r="78" spans="1:21" ht="16.5" customHeight="1">
      <c r="A78" s="36" t="s">
        <v>141</v>
      </c>
      <c r="G78" s="4">
        <v>-14504220</v>
      </c>
      <c r="H78" s="3"/>
      <c r="I78" s="4">
        <v>-14475505</v>
      </c>
      <c r="K78" s="4">
        <v>-14504220</v>
      </c>
      <c r="L78" s="3"/>
      <c r="M78" s="4">
        <v>-14475505</v>
      </c>
      <c r="N78" s="4"/>
      <c r="O78" s="120"/>
      <c r="P78" s="118"/>
      <c r="Q78" s="120"/>
      <c r="S78" s="120"/>
      <c r="T78" s="118"/>
      <c r="U78" s="120"/>
    </row>
    <row r="79" spans="1:21" ht="16.5" customHeight="1">
      <c r="A79" s="36" t="s">
        <v>107</v>
      </c>
      <c r="G79" s="1">
        <v>-87074803</v>
      </c>
      <c r="H79" s="3"/>
      <c r="I79" s="1">
        <v>0</v>
      </c>
      <c r="K79" s="1">
        <v>-87074803</v>
      </c>
      <c r="L79" s="3"/>
      <c r="M79" s="1">
        <v>0</v>
      </c>
      <c r="N79" s="4"/>
      <c r="O79" s="120"/>
      <c r="P79" s="118"/>
      <c r="Q79" s="120"/>
      <c r="S79" s="120"/>
      <c r="T79" s="118"/>
      <c r="U79" s="120"/>
    </row>
    <row r="80" spans="1:21" ht="16.5" customHeight="1">
      <c r="G80" s="4"/>
      <c r="H80" s="5"/>
      <c r="I80" s="4"/>
      <c r="K80" s="4"/>
      <c r="L80" s="5"/>
      <c r="M80" s="4"/>
      <c r="N80" s="4"/>
      <c r="O80" s="120"/>
      <c r="P80" s="118"/>
      <c r="Q80" s="120"/>
      <c r="S80" s="120"/>
      <c r="T80" s="118"/>
      <c r="U80" s="120"/>
    </row>
    <row r="81" spans="1:21" ht="16.5" customHeight="1">
      <c r="A81" s="36" t="s">
        <v>187</v>
      </c>
      <c r="G81" s="4"/>
      <c r="H81" s="5"/>
      <c r="I81" s="4"/>
      <c r="K81" s="4"/>
      <c r="L81" s="5"/>
      <c r="M81" s="4"/>
      <c r="N81" s="4"/>
      <c r="O81" s="120"/>
      <c r="P81" s="118"/>
      <c r="Q81" s="120"/>
      <c r="S81" s="120"/>
      <c r="T81" s="118"/>
      <c r="U81" s="120"/>
    </row>
    <row r="82" spans="1:21" ht="16.5" customHeight="1">
      <c r="B82" s="36" t="s">
        <v>142</v>
      </c>
      <c r="G82" s="7">
        <f>SUM(G68:G79)</f>
        <v>374670332</v>
      </c>
      <c r="H82" s="2"/>
      <c r="I82" s="7">
        <f>SUM(I68:I79)</f>
        <v>-174992911</v>
      </c>
      <c r="J82" s="139"/>
      <c r="K82" s="7">
        <f>SUM(K68:K79)</f>
        <v>374670332</v>
      </c>
      <c r="L82" s="2"/>
      <c r="M82" s="7">
        <f>SUM(M68:M79)</f>
        <v>-176992911</v>
      </c>
      <c r="N82" s="8"/>
      <c r="O82" s="121"/>
      <c r="P82" s="120"/>
      <c r="Q82" s="121"/>
      <c r="S82" s="121"/>
      <c r="T82" s="120"/>
      <c r="U82" s="121"/>
    </row>
    <row r="83" spans="1:21" ht="16.5" customHeight="1">
      <c r="G83" s="8"/>
      <c r="H83" s="2"/>
      <c r="I83" s="8"/>
      <c r="J83" s="139"/>
      <c r="K83" s="8"/>
      <c r="L83" s="2"/>
      <c r="M83" s="8"/>
      <c r="N83" s="8"/>
      <c r="O83" s="121"/>
      <c r="P83" s="120"/>
      <c r="Q83" s="121"/>
      <c r="S83" s="121"/>
      <c r="T83" s="120"/>
      <c r="U83" s="121"/>
    </row>
    <row r="84" spans="1:21" ht="16.5" customHeight="1">
      <c r="A84" s="33" t="s">
        <v>185</v>
      </c>
      <c r="B84" s="33"/>
      <c r="G84" s="44">
        <f>G82+G51+G40</f>
        <v>-119595028</v>
      </c>
      <c r="I84" s="140">
        <f>I82+I51+I40</f>
        <v>178993621</v>
      </c>
      <c r="J84" s="139"/>
      <c r="K84" s="140">
        <f>K82+K51+K40</f>
        <v>-118693549</v>
      </c>
      <c r="L84" s="140"/>
      <c r="M84" s="140">
        <f>M82+M51+M40</f>
        <v>177406242</v>
      </c>
    </row>
    <row r="85" spans="1:21" ht="16.5" customHeight="1">
      <c r="A85" s="36" t="s">
        <v>143</v>
      </c>
      <c r="G85" s="6">
        <v>246015800</v>
      </c>
      <c r="H85" s="3"/>
      <c r="I85" s="6">
        <v>124991606</v>
      </c>
      <c r="J85" s="139"/>
      <c r="K85" s="6">
        <v>240600225</v>
      </c>
      <c r="L85" s="3"/>
      <c r="M85" s="6">
        <v>119851861</v>
      </c>
      <c r="N85" s="5"/>
      <c r="O85" s="118"/>
      <c r="P85" s="118"/>
      <c r="Q85" s="118"/>
      <c r="S85" s="118"/>
      <c r="T85" s="118"/>
      <c r="U85" s="118"/>
    </row>
    <row r="86" spans="1:21" ht="16.5" customHeight="1">
      <c r="G86" s="5"/>
      <c r="H86" s="3"/>
      <c r="I86" s="5"/>
      <c r="J86" s="139"/>
      <c r="K86" s="5"/>
      <c r="L86" s="3"/>
      <c r="M86" s="5"/>
      <c r="N86" s="5"/>
      <c r="O86" s="118"/>
      <c r="P86" s="118"/>
      <c r="Q86" s="118"/>
      <c r="S86" s="118"/>
      <c r="T86" s="118"/>
      <c r="U86" s="118"/>
    </row>
    <row r="87" spans="1:21" ht="16.5" customHeight="1" thickBot="1">
      <c r="A87" s="36" t="s">
        <v>144</v>
      </c>
      <c r="G87" s="9">
        <f>SUM(G84:G85)</f>
        <v>126420772</v>
      </c>
      <c r="H87" s="3"/>
      <c r="I87" s="9">
        <f>SUM(I84:I85)</f>
        <v>303985227</v>
      </c>
      <c r="J87" s="139"/>
      <c r="K87" s="9">
        <f>SUM(K84:K85)</f>
        <v>121906676</v>
      </c>
      <c r="L87" s="3"/>
      <c r="M87" s="9">
        <f>SUM(M84:M85)</f>
        <v>297258103</v>
      </c>
      <c r="N87" s="5"/>
      <c r="O87" s="118"/>
      <c r="P87" s="118"/>
      <c r="Q87" s="118"/>
      <c r="S87" s="118"/>
      <c r="T87" s="118"/>
      <c r="U87" s="118"/>
    </row>
    <row r="88" spans="1:21" ht="16.5" customHeight="1" thickTop="1">
      <c r="G88" s="5"/>
      <c r="H88" s="3"/>
      <c r="I88" s="5"/>
      <c r="J88" s="139"/>
      <c r="K88" s="5"/>
      <c r="L88" s="3"/>
      <c r="M88" s="5"/>
      <c r="N88" s="5"/>
      <c r="O88" s="118"/>
      <c r="P88" s="118"/>
      <c r="Q88" s="118"/>
      <c r="S88" s="118"/>
      <c r="T88" s="118"/>
      <c r="U88" s="118"/>
    </row>
    <row r="89" spans="1:21" ht="16.5" customHeight="1">
      <c r="A89" s="33" t="s">
        <v>145</v>
      </c>
      <c r="G89" s="5"/>
      <c r="H89" s="3"/>
      <c r="I89" s="5"/>
      <c r="J89" s="139"/>
      <c r="K89" s="5"/>
      <c r="L89" s="3"/>
      <c r="M89" s="5"/>
      <c r="N89" s="5"/>
      <c r="O89" s="118"/>
      <c r="P89" s="118"/>
      <c r="Q89" s="118"/>
      <c r="S89" s="118"/>
      <c r="T89" s="118"/>
      <c r="U89" s="118"/>
    </row>
    <row r="90" spans="1:21" ht="16.5" customHeight="1">
      <c r="B90" s="33" t="s">
        <v>146</v>
      </c>
      <c r="G90" s="5"/>
      <c r="H90" s="3"/>
      <c r="I90" s="5"/>
      <c r="J90" s="139"/>
      <c r="K90" s="5"/>
      <c r="L90" s="3"/>
      <c r="M90" s="5"/>
      <c r="N90" s="5"/>
      <c r="O90" s="118"/>
      <c r="P90" s="118"/>
      <c r="Q90" s="118"/>
      <c r="S90" s="118"/>
      <c r="T90" s="118"/>
      <c r="U90" s="118"/>
    </row>
    <row r="91" spans="1:21" ht="16.5" customHeight="1">
      <c r="A91" s="45" t="s">
        <v>147</v>
      </c>
      <c r="G91" s="5">
        <v>453518</v>
      </c>
      <c r="H91" s="3"/>
      <c r="I91" s="5">
        <v>453707</v>
      </c>
      <c r="K91" s="5">
        <v>453518</v>
      </c>
      <c r="L91" s="3"/>
      <c r="M91" s="5">
        <v>453707</v>
      </c>
      <c r="N91" s="5"/>
      <c r="O91" s="118"/>
      <c r="P91" s="118"/>
      <c r="Q91" s="118"/>
      <c r="S91" s="118"/>
      <c r="T91" s="118"/>
      <c r="U91" s="118"/>
    </row>
    <row r="92" spans="1:21" ht="16.5" customHeight="1">
      <c r="A92" s="45" t="s">
        <v>148</v>
      </c>
      <c r="G92" s="6">
        <v>125967254</v>
      </c>
      <c r="H92" s="3"/>
      <c r="I92" s="6">
        <v>303531520</v>
      </c>
      <c r="K92" s="6">
        <v>121453158</v>
      </c>
      <c r="L92" s="3"/>
      <c r="M92" s="6">
        <v>296804396</v>
      </c>
      <c r="N92" s="5"/>
      <c r="O92" s="118"/>
      <c r="P92" s="118"/>
      <c r="Q92" s="118"/>
      <c r="S92" s="118"/>
      <c r="T92" s="118"/>
      <c r="U92" s="118"/>
    </row>
    <row r="93" spans="1:21" ht="16.5" customHeight="1">
      <c r="G93" s="5"/>
      <c r="H93" s="3"/>
      <c r="I93" s="5"/>
      <c r="K93" s="5"/>
      <c r="L93" s="3"/>
      <c r="M93" s="5"/>
      <c r="N93" s="5"/>
      <c r="O93" s="118"/>
      <c r="P93" s="118"/>
      <c r="Q93" s="118"/>
      <c r="S93" s="118"/>
      <c r="T93" s="118"/>
      <c r="U93" s="118"/>
    </row>
    <row r="94" spans="1:21" ht="16.5" customHeight="1" thickBot="1">
      <c r="G94" s="9">
        <f>SUM(G91:G92)</f>
        <v>126420772</v>
      </c>
      <c r="H94" s="3"/>
      <c r="I94" s="9">
        <f>SUM(I91:I92)</f>
        <v>303985227</v>
      </c>
      <c r="K94" s="9">
        <f>SUM(K91:K92)</f>
        <v>121906676</v>
      </c>
      <c r="L94" s="3"/>
      <c r="M94" s="9">
        <f>SUM(M91:M92)</f>
        <v>297258103</v>
      </c>
      <c r="N94" s="5"/>
      <c r="O94" s="118"/>
      <c r="P94" s="118"/>
      <c r="Q94" s="118"/>
      <c r="S94" s="118"/>
      <c r="T94" s="118"/>
      <c r="U94" s="118"/>
    </row>
    <row r="95" spans="1:21" ht="16.5" customHeight="1" thickTop="1">
      <c r="G95" s="5"/>
      <c r="H95" s="3"/>
      <c r="I95" s="5"/>
      <c r="K95" s="5"/>
      <c r="L95" s="3"/>
      <c r="M95" s="5"/>
      <c r="N95" s="5"/>
      <c r="O95" s="118"/>
      <c r="P95" s="118"/>
      <c r="Q95" s="118"/>
      <c r="S95" s="118"/>
      <c r="T95" s="118"/>
      <c r="U95" s="118"/>
    </row>
    <row r="96" spans="1:21" ht="16.5" customHeight="1">
      <c r="A96" s="33" t="s">
        <v>149</v>
      </c>
      <c r="G96" s="5"/>
      <c r="H96" s="3"/>
      <c r="I96" s="5"/>
      <c r="K96" s="5"/>
      <c r="L96" s="3"/>
      <c r="M96" s="5"/>
      <c r="N96" s="5"/>
      <c r="O96" s="118"/>
      <c r="P96" s="118"/>
      <c r="Q96" s="118"/>
      <c r="S96" s="118"/>
      <c r="T96" s="118"/>
      <c r="U96" s="118"/>
    </row>
    <row r="97" spans="1:21" ht="16.5" customHeight="1">
      <c r="A97" s="33"/>
      <c r="G97" s="5"/>
      <c r="H97" s="3"/>
      <c r="I97" s="5"/>
      <c r="K97" s="5"/>
      <c r="L97" s="3"/>
      <c r="M97" s="5"/>
      <c r="N97" s="5"/>
      <c r="O97" s="118"/>
      <c r="P97" s="118"/>
      <c r="Q97" s="118"/>
      <c r="S97" s="118"/>
      <c r="T97" s="118"/>
      <c r="U97" s="118"/>
    </row>
    <row r="98" spans="1:21" ht="16.5" customHeight="1">
      <c r="A98" s="130" t="s">
        <v>150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51"/>
    </row>
    <row r="99" spans="1:21" ht="16.5" customHeight="1">
      <c r="A99" s="33"/>
      <c r="G99" s="5"/>
      <c r="H99" s="3"/>
      <c r="I99" s="5"/>
      <c r="K99" s="5"/>
      <c r="L99" s="3"/>
      <c r="M99" s="5"/>
      <c r="N99" s="5"/>
      <c r="O99" s="118"/>
      <c r="P99" s="118"/>
      <c r="Q99" s="118"/>
      <c r="S99" s="118"/>
      <c r="T99" s="118"/>
      <c r="U99" s="118"/>
    </row>
    <row r="100" spans="1:21" ht="16.5" customHeight="1">
      <c r="A100" s="36" t="s">
        <v>151</v>
      </c>
      <c r="G100" s="5"/>
      <c r="H100" s="3"/>
      <c r="I100" s="5"/>
      <c r="K100" s="5"/>
      <c r="L100" s="3"/>
      <c r="M100" s="5"/>
      <c r="N100" s="5"/>
      <c r="O100" s="118"/>
      <c r="P100" s="118"/>
      <c r="Q100" s="118"/>
      <c r="S100" s="118"/>
      <c r="T100" s="118"/>
      <c r="U100" s="118"/>
    </row>
    <row r="101" spans="1:21" ht="16.5" customHeight="1">
      <c r="B101" s="36" t="s">
        <v>152</v>
      </c>
      <c r="G101" s="44">
        <v>1676146</v>
      </c>
      <c r="H101" s="3"/>
      <c r="I101" s="44">
        <v>13792762</v>
      </c>
      <c r="K101" s="44">
        <v>1676146</v>
      </c>
      <c r="L101" s="3"/>
      <c r="M101" s="44">
        <v>13792762</v>
      </c>
      <c r="P101" s="118"/>
      <c r="T101" s="118"/>
    </row>
    <row r="102" spans="1:21" ht="16.5" customHeight="1">
      <c r="A102" s="36" t="s">
        <v>153</v>
      </c>
      <c r="G102" s="44">
        <v>588000</v>
      </c>
      <c r="H102" s="3"/>
      <c r="I102" s="44">
        <v>1218500</v>
      </c>
      <c r="K102" s="44">
        <v>0</v>
      </c>
      <c r="L102" s="3"/>
      <c r="M102" s="44">
        <v>649500</v>
      </c>
      <c r="N102" s="52"/>
      <c r="P102" s="118"/>
      <c r="T102" s="118"/>
    </row>
    <row r="103" spans="1:21" ht="16.5" customHeight="1">
      <c r="A103" s="36" t="s">
        <v>155</v>
      </c>
      <c r="G103" s="44">
        <v>0</v>
      </c>
      <c r="H103" s="3"/>
      <c r="I103" s="44">
        <v>2500000</v>
      </c>
      <c r="K103" s="44">
        <v>0</v>
      </c>
      <c r="L103" s="3"/>
      <c r="M103" s="44">
        <v>0</v>
      </c>
      <c r="N103" s="4"/>
      <c r="P103" s="118"/>
      <c r="T103" s="118"/>
    </row>
    <row r="105" spans="1:21" ht="20.25" customHeight="1"/>
    <row r="106" spans="1:21" ht="16.5" customHeight="1">
      <c r="A106" s="33"/>
      <c r="B106" s="33"/>
      <c r="G106" s="8"/>
      <c r="H106" s="2"/>
      <c r="I106" s="8"/>
      <c r="K106" s="8"/>
      <c r="L106" s="2"/>
      <c r="M106" s="8"/>
      <c r="O106" s="121"/>
      <c r="P106" s="120"/>
      <c r="Q106" s="121"/>
      <c r="S106" s="121"/>
      <c r="T106" s="120"/>
      <c r="U106" s="121"/>
    </row>
    <row r="107" spans="1:21" ht="22.5" customHeight="1">
      <c r="G107" s="4"/>
      <c r="H107" s="3"/>
      <c r="I107" s="4"/>
      <c r="K107" s="4"/>
      <c r="L107" s="3"/>
      <c r="M107" s="4"/>
      <c r="N107" s="4"/>
      <c r="O107" s="120"/>
      <c r="P107" s="118"/>
      <c r="Q107" s="120"/>
      <c r="S107" s="120"/>
      <c r="T107" s="118"/>
      <c r="U107" s="120"/>
    </row>
    <row r="108" spans="1:21" ht="14.25" customHeight="1">
      <c r="N108" s="52"/>
    </row>
    <row r="109" spans="1:21" ht="21.95" customHeight="1">
      <c r="A109" s="48" t="s">
        <v>31</v>
      </c>
      <c r="B109" s="48"/>
      <c r="C109" s="48"/>
      <c r="D109" s="48"/>
      <c r="E109" s="49"/>
      <c r="F109" s="48"/>
      <c r="G109" s="53"/>
      <c r="H109" s="6"/>
      <c r="I109" s="53"/>
      <c r="J109" s="48"/>
      <c r="K109" s="53"/>
      <c r="L109" s="6"/>
      <c r="M109" s="53"/>
      <c r="P109" s="118"/>
      <c r="T109" s="118"/>
    </row>
  </sheetData>
  <mergeCells count="17">
    <mergeCell ref="O62:Q62"/>
    <mergeCell ref="S62:U62"/>
    <mergeCell ref="O6:Q6"/>
    <mergeCell ref="S6:U6"/>
    <mergeCell ref="O7:Q7"/>
    <mergeCell ref="S7:U7"/>
    <mergeCell ref="O61:Q61"/>
    <mergeCell ref="S61:U61"/>
    <mergeCell ref="G62:I62"/>
    <mergeCell ref="K62:M62"/>
    <mergeCell ref="A98:M98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C46A9E-14A3-4361-87B8-DEAEEE236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47A30-4C19-4BC9-AE8B-E93FC2047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BB9431-8A38-4F1F-8A6A-E947AC88A6F5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02d96c5-c93c-4e68-87ae-87a95a184b9d"/>
    <ds:schemaRef ds:uri="646aa351-0922-4a58-976d-5d66590f0d5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Eng5 (3M)</vt:lpstr>
      <vt:lpstr>Eng6-7 (6M)</vt:lpstr>
      <vt:lpstr>Eng8</vt:lpstr>
      <vt:lpstr>Eng9</vt:lpstr>
      <vt:lpstr>Eng10-11</vt:lpstr>
      <vt:lpstr>'Eng5 (3M)'!Print_Area</vt:lpstr>
      <vt:lpstr>'Eng6-7 (6M)'!Print_Area</vt:lpstr>
      <vt:lpstr>'Eng9'!Print_Area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Nunnapat Chomchawaroj (TH)</cp:lastModifiedBy>
  <cp:revision/>
  <cp:lastPrinted>2026-08-13T12:22:31Z</cp:lastPrinted>
  <dcterms:created xsi:type="dcterms:W3CDTF">2022-11-02T01:53:36Z</dcterms:created>
  <dcterms:modified xsi:type="dcterms:W3CDTF">2026-08-13T13:14:02Z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