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49E36892-E168-4F79-8014-FD8F28268814}" xr6:coauthVersionLast="47" xr6:coauthVersionMax="47" xr10:uidLastSave="{00000000-0000-0000-0000-000000000000}"/>
  <bookViews>
    <workbookView xWindow="-110" yWindow="-110" windowWidth="19420" windowHeight="11500" tabRatio="809" activeTab="5" xr2:uid="{00000000-000D-0000-FFFF-FFFF00000000}"/>
  </bookViews>
  <sheets>
    <sheet name="BS 2-3" sheetId="25" r:id="rId1"/>
    <sheet name="PL 4-5" sheetId="26" r:id="rId2"/>
    <sheet name="PL 6-7" sheetId="33" r:id="rId3"/>
    <sheet name="CH Consolidated8-9" sheetId="31" r:id="rId4"/>
    <sheet name="CH seperate10-11" sheetId="32" r:id="rId5"/>
    <sheet name="CF 12-13" sheetId="22" r:id="rId6"/>
    <sheet name="CH Consolidated ถ้าไม่มี OCI" sheetId="16" state="hidden" r:id="rId7"/>
    <sheet name="CH Separate ถ้าไม่มี OCI" sheetId="17" state="hidden" r:id="rId8"/>
    <sheet name="DS_INTERNAL_SETTINGS_STORAGE" sheetId="27" state="veryHidden" r:id="rId9"/>
    <sheet name="DS_INTERNAL_DOCGROUP_STORAGE" sheetId="28" state="veryHidden" r:id="rId10"/>
    <sheet name="DS_INTERNAL_DOCUMENT_STORAGE" sheetId="29" state="veryHidden" r:id="rId11"/>
    <sheet name="DS_INTERNAL_SNIP_STORAGE" sheetId="30" state="veryHidden" r:id="rId12"/>
  </sheets>
  <definedNames>
    <definedName name="_xlnm.Print_Area" localSheetId="0">'BS 2-3'!$A$1:$J$71</definedName>
    <definedName name="_xlnm.Print_Area" localSheetId="5">'CF 12-13'!$A$1:$J$77</definedName>
    <definedName name="_xlnm.Print_Area" localSheetId="6">'CH Consolidated ถ้าไม่มี OCI'!$A$1:$R$30</definedName>
    <definedName name="_xlnm.Print_Area" localSheetId="3">'CH Consolidated8-9'!$A$1:$R$50</definedName>
    <definedName name="_xlnm.Print_Area" localSheetId="7">'CH Separate ถ้าไม่มี OCI'!$A$1:$K$28</definedName>
    <definedName name="_xlnm.Print_Area" localSheetId="4">'CH seperate10-11'!$A$1:$L$49</definedName>
    <definedName name="_xlnm.Print_Area" localSheetId="1">'PL 4-5'!$A$1:$J$67</definedName>
    <definedName name="_xlnm.Print_Area" localSheetId="2">'PL 6-7'!$A$1:$J$67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33" l="1"/>
  <c r="L64" i="22" l="1"/>
  <c r="H17" i="33"/>
  <c r="H60" i="26"/>
  <c r="D67" i="33" l="1"/>
  <c r="D67" i="26" l="1"/>
  <c r="L20" i="22" l="1"/>
  <c r="K20" i="22"/>
  <c r="D48" i="32" l="1"/>
  <c r="F48" i="32"/>
  <c r="H48" i="32"/>
  <c r="L36" i="32" l="1"/>
  <c r="J41" i="32"/>
  <c r="H41" i="32"/>
  <c r="F41" i="32"/>
  <c r="D41" i="32"/>
  <c r="L40" i="32"/>
  <c r="L41" i="32" s="1"/>
  <c r="N41" i="31"/>
  <c r="N42" i="31" s="1"/>
  <c r="P42" i="31"/>
  <c r="L42" i="31"/>
  <c r="J42" i="31"/>
  <c r="H42" i="31"/>
  <c r="F42" i="31"/>
  <c r="D42" i="31"/>
  <c r="R41" i="31"/>
  <c r="R42" i="31" s="1"/>
  <c r="J14" i="22"/>
  <c r="H14" i="22"/>
  <c r="F14" i="22"/>
  <c r="D14" i="22"/>
  <c r="K64" i="22" s="1"/>
  <c r="J13" i="22"/>
  <c r="H13" i="22"/>
  <c r="F13" i="22"/>
  <c r="D13" i="22"/>
  <c r="P45" i="31" l="1"/>
  <c r="L45" i="31"/>
  <c r="J19" i="32"/>
  <c r="J16" i="32"/>
  <c r="H16" i="32"/>
  <c r="F16" i="32"/>
  <c r="D16" i="32"/>
  <c r="L15" i="32"/>
  <c r="L16" i="32" s="1"/>
  <c r="P20" i="31"/>
  <c r="L20" i="31"/>
  <c r="P17" i="31"/>
  <c r="L17" i="31"/>
  <c r="J17" i="31"/>
  <c r="H17" i="31"/>
  <c r="F17" i="31"/>
  <c r="D17" i="31"/>
  <c r="N16" i="31"/>
  <c r="R16" i="31" s="1"/>
  <c r="R17" i="31" s="1"/>
  <c r="J67" i="33"/>
  <c r="H67" i="33"/>
  <c r="F67" i="33"/>
  <c r="J65" i="33"/>
  <c r="H65" i="33"/>
  <c r="F65" i="33"/>
  <c r="D60" i="33"/>
  <c r="J53" i="33"/>
  <c r="H53" i="33"/>
  <c r="F53" i="33"/>
  <c r="D53" i="33"/>
  <c r="L46" i="31" s="1"/>
  <c r="J24" i="33"/>
  <c r="H24" i="33"/>
  <c r="F24" i="33"/>
  <c r="D24" i="33"/>
  <c r="J17" i="33"/>
  <c r="F17" i="33"/>
  <c r="F26" i="33" s="1"/>
  <c r="F30" i="33" s="1"/>
  <c r="F32" i="33" s="1"/>
  <c r="F11" i="22" s="1"/>
  <c r="D17" i="33"/>
  <c r="J53" i="26"/>
  <c r="H53" i="26"/>
  <c r="F53" i="26"/>
  <c r="D53" i="26"/>
  <c r="L47" i="31" l="1"/>
  <c r="D26" i="33"/>
  <c r="D30" i="33" s="1"/>
  <c r="D32" i="33" s="1"/>
  <c r="D55" i="33" s="1"/>
  <c r="K65" i="33" s="1"/>
  <c r="H26" i="33"/>
  <c r="H30" i="33" s="1"/>
  <c r="H32" i="33" s="1"/>
  <c r="H11" i="22" s="1"/>
  <c r="J26" i="33"/>
  <c r="J30" i="33" s="1"/>
  <c r="J32" i="33" s="1"/>
  <c r="J11" i="22" s="1"/>
  <c r="N17" i="31"/>
  <c r="F60" i="33"/>
  <c r="F55" i="33"/>
  <c r="L65" i="33" s="1"/>
  <c r="D11" i="22" l="1"/>
  <c r="H55" i="33"/>
  <c r="M65" i="33" s="1"/>
  <c r="H60" i="33"/>
  <c r="J44" i="32" s="1"/>
  <c r="J55" i="33"/>
  <c r="N65" i="33" s="1"/>
  <c r="J60" i="33"/>
  <c r="P47" i="31" l="1"/>
  <c r="P49" i="31" s="1"/>
  <c r="L49" i="31"/>
  <c r="P22" i="31"/>
  <c r="P24" i="31" s="1"/>
  <c r="N20" i="31"/>
  <c r="H46" i="32"/>
  <c r="F46" i="32"/>
  <c r="D46" i="32"/>
  <c r="L45" i="32"/>
  <c r="H21" i="32"/>
  <c r="H23" i="32" s="1"/>
  <c r="F21" i="32"/>
  <c r="F23" i="32" s="1"/>
  <c r="D21" i="32"/>
  <c r="D23" i="32" s="1"/>
  <c r="L20" i="32"/>
  <c r="L11" i="32"/>
  <c r="J47" i="31"/>
  <c r="J49" i="31" s="1"/>
  <c r="H47" i="31"/>
  <c r="H49" i="31" s="1"/>
  <c r="F47" i="31"/>
  <c r="F49" i="31" s="1"/>
  <c r="D47" i="31"/>
  <c r="D49" i="31" s="1"/>
  <c r="N46" i="31"/>
  <c r="R46" i="31" s="1"/>
  <c r="J22" i="31"/>
  <c r="J24" i="31" s="1"/>
  <c r="H22" i="31"/>
  <c r="H24" i="31" s="1"/>
  <c r="F22" i="31"/>
  <c r="F24" i="31" s="1"/>
  <c r="D22" i="31"/>
  <c r="D24" i="31" s="1"/>
  <c r="N21" i="31"/>
  <c r="R21" i="31" s="1"/>
  <c r="N12" i="31"/>
  <c r="N45" i="31" l="1"/>
  <c r="R45" i="31" s="1"/>
  <c r="R47" i="31" s="1"/>
  <c r="R49" i="31" s="1"/>
  <c r="T49" i="31" s="1"/>
  <c r="R20" i="31"/>
  <c r="R22" i="31" s="1"/>
  <c r="N22" i="31"/>
  <c r="N24" i="31" s="1"/>
  <c r="L22" i="31"/>
  <c r="L24" i="31" s="1"/>
  <c r="R12" i="31"/>
  <c r="N37" i="31"/>
  <c r="R24" i="31" l="1"/>
  <c r="N47" i="31"/>
  <c r="N49" i="31" s="1"/>
  <c r="R37" i="31"/>
  <c r="F26" i="25" l="1"/>
  <c r="J26" i="25"/>
  <c r="H26" i="25"/>
  <c r="D26" i="25"/>
  <c r="D16" i="25" l="1"/>
  <c r="D60" i="26"/>
  <c r="K60" i="26" s="1"/>
  <c r="D65" i="26" l="1"/>
  <c r="H71" i="22"/>
  <c r="D71" i="22"/>
  <c r="J65" i="22"/>
  <c r="J58" i="22"/>
  <c r="F65" i="22"/>
  <c r="F58" i="22"/>
  <c r="J67" i="26"/>
  <c r="J65" i="26"/>
  <c r="F67" i="26"/>
  <c r="F65" i="26"/>
  <c r="J24" i="26"/>
  <c r="J17" i="26"/>
  <c r="F24" i="26"/>
  <c r="F17" i="26"/>
  <c r="J26" i="26" l="1"/>
  <c r="J30" i="26" s="1"/>
  <c r="J32" i="26" s="1"/>
  <c r="J29" i="22" s="1"/>
  <c r="J38" i="22" s="1"/>
  <c r="J40" i="22" s="1"/>
  <c r="F26" i="26"/>
  <c r="F30" i="26" s="1"/>
  <c r="F32" i="26" s="1"/>
  <c r="F29" i="22" s="1"/>
  <c r="F38" i="22" s="1"/>
  <c r="F40" i="22" s="1"/>
  <c r="F68" i="22" s="1"/>
  <c r="F70" i="22" s="1"/>
  <c r="F72" i="22" s="1"/>
  <c r="J68" i="22"/>
  <c r="J70" i="22" s="1"/>
  <c r="J72" i="22" s="1"/>
  <c r="J60" i="26" l="1"/>
  <c r="J55" i="26"/>
  <c r="L19" i="32"/>
  <c r="L21" i="32" s="1"/>
  <c r="L23" i="32" s="1"/>
  <c r="J21" i="32"/>
  <c r="J23" i="32" s="1"/>
  <c r="F60" i="26"/>
  <c r="L60" i="26" s="1"/>
  <c r="F55" i="26"/>
  <c r="H67" i="26" l="1"/>
  <c r="H65" i="26"/>
  <c r="H24" i="26"/>
  <c r="D24" i="26"/>
  <c r="H17" i="26"/>
  <c r="D17" i="26"/>
  <c r="H26" i="26" l="1"/>
  <c r="D26" i="26"/>
  <c r="D30" i="26" s="1"/>
  <c r="D32" i="26" l="1"/>
  <c r="H30" i="26"/>
  <c r="H44" i="25"/>
  <c r="D55" i="26" l="1"/>
  <c r="H32" i="26"/>
  <c r="H55" i="26" l="1"/>
  <c r="L44" i="32" l="1"/>
  <c r="N44" i="32" s="1"/>
  <c r="J46" i="32"/>
  <c r="J48" i="32" s="1"/>
  <c r="I74" i="25"/>
  <c r="G74" i="25"/>
  <c r="E74" i="25"/>
  <c r="L46" i="32" l="1"/>
  <c r="L48" i="32" s="1"/>
  <c r="N48" i="32" s="1"/>
  <c r="D67" i="25"/>
  <c r="J49" i="25"/>
  <c r="F49" i="25"/>
  <c r="J16" i="25"/>
  <c r="F16" i="25"/>
  <c r="J67" i="25" l="1"/>
  <c r="J69" i="25" s="1"/>
  <c r="F67" i="25"/>
  <c r="F69" i="25" s="1"/>
  <c r="D69" i="25"/>
  <c r="H49" i="25"/>
  <c r="D49" i="25"/>
  <c r="J44" i="25"/>
  <c r="F44" i="25"/>
  <c r="D44" i="25"/>
  <c r="A30" i="25"/>
  <c r="F50" i="25" l="1"/>
  <c r="F71" i="25" s="1"/>
  <c r="J28" i="25"/>
  <c r="D50" i="25"/>
  <c r="D71" i="25" s="1"/>
  <c r="H50" i="25"/>
  <c r="J50" i="25"/>
  <c r="J71" i="25" s="1"/>
  <c r="J74" i="25" l="1"/>
  <c r="H65" i="22"/>
  <c r="D65" i="22"/>
  <c r="H58" i="22" l="1"/>
  <c r="D58" i="22"/>
  <c r="A42" i="22"/>
  <c r="D131" i="17"/>
  <c r="G26" i="17"/>
  <c r="G28" i="17" s="1"/>
  <c r="E26" i="17"/>
  <c r="E28" i="17" s="1"/>
  <c r="C26" i="17"/>
  <c r="C28" i="17" s="1"/>
  <c r="K25" i="17"/>
  <c r="K24" i="17"/>
  <c r="K21" i="17"/>
  <c r="I16" i="17"/>
  <c r="I18" i="17"/>
  <c r="G16" i="17"/>
  <c r="G18" i="17"/>
  <c r="E16" i="17"/>
  <c r="E18" i="17"/>
  <c r="C16" i="17"/>
  <c r="K16" i="17" s="1"/>
  <c r="K15" i="17"/>
  <c r="K14" i="17"/>
  <c r="K11" i="17"/>
  <c r="D131" i="16"/>
  <c r="J27" i="16"/>
  <c r="J29" i="16" s="1"/>
  <c r="H27" i="16"/>
  <c r="H29" i="16" s="1"/>
  <c r="F27" i="16"/>
  <c r="F29" i="16" s="1"/>
  <c r="D27" i="16"/>
  <c r="D29" i="16" s="1"/>
  <c r="N26" i="16"/>
  <c r="R26" i="16"/>
  <c r="P27" i="16"/>
  <c r="P29" i="16" s="1"/>
  <c r="L27" i="16"/>
  <c r="L29" i="16" s="1"/>
  <c r="N22" i="16"/>
  <c r="R22" i="16" s="1"/>
  <c r="P17" i="16"/>
  <c r="P19" i="16" s="1"/>
  <c r="L17" i="16"/>
  <c r="L19" i="16"/>
  <c r="J17" i="16"/>
  <c r="J19" i="16"/>
  <c r="H17" i="16"/>
  <c r="H19" i="16"/>
  <c r="F17" i="16"/>
  <c r="F19" i="16" s="1"/>
  <c r="D17" i="16"/>
  <c r="D19" i="16"/>
  <c r="N16" i="16"/>
  <c r="R16" i="16"/>
  <c r="N15" i="16"/>
  <c r="R15" i="16" s="1"/>
  <c r="N17" i="16"/>
  <c r="N12" i="16"/>
  <c r="R12" i="16" s="1"/>
  <c r="R17" i="16" l="1"/>
  <c r="C18" i="17"/>
  <c r="R19" i="16"/>
  <c r="K18" i="17"/>
  <c r="N19" i="16"/>
  <c r="N25" i="16"/>
  <c r="R25" i="16" s="1"/>
  <c r="I26" i="17"/>
  <c r="D29" i="22" l="1"/>
  <c r="D38" i="22" s="1"/>
  <c r="N27" i="16"/>
  <c r="R27" i="16" s="1"/>
  <c r="R29" i="16" s="1"/>
  <c r="K26" i="17"/>
  <c r="K28" i="17" s="1"/>
  <c r="I28" i="17"/>
  <c r="D40" i="22" l="1"/>
  <c r="D68" i="22" s="1"/>
  <c r="D70" i="22" s="1"/>
  <c r="D72" i="22" s="1"/>
  <c r="H29" i="22"/>
  <c r="H38" i="22" s="1"/>
  <c r="H40" i="22" s="1"/>
  <c r="N29" i="16"/>
  <c r="H68" i="22" l="1"/>
  <c r="H70" i="22" s="1"/>
  <c r="H72" i="22" s="1"/>
  <c r="H67" i="25" l="1"/>
  <c r="H69" i="25" s="1"/>
  <c r="F28" i="25"/>
  <c r="F74" i="25" s="1"/>
  <c r="H71" i="25" l="1"/>
  <c r="D28" i="25"/>
  <c r="D74" i="25" s="1"/>
  <c r="H16" i="25"/>
  <c r="H28" i="25" s="1"/>
  <c r="H74" i="25" l="1"/>
</calcChain>
</file>

<file path=xl/sharedStrings.xml><?xml version="1.0" encoding="utf-8"?>
<sst xmlns="http://schemas.openxmlformats.org/spreadsheetml/2006/main" count="659" uniqueCount="249">
  <si>
    <t>CPR Gomu Industrial Public Company Limited and its Subsidiaries</t>
  </si>
  <si>
    <t>Statement of financial position</t>
  </si>
  <si>
    <t xml:space="preserve">Consolidated </t>
  </si>
  <si>
    <t>Separate</t>
  </si>
  <si>
    <t>financial statements</t>
  </si>
  <si>
    <t>30 June</t>
  </si>
  <si>
    <t>31 December</t>
  </si>
  <si>
    <t>Assets</t>
  </si>
  <si>
    <t xml:space="preserve"> Note </t>
  </si>
  <si>
    <t>(Unaudited)</t>
  </si>
  <si>
    <t>(in thousand Baht)</t>
  </si>
  <si>
    <t xml:space="preserve">(in Baht) 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</si>
  <si>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</si>
  <si>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</si>
  <si>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</si>
  <si>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</si>
  <si>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</si>
  <si>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Inventories</t>
  </si>
  <si>
    <t>Total current assets</t>
  </si>
  <si>
    <t>Non-current assets</t>
  </si>
  <si>
    <t>Pledged bank deposits</t>
  </si>
  <si>
    <t>3, 8</t>
  </si>
  <si>
    <t>Investment in associate</t>
  </si>
  <si>
    <t xml:space="preserve">Investments in subsidiaries </t>
  </si>
  <si>
    <t>Investment properties</t>
  </si>
  <si>
    <t>Property, plant and equipment</t>
  </si>
  <si>
    <t>Deferred tax assets</t>
  </si>
  <si>
    <t xml:space="preserve">Other non-current assets </t>
  </si>
  <si>
    <t xml:space="preserve">Total non-current assets </t>
  </si>
  <si>
    <t>Total assets</t>
  </si>
  <si>
    <t>Liabilities and equity</t>
  </si>
  <si>
    <t>Current liabilities</t>
  </si>
  <si>
    <t>Trade accounts payable</t>
  </si>
  <si>
    <t>Other current payables</t>
  </si>
  <si>
    <t>Current portion of lease liabilities</t>
  </si>
  <si>
    <t>Corporate income tax payable</t>
  </si>
  <si>
    <t xml:space="preserve">Total current liabilities </t>
  </si>
  <si>
    <t>Non-current liability</t>
  </si>
  <si>
    <t xml:space="preserve">Lease liabilities </t>
  </si>
  <si>
    <t>Non-current provisions for employee benefits</t>
  </si>
  <si>
    <t>Total non-current liability</t>
  </si>
  <si>
    <t xml:space="preserve">Total liabilities </t>
  </si>
  <si>
    <t>Equity</t>
  </si>
  <si>
    <t>Share capital:</t>
  </si>
  <si>
    <t xml:space="preserve">   Authorised share capital</t>
  </si>
  <si>
    <t xml:space="preserve">   (199,000,000 ordinary shares,</t>
  </si>
  <si>
    <t xml:space="preserve">   par value at Baht 1 per share)</t>
  </si>
  <si>
    <t xml:space="preserve">   Issued and paid-up share capital</t>
  </si>
  <si>
    <t>Share premium on ordinary shares</t>
  </si>
  <si>
    <t>Capital surplus on the change in</t>
  </si>
  <si>
    <t xml:space="preserve">   ownership interest in subsidiaries</t>
  </si>
  <si>
    <t xml:space="preserve">Retained earnings </t>
  </si>
  <si>
    <t xml:space="preserve">   Appropriated</t>
  </si>
  <si>
    <t xml:space="preserve">      Legal reserve </t>
  </si>
  <si>
    <t xml:space="preserve">   Unappropriated </t>
  </si>
  <si>
    <t>Equity attributable to owners of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</si>
  <si>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</si>
  <si>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</si>
  <si>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</si>
  <si>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</si>
  <si>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</si>
  <si>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Income</t>
  </si>
  <si>
    <t>Revenue from sale of goods</t>
  </si>
  <si>
    <t>2, 4</t>
  </si>
  <si>
    <t>Other income</t>
  </si>
  <si>
    <t>Reverse allowance for impairment</t>
  </si>
  <si>
    <t xml:space="preserve">   of investment properties</t>
  </si>
  <si>
    <t xml:space="preserve">   in value of investment</t>
  </si>
  <si>
    <t>Total income</t>
  </si>
  <si>
    <t>Expenses</t>
  </si>
  <si>
    <t xml:space="preserve">Costs of sales of goods </t>
  </si>
  <si>
    <t>Distribution costs</t>
  </si>
  <si>
    <t>Administrative expenses</t>
  </si>
  <si>
    <t>Finance costs</t>
  </si>
  <si>
    <t>Total expenses</t>
  </si>
  <si>
    <t>Profit from operating activities</t>
  </si>
  <si>
    <t xml:space="preserve">   accounted for using equity method</t>
  </si>
  <si>
    <t>Profit before income tax expense</t>
  </si>
  <si>
    <t>Tax expense</t>
  </si>
  <si>
    <t>Other comprehensive income</t>
  </si>
  <si>
    <t xml:space="preserve">Items that will not be reclassified subsequently </t>
  </si>
  <si>
    <t xml:space="preserve">   to profit or loss</t>
  </si>
  <si>
    <t>Gain on remeasurements of defined benefit plans</t>
  </si>
  <si>
    <t xml:space="preserve">   associates accounted for using equity method</t>
  </si>
  <si>
    <t>Income tax relating to items that will not be reclassified</t>
  </si>
  <si>
    <t xml:space="preserve">   subsequently to profit or loss</t>
  </si>
  <si>
    <t>Total comprehensive income (expense) for the period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</si>
  <si>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</si>
  <si>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</si>
  <si>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</si>
  <si>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</si>
  <si>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t>Revenue</t>
  </si>
  <si>
    <t>Total revenues</t>
  </si>
  <si>
    <t>Key management personnel compensation</t>
  </si>
  <si>
    <t>Net foreign exchange loss</t>
  </si>
  <si>
    <t>Reversal of allowance for impairment of</t>
  </si>
  <si>
    <t xml:space="preserve">   investment properties</t>
  </si>
  <si>
    <t>Share of profit (loss) of associate</t>
  </si>
  <si>
    <t xml:space="preserve">  accounted for using equity method</t>
  </si>
  <si>
    <t xml:space="preserve">Tax expense  </t>
  </si>
  <si>
    <t>Profit for the period</t>
  </si>
  <si>
    <t>Total comprehensive income for the period</t>
  </si>
  <si>
    <t xml:space="preserve">   Owners of the Company</t>
  </si>
  <si>
    <t xml:space="preserve">Total comprehensive income (expense) </t>
  </si>
  <si>
    <t xml:space="preserve">   attributable to: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</si>
  <si>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</si>
  <si>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Six-month period ended</t>
  </si>
  <si>
    <t>Statement of changes in equity (Unaudited)</t>
  </si>
  <si>
    <t xml:space="preserve"> </t>
  </si>
  <si>
    <t>Consolidated financial statements</t>
  </si>
  <si>
    <t>Retained earnings</t>
  </si>
  <si>
    <t>Capital surplus on</t>
  </si>
  <si>
    <t xml:space="preserve">Equity </t>
  </si>
  <si>
    <t>Issued and</t>
  </si>
  <si>
    <t>the chang in</t>
  </si>
  <si>
    <t>attributable to</t>
  </si>
  <si>
    <t>Non-</t>
  </si>
  <si>
    <t>paid-up</t>
  </si>
  <si>
    <t>Share</t>
  </si>
  <si>
    <t>ownership interest</t>
  </si>
  <si>
    <t>owners of</t>
  </si>
  <si>
    <t xml:space="preserve">controlling </t>
  </si>
  <si>
    <t>Total</t>
  </si>
  <si>
    <t>share capital</t>
  </si>
  <si>
    <t>premium</t>
  </si>
  <si>
    <t>in subsidiaries</t>
  </si>
  <si>
    <t>Legal reserve</t>
  </si>
  <si>
    <t>Unappropriated</t>
  </si>
  <si>
    <t>the parent</t>
  </si>
  <si>
    <t>interests</t>
  </si>
  <si>
    <t>equity</t>
  </si>
  <si>
    <t>Six-month period ended 30 June 2025</t>
  </si>
  <si>
    <t>Balance at 1 January 2025</t>
  </si>
  <si>
    <t>Transaction with owners, recorded directly in equity</t>
  </si>
  <si>
    <t xml:space="preserve">    Distributions to owners</t>
  </si>
  <si>
    <t xml:space="preserve">    Dividends to owners of the Company</t>
  </si>
  <si>
    <t>Total transaction with owners, recorded directly in equity</t>
  </si>
  <si>
    <t>Comprehensive income (expense) for the period</t>
  </si>
  <si>
    <t xml:space="preserve">    Profit (loss)</t>
  </si>
  <si>
    <t xml:space="preserve">    Other comprehensive income </t>
  </si>
  <si>
    <t>Balance at 30 June 2025</t>
  </si>
  <si>
    <t>Six-month period ended 30 June 2026</t>
  </si>
  <si>
    <t>Balance at 1 January 2026</t>
  </si>
  <si>
    <t>Balance at 30 June 2026</t>
  </si>
  <si>
    <t>Separate financial statements</t>
  </si>
  <si>
    <t xml:space="preserve">    Distributions to owners </t>
  </si>
  <si>
    <t>Comprehensive income for the period</t>
  </si>
  <si>
    <t xml:space="preserve">    Profit</t>
  </si>
  <si>
    <t xml:space="preserve">    Other comprehensive income</t>
  </si>
  <si>
    <t xml:space="preserve">    Profit </t>
  </si>
  <si>
    <t>Statement of cash flows (Unaudited)</t>
  </si>
  <si>
    <t>Cash flows from operating activities</t>
  </si>
  <si>
    <t>Depreciation and amortisation</t>
  </si>
  <si>
    <t>Unrealised (gain) loss on foreign exchange</t>
  </si>
  <si>
    <t>Reversal of allowance for impairment of investment properties</t>
  </si>
  <si>
    <t>Amortised copyright expenses</t>
  </si>
  <si>
    <t xml:space="preserve">   equity method, net of tax</t>
  </si>
  <si>
    <t xml:space="preserve">Bad and doubtful debts expenses </t>
  </si>
  <si>
    <t>Gain on disposal of equipment</t>
  </si>
  <si>
    <t>Reversal of allowance for impairment of investment</t>
  </si>
  <si>
    <t xml:space="preserve">Set up allowance for impairment loss </t>
  </si>
  <si>
    <t xml:space="preserve">   of land and improvement not used in operation</t>
  </si>
  <si>
    <t>Interest income</t>
  </si>
  <si>
    <t>Dividend income</t>
  </si>
  <si>
    <t>Changes in operating assets and liabilities</t>
  </si>
  <si>
    <t>Other non-current assets</t>
  </si>
  <si>
    <t>Taxes paid</t>
  </si>
  <si>
    <t>Cash flows from investing activities</t>
  </si>
  <si>
    <t>Proceeds from sale of equipment</t>
  </si>
  <si>
    <t>Acquisition of equipment</t>
  </si>
  <si>
    <t>Acquisition of intangible assets</t>
  </si>
  <si>
    <t>Increase in fixed deposits at bank</t>
  </si>
  <si>
    <t>Dividend received</t>
  </si>
  <si>
    <t>Interest received</t>
  </si>
  <si>
    <t xml:space="preserve">Net cash used in investing activities  </t>
  </si>
  <si>
    <t>Cash flows from financing activities</t>
  </si>
  <si>
    <t>Payment of lease liabilities</t>
  </si>
  <si>
    <t xml:space="preserve">Dividends paid to owners of the Company </t>
  </si>
  <si>
    <t>Dividends of subsidiary paid to non-controlling interests</t>
  </si>
  <si>
    <t>Interest paid</t>
  </si>
  <si>
    <t>Net increase (decrease) in cash and cash equivalents,</t>
  </si>
  <si>
    <t xml:space="preserve">   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</si>
  <si>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</si>
  <si>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</si>
  <si>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</si>
  <si>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30 June</t>
  </si>
  <si>
    <t>Non-cash transaction:</t>
  </si>
  <si>
    <t>Equipment payables</t>
  </si>
  <si>
    <t>Transfer of investment property to property</t>
  </si>
  <si>
    <t xml:space="preserve">   plant and equipment</t>
  </si>
  <si>
    <t>Acquisition of right-of-use assets under lease contracts</t>
  </si>
  <si>
    <t>Total equity</t>
  </si>
  <si>
    <t>Premium</t>
  </si>
  <si>
    <t xml:space="preserve">the change in </t>
  </si>
  <si>
    <t xml:space="preserve">attributable to </t>
  </si>
  <si>
    <t>on ordinary</t>
  </si>
  <si>
    <t>equity holders of</t>
  </si>
  <si>
    <t>shares</t>
  </si>
  <si>
    <t>the Company</t>
  </si>
  <si>
    <t>Three-month period ended 31 March 2015</t>
  </si>
  <si>
    <t>Balance at 1 January 2015</t>
  </si>
  <si>
    <t xml:space="preserve">    Profit  </t>
  </si>
  <si>
    <t>Balance at 31 March 2015</t>
  </si>
  <si>
    <t>Three-month period ended 31 March 2016</t>
  </si>
  <si>
    <t>Balance at 1 January 2016</t>
  </si>
  <si>
    <t>Balance at 31 March 2016</t>
  </si>
  <si>
    <t>For check</t>
  </si>
  <si>
    <t>Current portion of hire purchase</t>
  </si>
  <si>
    <t xml:space="preserve">   contract payable</t>
  </si>
  <si>
    <t xml:space="preserve">      ownership interest in subsidiaries</t>
  </si>
  <si>
    <t>Six-month period ended 30 June 2015</t>
  </si>
  <si>
    <t>G9WWQ1B658ENVF53XDV9XFZ9AW52NK6F6SYFX51AFC46FGCFQC0G</t>
  </si>
  <si>
    <t>Suphanee, Dumprapa</t>
  </si>
  <si>
    <t>PC865R2TX2VEMAJG6PKZNBZ8ESDENR4ZCAT1NMBWQTKZFABR1YDG</t>
  </si>
  <si>
    <t>Pachara, Howpinjai</t>
  </si>
  <si>
    <t>RE30SR8BW7XP9F571BYA9V4E07YNQMT9R8C5J5RYPSAFCWE00FCG</t>
  </si>
  <si>
    <t>Sataporn, Benyasrisawat</t>
  </si>
  <si>
    <t>16JDADCY7XX2TS427QCVTD4CP2P7EGC2KWHV5BTQF5K89HPFHBH0</t>
  </si>
  <si>
    <t>Natcha, Wongwairatanakul</t>
  </si>
  <si>
    <t>3FBCKP8BEF7QQKQ77HW9CCN4D7NZ74N5K55KWNMH6PQCT6ACJCHG</t>
  </si>
  <si>
    <t>Pichakorn, Rojhpoonphol</t>
  </si>
  <si>
    <t>825Y8BMSNJB47R12Y1TS0TA0021WPF5GWCSWQ7ZDYER4QZSCYTRG</t>
  </si>
  <si>
    <t>Nattwadee, Mekuntong</t>
  </si>
  <si>
    <t>6GAQ0RKZKN4CFAM57GGT2SSMJY122A4WW3TKD8ZEF4KV3EFSCQA0</t>
  </si>
  <si>
    <t>Pichaya, Pitthayapitug</t>
  </si>
  <si>
    <t>FM8Z0WNNWVSQSX99088HQEAP8MSAQCJQDBHWEN1NPY5JAE7X6EH0</t>
  </si>
  <si>
    <t>Yutthasuk, Sriyotha</t>
  </si>
  <si>
    <t>Create</t>
  </si>
  <si>
    <t>29e81737-2676-4c18-8d5f-e20e656aaa6b</t>
  </si>
  <si>
    <t>{"id":"29e81737-2676-4c18-8d5f-e20e656aaa6b","type":1,"name":"workbookId","value":"0d58033a-ee0f-4d2e-90e7-402a7cfc8678"}</t>
  </si>
  <si>
    <t>275e5fe5-e9d8-4be9-be6f-4fd2435ec152</t>
  </si>
  <si>
    <t>{"id":"275e5fe5-e9d8-4be9-be6f-4fd2435ec152","type":0,"name":"dataSnipperSheetDeleted","value":"false"}</t>
  </si>
  <si>
    <t>bef30218-b3b3-422b-b206-df017a3c6deb</t>
  </si>
  <si>
    <t>{"id":"bef30218-b3b3-422b-b206-df017a3c6deb","type":0,"name":"embed-documents","value":"false"}</t>
  </si>
  <si>
    <t>de294718-9b40-42e7-aae8-e6caa6294c0d</t>
  </si>
  <si>
    <t>{"id":"de294718-9b40-42e7-aae8-e6caa6294c0d","type":0,"name":"table-snip-suggestions","value":"true"}</t>
  </si>
  <si>
    <t>3d6e731a-81de-41cd-a8b4-306b480fcd52</t>
  </si>
  <si>
    <t>{"id":"3d6e731a-81de-41cd-a8b4-306b480fcd52","type":1,"name":"migratedFssProjectId","value":""}</t>
  </si>
  <si>
    <t xml:space="preserve">Net cash from operating activities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</si>
  <si>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</si>
  <si>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Adjustments to reconcile profit to cash receipts (payments)</t>
  </si>
  <si>
    <t>Net cash generated from operations</t>
  </si>
  <si>
    <t>Share of profit of associate</t>
  </si>
  <si>
    <t>Share of profit of associate accounted for using</t>
  </si>
  <si>
    <t>(Gain) loss on inventories devaluation</t>
  </si>
  <si>
    <t xml:space="preserve">    Other comprehensive income (expense)</t>
  </si>
  <si>
    <t xml:space="preserve">Share of other comprehensive income (expense) of </t>
  </si>
  <si>
    <t xml:space="preserve">Other comprehensive income (expense) for the period, </t>
  </si>
  <si>
    <t xml:space="preserve">  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</si>
</sst>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0.0%"/>
  </numFmts>
  <fonts count="35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3"/>
      <name val="Times New Roman"/>
      <family val="1"/>
    </font>
    <font>
      <sz val="11"/>
      <name val="Arial"/>
      <family val="2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i/>
      <sz val="11"/>
      <name val="Times New Roman"/>
      <family val="1"/>
    </font>
    <font>
      <b/>
      <u val="double"/>
      <sz val="11"/>
      <name val="Times New Roman"/>
      <family val="1"/>
    </font>
    <font>
      <i/>
      <u/>
      <sz val="11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Arial"/>
      <family val="2"/>
    </font>
    <font>
      <i/>
      <sz val="12"/>
      <name val="Times New Roman"/>
      <family val="1"/>
    </font>
    <font>
      <sz val="14"/>
      <color theme="0" tint="-0.34998626667073579"/>
      <name val="Arial"/>
      <family val="2"/>
    </font>
    <font>
      <sz val="12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sz val="12"/>
      <color theme="0"/>
      <name val="Arial"/>
      <family val="2"/>
    </font>
    <font>
      <sz val="11"/>
      <color theme="0" tint="-0.34998626667073579"/>
      <name val="Times New Roman"/>
      <family val="1"/>
    </font>
    <font>
      <sz val="10"/>
      <name val="Arial"/>
      <family val="2"/>
    </font>
    <font>
      <sz val="12"/>
      <color theme="0" tint="-0.34998626667073579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8">
    <xf numFmtId="0" fontId="0" fillId="0" borderId="0" xfId="0"/>
    <xf numFmtId="0" fontId="3" fillId="0" borderId="0" xfId="0" applyFont="1"/>
    <xf numFmtId="0" fontId="5" fillId="0" borderId="0" xfId="10"/>
    <xf numFmtId="165" fontId="5" fillId="0" borderId="0" xfId="1" applyNumberFormat="1" applyFont="1" applyAlignment="1"/>
    <xf numFmtId="0" fontId="4" fillId="0" borderId="0" xfId="8" applyFont="1"/>
    <xf numFmtId="0" fontId="5" fillId="0" borderId="0" xfId="8"/>
    <xf numFmtId="0" fontId="5" fillId="0" borderId="0" xfId="8" applyAlignment="1">
      <alignment horizontal="right"/>
    </xf>
    <xf numFmtId="0" fontId="5" fillId="0" borderId="0" xfId="8" applyAlignment="1">
      <alignment horizontal="center"/>
    </xf>
    <xf numFmtId="0" fontId="6" fillId="0" borderId="0" xfId="8" applyFont="1"/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6" fillId="0" borderId="0" xfId="0" applyFont="1"/>
    <xf numFmtId="0" fontId="11" fillId="0" borderId="0" xfId="0" applyFont="1"/>
    <xf numFmtId="0" fontId="8" fillId="0" borderId="0" xfId="8" applyFont="1"/>
    <xf numFmtId="0" fontId="7" fillId="0" borderId="0" xfId="8" applyFont="1" applyAlignment="1">
      <alignment horizontal="center"/>
    </xf>
    <xf numFmtId="165" fontId="6" fillId="0" borderId="0" xfId="1" applyNumberFormat="1" applyFont="1" applyBorder="1" applyAlignment="1"/>
    <xf numFmtId="43" fontId="5" fillId="0" borderId="0" xfId="1" applyFont="1" applyAlignment="1"/>
    <xf numFmtId="37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Alignment="1">
      <alignment horizontal="right"/>
    </xf>
    <xf numFmtId="37" fontId="6" fillId="0" borderId="0" xfId="1" applyNumberFormat="1" applyFont="1" applyBorder="1" applyAlignment="1">
      <alignment horizontal="right"/>
    </xf>
    <xf numFmtId="165" fontId="5" fillId="0" borderId="0" xfId="1" applyNumberFormat="1" applyFont="1" applyBorder="1" applyAlignment="1"/>
    <xf numFmtId="165" fontId="6" fillId="0" borderId="0" xfId="1" applyNumberFormat="1" applyFont="1" applyFill="1" applyBorder="1" applyAlignment="1">
      <alignment horizontal="center"/>
    </xf>
    <xf numFmtId="0" fontId="5" fillId="0" borderId="0" xfId="0" applyFont="1"/>
    <xf numFmtId="43" fontId="5" fillId="0" borderId="0" xfId="1" applyFont="1" applyFill="1" applyBorder="1" applyAlignment="1">
      <alignment horizontal="center"/>
    </xf>
    <xf numFmtId="165" fontId="5" fillId="0" borderId="0" xfId="1" applyNumberFormat="1" applyFont="1" applyFill="1" applyAlignment="1">
      <alignment horizontal="right"/>
    </xf>
    <xf numFmtId="0" fontId="5" fillId="0" borderId="0" xfId="12" applyFont="1" applyAlignment="1">
      <alignment horizontal="left"/>
    </xf>
    <xf numFmtId="0" fontId="7" fillId="0" borderId="0" xfId="8" applyFont="1"/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center"/>
    </xf>
    <xf numFmtId="165" fontId="6" fillId="0" borderId="2" xfId="1" applyNumberFormat="1" applyFont="1" applyBorder="1" applyAlignment="1"/>
    <xf numFmtId="165" fontId="6" fillId="0" borderId="3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165" fontId="5" fillId="0" borderId="0" xfId="1" applyNumberFormat="1" applyFont="1"/>
    <xf numFmtId="165" fontId="5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center"/>
    </xf>
    <xf numFmtId="0" fontId="19" fillId="0" borderId="0" xfId="8" applyFont="1" applyAlignment="1">
      <alignment horizontal="right"/>
    </xf>
    <xf numFmtId="165" fontId="5" fillId="0" borderId="0" xfId="8" applyNumberFormat="1"/>
    <xf numFmtId="165" fontId="6" fillId="0" borderId="0" xfId="1" applyNumberFormat="1" applyFont="1" applyAlignment="1"/>
    <xf numFmtId="37" fontId="6" fillId="0" borderId="0" xfId="1" applyNumberFormat="1" applyFont="1" applyFill="1" applyAlignment="1">
      <alignment horizontal="right"/>
    </xf>
    <xf numFmtId="43" fontId="5" fillId="0" borderId="0" xfId="1" applyFont="1" applyBorder="1" applyAlignment="1"/>
    <xf numFmtId="0" fontId="17" fillId="0" borderId="0" xfId="8" applyFont="1" applyAlignment="1">
      <alignment horizontal="center"/>
    </xf>
    <xf numFmtId="165" fontId="5" fillId="0" borderId="0" xfId="1" applyNumberFormat="1" applyFont="1" applyFill="1" applyAlignment="1" applyProtection="1">
      <protection locked="0"/>
    </xf>
    <xf numFmtId="0" fontId="5" fillId="0" borderId="0" xfId="10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5" fillId="0" borderId="0" xfId="1" applyNumberFormat="1" applyFont="1" applyFill="1" applyProtection="1">
      <protection locked="0"/>
    </xf>
    <xf numFmtId="165" fontId="11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5" fillId="0" borderId="3" xfId="1" applyNumberFormat="1" applyFont="1" applyFill="1" applyBorder="1" applyAlignment="1" applyProtection="1">
      <protection locked="0"/>
    </xf>
    <xf numFmtId="165" fontId="5" fillId="0" borderId="3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</xf>
    <xf numFmtId="165" fontId="5" fillId="0" borderId="1" xfId="1" applyNumberFormat="1" applyFont="1" applyFill="1" applyBorder="1" applyAlignment="1" applyProtection="1">
      <protection locked="0"/>
    </xf>
    <xf numFmtId="165" fontId="5" fillId="0" borderId="1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6" fillId="0" borderId="0" xfId="6" applyFont="1" applyProtection="1">
      <protection locked="0"/>
    </xf>
    <xf numFmtId="0" fontId="5" fillId="0" borderId="0" xfId="6" applyFont="1" applyProtection="1">
      <protection locked="0"/>
    </xf>
    <xf numFmtId="11" fontId="0" fillId="0" borderId="0" xfId="0" applyNumberFormat="1"/>
    <xf numFmtId="0" fontId="3" fillId="0" borderId="0" xfId="0" applyFont="1" applyProtection="1">
      <protection locked="0"/>
    </xf>
    <xf numFmtId="0" fontId="22" fillId="0" borderId="0" xfId="0" applyFont="1" applyProtection="1">
      <protection locked="0"/>
    </xf>
    <xf numFmtId="37" fontId="22" fillId="0" borderId="0" xfId="0" applyNumberFormat="1" applyFont="1" applyAlignment="1" applyProtection="1">
      <alignment horizontal="right"/>
      <protection locked="0"/>
    </xf>
    <xf numFmtId="0" fontId="4" fillId="0" borderId="0" xfId="0" applyFont="1" applyProtection="1">
      <protection locked="0"/>
    </xf>
    <xf numFmtId="37" fontId="23" fillId="0" borderId="0" xfId="0" applyNumberFormat="1" applyFont="1" applyAlignment="1" applyProtection="1">
      <alignment vertical="center"/>
      <protection locked="0"/>
    </xf>
    <xf numFmtId="0" fontId="6" fillId="0" borderId="0" xfId="10" applyFont="1" applyProtection="1">
      <protection locked="0"/>
    </xf>
    <xf numFmtId="0" fontId="7" fillId="0" borderId="0" xfId="10" applyFont="1" applyAlignment="1" applyProtection="1">
      <alignment horizontal="center"/>
      <protection locked="0"/>
    </xf>
    <xf numFmtId="0" fontId="15" fillId="0" borderId="0" xfId="1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49" fontId="5" fillId="0" borderId="0" xfId="10" applyNumberFormat="1" applyAlignment="1" applyProtection="1">
      <alignment horizontal="center"/>
      <protection locked="0"/>
    </xf>
    <xf numFmtId="37" fontId="5" fillId="0" borderId="0" xfId="10" applyNumberFormat="1" applyAlignment="1" applyProtection="1">
      <alignment horizontal="center"/>
      <protection locked="0"/>
    </xf>
    <xf numFmtId="49" fontId="16" fillId="0" borderId="0" xfId="10" applyNumberFormat="1" applyFont="1" applyAlignment="1" applyProtection="1">
      <alignment horizontal="center"/>
      <protection locked="0"/>
    </xf>
    <xf numFmtId="0" fontId="4" fillId="0" borderId="0" xfId="10" applyFont="1" applyProtection="1">
      <protection locked="0"/>
    </xf>
    <xf numFmtId="0" fontId="5" fillId="0" borderId="0" xfId="10" applyAlignment="1" applyProtection="1">
      <alignment horizontal="center"/>
      <protection locked="0"/>
    </xf>
    <xf numFmtId="37" fontId="5" fillId="0" borderId="0" xfId="10" applyNumberFormat="1" applyAlignment="1" applyProtection="1">
      <alignment horizontal="right"/>
      <protection locked="0"/>
    </xf>
    <xf numFmtId="0" fontId="17" fillId="0" borderId="0" xfId="10" applyFont="1" applyProtection="1">
      <protection locked="0"/>
    </xf>
    <xf numFmtId="164" fontId="5" fillId="0" borderId="0" xfId="10" applyNumberFormat="1" applyProtection="1">
      <protection locked="0"/>
    </xf>
    <xf numFmtId="165" fontId="6" fillId="0" borderId="0" xfId="1" applyNumberFormat="1" applyFont="1" applyFill="1" applyAlignment="1" applyProtection="1">
      <protection locked="0"/>
    </xf>
    <xf numFmtId="165" fontId="15" fillId="0" borderId="0" xfId="1" applyNumberFormat="1" applyFont="1" applyFill="1" applyAlignment="1" applyProtection="1">
      <protection locked="0"/>
    </xf>
    <xf numFmtId="165" fontId="6" fillId="0" borderId="2" xfId="1" applyNumberFormat="1" applyFont="1" applyFill="1" applyBorder="1" applyAlignment="1" applyProtection="1">
      <alignment horizontal="right"/>
      <protection locked="0"/>
    </xf>
    <xf numFmtId="165" fontId="11" fillId="0" borderId="0" xfId="1" applyNumberFormat="1" applyFont="1" applyFill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protection locked="0"/>
    </xf>
    <xf numFmtId="165" fontId="6" fillId="0" borderId="3" xfId="1" applyNumberFormat="1" applyFont="1" applyFill="1" applyBorder="1" applyAlignment="1" applyProtection="1">
      <protection locked="0"/>
    </xf>
    <xf numFmtId="165" fontId="18" fillId="0" borderId="0" xfId="1" applyNumberFormat="1" applyFont="1" applyFill="1" applyAlignment="1" applyProtection="1">
      <protection locked="0"/>
    </xf>
    <xf numFmtId="164" fontId="6" fillId="0" borderId="0" xfId="10" applyNumberFormat="1" applyFont="1" applyProtection="1">
      <protection locked="0"/>
    </xf>
    <xf numFmtId="164" fontId="18" fillId="0" borderId="0" xfId="10" applyNumberFormat="1" applyFont="1" applyProtection="1">
      <protection locked="0"/>
    </xf>
    <xf numFmtId="37" fontId="6" fillId="0" borderId="0" xfId="10" applyNumberFormat="1" applyFont="1" applyAlignment="1" applyProtection="1">
      <alignment horizontal="right"/>
      <protection locked="0"/>
    </xf>
    <xf numFmtId="0" fontId="25" fillId="0" borderId="0" xfId="10" applyFont="1" applyProtection="1">
      <protection locked="0"/>
    </xf>
    <xf numFmtId="37" fontId="8" fillId="0" borderId="0" xfId="10" applyNumberFormat="1" applyFont="1" applyProtection="1">
      <protection locked="0"/>
    </xf>
    <xf numFmtId="37" fontId="8" fillId="0" borderId="0" xfId="10" applyNumberFormat="1" applyFont="1" applyAlignment="1" applyProtection="1">
      <alignment horizontal="right"/>
      <protection locked="0"/>
    </xf>
    <xf numFmtId="0" fontId="7" fillId="0" borderId="0" xfId="10" applyFont="1" applyProtection="1">
      <protection locked="0"/>
    </xf>
    <xf numFmtId="37" fontId="15" fillId="0" borderId="0" xfId="10" applyNumberFormat="1" applyFont="1" applyAlignment="1" applyProtection="1">
      <alignment horizontal="center"/>
      <protection locked="0"/>
    </xf>
    <xf numFmtId="165" fontId="5" fillId="0" borderId="0" xfId="10" applyNumberFormat="1" applyProtection="1">
      <protection locked="0"/>
    </xf>
    <xf numFmtId="165" fontId="5" fillId="0" borderId="0" xfId="10" applyNumberFormat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protection locked="0"/>
    </xf>
    <xf numFmtId="165" fontId="6" fillId="0" borderId="0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10" applyAlignment="1" applyProtection="1">
      <alignment wrapText="1"/>
      <protection locked="0"/>
    </xf>
    <xf numFmtId="49" fontId="5" fillId="0" borderId="0" xfId="10" applyNumberFormat="1" applyProtection="1">
      <protection locked="0"/>
    </xf>
    <xf numFmtId="49" fontId="6" fillId="0" borderId="0" xfId="10" applyNumberFormat="1" applyFont="1" applyProtection="1">
      <protection locked="0"/>
    </xf>
    <xf numFmtId="165" fontId="6" fillId="0" borderId="0" xfId="1" applyNumberFormat="1" applyFont="1" applyFill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1" xfId="1" applyNumberFormat="1" applyFont="1" applyFill="1" applyBorder="1" applyAlignment="1" applyProtection="1">
      <alignment horizontal="center"/>
      <protection locked="0"/>
    </xf>
    <xf numFmtId="0" fontId="17" fillId="0" borderId="0" xfId="1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165" fontId="24" fillId="0" borderId="0" xfId="0" applyNumberFormat="1" applyFont="1" applyProtection="1">
      <protection locked="0"/>
    </xf>
    <xf numFmtId="165" fontId="18" fillId="0" borderId="0" xfId="1" applyNumberFormat="1" applyFont="1" applyFill="1" applyAlignment="1" applyProtection="1">
      <alignment horizontal="right"/>
      <protection locked="0"/>
    </xf>
    <xf numFmtId="164" fontId="6" fillId="0" borderId="0" xfId="10" applyNumberFormat="1" applyFont="1" applyAlignment="1" applyProtection="1">
      <alignment horizontal="right"/>
      <protection locked="0"/>
    </xf>
    <xf numFmtId="164" fontId="18" fillId="0" borderId="0" xfId="10" applyNumberFormat="1" applyFont="1" applyAlignment="1" applyProtection="1">
      <alignment horizontal="right"/>
      <protection locked="0"/>
    </xf>
    <xf numFmtId="43" fontId="22" fillId="0" borderId="0" xfId="1" applyFont="1" applyProtection="1">
      <protection locked="0"/>
    </xf>
    <xf numFmtId="43" fontId="6" fillId="0" borderId="0" xfId="1" applyFont="1" applyProtection="1">
      <protection locked="0"/>
    </xf>
    <xf numFmtId="43" fontId="29" fillId="0" borderId="0" xfId="0" applyNumberFormat="1" applyFont="1" applyProtection="1">
      <protection locked="0"/>
    </xf>
    <xf numFmtId="0" fontId="29" fillId="0" borderId="0" xfId="0" applyFont="1" applyProtection="1">
      <protection locked="0"/>
    </xf>
    <xf numFmtId="37" fontId="29" fillId="0" borderId="0" xfId="0" applyNumberFormat="1" applyFont="1" applyAlignment="1" applyProtection="1">
      <alignment horizontal="right"/>
      <protection locked="0"/>
    </xf>
    <xf numFmtId="165" fontId="6" fillId="0" borderId="2" xfId="1" applyNumberFormat="1" applyFont="1" applyFill="1" applyBorder="1" applyAlignment="1" applyProtection="1"/>
    <xf numFmtId="165" fontId="6" fillId="0" borderId="2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 applyProtection="1"/>
    <xf numFmtId="165" fontId="6" fillId="0" borderId="3" xfId="1" applyNumberFormat="1" applyFont="1" applyFill="1" applyBorder="1" applyAlignment="1" applyProtection="1"/>
    <xf numFmtId="165" fontId="6" fillId="0" borderId="3" xfId="1" applyNumberFormat="1" applyFont="1" applyFill="1" applyBorder="1" applyAlignment="1" applyProtection="1">
      <alignment horizontal="right"/>
    </xf>
    <xf numFmtId="165" fontId="6" fillId="0" borderId="1" xfId="1" applyNumberFormat="1" applyFont="1" applyFill="1" applyBorder="1" applyAlignment="1" applyProtection="1">
      <alignment horizontal="right"/>
    </xf>
    <xf numFmtId="165" fontId="6" fillId="0" borderId="0" xfId="1" applyNumberFormat="1" applyFont="1" applyFill="1" applyBorder="1" applyAlignment="1" applyProtection="1"/>
    <xf numFmtId="165" fontId="6" fillId="0" borderId="0" xfId="1" applyNumberFormat="1" applyFont="1" applyFill="1" applyBorder="1" applyAlignment="1" applyProtection="1">
      <alignment horizontal="right"/>
    </xf>
    <xf numFmtId="0" fontId="3" fillId="0" borderId="0" xfId="6" applyFont="1" applyProtection="1">
      <protection locked="0"/>
    </xf>
    <xf numFmtId="165" fontId="5" fillId="0" borderId="0" xfId="3" applyNumberFormat="1" applyFont="1" applyFill="1" applyProtection="1">
      <protection locked="0"/>
    </xf>
    <xf numFmtId="0" fontId="11" fillId="0" borderId="0" xfId="6" applyFont="1" applyProtection="1">
      <protection locked="0"/>
    </xf>
    <xf numFmtId="0" fontId="16" fillId="0" borderId="0" xfId="10" applyFont="1" applyAlignment="1" applyProtection="1">
      <alignment horizontal="center"/>
      <protection locked="0"/>
    </xf>
    <xf numFmtId="164" fontId="5" fillId="0" borderId="0" xfId="10" applyNumberFormat="1" applyAlignment="1" applyProtection="1">
      <alignment horizontal="right"/>
      <protection locked="0"/>
    </xf>
    <xf numFmtId="165" fontId="11" fillId="0" borderId="0" xfId="3" applyNumberFormat="1" applyFont="1" applyFill="1" applyProtection="1">
      <protection locked="0"/>
    </xf>
    <xf numFmtId="165" fontId="5" fillId="0" borderId="0" xfId="3" applyNumberFormat="1" applyFont="1" applyFill="1" applyAlignment="1" applyProtection="1">
      <alignment horizontal="right"/>
      <protection locked="0"/>
    </xf>
    <xf numFmtId="37" fontId="5" fillId="0" borderId="0" xfId="3" applyNumberFormat="1" applyFont="1" applyFill="1" applyAlignment="1" applyProtection="1">
      <alignment horizontal="right"/>
      <protection locked="0"/>
    </xf>
    <xf numFmtId="165" fontId="6" fillId="0" borderId="0" xfId="3" applyNumberFormat="1" applyFont="1" applyFill="1" applyAlignment="1" applyProtection="1">
      <alignment horizontal="right"/>
      <protection locked="0"/>
    </xf>
    <xf numFmtId="165" fontId="15" fillId="0" borderId="0" xfId="3" applyNumberFormat="1" applyFont="1" applyFill="1" applyAlignment="1" applyProtection="1">
      <alignment horizontal="right"/>
      <protection locked="0"/>
    </xf>
    <xf numFmtId="165" fontId="6" fillId="0" borderId="0" xfId="6" applyNumberFormat="1" applyFont="1" applyProtection="1">
      <protection locked="0"/>
    </xf>
    <xf numFmtId="165" fontId="5" fillId="0" borderId="0" xfId="3" applyNumberFormat="1" applyFont="1" applyFill="1" applyBorder="1" applyAlignment="1" applyProtection="1">
      <alignment horizontal="right"/>
      <protection locked="0"/>
    </xf>
    <xf numFmtId="165" fontId="5" fillId="0" borderId="0" xfId="3" applyNumberFormat="1" applyFont="1" applyFill="1" applyAlignment="1" applyProtection="1">
      <alignment horizontal="center"/>
      <protection locked="0"/>
    </xf>
    <xf numFmtId="165" fontId="16" fillId="0" borderId="0" xfId="3" applyNumberFormat="1" applyFont="1" applyFill="1" applyBorder="1" applyAlignment="1" applyProtection="1">
      <alignment horizontal="right"/>
      <protection locked="0"/>
    </xf>
    <xf numFmtId="165" fontId="6" fillId="0" borderId="5" xfId="1" applyNumberFormat="1" applyFont="1" applyFill="1" applyBorder="1" applyAlignment="1" applyProtection="1">
      <alignment horizontal="right"/>
      <protection locked="0"/>
    </xf>
    <xf numFmtId="165" fontId="6" fillId="0" borderId="0" xfId="3" applyNumberFormat="1" applyFont="1" applyFill="1" applyBorder="1" applyAlignment="1" applyProtection="1">
      <alignment horizontal="right"/>
      <protection locked="0"/>
    </xf>
    <xf numFmtId="165" fontId="15" fillId="0" borderId="0" xfId="3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5" fillId="0" borderId="0" xfId="6" applyNumberFormat="1" applyFont="1" applyProtection="1">
      <protection locked="0"/>
    </xf>
    <xf numFmtId="165" fontId="5" fillId="0" borderId="0" xfId="6" applyNumberFormat="1" applyFont="1" applyAlignment="1" applyProtection="1">
      <alignment horizontal="right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165" fontId="6" fillId="0" borderId="0" xfId="1" applyNumberFormat="1" applyFont="1" applyFill="1" applyBorder="1" applyAlignment="1" applyProtection="1">
      <alignment horizontal="center" vertical="center"/>
      <protection locked="0"/>
    </xf>
    <xf numFmtId="0" fontId="6" fillId="0" borderId="0" xfId="6" applyFont="1" applyAlignment="1" applyProtection="1">
      <alignment wrapText="1"/>
      <protection locked="0"/>
    </xf>
    <xf numFmtId="165" fontId="5" fillId="0" borderId="0" xfId="1" applyNumberFormat="1" applyFont="1" applyFill="1" applyAlignment="1" applyProtection="1">
      <alignment wrapText="1"/>
      <protection locked="0"/>
    </xf>
    <xf numFmtId="0" fontId="5" fillId="0" borderId="0" xfId="6" applyFont="1" applyAlignment="1" applyProtection="1">
      <alignment horizontal="left" wrapText="1"/>
      <protection locked="0"/>
    </xf>
    <xf numFmtId="0" fontId="5" fillId="0" borderId="0" xfId="6" applyFont="1" applyAlignment="1" applyProtection="1">
      <alignment wrapText="1"/>
      <protection locked="0"/>
    </xf>
    <xf numFmtId="165" fontId="1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11" applyFont="1" applyAlignment="1" applyProtection="1">
      <alignment wrapText="1"/>
      <protection locked="0"/>
    </xf>
    <xf numFmtId="43" fontId="5" fillId="0" borderId="0" xfId="1" applyFont="1" applyFill="1" applyAlignment="1" applyProtection="1">
      <alignment horizontal="right"/>
      <protection locked="0"/>
    </xf>
    <xf numFmtId="0" fontId="7" fillId="0" borderId="0" xfId="6" applyFont="1" applyAlignment="1" applyProtection="1">
      <alignment horizontal="center" wrapText="1"/>
      <protection locked="0"/>
    </xf>
    <xf numFmtId="43" fontId="6" fillId="0" borderId="0" xfId="1" applyFont="1" applyFill="1" applyBorder="1" applyAlignment="1" applyProtection="1">
      <alignment vertical="center"/>
      <protection locked="0"/>
    </xf>
    <xf numFmtId="43" fontId="6" fillId="0" borderId="0" xfId="1" applyFont="1" applyFill="1" applyBorder="1" applyAlignment="1" applyProtection="1">
      <alignment horizontal="center" vertical="center"/>
      <protection locked="0"/>
    </xf>
    <xf numFmtId="37" fontId="11" fillId="0" borderId="0" xfId="6" applyNumberFormat="1" applyFont="1" applyAlignment="1" applyProtection="1">
      <alignment horizontal="right"/>
      <protection locked="0"/>
    </xf>
    <xf numFmtId="43" fontId="5" fillId="0" borderId="0" xfId="3" applyFont="1" applyFill="1" applyBorder="1" applyAlignment="1" applyProtection="1">
      <alignment horizontal="right"/>
      <protection locked="0"/>
    </xf>
    <xf numFmtId="37" fontId="6" fillId="0" borderId="0" xfId="3" applyNumberFormat="1" applyFont="1" applyFill="1" applyAlignment="1" applyProtection="1">
      <alignment horizontal="right"/>
      <protection locked="0"/>
    </xf>
    <xf numFmtId="165" fontId="5" fillId="0" borderId="0" xfId="1" quotePrefix="1" applyNumberFormat="1" applyFont="1" applyFill="1" applyAlignment="1" applyProtection="1">
      <alignment horizontal="right"/>
      <protection locked="0"/>
    </xf>
    <xf numFmtId="43" fontId="5" fillId="0" borderId="0" xfId="3" applyFont="1" applyFill="1" applyAlignment="1" applyProtection="1">
      <alignment horizontal="right"/>
      <protection locked="0"/>
    </xf>
    <xf numFmtId="37" fontId="6" fillId="0" borderId="0" xfId="3" applyNumberFormat="1" applyFont="1" applyFill="1" applyBorder="1" applyAlignment="1" applyProtection="1">
      <alignment horizontal="right"/>
      <protection locked="0"/>
    </xf>
    <xf numFmtId="37" fontId="15" fillId="0" borderId="0" xfId="3" applyNumberFormat="1" applyFont="1" applyFill="1" applyBorder="1" applyAlignment="1" applyProtection="1">
      <alignment horizontal="right"/>
      <protection locked="0"/>
    </xf>
    <xf numFmtId="37" fontId="6" fillId="0" borderId="0" xfId="3" applyNumberFormat="1" applyFont="1" applyFill="1" applyBorder="1" applyAlignment="1" applyProtection="1">
      <alignment horizontal="center"/>
      <protection locked="0"/>
    </xf>
    <xf numFmtId="37" fontId="5" fillId="0" borderId="0" xfId="3" applyNumberFormat="1" applyFont="1" applyFill="1" applyAlignment="1" applyProtection="1">
      <alignment horizontal="center"/>
      <protection locked="0"/>
    </xf>
    <xf numFmtId="37" fontId="5" fillId="0" borderId="0" xfId="3" applyNumberFormat="1" applyFont="1" applyFill="1" applyBorder="1" applyAlignment="1" applyProtection="1">
      <alignment horizontal="right"/>
      <protection locked="0"/>
    </xf>
    <xf numFmtId="37" fontId="16" fillId="0" borderId="0" xfId="3" applyNumberFormat="1" applyFont="1" applyFill="1" applyBorder="1" applyAlignment="1" applyProtection="1">
      <alignment horizontal="right"/>
      <protection locked="0"/>
    </xf>
    <xf numFmtId="0" fontId="5" fillId="0" borderId="0" xfId="6" applyFont="1" applyAlignment="1" applyProtection="1">
      <alignment horizontal="left"/>
      <protection locked="0"/>
    </xf>
    <xf numFmtId="0" fontId="6" fillId="0" borderId="0" xfId="6" applyFont="1" applyAlignment="1" applyProtection="1">
      <alignment horizontal="left"/>
      <protection locked="0"/>
    </xf>
    <xf numFmtId="165" fontId="6" fillId="0" borderId="3" xfId="1" applyNumberFormat="1" applyFont="1" applyFill="1" applyBorder="1" applyAlignment="1" applyProtection="1">
      <alignment horizontal="center"/>
      <protection locked="0"/>
    </xf>
    <xf numFmtId="165" fontId="6" fillId="0" borderId="0" xfId="1" applyNumberFormat="1" applyFont="1" applyFill="1" applyBorder="1" applyAlignment="1" applyProtection="1">
      <alignment wrapText="1"/>
      <protection locked="0"/>
    </xf>
    <xf numFmtId="166" fontId="6" fillId="0" borderId="3" xfId="1" applyNumberFormat="1" applyFont="1" applyFill="1" applyBorder="1" applyAlignment="1" applyProtection="1">
      <alignment horizontal="right"/>
      <protection locked="0"/>
    </xf>
    <xf numFmtId="37" fontId="6" fillId="0" borderId="0" xfId="1" applyNumberFormat="1" applyFont="1" applyFill="1" applyBorder="1" applyAlignment="1" applyProtection="1">
      <alignment horizontal="right"/>
      <protection locked="0"/>
    </xf>
    <xf numFmtId="37" fontId="15" fillId="0" borderId="0" xfId="1" applyNumberFormat="1" applyFont="1" applyFill="1" applyBorder="1" applyAlignment="1" applyProtection="1">
      <alignment horizontal="right"/>
      <protection locked="0"/>
    </xf>
    <xf numFmtId="165" fontId="6" fillId="0" borderId="0" xfId="1" applyNumberFormat="1" applyFont="1" applyFill="1" applyAlignment="1" applyProtection="1">
      <alignment horizontal="right"/>
    </xf>
    <xf numFmtId="43" fontId="6" fillId="0" borderId="3" xfId="1" applyFont="1" applyFill="1" applyBorder="1" applyAlignment="1" applyProtection="1">
      <alignment horizontal="right"/>
    </xf>
    <xf numFmtId="165" fontId="6" fillId="0" borderId="0" xfId="1" applyNumberFormat="1" applyFont="1" applyFill="1" applyBorder="1" applyAlignment="1" applyProtection="1">
      <alignment horizontal="center"/>
      <protection locked="0"/>
    </xf>
    <xf numFmtId="165" fontId="6" fillId="0" borderId="2" xfId="1" applyNumberFormat="1" applyFont="1" applyFill="1" applyBorder="1" applyAlignment="1" applyProtection="1">
      <alignment horizontal="center"/>
    </xf>
    <xf numFmtId="165" fontId="5" fillId="0" borderId="0" xfId="1" applyNumberFormat="1" applyFont="1" applyFill="1" applyBorder="1" applyAlignment="1" applyProtection="1"/>
    <xf numFmtId="0" fontId="20" fillId="0" borderId="0" xfId="10" applyFont="1" applyProtection="1">
      <protection locked="0"/>
    </xf>
    <xf numFmtId="0" fontId="26" fillId="0" borderId="0" xfId="6" applyFont="1" applyProtection="1">
      <protection locked="0"/>
    </xf>
    <xf numFmtId="0" fontId="21" fillId="0" borderId="0" xfId="6" applyFont="1" applyProtection="1">
      <protection locked="0"/>
    </xf>
    <xf numFmtId="0" fontId="8" fillId="0" borderId="0" xfId="10" applyFont="1" applyProtection="1">
      <protection locked="0"/>
    </xf>
    <xf numFmtId="0" fontId="27" fillId="0" borderId="0" xfId="6" applyFont="1" applyProtection="1">
      <protection locked="0"/>
    </xf>
    <xf numFmtId="0" fontId="22" fillId="0" borderId="0" xfId="6" applyFont="1" applyProtection="1">
      <protection locked="0"/>
    </xf>
    <xf numFmtId="0" fontId="28" fillId="0" borderId="0" xfId="6" applyFont="1" applyProtection="1">
      <protection locked="0"/>
    </xf>
    <xf numFmtId="165" fontId="11" fillId="0" borderId="0" xfId="6" applyNumberFormat="1" applyFont="1" applyProtection="1">
      <protection locked="0"/>
    </xf>
    <xf numFmtId="165" fontId="5" fillId="0" borderId="0" xfId="1" applyNumberFormat="1" applyFont="1" applyProtection="1">
      <protection locked="0"/>
    </xf>
    <xf numFmtId="165" fontId="5" fillId="0" borderId="0" xfId="1" quotePrefix="1" applyNumberFormat="1" applyFont="1" applyFill="1" applyAlignment="1" applyProtection="1">
      <alignment horizontal="center"/>
      <protection locked="0"/>
    </xf>
    <xf numFmtId="37" fontId="5" fillId="0" borderId="0" xfId="6" applyNumberFormat="1" applyFont="1" applyAlignment="1" applyProtection="1">
      <alignment horizontal="right"/>
      <protection locked="0"/>
    </xf>
    <xf numFmtId="43" fontId="5" fillId="0" borderId="0" xfId="1" applyFont="1" applyAlignment="1" applyProtection="1">
      <alignment horizontal="right"/>
      <protection locked="0"/>
    </xf>
    <xf numFmtId="49" fontId="5" fillId="0" borderId="0" xfId="9" applyNumberFormat="1" applyFont="1" applyProtection="1">
      <protection locked="0"/>
    </xf>
    <xf numFmtId="43" fontId="11" fillId="0" borderId="0" xfId="1" applyFont="1" applyFill="1" applyAlignment="1" applyProtection="1">
      <alignment horizontal="right"/>
      <protection locked="0"/>
    </xf>
    <xf numFmtId="43" fontId="11" fillId="0" borderId="0" xfId="1" applyFont="1" applyFill="1" applyAlignment="1" applyProtection="1">
      <protection locked="0"/>
    </xf>
    <xf numFmtId="165" fontId="5" fillId="0" borderId="4" xfId="1" applyNumberFormat="1" applyFont="1" applyFill="1" applyBorder="1" applyAlignment="1" applyProtection="1">
      <alignment horizontal="right"/>
    </xf>
    <xf numFmtId="165" fontId="6" fillId="0" borderId="1" xfId="1" applyNumberFormat="1" applyFont="1" applyFill="1" applyBorder="1" applyAlignment="1" applyProtection="1"/>
    <xf numFmtId="165" fontId="6" fillId="0" borderId="4" xfId="1" applyNumberFormat="1" applyFont="1" applyFill="1" applyBorder="1" applyAlignment="1" applyProtection="1">
      <alignment horizontal="right"/>
    </xf>
    <xf numFmtId="165" fontId="6" fillId="0" borderId="5" xfId="1" applyNumberFormat="1" applyFont="1" applyFill="1" applyBorder="1" applyAlignment="1" applyProtection="1"/>
    <xf numFmtId="9" fontId="11" fillId="0" borderId="0" xfId="14" applyFont="1" applyProtection="1">
      <protection locked="0"/>
    </xf>
    <xf numFmtId="9" fontId="11" fillId="0" borderId="0" xfId="6" applyNumberFormat="1" applyFont="1" applyProtection="1">
      <protection locked="0"/>
    </xf>
    <xf numFmtId="167" fontId="11" fillId="0" borderId="0" xfId="14" applyNumberFormat="1" applyFont="1" applyProtection="1">
      <protection locked="0"/>
    </xf>
    <xf numFmtId="0" fontId="6" fillId="0" borderId="0" xfId="10" applyFont="1" applyAlignment="1" applyProtection="1">
      <alignment horizontal="center"/>
      <protection locked="0"/>
    </xf>
    <xf numFmtId="165" fontId="6" fillId="0" borderId="0" xfId="10" applyNumberFormat="1" applyFont="1" applyProtection="1">
      <protection locked="0"/>
    </xf>
    <xf numFmtId="0" fontId="24" fillId="0" borderId="0" xfId="6" applyFont="1" applyProtection="1">
      <protection locked="0"/>
    </xf>
    <xf numFmtId="0" fontId="7" fillId="0" borderId="0" xfId="8" applyFont="1" applyAlignment="1" applyProtection="1">
      <alignment horizontal="center"/>
      <protection locked="0"/>
    </xf>
    <xf numFmtId="0" fontId="7" fillId="0" borderId="0" xfId="8" applyFont="1" applyProtection="1">
      <protection locked="0"/>
    </xf>
    <xf numFmtId="0" fontId="5" fillId="0" borderId="0" xfId="8" applyProtection="1">
      <protection locked="0"/>
    </xf>
    <xf numFmtId="0" fontId="33" fillId="0" borderId="0" xfId="8" applyFont="1" applyProtection="1">
      <protection locked="0"/>
    </xf>
    <xf numFmtId="0" fontId="17" fillId="0" borderId="0" xfId="0" applyFont="1" applyProtection="1">
      <protection locked="0"/>
    </xf>
    <xf numFmtId="0" fontId="5" fillId="0" borderId="0" xfId="12" applyFont="1" applyAlignment="1" applyProtection="1">
      <alignment horizontal="left"/>
      <protection locked="0"/>
    </xf>
    <xf numFmtId="165" fontId="5" fillId="0" borderId="0" xfId="1" applyNumberFormat="1" applyFont="1" applyFill="1" applyBorder="1" applyAlignment="1" applyProtection="1">
      <alignment horizontal="right"/>
    </xf>
    <xf numFmtId="0" fontId="17" fillId="0" borderId="0" xfId="8" applyFont="1" applyAlignment="1" applyProtection="1">
      <alignment horizontal="center"/>
      <protection locked="0"/>
    </xf>
    <xf numFmtId="0" fontId="17" fillId="0" borderId="0" xfId="8" applyFont="1" applyProtection="1">
      <protection locked="0"/>
    </xf>
    <xf numFmtId="0" fontId="6" fillId="0" borderId="0" xfId="8" applyFont="1" applyProtection="1">
      <protection locked="0"/>
    </xf>
    <xf numFmtId="0" fontId="34" fillId="0" borderId="0" xfId="8" applyFont="1" applyProtection="1">
      <protection locked="0"/>
    </xf>
    <xf numFmtId="0" fontId="30" fillId="0" borderId="0" xfId="8" applyFont="1" applyProtection="1">
      <protection locked="0"/>
    </xf>
    <xf numFmtId="0" fontId="17" fillId="0" borderId="0" xfId="6" applyFont="1" applyProtection="1"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3" fontId="29" fillId="0" borderId="0" xfId="0" applyNumberFormat="1" applyFont="1"/>
    <xf numFmtId="43" fontId="29" fillId="0" borderId="0" xfId="0" applyNumberFormat="1" applyFont="1" applyAlignment="1">
      <alignment horizontal="right"/>
    </xf>
    <xf numFmtId="165" fontId="6" fillId="0" borderId="0" xfId="6" applyNumberFormat="1" applyFont="1"/>
    <xf numFmtId="165" fontId="6" fillId="0" borderId="1" xfId="1" applyNumberFormat="1" applyFont="1" applyFill="1" applyBorder="1" applyAlignment="1" applyProtection="1">
      <alignment horizontal="center"/>
    </xf>
    <xf numFmtId="0" fontId="4" fillId="0" borderId="0" xfId="8" applyFont="1" applyProtection="1">
      <protection locked="0"/>
    </xf>
    <xf numFmtId="0" fontId="8" fillId="0" borderId="0" xfId="8" applyFont="1" applyProtection="1">
      <protection locked="0"/>
    </xf>
    <xf numFmtId="0" fontId="8" fillId="0" borderId="0" xfId="8" applyFont="1" applyAlignment="1" applyProtection="1">
      <alignment horizontal="right"/>
      <protection locked="0"/>
    </xf>
    <xf numFmtId="0" fontId="32" fillId="0" borderId="0" xfId="8" applyFont="1" applyProtection="1">
      <protection locked="0"/>
    </xf>
    <xf numFmtId="0" fontId="5" fillId="0" borderId="0" xfId="8" applyAlignment="1" applyProtection="1">
      <alignment horizontal="center"/>
      <protection locked="0"/>
    </xf>
    <xf numFmtId="0" fontId="12" fillId="0" borderId="0" xfId="6" applyFont="1" applyAlignment="1" applyProtection="1">
      <alignment horizontal="center"/>
      <protection locked="0"/>
    </xf>
    <xf numFmtId="0" fontId="13" fillId="0" borderId="0" xfId="6" applyFont="1" applyProtection="1">
      <protection locked="0"/>
    </xf>
    <xf numFmtId="0" fontId="5" fillId="0" borderId="0" xfId="6" applyFont="1" applyAlignment="1" applyProtection="1">
      <alignment horizontal="center"/>
      <protection locked="0"/>
    </xf>
    <xf numFmtId="0" fontId="13" fillId="0" borderId="0" xfId="6" applyFont="1" applyAlignment="1" applyProtection="1">
      <alignment horizontal="center"/>
      <protection locked="0"/>
    </xf>
    <xf numFmtId="0" fontId="2" fillId="0" borderId="0" xfId="6" applyProtection="1">
      <protection locked="0"/>
    </xf>
    <xf numFmtId="0" fontId="10" fillId="0" borderId="0" xfId="8" applyFont="1" applyProtection="1">
      <protection locked="0"/>
    </xf>
    <xf numFmtId="0" fontId="5" fillId="0" borderId="0" xfId="8" applyAlignment="1" applyProtection="1">
      <alignment horizontal="right"/>
      <protection locked="0"/>
    </xf>
    <xf numFmtId="165" fontId="6" fillId="0" borderId="2" xfId="8" applyNumberFormat="1" applyFont="1" applyBorder="1"/>
    <xf numFmtId="37" fontId="6" fillId="0" borderId="3" xfId="1" applyNumberFormat="1" applyFont="1" applyFill="1" applyBorder="1" applyAlignment="1" applyProtection="1">
      <alignment horizontal="right"/>
    </xf>
    <xf numFmtId="0" fontId="3" fillId="0" borderId="0" xfId="6" applyFont="1"/>
    <xf numFmtId="43" fontId="5" fillId="0" borderId="0" xfId="1" applyFont="1" applyProtection="1">
      <protection locked="0"/>
    </xf>
    <xf numFmtId="0" fontId="2" fillId="0" borderId="0" xfId="0" applyFont="1" applyProtection="1">
      <protection locked="0"/>
    </xf>
    <xf numFmtId="0" fontId="7" fillId="0" borderId="0" xfId="10" applyFont="1" applyAlignment="1" applyProtection="1">
      <alignment horizontal="center"/>
      <protection locked="0"/>
    </xf>
    <xf numFmtId="0" fontId="6" fillId="0" borderId="0" xfId="1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 vertical="center" wrapText="1"/>
      <protection locked="0"/>
    </xf>
    <xf numFmtId="49" fontId="5" fillId="0" borderId="0" xfId="0" quotePrefix="1" applyNumberFormat="1" applyFont="1" applyAlignment="1" applyProtection="1">
      <alignment horizontal="center" vertical="center" wrapText="1"/>
      <protection locked="0"/>
    </xf>
    <xf numFmtId="49" fontId="5" fillId="0" borderId="0" xfId="6" applyNumberFormat="1" applyFont="1" applyAlignment="1" applyProtection="1">
      <alignment horizontal="center" vertical="center" wrapText="1"/>
      <protection locked="0"/>
    </xf>
    <xf numFmtId="37" fontId="6" fillId="0" borderId="0" xfId="10" applyNumberFormat="1" applyFont="1" applyAlignment="1" applyProtection="1">
      <alignment horizontal="center"/>
      <protection locked="0"/>
    </xf>
    <xf numFmtId="0" fontId="7" fillId="0" borderId="0" xfId="8" applyFont="1" applyAlignment="1" applyProtection="1">
      <alignment horizontal="center"/>
      <protection locked="0"/>
    </xf>
    <xf numFmtId="0" fontId="5" fillId="0" borderId="1" xfId="8" applyBorder="1" applyAlignment="1" applyProtection="1">
      <alignment horizontal="center"/>
      <protection locked="0"/>
    </xf>
    <xf numFmtId="0" fontId="6" fillId="0" borderId="0" xfId="8" applyFont="1" applyAlignment="1" applyProtection="1">
      <alignment horizontal="center"/>
      <protection locked="0"/>
    </xf>
    <xf numFmtId="49" fontId="5" fillId="0" borderId="0" xfId="6" quotePrefix="1" applyNumberFormat="1" applyFont="1" applyAlignment="1" applyProtection="1">
      <alignment horizontal="center" vertical="center" wrapText="1"/>
      <protection locked="0"/>
    </xf>
    <xf numFmtId="0" fontId="6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5" fillId="0" borderId="1" xfId="8" applyBorder="1" applyAlignment="1">
      <alignment horizontal="center"/>
    </xf>
    <xf numFmtId="0" fontId="11" fillId="0" borderId="0" xfId="0" applyFont="1"/>
  </cellXfs>
  <cellStyles count="16">
    <cellStyle name="Comma" xfId="1" builtinId="3"/>
    <cellStyle name="Comma 10" xfId="15" xr:uid="{C36D1928-185F-4B16-8340-D5C033F733AB}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baw036a071b-09e-1 Rev 1" xfId="8" xr:uid="{00000000-0005-0000-0000-000008000000}"/>
    <cellStyle name="Normal_CF_1 2" xfId="9" xr:uid="{00000000-0005-0000-0000-000009000000}"/>
    <cellStyle name="Normal_Sheet1" xfId="10" xr:uid="{00000000-0005-0000-0000-00000A000000}"/>
    <cellStyle name="Normal_SOCI" xfId="11" xr:uid="{00000000-0005-0000-0000-00000B000000}"/>
    <cellStyle name="Normal_Thai GAAP 1st qtr 2011 PLC IFS (Eng) 27 Mar" xfId="12" xr:uid="{00000000-0005-0000-0000-00000C000000}"/>
    <cellStyle name="Percent" xfId="14" builtinId="5"/>
    <cellStyle name="Percent 2" xfId="13" xr:uid="{F6352EC6-E402-4E6E-847E-09E6F1406E9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78077-EB8C-453B-A909-D960441EFF78}">
  <sheetPr>
    <tabColor rgb="FF002060"/>
    <pageSetUpPr fitToPage="1"/>
  </sheetPr>
  <dimension ref="A1:N75"/>
  <sheetViews>
    <sheetView view="pageBreakPreview" zoomScale="70" zoomScaleNormal="115" zoomScaleSheetLayoutView="70" workbookViewId="0">
      <selection activeCell="D69" sqref="D69"/>
    </sheetView>
  </sheetViews>
  <sheetFormatPr defaultColWidth="9.1796875" defaultRowHeight="15.5" x14ac:dyDescent="0.35"/>
  <cols>
    <col min="1" max="1" width="41.453125" style="66" customWidth="1"/>
    <col min="2" max="2" width="9.453125" style="66" customWidth="1"/>
    <col min="3" max="3" width="1.453125" style="66" customWidth="1"/>
    <col min="4" max="4" width="11.81640625" style="66" customWidth="1"/>
    <col min="5" max="5" width="1.1796875" style="66" customWidth="1"/>
    <col min="6" max="6" width="11.81640625" style="66" customWidth="1"/>
    <col min="7" max="7" width="1.1796875" style="66" customWidth="1"/>
    <col min="8" max="8" width="11.81640625" style="67" customWidth="1"/>
    <col min="9" max="9" width="1.1796875" style="66" customWidth="1"/>
    <col min="10" max="10" width="11.81640625" style="67" customWidth="1"/>
    <col min="11" max="16384" width="9.1796875" style="66"/>
  </cols>
  <sheetData>
    <row r="1" spans="1:14" ht="20.5" customHeight="1" x14ac:dyDescent="0.35">
      <c r="A1" s="65" t="s">
        <v>0</v>
      </c>
    </row>
    <row r="2" spans="1:14" ht="20.5" customHeight="1" x14ac:dyDescent="0.35">
      <c r="A2" s="68" t="s">
        <v>1</v>
      </c>
      <c r="I2" s="69"/>
    </row>
    <row r="3" spans="1:14" ht="19" customHeight="1" x14ac:dyDescent="0.35">
      <c r="A3" s="68"/>
      <c r="H3" s="69"/>
      <c r="I3" s="69"/>
      <c r="J3" s="69"/>
    </row>
    <row r="4" spans="1:14" s="73" customFormat="1" ht="19" customHeight="1" x14ac:dyDescent="0.3">
      <c r="A4" s="70"/>
      <c r="B4" s="71"/>
      <c r="C4" s="71"/>
      <c r="D4" s="245" t="s">
        <v>2</v>
      </c>
      <c r="E4" s="245"/>
      <c r="F4" s="245" t="s">
        <v>2</v>
      </c>
      <c r="G4" s="72"/>
      <c r="H4" s="245" t="s">
        <v>3</v>
      </c>
      <c r="I4" s="245"/>
      <c r="J4" s="245"/>
    </row>
    <row r="5" spans="1:14" s="73" customFormat="1" ht="19" customHeight="1" x14ac:dyDescent="0.3">
      <c r="A5" s="70"/>
      <c r="B5" s="71"/>
      <c r="C5" s="71"/>
      <c r="D5" s="245" t="s">
        <v>4</v>
      </c>
      <c r="E5" s="245"/>
      <c r="F5" s="245" t="s">
        <v>4</v>
      </c>
      <c r="G5" s="72"/>
      <c r="H5" s="245" t="s">
        <v>4</v>
      </c>
      <c r="I5" s="245"/>
      <c r="J5" s="245"/>
    </row>
    <row r="6" spans="1:14" s="73" customFormat="1" ht="19" customHeight="1" x14ac:dyDescent="0.3">
      <c r="A6" s="70"/>
      <c r="B6" s="71"/>
      <c r="C6" s="71"/>
      <c r="D6" s="74" t="s">
        <v>5</v>
      </c>
      <c r="E6" s="74"/>
      <c r="F6" s="75" t="s">
        <v>6</v>
      </c>
      <c r="G6" s="76"/>
      <c r="H6" s="74" t="s">
        <v>5</v>
      </c>
      <c r="I6" s="74"/>
      <c r="J6" s="75" t="s">
        <v>6</v>
      </c>
    </row>
    <row r="7" spans="1:14" s="73" customFormat="1" ht="19" customHeight="1" x14ac:dyDescent="0.3">
      <c r="A7" s="77" t="s">
        <v>7</v>
      </c>
      <c r="B7" s="71" t="s">
        <v>8</v>
      </c>
      <c r="C7" s="71"/>
      <c r="D7" s="78">
        <v>2026</v>
      </c>
      <c r="E7" s="78"/>
      <c r="F7" s="78">
        <v>2025</v>
      </c>
      <c r="G7" s="78"/>
      <c r="H7" s="78">
        <v>2026</v>
      </c>
      <c r="I7" s="78"/>
      <c r="J7" s="78">
        <v>2025</v>
      </c>
    </row>
    <row r="8" spans="1:14" s="73" customFormat="1" ht="19" customHeight="1" x14ac:dyDescent="0.3">
      <c r="A8" s="70"/>
      <c r="B8" s="71"/>
      <c r="C8" s="71"/>
      <c r="D8" s="78" t="s">
        <v>9</v>
      </c>
      <c r="E8" s="50"/>
      <c r="F8" s="78"/>
      <c r="G8" s="50"/>
      <c r="H8" s="75" t="s">
        <v>9</v>
      </c>
      <c r="I8" s="50"/>
      <c r="J8" s="79"/>
    </row>
    <row r="9" spans="1:14" s="73" customFormat="1" ht="19" customHeight="1" x14ac:dyDescent="0.3">
      <c r="A9" s="70"/>
      <c r="B9" s="71"/>
      <c r="C9" s="71"/>
      <c r="D9" s="244" t="s">
        <v>10</v>
      </c>
      <c r="E9" s="244"/>
      <c r="F9" s="244" t="s">
        <v>11</v>
      </c>
      <c r="G9" s="244"/>
      <c r="H9" s="244"/>
      <c r="I9" s="244"/>
      <c r="J9" s="244"/>
    </row>
    <row r="10" spans="1:14" s="73" customFormat="1" ht="19" customHeight="1" x14ac:dyDescent="0.3">
      <c r="A10" s="80" t="s">
        <v>12</v>
      </c>
      <c r="B10" s="71"/>
      <c r="C10" s="71"/>
      <c r="D10" s="81"/>
      <c r="E10" s="81"/>
      <c r="F10" s="81"/>
      <c r="G10" s="81"/>
      <c r="H10" s="79"/>
      <c r="I10" s="81"/>
      <c r="J10" s="79"/>
    </row>
    <row r="11" spans="1:14" s="73" customFormat="1" ht="19" customHeight="1" x14ac:dyDescent="0.3">
      <c r="A11" s="50" t="s">
        <v>13</v>
      </c>
      <c r="B11" s="71"/>
      <c r="C11" s="71"/>
      <c r="D11" s="49">
        <v>234205</v>
      </c>
      <c r="E11" s="49"/>
      <c r="F11" s="49">
        <v>205694</v>
      </c>
      <c r="G11" s="49"/>
      <c r="H11" s="49">
        <v>182488</v>
      </c>
      <c r="I11" s="49"/>
      <c r="J11" s="49">
        <v>153213</v>
      </c>
      <c r="L11" s="53"/>
      <c r="N11" s="53"/>
    </row>
    <row r="12" spans="1:14" s="73" customFormat="1" ht="19" hidden="1" customHeight="1" x14ac:dyDescent="0.3">
      <c r="A12" s="50" t="s">
        <v>14</v>
      </c>
      <c r="B12" s="71"/>
      <c r="C12" s="71"/>
      <c r="D12" s="49"/>
      <c r="E12" s="49"/>
      <c r="F12" s="49">
        <v>0</v>
      </c>
      <c r="G12" s="49"/>
      <c r="H12" s="49"/>
      <c r="I12" s="49"/>
      <c r="J12" s="49">
        <v>0</v>
      </c>
      <c r="L12" s="53"/>
      <c r="N12" s="53"/>
    </row>
    <row r="13" spans="1:14" s="73" customFormat="1" ht="19" customHeight="1" x14ac:dyDescent="0.3">
      <c r="A13" s="50" t="s">
        <v>15</v>
      </c>
      <c r="B13" s="71">
        <v>2</v>
      </c>
      <c r="C13" s="71"/>
      <c r="D13" s="49">
        <v>53905</v>
      </c>
      <c r="E13" s="49"/>
      <c r="F13" s="49">
        <v>59612</v>
      </c>
      <c r="G13" s="49"/>
      <c r="H13" s="49">
        <v>37546</v>
      </c>
      <c r="I13" s="49"/>
      <c r="J13" s="49">
        <v>44746</v>
      </c>
      <c r="L13" s="53"/>
      <c r="N13" s="53"/>
    </row>
    <row r="14" spans="1:14" s="73" customFormat="1" ht="19" customHeight="1" x14ac:dyDescent="0.3">
      <c r="A14" s="50" t="s">
        <v>16</v>
      </c>
      <c r="B14" s="71">
        <v>2</v>
      </c>
      <c r="C14" s="71"/>
      <c r="D14" s="49">
        <v>5132</v>
      </c>
      <c r="E14" s="49"/>
      <c r="F14" s="49">
        <v>4261</v>
      </c>
      <c r="G14" s="49"/>
      <c r="H14" s="49">
        <v>4873</v>
      </c>
      <c r="I14" s="49"/>
      <c r="J14" s="49">
        <v>5351</v>
      </c>
      <c r="L14" s="53"/>
      <c r="N14" s="53"/>
    </row>
    <row r="15" spans="1:14" s="73" customFormat="1" ht="19" customHeight="1" x14ac:dyDescent="0.3">
      <c r="A15" s="50" t="s">
        <v>17</v>
      </c>
      <c r="B15" s="71"/>
      <c r="C15" s="71"/>
      <c r="D15" s="49">
        <v>82965</v>
      </c>
      <c r="E15" s="49"/>
      <c r="F15" s="49">
        <v>87913</v>
      </c>
      <c r="G15" s="49"/>
      <c r="H15" s="49">
        <v>31442</v>
      </c>
      <c r="I15" s="49"/>
      <c r="J15" s="49">
        <v>35650</v>
      </c>
      <c r="L15" s="53"/>
      <c r="N15" s="53"/>
    </row>
    <row r="16" spans="1:14" s="73" customFormat="1" ht="19" customHeight="1" x14ac:dyDescent="0.3">
      <c r="A16" s="70" t="s">
        <v>18</v>
      </c>
      <c r="B16" s="71"/>
      <c r="C16" s="71"/>
      <c r="D16" s="119">
        <f>SUM(D11:D15)</f>
        <v>376207</v>
      </c>
      <c r="E16" s="82"/>
      <c r="F16" s="119">
        <f>SUM(F11:F15)</f>
        <v>357480</v>
      </c>
      <c r="G16" s="83"/>
      <c r="H16" s="120">
        <f>SUM(H11:H15)</f>
        <v>256349</v>
      </c>
      <c r="I16" s="82"/>
      <c r="J16" s="119">
        <f>SUM(J11:J15)</f>
        <v>238960</v>
      </c>
      <c r="L16" s="53"/>
      <c r="N16" s="53"/>
    </row>
    <row r="17" spans="1:11" s="73" customFormat="1" ht="19" customHeight="1" x14ac:dyDescent="0.3">
      <c r="A17" s="70"/>
      <c r="B17" s="71"/>
      <c r="C17" s="71"/>
      <c r="D17" s="49"/>
      <c r="E17" s="49"/>
      <c r="F17" s="49"/>
      <c r="G17" s="49"/>
      <c r="H17" s="51"/>
      <c r="I17" s="49"/>
      <c r="J17" s="51"/>
    </row>
    <row r="18" spans="1:11" s="73" customFormat="1" ht="19" customHeight="1" x14ac:dyDescent="0.3">
      <c r="A18" s="80" t="s">
        <v>19</v>
      </c>
      <c r="B18" s="71"/>
      <c r="C18" s="71"/>
      <c r="D18" s="49"/>
      <c r="E18" s="49"/>
      <c r="F18" s="49"/>
      <c r="G18" s="49"/>
      <c r="H18" s="51"/>
      <c r="I18" s="49"/>
      <c r="J18" s="51"/>
    </row>
    <row r="19" spans="1:11" s="73" customFormat="1" ht="19" customHeight="1" x14ac:dyDescent="0.3">
      <c r="A19" s="50" t="s">
        <v>20</v>
      </c>
      <c r="B19" s="71" t="s">
        <v>21</v>
      </c>
      <c r="C19" s="71"/>
      <c r="D19" s="49">
        <v>6216</v>
      </c>
      <c r="E19" s="49"/>
      <c r="F19" s="49">
        <v>6216</v>
      </c>
      <c r="G19" s="49"/>
      <c r="H19" s="49">
        <v>1600</v>
      </c>
      <c r="I19" s="49"/>
      <c r="J19" s="49">
        <v>1600</v>
      </c>
    </row>
    <row r="20" spans="1:11" s="73" customFormat="1" ht="19" customHeight="1" x14ac:dyDescent="0.3">
      <c r="A20" s="50" t="s">
        <v>22</v>
      </c>
      <c r="B20" s="71"/>
      <c r="C20" s="71"/>
      <c r="D20" s="49">
        <v>24660</v>
      </c>
      <c r="E20" s="49"/>
      <c r="F20" s="49">
        <v>47050</v>
      </c>
      <c r="G20" s="49"/>
      <c r="H20" s="51">
        <v>11250</v>
      </c>
      <c r="I20" s="49"/>
      <c r="J20" s="49">
        <v>11250</v>
      </c>
    </row>
    <row r="21" spans="1:11" s="73" customFormat="1" ht="19" customHeight="1" x14ac:dyDescent="0.3">
      <c r="A21" s="50" t="s">
        <v>23</v>
      </c>
      <c r="B21" s="71"/>
      <c r="C21" s="71"/>
      <c r="D21" s="49">
        <v>0</v>
      </c>
      <c r="E21" s="49"/>
      <c r="F21" s="49">
        <v>0</v>
      </c>
      <c r="G21" s="49"/>
      <c r="H21" s="49">
        <v>103400</v>
      </c>
      <c r="I21" s="49"/>
      <c r="J21" s="49">
        <v>103400</v>
      </c>
    </row>
    <row r="22" spans="1:11" s="73" customFormat="1" ht="19" customHeight="1" x14ac:dyDescent="0.3">
      <c r="A22" s="50" t="s">
        <v>24</v>
      </c>
      <c r="B22" s="71">
        <v>3</v>
      </c>
      <c r="C22" s="71"/>
      <c r="D22" s="49">
        <v>62879</v>
      </c>
      <c r="E22" s="85"/>
      <c r="F22" s="49">
        <v>63062</v>
      </c>
      <c r="G22" s="49"/>
      <c r="H22" s="49">
        <v>68245</v>
      </c>
      <c r="I22" s="49"/>
      <c r="J22" s="49">
        <v>68480</v>
      </c>
      <c r="K22" s="53"/>
    </row>
    <row r="23" spans="1:11" s="73" customFormat="1" ht="19" customHeight="1" x14ac:dyDescent="0.3">
      <c r="A23" s="50" t="s">
        <v>25</v>
      </c>
      <c r="B23" s="71">
        <v>3</v>
      </c>
      <c r="C23" s="71"/>
      <c r="D23" s="49">
        <v>94048</v>
      </c>
      <c r="E23" s="49"/>
      <c r="F23" s="49">
        <v>98372</v>
      </c>
      <c r="G23" s="49"/>
      <c r="H23" s="49">
        <v>75040</v>
      </c>
      <c r="I23" s="49"/>
      <c r="J23" s="49">
        <v>79782</v>
      </c>
    </row>
    <row r="24" spans="1:11" s="73" customFormat="1" ht="19" customHeight="1" x14ac:dyDescent="0.3">
      <c r="A24" s="50" t="s">
        <v>26</v>
      </c>
      <c r="B24" s="71"/>
      <c r="C24" s="71"/>
      <c r="D24" s="49">
        <v>6710</v>
      </c>
      <c r="E24" s="49"/>
      <c r="F24" s="49">
        <v>6457</v>
      </c>
      <c r="G24" s="49"/>
      <c r="H24" s="49">
        <v>4925</v>
      </c>
      <c r="I24" s="49"/>
      <c r="J24" s="49">
        <v>4697</v>
      </c>
    </row>
    <row r="25" spans="1:11" s="73" customFormat="1" ht="19" customHeight="1" x14ac:dyDescent="0.3">
      <c r="A25" s="50" t="s">
        <v>27</v>
      </c>
      <c r="B25" s="71"/>
      <c r="C25" s="71"/>
      <c r="D25" s="49">
        <v>311</v>
      </c>
      <c r="E25" s="49"/>
      <c r="F25" s="49">
        <v>391</v>
      </c>
      <c r="G25" s="49"/>
      <c r="H25" s="49">
        <v>52</v>
      </c>
      <c r="I25" s="49"/>
      <c r="J25" s="49">
        <v>59</v>
      </c>
    </row>
    <row r="26" spans="1:11" s="73" customFormat="1" ht="19" customHeight="1" x14ac:dyDescent="0.3">
      <c r="A26" s="70" t="s">
        <v>28</v>
      </c>
      <c r="B26" s="71"/>
      <c r="C26" s="71"/>
      <c r="D26" s="119">
        <f>SUM(D19:D25)</f>
        <v>194824</v>
      </c>
      <c r="E26" s="83"/>
      <c r="F26" s="119">
        <f>SUM(F19:F25)</f>
        <v>221548</v>
      </c>
      <c r="G26" s="82"/>
      <c r="H26" s="119">
        <f>SUM(H19:H25)</f>
        <v>264512</v>
      </c>
      <c r="I26" s="82"/>
      <c r="J26" s="119">
        <f>SUM(J19:J25)</f>
        <v>269268</v>
      </c>
    </row>
    <row r="27" spans="1:11" s="73" customFormat="1" ht="19" customHeight="1" x14ac:dyDescent="0.3">
      <c r="A27" s="70"/>
      <c r="B27" s="71"/>
      <c r="C27" s="71"/>
      <c r="D27" s="49"/>
      <c r="E27" s="49"/>
      <c r="F27" s="86"/>
      <c r="G27" s="49"/>
      <c r="H27" s="51"/>
      <c r="I27" s="49"/>
      <c r="J27" s="51"/>
    </row>
    <row r="28" spans="1:11" s="73" customFormat="1" ht="19" customHeight="1" thickBot="1" x14ac:dyDescent="0.35">
      <c r="A28" s="70" t="s">
        <v>29</v>
      </c>
      <c r="B28" s="71"/>
      <c r="C28" s="71"/>
      <c r="D28" s="122">
        <f>D26+D16</f>
        <v>571031</v>
      </c>
      <c r="E28" s="88"/>
      <c r="F28" s="122">
        <f>F26+F16</f>
        <v>579028</v>
      </c>
      <c r="G28" s="82"/>
      <c r="H28" s="123">
        <f>H26+H16</f>
        <v>520861</v>
      </c>
      <c r="I28" s="82"/>
      <c r="J28" s="122">
        <f>J26+J16</f>
        <v>508228</v>
      </c>
    </row>
    <row r="29" spans="1:11" s="73" customFormat="1" ht="19" customHeight="1" thickTop="1" x14ac:dyDescent="0.3">
      <c r="A29" s="70"/>
      <c r="B29" s="71"/>
      <c r="C29" s="71"/>
      <c r="D29" s="89"/>
      <c r="E29" s="90"/>
      <c r="F29" s="89"/>
      <c r="G29" s="89"/>
      <c r="H29" s="91"/>
      <c r="I29" s="89"/>
      <c r="J29" s="91"/>
    </row>
    <row r="30" spans="1:11" ht="20.5" customHeight="1" x14ac:dyDescent="0.35">
      <c r="A30" s="1" t="str">
        <f>A1</f>
        <v>CPR Gomu Industrial Public Company Limited and its Subsidiaries</v>
      </c>
      <c r="B30" s="92"/>
      <c r="C30" s="92"/>
      <c r="D30" s="93"/>
      <c r="E30" s="93"/>
      <c r="F30" s="93"/>
      <c r="G30" s="93"/>
      <c r="H30" s="94"/>
      <c r="I30" s="93"/>
      <c r="J30" s="94"/>
    </row>
    <row r="31" spans="1:11" ht="20.5" customHeight="1" x14ac:dyDescent="0.35">
      <c r="A31" s="68" t="s">
        <v>1</v>
      </c>
      <c r="B31" s="92"/>
      <c r="C31" s="92"/>
      <c r="D31" s="93"/>
      <c r="E31" s="93"/>
      <c r="F31" s="93"/>
      <c r="G31" s="93"/>
      <c r="H31" s="94"/>
      <c r="I31" s="93"/>
      <c r="J31" s="94"/>
    </row>
    <row r="32" spans="1:11" ht="19" customHeight="1" x14ac:dyDescent="0.35">
      <c r="A32" s="68"/>
      <c r="B32" s="92"/>
      <c r="C32" s="92"/>
      <c r="D32" s="93"/>
      <c r="E32" s="93"/>
      <c r="F32" s="93"/>
      <c r="G32" s="93"/>
      <c r="H32" s="94"/>
      <c r="I32" s="93"/>
      <c r="J32" s="94"/>
    </row>
    <row r="33" spans="1:10" s="73" customFormat="1" ht="19" customHeight="1" x14ac:dyDescent="0.3">
      <c r="A33" s="50"/>
      <c r="B33" s="95"/>
      <c r="C33" s="95"/>
      <c r="D33" s="249" t="s">
        <v>2</v>
      </c>
      <c r="E33" s="249"/>
      <c r="F33" s="249" t="s">
        <v>2</v>
      </c>
      <c r="G33" s="96"/>
      <c r="H33" s="249" t="s">
        <v>3</v>
      </c>
      <c r="I33" s="249"/>
      <c r="J33" s="249"/>
    </row>
    <row r="34" spans="1:10" s="73" customFormat="1" ht="19" customHeight="1" x14ac:dyDescent="0.3">
      <c r="A34" s="70"/>
      <c r="B34" s="71"/>
      <c r="C34" s="71"/>
      <c r="D34" s="245" t="s">
        <v>4</v>
      </c>
      <c r="E34" s="245"/>
      <c r="F34" s="245" t="s">
        <v>4</v>
      </c>
      <c r="G34" s="72"/>
      <c r="H34" s="245" t="s">
        <v>4</v>
      </c>
      <c r="I34" s="245"/>
      <c r="J34" s="245"/>
    </row>
    <row r="35" spans="1:10" s="73" customFormat="1" ht="19" customHeight="1" x14ac:dyDescent="0.3">
      <c r="A35" s="70"/>
      <c r="B35" s="71"/>
      <c r="C35" s="71"/>
      <c r="D35" s="74" t="s">
        <v>5</v>
      </c>
      <c r="E35" s="74"/>
      <c r="F35" s="75" t="s">
        <v>6</v>
      </c>
      <c r="G35" s="76"/>
      <c r="H35" s="74" t="s">
        <v>5</v>
      </c>
      <c r="I35" s="74"/>
      <c r="J35" s="75" t="s">
        <v>6</v>
      </c>
    </row>
    <row r="36" spans="1:10" s="73" customFormat="1" ht="19" customHeight="1" x14ac:dyDescent="0.3">
      <c r="A36" s="77" t="s">
        <v>30</v>
      </c>
      <c r="B36" s="71" t="s">
        <v>8</v>
      </c>
      <c r="C36" s="71"/>
      <c r="D36" s="78">
        <v>2026</v>
      </c>
      <c r="E36" s="78"/>
      <c r="F36" s="78">
        <v>2025</v>
      </c>
      <c r="G36" s="78"/>
      <c r="H36" s="78">
        <v>2026</v>
      </c>
      <c r="I36" s="78"/>
      <c r="J36" s="78">
        <v>2025</v>
      </c>
    </row>
    <row r="37" spans="1:10" s="73" customFormat="1" ht="19" customHeight="1" x14ac:dyDescent="0.3">
      <c r="A37" s="70"/>
      <c r="B37" s="71"/>
      <c r="C37" s="71"/>
      <c r="D37" s="78" t="s">
        <v>9</v>
      </c>
      <c r="E37" s="50"/>
      <c r="F37" s="78"/>
      <c r="G37" s="50"/>
      <c r="H37" s="75" t="s">
        <v>9</v>
      </c>
      <c r="I37" s="78"/>
      <c r="J37" s="79"/>
    </row>
    <row r="38" spans="1:10" s="73" customFormat="1" ht="19" customHeight="1" x14ac:dyDescent="0.3">
      <c r="A38" s="70"/>
      <c r="B38" s="71"/>
      <c r="C38" s="71"/>
      <c r="D38" s="244" t="s">
        <v>10</v>
      </c>
      <c r="E38" s="244"/>
      <c r="F38" s="244" t="s">
        <v>11</v>
      </c>
      <c r="G38" s="244"/>
      <c r="H38" s="244"/>
      <c r="I38" s="244"/>
      <c r="J38" s="244"/>
    </row>
    <row r="39" spans="1:10" s="73" customFormat="1" ht="19" customHeight="1" x14ac:dyDescent="0.3">
      <c r="A39" s="80" t="s">
        <v>31</v>
      </c>
      <c r="B39" s="71"/>
      <c r="C39" s="71"/>
      <c r="D39" s="97"/>
      <c r="E39" s="97"/>
      <c r="F39" s="97"/>
      <c r="G39" s="97"/>
      <c r="H39" s="98"/>
      <c r="I39" s="97"/>
      <c r="J39" s="98"/>
    </row>
    <row r="40" spans="1:10" s="73" customFormat="1" ht="19" customHeight="1" x14ac:dyDescent="0.3">
      <c r="A40" s="54" t="s">
        <v>32</v>
      </c>
      <c r="B40" s="71">
        <v>2</v>
      </c>
      <c r="C40" s="71"/>
      <c r="D40" s="49">
        <v>20530</v>
      </c>
      <c r="E40" s="49"/>
      <c r="F40" s="49">
        <v>24727</v>
      </c>
      <c r="G40" s="52"/>
      <c r="H40" s="52">
        <v>23162</v>
      </c>
      <c r="I40" s="53"/>
      <c r="J40" s="49">
        <v>30031</v>
      </c>
    </row>
    <row r="41" spans="1:10" s="73" customFormat="1" ht="19" customHeight="1" x14ac:dyDescent="0.3">
      <c r="A41" s="50" t="s">
        <v>33</v>
      </c>
      <c r="B41" s="71">
        <v>2</v>
      </c>
      <c r="C41" s="71"/>
      <c r="D41" s="49">
        <v>13415</v>
      </c>
      <c r="E41" s="49"/>
      <c r="F41" s="49">
        <v>12221</v>
      </c>
      <c r="G41" s="52"/>
      <c r="H41" s="52">
        <v>9785</v>
      </c>
      <c r="I41" s="53"/>
      <c r="J41" s="49">
        <v>10546</v>
      </c>
    </row>
    <row r="42" spans="1:10" s="73" customFormat="1" ht="19" customHeight="1" x14ac:dyDescent="0.3">
      <c r="A42" s="50" t="s">
        <v>34</v>
      </c>
      <c r="B42" s="71"/>
      <c r="C42" s="71"/>
      <c r="D42" s="49">
        <v>25</v>
      </c>
      <c r="E42" s="49"/>
      <c r="F42" s="49">
        <v>172</v>
      </c>
      <c r="G42" s="49"/>
      <c r="H42" s="49">
        <v>25</v>
      </c>
      <c r="I42" s="49"/>
      <c r="J42" s="49">
        <v>172</v>
      </c>
    </row>
    <row r="43" spans="1:10" s="73" customFormat="1" ht="19" customHeight="1" x14ac:dyDescent="0.3">
      <c r="A43" s="54" t="s">
        <v>35</v>
      </c>
      <c r="B43" s="71"/>
      <c r="C43" s="71"/>
      <c r="D43" s="51">
        <v>812</v>
      </c>
      <c r="E43" s="49"/>
      <c r="F43" s="49">
        <v>2089</v>
      </c>
      <c r="G43" s="49"/>
      <c r="H43" s="49">
        <v>812</v>
      </c>
      <c r="I43" s="49"/>
      <c r="J43" s="49">
        <v>2089</v>
      </c>
    </row>
    <row r="44" spans="1:10" s="73" customFormat="1" ht="19" customHeight="1" x14ac:dyDescent="0.3">
      <c r="A44" s="70" t="s">
        <v>36</v>
      </c>
      <c r="B44" s="71"/>
      <c r="C44" s="71"/>
      <c r="D44" s="120">
        <f>SUM(D40:D43)</f>
        <v>34782</v>
      </c>
      <c r="E44" s="82"/>
      <c r="F44" s="120">
        <f>SUM(F40:F43)</f>
        <v>39209</v>
      </c>
      <c r="G44" s="82"/>
      <c r="H44" s="120">
        <f>SUM(H40:H43)</f>
        <v>33784</v>
      </c>
      <c r="I44" s="82"/>
      <c r="J44" s="120">
        <f>SUM(J40:J43)</f>
        <v>42838</v>
      </c>
    </row>
    <row r="45" spans="1:10" s="73" customFormat="1" ht="19" customHeight="1" x14ac:dyDescent="0.3">
      <c r="A45" s="70"/>
      <c r="B45" s="71"/>
      <c r="C45" s="71"/>
      <c r="D45" s="49"/>
      <c r="E45" s="49"/>
      <c r="F45" s="49"/>
      <c r="G45" s="49"/>
      <c r="H45" s="51"/>
      <c r="I45" s="49"/>
      <c r="J45" s="51"/>
    </row>
    <row r="46" spans="1:10" s="73" customFormat="1" ht="19" customHeight="1" x14ac:dyDescent="0.3">
      <c r="A46" s="80" t="s">
        <v>37</v>
      </c>
      <c r="B46" s="71"/>
      <c r="C46" s="71"/>
      <c r="D46" s="49"/>
      <c r="E46" s="49"/>
      <c r="F46" s="49"/>
      <c r="G46" s="49"/>
      <c r="H46" s="51"/>
      <c r="I46" s="49"/>
      <c r="J46" s="51"/>
    </row>
    <row r="47" spans="1:10" s="73" customFormat="1" ht="19" hidden="1" customHeight="1" x14ac:dyDescent="0.3">
      <c r="A47" s="54" t="s">
        <v>38</v>
      </c>
      <c r="B47" s="71"/>
      <c r="C47" s="71"/>
      <c r="D47" s="49"/>
      <c r="E47" s="49"/>
      <c r="F47" s="49">
        <v>0</v>
      </c>
      <c r="G47" s="49"/>
      <c r="H47" s="51"/>
      <c r="I47" s="55"/>
      <c r="J47" s="49">
        <v>0</v>
      </c>
    </row>
    <row r="48" spans="1:10" s="73" customFormat="1" ht="19" customHeight="1" x14ac:dyDescent="0.3">
      <c r="A48" s="54" t="s">
        <v>39</v>
      </c>
      <c r="B48" s="71"/>
      <c r="C48" s="71"/>
      <c r="D48" s="49">
        <v>26007</v>
      </c>
      <c r="E48" s="49"/>
      <c r="F48" s="49">
        <v>25251</v>
      </c>
      <c r="G48" s="49"/>
      <c r="H48" s="51">
        <v>22322</v>
      </c>
      <c r="I48" s="55"/>
      <c r="J48" s="49">
        <v>20904</v>
      </c>
    </row>
    <row r="49" spans="1:11" s="73" customFormat="1" ht="19" customHeight="1" x14ac:dyDescent="0.3">
      <c r="A49" s="70" t="s">
        <v>40</v>
      </c>
      <c r="B49" s="71"/>
      <c r="C49" s="71"/>
      <c r="D49" s="119">
        <f>SUM(D47:D48)</f>
        <v>26007</v>
      </c>
      <c r="E49" s="82"/>
      <c r="F49" s="119">
        <f>SUM(F47:F48)</f>
        <v>25251</v>
      </c>
      <c r="G49" s="82"/>
      <c r="H49" s="119">
        <f>SUM(H47:H48)</f>
        <v>22322</v>
      </c>
      <c r="I49" s="82"/>
      <c r="J49" s="119">
        <f>SUM(J47:J48)</f>
        <v>20904</v>
      </c>
    </row>
    <row r="50" spans="1:11" s="73" customFormat="1" ht="19" customHeight="1" x14ac:dyDescent="0.3">
      <c r="A50" s="70" t="s">
        <v>41</v>
      </c>
      <c r="B50" s="71"/>
      <c r="C50" s="71"/>
      <c r="D50" s="120">
        <f>D49+D44</f>
        <v>60789</v>
      </c>
      <c r="E50" s="99"/>
      <c r="F50" s="124">
        <f>F49+F44</f>
        <v>64460</v>
      </c>
      <c r="G50" s="99"/>
      <c r="H50" s="120">
        <f>SUM(,H44,H49)</f>
        <v>56106</v>
      </c>
      <c r="I50" s="99"/>
      <c r="J50" s="124">
        <f>SUM(,J44,J49)</f>
        <v>63742</v>
      </c>
    </row>
    <row r="51" spans="1:11" s="73" customFormat="1" ht="19" customHeight="1" x14ac:dyDescent="0.3">
      <c r="A51" s="70"/>
      <c r="B51" s="71"/>
      <c r="C51" s="71"/>
      <c r="D51" s="99"/>
      <c r="E51" s="82"/>
      <c r="F51" s="99"/>
      <c r="G51" s="82"/>
      <c r="H51" s="100"/>
      <c r="I51" s="82"/>
      <c r="J51" s="100"/>
    </row>
    <row r="52" spans="1:11" s="73" customFormat="1" ht="19" customHeight="1" x14ac:dyDescent="0.3">
      <c r="A52" s="80" t="s">
        <v>42</v>
      </c>
      <c r="B52" s="71"/>
      <c r="C52" s="71"/>
      <c r="D52" s="49"/>
      <c r="E52" s="49"/>
      <c r="F52" s="49"/>
      <c r="G52" s="49"/>
      <c r="H52" s="51"/>
      <c r="I52" s="49"/>
      <c r="J52" s="51"/>
    </row>
    <row r="53" spans="1:11" s="73" customFormat="1" ht="19" customHeight="1" x14ac:dyDescent="0.3">
      <c r="A53" s="50" t="s">
        <v>43</v>
      </c>
      <c r="B53" s="71"/>
      <c r="C53" s="71"/>
      <c r="D53" s="51"/>
      <c r="E53" s="51"/>
      <c r="F53" s="51"/>
      <c r="G53" s="51"/>
      <c r="H53" s="51"/>
      <c r="I53" s="51"/>
      <c r="J53" s="51"/>
    </row>
    <row r="54" spans="1:11" s="73" customFormat="1" ht="19" customHeight="1" x14ac:dyDescent="0.3">
      <c r="A54" s="50" t="s">
        <v>44</v>
      </c>
      <c r="B54" s="71"/>
      <c r="C54" s="71"/>
      <c r="D54" s="86"/>
      <c r="E54" s="101"/>
      <c r="F54" s="86"/>
      <c r="G54" s="86"/>
      <c r="H54" s="86"/>
      <c r="I54" s="86"/>
      <c r="J54" s="86"/>
    </row>
    <row r="55" spans="1:11" s="73" customFormat="1" ht="19" customHeight="1" x14ac:dyDescent="0.3">
      <c r="A55" s="95" t="s">
        <v>45</v>
      </c>
      <c r="B55" s="71"/>
      <c r="C55" s="71"/>
      <c r="D55" s="86"/>
      <c r="E55" s="101"/>
      <c r="F55" s="86"/>
      <c r="G55" s="86"/>
      <c r="H55" s="86"/>
      <c r="I55" s="86"/>
      <c r="J55" s="86"/>
    </row>
    <row r="56" spans="1:11" s="73" customFormat="1" ht="19" customHeight="1" thickBot="1" x14ac:dyDescent="0.35">
      <c r="A56" s="95" t="s">
        <v>46</v>
      </c>
      <c r="B56" s="71"/>
      <c r="C56" s="71"/>
      <c r="D56" s="56">
        <v>199000</v>
      </c>
      <c r="E56" s="51"/>
      <c r="F56" s="56">
        <v>199000</v>
      </c>
      <c r="G56" s="49"/>
      <c r="H56" s="57">
        <v>199000</v>
      </c>
      <c r="I56" s="49"/>
      <c r="J56" s="57">
        <v>199000</v>
      </c>
    </row>
    <row r="57" spans="1:11" s="73" customFormat="1" ht="19" customHeight="1" thickTop="1" x14ac:dyDescent="0.3">
      <c r="A57" s="50" t="s">
        <v>47</v>
      </c>
      <c r="B57" s="71"/>
      <c r="C57" s="71"/>
      <c r="D57" s="49"/>
      <c r="E57" s="51"/>
      <c r="F57" s="49"/>
      <c r="G57" s="49"/>
      <c r="H57" s="49"/>
      <c r="I57" s="49"/>
      <c r="J57" s="51"/>
    </row>
    <row r="58" spans="1:11" s="73" customFormat="1" ht="19" customHeight="1" x14ac:dyDescent="0.3">
      <c r="A58" s="95" t="s">
        <v>45</v>
      </c>
      <c r="B58" s="71"/>
      <c r="C58" s="71"/>
      <c r="D58" s="49"/>
      <c r="E58" s="51"/>
      <c r="F58" s="49"/>
      <c r="G58" s="49"/>
      <c r="H58" s="49"/>
      <c r="I58" s="49"/>
      <c r="J58" s="51"/>
    </row>
    <row r="59" spans="1:11" s="73" customFormat="1" ht="19" customHeight="1" x14ac:dyDescent="0.3">
      <c r="A59" s="95" t="s">
        <v>46</v>
      </c>
      <c r="B59" s="71"/>
      <c r="C59" s="71"/>
      <c r="D59" s="49">
        <v>199000</v>
      </c>
      <c r="E59" s="51"/>
      <c r="F59" s="49">
        <v>199000</v>
      </c>
      <c r="G59" s="49"/>
      <c r="H59" s="51">
        <v>199000</v>
      </c>
      <c r="I59" s="49"/>
      <c r="J59" s="51">
        <v>199000</v>
      </c>
    </row>
    <row r="60" spans="1:11" s="73" customFormat="1" ht="19" customHeight="1" x14ac:dyDescent="0.3">
      <c r="A60" s="50" t="s">
        <v>48</v>
      </c>
      <c r="B60" s="71"/>
      <c r="C60" s="71"/>
      <c r="D60" s="49">
        <v>55824</v>
      </c>
      <c r="E60" s="51"/>
      <c r="F60" s="49">
        <v>55824</v>
      </c>
      <c r="G60" s="49"/>
      <c r="H60" s="51">
        <v>55824</v>
      </c>
      <c r="I60" s="49"/>
      <c r="J60" s="51">
        <v>55824</v>
      </c>
    </row>
    <row r="61" spans="1:11" s="73" customFormat="1" ht="19" customHeight="1" x14ac:dyDescent="0.3">
      <c r="A61" s="50" t="s">
        <v>49</v>
      </c>
      <c r="B61" s="71"/>
      <c r="C61" s="71"/>
      <c r="D61" s="53"/>
      <c r="E61" s="51"/>
      <c r="F61" s="55"/>
      <c r="G61" s="51"/>
      <c r="H61" s="55"/>
      <c r="I61" s="51"/>
      <c r="J61" s="51"/>
    </row>
    <row r="62" spans="1:11" s="73" customFormat="1" ht="19" customHeight="1" x14ac:dyDescent="0.3">
      <c r="A62" s="102" t="s">
        <v>50</v>
      </c>
      <c r="B62" s="71"/>
      <c r="C62" s="71"/>
      <c r="D62" s="49">
        <v>6405</v>
      </c>
      <c r="E62" s="51"/>
      <c r="F62" s="49">
        <v>6405</v>
      </c>
      <c r="G62" s="49"/>
      <c r="H62" s="55">
        <v>0</v>
      </c>
      <c r="I62" s="49"/>
      <c r="J62" s="55">
        <v>0</v>
      </c>
    </row>
    <row r="63" spans="1:11" s="73" customFormat="1" ht="19" customHeight="1" x14ac:dyDescent="0.3">
      <c r="A63" s="50" t="s">
        <v>51</v>
      </c>
      <c r="B63" s="71"/>
      <c r="C63" s="71"/>
      <c r="E63" s="51"/>
      <c r="F63" s="49"/>
      <c r="G63" s="51"/>
      <c r="H63" s="51"/>
      <c r="I63" s="51"/>
      <c r="J63" s="51"/>
    </row>
    <row r="64" spans="1:11" s="73" customFormat="1" ht="19" customHeight="1" x14ac:dyDescent="0.3">
      <c r="A64" s="50" t="s">
        <v>52</v>
      </c>
      <c r="B64" s="71"/>
      <c r="C64" s="71"/>
      <c r="D64" s="49"/>
      <c r="E64" s="51"/>
      <c r="F64" s="49"/>
      <c r="G64" s="51"/>
      <c r="H64" s="51"/>
      <c r="I64" s="51"/>
      <c r="J64" s="51"/>
      <c r="K64" s="53"/>
    </row>
    <row r="65" spans="1:12" s="73" customFormat="1" ht="19" customHeight="1" x14ac:dyDescent="0.3">
      <c r="A65" s="103" t="s">
        <v>53</v>
      </c>
      <c r="B65" s="71"/>
      <c r="C65" s="71"/>
      <c r="D65" s="49">
        <v>19900</v>
      </c>
      <c r="E65" s="51"/>
      <c r="F65" s="49">
        <v>19900</v>
      </c>
      <c r="G65" s="49"/>
      <c r="H65" s="51">
        <v>19900</v>
      </c>
      <c r="I65" s="49"/>
      <c r="J65" s="51">
        <v>19900</v>
      </c>
      <c r="K65" s="53"/>
    </row>
    <row r="66" spans="1:12" s="73" customFormat="1" ht="19" customHeight="1" x14ac:dyDescent="0.3">
      <c r="A66" s="103" t="s">
        <v>54</v>
      </c>
      <c r="B66" s="71"/>
      <c r="C66" s="71"/>
      <c r="D66" s="59">
        <v>225396</v>
      </c>
      <c r="E66" s="51"/>
      <c r="F66" s="59">
        <v>229562</v>
      </c>
      <c r="G66" s="49"/>
      <c r="H66" s="60">
        <v>190031</v>
      </c>
      <c r="I66" s="49"/>
      <c r="J66" s="60">
        <v>169762</v>
      </c>
      <c r="K66" s="53"/>
    </row>
    <row r="67" spans="1:12" s="73" customFormat="1" ht="19" customHeight="1" x14ac:dyDescent="0.3">
      <c r="A67" s="104" t="s">
        <v>55</v>
      </c>
      <c r="B67" s="71"/>
      <c r="C67" s="71"/>
      <c r="D67" s="125">
        <f>SUM(D59:D66)</f>
        <v>506525</v>
      </c>
      <c r="E67" s="99"/>
      <c r="F67" s="126">
        <f>SUM(F59:F66)</f>
        <v>510691</v>
      </c>
      <c r="G67" s="105"/>
      <c r="H67" s="126">
        <f>SUM(H59:H66)</f>
        <v>464755</v>
      </c>
      <c r="I67" s="105"/>
      <c r="J67" s="126">
        <f>SUM(J59:J66)</f>
        <v>444486</v>
      </c>
      <c r="K67" s="53"/>
    </row>
    <row r="68" spans="1:12" s="73" customFormat="1" ht="19" customHeight="1" x14ac:dyDescent="0.3">
      <c r="A68" s="50" t="s">
        <v>56</v>
      </c>
      <c r="B68" s="71"/>
      <c r="C68" s="71"/>
      <c r="D68" s="59">
        <v>3717</v>
      </c>
      <c r="E68" s="101"/>
      <c r="F68" s="59">
        <v>3877</v>
      </c>
      <c r="G68" s="106"/>
      <c r="H68" s="107">
        <v>0</v>
      </c>
      <c r="I68" s="106"/>
      <c r="J68" s="107">
        <v>0</v>
      </c>
      <c r="K68" s="53"/>
    </row>
    <row r="69" spans="1:12" s="109" customFormat="1" ht="19" customHeight="1" x14ac:dyDescent="0.3">
      <c r="A69" s="70" t="s">
        <v>57</v>
      </c>
      <c r="B69" s="108"/>
      <c r="C69" s="108"/>
      <c r="D69" s="124">
        <f>SUM(D67:D68)</f>
        <v>510242</v>
      </c>
      <c r="E69" s="105"/>
      <c r="F69" s="124">
        <f>SUM(F67:F68)</f>
        <v>514568</v>
      </c>
      <c r="G69" s="105"/>
      <c r="H69" s="124">
        <f>SUM(H67:H68)</f>
        <v>464755</v>
      </c>
      <c r="I69" s="105"/>
      <c r="J69" s="124">
        <f>SUM(J67:J68)</f>
        <v>444486</v>
      </c>
      <c r="K69" s="53"/>
      <c r="L69" s="110"/>
    </row>
    <row r="70" spans="1:12" s="73" customFormat="1" ht="19" customHeight="1" x14ac:dyDescent="0.3">
      <c r="A70" s="70"/>
      <c r="B70" s="71"/>
      <c r="C70" s="71"/>
      <c r="D70" s="49"/>
      <c r="E70" s="51"/>
      <c r="F70" s="49"/>
      <c r="G70" s="51"/>
      <c r="H70" s="51"/>
      <c r="I70" s="51"/>
      <c r="J70" s="51"/>
      <c r="K70" s="53"/>
    </row>
    <row r="71" spans="1:12" s="73" customFormat="1" ht="19" customHeight="1" thickBot="1" x14ac:dyDescent="0.35">
      <c r="A71" s="70" t="s">
        <v>58</v>
      </c>
      <c r="B71" s="71"/>
      <c r="C71" s="71"/>
      <c r="D71" s="123">
        <f>D50+D69</f>
        <v>571031</v>
      </c>
      <c r="E71" s="105"/>
      <c r="F71" s="123">
        <f>F50+F69</f>
        <v>579028</v>
      </c>
      <c r="G71" s="111"/>
      <c r="H71" s="123">
        <f>H50+H69</f>
        <v>520861</v>
      </c>
      <c r="I71" s="105"/>
      <c r="J71" s="123">
        <f>J50+J69</f>
        <v>508228</v>
      </c>
    </row>
    <row r="72" spans="1:12" s="73" customFormat="1" ht="19" customHeight="1" thickTop="1" x14ac:dyDescent="0.3">
      <c r="A72" s="70"/>
      <c r="B72" s="71"/>
      <c r="C72" s="71"/>
      <c r="D72" s="89"/>
      <c r="E72" s="112"/>
      <c r="F72" s="89"/>
      <c r="G72" s="113"/>
      <c r="H72" s="91"/>
      <c r="I72" s="112"/>
      <c r="J72" s="91"/>
    </row>
    <row r="73" spans="1:12" s="114" customFormat="1" ht="19" customHeight="1" x14ac:dyDescent="0.35">
      <c r="D73" s="115"/>
      <c r="E73" s="115"/>
      <c r="F73" s="115"/>
      <c r="H73" s="115"/>
      <c r="J73" s="115"/>
    </row>
    <row r="74" spans="1:12" ht="19" customHeight="1" x14ac:dyDescent="0.35">
      <c r="D74" s="223">
        <f t="shared" ref="D74:J74" si="0">D71-D28</f>
        <v>0</v>
      </c>
      <c r="E74" s="223">
        <f t="shared" si="0"/>
        <v>0</v>
      </c>
      <c r="F74" s="223">
        <f t="shared" si="0"/>
        <v>0</v>
      </c>
      <c r="G74" s="223">
        <f t="shared" si="0"/>
        <v>0</v>
      </c>
      <c r="H74" s="224">
        <f t="shared" si="0"/>
        <v>0</v>
      </c>
      <c r="I74" s="223">
        <f t="shared" si="0"/>
        <v>0</v>
      </c>
      <c r="J74" s="224">
        <f t="shared" si="0"/>
        <v>0</v>
      </c>
      <c r="K74" s="116"/>
    </row>
    <row r="75" spans="1:12" ht="19" customHeight="1" x14ac:dyDescent="0.35">
      <c r="D75" s="117"/>
      <c r="E75" s="117"/>
      <c r="F75" s="117"/>
      <c r="G75" s="117"/>
      <c r="H75" s="118"/>
      <c r="I75" s="117"/>
      <c r="J75" s="118"/>
      <c r="K75" s="117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4:F34"/>
    <mergeCell ref="H34:J34"/>
    <mergeCell ref="D38:J38"/>
    <mergeCell ref="D4:F4"/>
    <mergeCell ref="H4:J4"/>
    <mergeCell ref="D5:F5"/>
    <mergeCell ref="H5:J5"/>
    <mergeCell ref="D9:J9"/>
    <mergeCell ref="D33:F33"/>
    <mergeCell ref="H33:J33"/>
  </mergeCells>
  <pageMargins left="0.7" right="0.7" top="0.48" bottom="0.5" header="0.5" footer="0.5"/>
  <pageSetup paperSize="9" scale="86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E4131-CA90-4484-AE10-65A0B1863F2D}">
  <sheetPr>
    <tabColor rgb="FF002060"/>
    <pageSetUpPr fitToPage="1"/>
  </sheetPr>
  <dimension ref="A1:P124"/>
  <sheetViews>
    <sheetView view="pageBreakPreview" zoomScale="85" zoomScaleNormal="70" zoomScaleSheetLayoutView="85" workbookViewId="0">
      <selection activeCell="A48" sqref="A48"/>
    </sheetView>
  </sheetViews>
  <sheetFormatPr defaultColWidth="9.1796875" defaultRowHeight="19.5" customHeight="1" x14ac:dyDescent="0.3"/>
  <cols>
    <col min="1" max="1" width="42.1796875" style="129" customWidth="1"/>
    <col min="2" max="2" width="7.1796875" style="129" customWidth="1"/>
    <col min="3" max="3" width="1.1796875" style="129" customWidth="1"/>
    <col min="4" max="4" width="11.81640625" style="129" customWidth="1"/>
    <col min="5" max="5" width="1.1796875" style="129" customWidth="1"/>
    <col min="6" max="6" width="11.81640625" style="129" customWidth="1"/>
    <col min="7" max="7" width="1.1796875" style="129" customWidth="1"/>
    <col min="8" max="8" width="11.81640625" style="160" customWidth="1"/>
    <col min="9" max="9" width="1.1796875" style="129" customWidth="1"/>
    <col min="10" max="10" width="11.81640625" style="160" customWidth="1"/>
    <col min="11" max="11" width="9.1796875" style="129"/>
    <col min="12" max="12" width="20.1796875" style="132" customWidth="1"/>
    <col min="13" max="13" width="11.81640625" style="129" bestFit="1" customWidth="1"/>
    <col min="14" max="14" width="16" style="129" bestFit="1" customWidth="1"/>
    <col min="15" max="15" width="9.1796875" style="129" bestFit="1" customWidth="1"/>
    <col min="16" max="16384" width="9.1796875" style="129"/>
  </cols>
  <sheetData>
    <row r="1" spans="1:13" ht="20.5" customHeight="1" x14ac:dyDescent="0.35">
      <c r="A1" s="127" t="s">
        <v>0</v>
      </c>
      <c r="B1" s="95"/>
      <c r="C1" s="50"/>
      <c r="D1" s="50"/>
      <c r="E1" s="50"/>
      <c r="F1" s="50"/>
      <c r="G1" s="50"/>
      <c r="H1" s="79"/>
      <c r="I1" s="50"/>
      <c r="J1" s="79"/>
      <c r="K1" s="50"/>
      <c r="L1" s="128"/>
      <c r="M1" s="50"/>
    </row>
    <row r="2" spans="1:13" ht="20.5" customHeight="1" x14ac:dyDescent="0.3">
      <c r="A2" s="77" t="s">
        <v>59</v>
      </c>
      <c r="B2" s="95"/>
      <c r="C2" s="50"/>
      <c r="D2" s="50"/>
      <c r="E2" s="50"/>
      <c r="F2" s="50"/>
      <c r="G2" s="50"/>
      <c r="H2" s="79"/>
      <c r="I2" s="50"/>
      <c r="J2" s="79"/>
      <c r="K2" s="50"/>
      <c r="L2" s="128"/>
      <c r="M2" s="50"/>
    </row>
    <row r="3" spans="1:13" ht="15.65" customHeight="1" x14ac:dyDescent="0.3">
      <c r="A3" s="70"/>
      <c r="B3" s="95"/>
      <c r="C3" s="50"/>
      <c r="D3" s="50"/>
      <c r="E3" s="50"/>
      <c r="F3" s="50"/>
      <c r="G3" s="50"/>
      <c r="H3" s="79"/>
      <c r="I3" s="50"/>
      <c r="J3" s="79"/>
      <c r="K3" s="50"/>
      <c r="L3" s="128"/>
      <c r="M3" s="50"/>
    </row>
    <row r="4" spans="1:13" ht="18.649999999999999" customHeight="1" x14ac:dyDescent="0.3">
      <c r="A4" s="70"/>
      <c r="B4" s="95"/>
      <c r="C4" s="50"/>
      <c r="D4" s="245" t="s">
        <v>2</v>
      </c>
      <c r="E4" s="245"/>
      <c r="F4" s="245"/>
      <c r="G4" s="72"/>
      <c r="H4" s="245" t="s">
        <v>3</v>
      </c>
      <c r="I4" s="245"/>
      <c r="J4" s="245"/>
      <c r="K4" s="50"/>
      <c r="L4" s="128"/>
      <c r="M4" s="50"/>
    </row>
    <row r="5" spans="1:13" ht="18.649999999999999" customHeight="1" x14ac:dyDescent="0.3">
      <c r="A5" s="70"/>
      <c r="B5" s="71"/>
      <c r="C5" s="78"/>
      <c r="D5" s="245" t="s">
        <v>4</v>
      </c>
      <c r="E5" s="245"/>
      <c r="F5" s="245"/>
      <c r="G5" s="72"/>
      <c r="H5" s="245" t="s">
        <v>4</v>
      </c>
      <c r="I5" s="245"/>
      <c r="J5" s="245"/>
      <c r="K5" s="50"/>
      <c r="L5" s="128"/>
      <c r="M5" s="50"/>
    </row>
    <row r="6" spans="1:13" ht="18.649999999999999" customHeight="1" x14ac:dyDescent="0.3">
      <c r="A6" s="70"/>
      <c r="B6" s="71"/>
      <c r="C6" s="78"/>
      <c r="D6" s="248" t="s">
        <v>60</v>
      </c>
      <c r="E6" s="248"/>
      <c r="F6" s="248"/>
      <c r="G6" s="72"/>
      <c r="H6" s="248" t="s">
        <v>60</v>
      </c>
      <c r="I6" s="248"/>
      <c r="J6" s="248"/>
      <c r="K6" s="50"/>
      <c r="L6" s="128"/>
      <c r="M6" s="50"/>
    </row>
    <row r="7" spans="1:13" ht="18.649999999999999" customHeight="1" x14ac:dyDescent="0.3">
      <c r="A7" s="70"/>
      <c r="B7" s="71"/>
      <c r="C7" s="78"/>
      <c r="D7" s="247" t="s">
        <v>5</v>
      </c>
      <c r="E7" s="247"/>
      <c r="F7" s="247"/>
      <c r="G7" s="72"/>
      <c r="H7" s="247" t="s">
        <v>5</v>
      </c>
      <c r="I7" s="247"/>
      <c r="J7" s="247"/>
      <c r="K7" s="50"/>
      <c r="L7" s="128"/>
      <c r="M7" s="50"/>
    </row>
    <row r="8" spans="1:13" ht="18.649999999999999" customHeight="1" x14ac:dyDescent="0.3">
      <c r="A8" s="70"/>
      <c r="B8" s="71"/>
      <c r="C8" s="130"/>
      <c r="D8" s="78">
        <v>2026</v>
      </c>
      <c r="E8" s="78"/>
      <c r="F8" s="78">
        <v>2025</v>
      </c>
      <c r="G8" s="78"/>
      <c r="H8" s="78">
        <v>2026</v>
      </c>
      <c r="I8" s="78"/>
      <c r="J8" s="78">
        <v>2025</v>
      </c>
      <c r="K8" s="50"/>
      <c r="L8" s="128"/>
      <c r="M8" s="50"/>
    </row>
    <row r="9" spans="1:13" ht="18.649999999999999" customHeight="1" x14ac:dyDescent="0.3">
      <c r="A9" s="70"/>
      <c r="B9" s="71"/>
      <c r="C9" s="130"/>
      <c r="D9" s="244" t="s">
        <v>10</v>
      </c>
      <c r="E9" s="244"/>
      <c r="F9" s="244" t="s">
        <v>11</v>
      </c>
      <c r="G9" s="244"/>
      <c r="H9" s="244"/>
      <c r="I9" s="244"/>
      <c r="J9" s="244"/>
      <c r="K9" s="50"/>
      <c r="L9" s="128"/>
      <c r="M9" s="50"/>
    </row>
    <row r="10" spans="1:13" ht="18.649999999999999" customHeight="1" x14ac:dyDescent="0.3">
      <c r="A10" s="80" t="s">
        <v>61</v>
      </c>
      <c r="B10" s="71"/>
      <c r="C10" s="78"/>
      <c r="D10" s="112"/>
      <c r="E10" s="112"/>
      <c r="F10" s="112"/>
      <c r="G10" s="131"/>
      <c r="H10" s="79"/>
      <c r="I10" s="131"/>
      <c r="J10" s="79"/>
      <c r="K10" s="50"/>
    </row>
    <row r="11" spans="1:13" ht="18" customHeight="1" x14ac:dyDescent="0.3">
      <c r="A11" s="63" t="s">
        <v>62</v>
      </c>
      <c r="B11" s="71"/>
      <c r="C11" s="78"/>
      <c r="D11" s="51">
        <v>74177</v>
      </c>
      <c r="E11" s="133"/>
      <c r="F11" s="51">
        <v>95095</v>
      </c>
      <c r="G11" s="133"/>
      <c r="H11" s="51">
        <v>56774</v>
      </c>
      <c r="I11" s="133"/>
      <c r="J11" s="51">
        <v>77298</v>
      </c>
      <c r="K11" s="97"/>
      <c r="L11" s="97"/>
    </row>
    <row r="12" spans="1:13" ht="18.649999999999999" customHeight="1" x14ac:dyDescent="0.3">
      <c r="A12" s="50" t="s">
        <v>64</v>
      </c>
      <c r="B12" s="71"/>
      <c r="C12" s="78"/>
      <c r="D12" s="51">
        <v>2090</v>
      </c>
      <c r="E12" s="133"/>
      <c r="F12" s="51">
        <v>2363</v>
      </c>
      <c r="G12" s="133"/>
      <c r="H12" s="51">
        <v>2505</v>
      </c>
      <c r="I12" s="133"/>
      <c r="J12" s="51">
        <v>3038</v>
      </c>
      <c r="K12" s="97"/>
      <c r="L12" s="97"/>
    </row>
    <row r="13" spans="1:13" ht="19.5" hidden="1" customHeight="1" x14ac:dyDescent="0.3">
      <c r="A13" s="50" t="s">
        <v>65</v>
      </c>
      <c r="B13" s="71"/>
      <c r="C13" s="78"/>
      <c r="D13" s="51"/>
      <c r="E13" s="133"/>
      <c r="F13" s="51"/>
      <c r="G13" s="133"/>
      <c r="H13" s="51"/>
      <c r="I13" s="133"/>
      <c r="J13" s="51"/>
      <c r="K13" s="97"/>
      <c r="L13" s="97"/>
    </row>
    <row r="14" spans="1:13" ht="19.5" hidden="1" customHeight="1" x14ac:dyDescent="0.3">
      <c r="A14" s="50" t="s">
        <v>66</v>
      </c>
      <c r="B14" s="71"/>
      <c r="C14" s="78"/>
      <c r="D14" s="51"/>
      <c r="E14" s="133"/>
      <c r="F14" s="51"/>
      <c r="G14" s="133"/>
      <c r="H14" s="51"/>
      <c r="I14" s="133"/>
      <c r="J14" s="51"/>
      <c r="K14" s="97"/>
      <c r="L14" s="97"/>
    </row>
    <row r="15" spans="1:13" ht="19.5" hidden="1" customHeight="1" x14ac:dyDescent="0.3">
      <c r="A15" s="50" t="s">
        <v>65</v>
      </c>
      <c r="B15" s="71"/>
      <c r="C15" s="78"/>
      <c r="D15" s="51"/>
      <c r="E15" s="133"/>
      <c r="F15" s="51"/>
      <c r="G15" s="133"/>
      <c r="H15" s="51"/>
      <c r="I15" s="133"/>
      <c r="J15" s="51"/>
      <c r="K15" s="97"/>
      <c r="L15" s="97"/>
    </row>
    <row r="16" spans="1:13" ht="19.5" hidden="1" customHeight="1" x14ac:dyDescent="0.3">
      <c r="A16" s="50" t="s">
        <v>67</v>
      </c>
      <c r="B16" s="71"/>
      <c r="C16" s="78"/>
      <c r="D16" s="55"/>
      <c r="E16" s="133"/>
      <c r="F16" s="55"/>
      <c r="G16" s="133"/>
      <c r="H16" s="55"/>
      <c r="I16" s="133"/>
      <c r="J16" s="55"/>
      <c r="K16" s="97"/>
      <c r="L16" s="97"/>
    </row>
    <row r="17" spans="1:16" ht="18" customHeight="1" x14ac:dyDescent="0.3">
      <c r="A17" s="70" t="s">
        <v>68</v>
      </c>
      <c r="B17" s="71"/>
      <c r="C17" s="78"/>
      <c r="D17" s="120">
        <f>SUM(D11:D12)</f>
        <v>76267</v>
      </c>
      <c r="E17" s="135"/>
      <c r="F17" s="120">
        <f>SUM(F11:F12)</f>
        <v>97458</v>
      </c>
      <c r="G17" s="135"/>
      <c r="H17" s="120">
        <f>SUM(H11:H12)</f>
        <v>59279</v>
      </c>
      <c r="I17" s="135"/>
      <c r="J17" s="120">
        <f>SUM(J11:J12)</f>
        <v>80336</v>
      </c>
      <c r="K17" s="97"/>
      <c r="L17" s="97"/>
    </row>
    <row r="18" spans="1:16" ht="8.15" customHeight="1" x14ac:dyDescent="0.3">
      <c r="A18" s="70"/>
      <c r="B18" s="71"/>
      <c r="C18" s="78"/>
      <c r="D18" s="51"/>
      <c r="E18" s="133"/>
      <c r="F18" s="51"/>
      <c r="G18" s="133"/>
      <c r="H18" s="51"/>
      <c r="I18" s="133"/>
      <c r="J18" s="51"/>
      <c r="K18" s="50"/>
    </row>
    <row r="19" spans="1:16" ht="18" customHeight="1" x14ac:dyDescent="0.3">
      <c r="A19" s="80" t="s">
        <v>69</v>
      </c>
      <c r="B19" s="71"/>
      <c r="C19" s="78"/>
      <c r="D19" s="51"/>
      <c r="E19" s="133"/>
      <c r="F19" s="51"/>
      <c r="G19" s="133"/>
      <c r="H19" s="51"/>
      <c r="I19" s="133"/>
      <c r="J19" s="51"/>
      <c r="K19" s="97"/>
      <c r="L19" s="97"/>
    </row>
    <row r="20" spans="1:16" ht="18.5" customHeight="1" x14ac:dyDescent="0.3">
      <c r="A20" s="63" t="s">
        <v>70</v>
      </c>
      <c r="B20" s="71"/>
      <c r="C20" s="78"/>
      <c r="D20" s="51">
        <v>65944</v>
      </c>
      <c r="E20" s="133"/>
      <c r="F20" s="51">
        <v>83679</v>
      </c>
      <c r="G20" s="133"/>
      <c r="H20" s="51">
        <v>51703</v>
      </c>
      <c r="I20" s="133"/>
      <c r="J20" s="51">
        <v>71279</v>
      </c>
      <c r="K20" s="97"/>
      <c r="L20" s="97"/>
      <c r="N20" s="202"/>
      <c r="O20" s="202"/>
      <c r="P20" s="203"/>
    </row>
    <row r="21" spans="1:16" ht="18.5" customHeight="1" x14ac:dyDescent="0.3">
      <c r="A21" s="63" t="s">
        <v>71</v>
      </c>
      <c r="B21" s="71"/>
      <c r="C21" s="78"/>
      <c r="D21" s="51">
        <v>369</v>
      </c>
      <c r="E21" s="133"/>
      <c r="F21" s="51">
        <v>423</v>
      </c>
      <c r="G21" s="133"/>
      <c r="H21" s="51">
        <v>202</v>
      </c>
      <c r="I21" s="133"/>
      <c r="J21" s="51">
        <v>255</v>
      </c>
      <c r="K21" s="97"/>
      <c r="L21" s="97"/>
      <c r="N21" s="202"/>
      <c r="O21" s="202"/>
      <c r="P21" s="203"/>
    </row>
    <row r="22" spans="1:16" ht="18.5" customHeight="1" x14ac:dyDescent="0.3">
      <c r="A22" s="63" t="s">
        <v>72</v>
      </c>
      <c r="B22" s="71"/>
      <c r="C22" s="78"/>
      <c r="D22" s="51">
        <v>6422</v>
      </c>
      <c r="E22" s="133"/>
      <c r="F22" s="51">
        <v>8278</v>
      </c>
      <c r="G22" s="133"/>
      <c r="H22" s="51">
        <v>3343</v>
      </c>
      <c r="I22" s="133"/>
      <c r="J22" s="51">
        <v>5077</v>
      </c>
      <c r="K22" s="97"/>
      <c r="L22" s="97"/>
      <c r="N22" s="202"/>
      <c r="O22" s="202"/>
      <c r="P22" s="203"/>
    </row>
    <row r="23" spans="1:16" ht="19.5" hidden="1" customHeight="1" x14ac:dyDescent="0.3">
      <c r="A23" s="50" t="s">
        <v>73</v>
      </c>
      <c r="B23" s="71"/>
      <c r="C23" s="78"/>
      <c r="D23" s="51"/>
      <c r="E23" s="133"/>
      <c r="F23" s="51"/>
      <c r="G23" s="133"/>
      <c r="H23" s="51"/>
      <c r="I23" s="133"/>
      <c r="J23" s="51"/>
      <c r="K23" s="97"/>
      <c r="L23" s="97"/>
    </row>
    <row r="24" spans="1:16" ht="18" customHeight="1" x14ac:dyDescent="0.3">
      <c r="A24" s="70" t="s">
        <v>74</v>
      </c>
      <c r="B24" s="71"/>
      <c r="C24" s="78"/>
      <c r="D24" s="120">
        <f>SUM(D20:D23)</f>
        <v>72735</v>
      </c>
      <c r="E24" s="135"/>
      <c r="F24" s="120">
        <f>SUM(F20:F23)</f>
        <v>92380</v>
      </c>
      <c r="G24" s="136"/>
      <c r="H24" s="120">
        <f>SUM(H20:H23)</f>
        <v>55248</v>
      </c>
      <c r="I24" s="135"/>
      <c r="J24" s="120">
        <f>SUM(J20:J23)</f>
        <v>76611</v>
      </c>
      <c r="K24" s="97"/>
      <c r="L24" s="97"/>
    </row>
    <row r="25" spans="1:16" ht="8.15" customHeight="1" x14ac:dyDescent="0.3">
      <c r="A25" s="70"/>
      <c r="B25" s="71"/>
      <c r="C25" s="78"/>
      <c r="D25" s="51"/>
      <c r="E25" s="133"/>
      <c r="F25" s="51"/>
      <c r="G25" s="133"/>
      <c r="H25" s="51"/>
      <c r="I25" s="133"/>
      <c r="J25" s="51"/>
      <c r="K25" s="50"/>
    </row>
    <row r="26" spans="1:16" ht="18" customHeight="1" x14ac:dyDescent="0.3">
      <c r="A26" s="70" t="s">
        <v>75</v>
      </c>
      <c r="B26" s="71"/>
      <c r="C26" s="78"/>
      <c r="D26" s="225">
        <f>D17-D24</f>
        <v>3532</v>
      </c>
      <c r="E26" s="137"/>
      <c r="F26" s="225">
        <f>F17-F24</f>
        <v>5078</v>
      </c>
      <c r="G26" s="137"/>
      <c r="H26" s="225">
        <f>H17-H24</f>
        <v>4031</v>
      </c>
      <c r="I26" s="137"/>
      <c r="J26" s="225">
        <f>J17-J24</f>
        <v>3725</v>
      </c>
      <c r="K26" s="97"/>
      <c r="L26" s="97"/>
    </row>
    <row r="27" spans="1:16" ht="18.649999999999999" customHeight="1" x14ac:dyDescent="0.3">
      <c r="A27" s="50" t="s">
        <v>73</v>
      </c>
      <c r="B27" s="71"/>
      <c r="C27" s="78"/>
      <c r="D27" s="101">
        <v>-42</v>
      </c>
      <c r="E27" s="138"/>
      <c r="F27" s="101">
        <v>-66</v>
      </c>
      <c r="G27" s="133"/>
      <c r="H27" s="101">
        <v>-36</v>
      </c>
      <c r="I27" s="139"/>
      <c r="J27" s="101">
        <v>-59</v>
      </c>
      <c r="K27" s="97"/>
      <c r="L27" s="97"/>
    </row>
    <row r="28" spans="1:16" ht="18.649999999999999" customHeight="1" x14ac:dyDescent="0.3">
      <c r="A28" s="50" t="s">
        <v>242</v>
      </c>
      <c r="B28" s="71"/>
      <c r="C28" s="78"/>
      <c r="D28" s="101"/>
      <c r="E28" s="138"/>
      <c r="F28" s="101"/>
      <c r="G28" s="133"/>
      <c r="H28" s="106"/>
      <c r="I28" s="139"/>
      <c r="J28" s="106"/>
      <c r="K28" s="97"/>
      <c r="L28" s="97"/>
    </row>
    <row r="29" spans="1:16" ht="18.649999999999999" customHeight="1" x14ac:dyDescent="0.3">
      <c r="A29" s="50" t="s">
        <v>76</v>
      </c>
      <c r="B29" s="71"/>
      <c r="C29" s="78"/>
      <c r="D29" s="60">
        <v>76</v>
      </c>
      <c r="E29" s="138"/>
      <c r="F29" s="60">
        <v>1688</v>
      </c>
      <c r="G29" s="133"/>
      <c r="H29" s="107">
        <v>0</v>
      </c>
      <c r="I29" s="139"/>
      <c r="J29" s="107">
        <v>0</v>
      </c>
      <c r="K29" s="97"/>
      <c r="L29" s="97"/>
    </row>
    <row r="30" spans="1:16" ht="18.649999999999999" customHeight="1" x14ac:dyDescent="0.3">
      <c r="A30" s="70" t="s">
        <v>77</v>
      </c>
      <c r="B30" s="71"/>
      <c r="C30" s="78"/>
      <c r="D30" s="178">
        <f>SUM(D26:D29)</f>
        <v>3566</v>
      </c>
      <c r="E30" s="138"/>
      <c r="F30" s="178">
        <f>SUM(F26:F29)</f>
        <v>6700</v>
      </c>
      <c r="G30" s="133"/>
      <c r="H30" s="178">
        <f>SUM(H26:H29)</f>
        <v>3995</v>
      </c>
      <c r="I30" s="133"/>
      <c r="J30" s="178">
        <f>SUM(J26:J29)</f>
        <v>3666</v>
      </c>
      <c r="K30" s="97"/>
      <c r="L30" s="97"/>
    </row>
    <row r="31" spans="1:16" ht="18.649999999999999" customHeight="1" x14ac:dyDescent="0.3">
      <c r="A31" s="50" t="s">
        <v>78</v>
      </c>
      <c r="B31" s="71"/>
      <c r="C31" s="78"/>
      <c r="D31" s="60">
        <v>-759</v>
      </c>
      <c r="E31" s="138"/>
      <c r="F31" s="60">
        <v>-1141</v>
      </c>
      <c r="G31" s="140"/>
      <c r="H31" s="60">
        <v>-674</v>
      </c>
      <c r="I31" s="138"/>
      <c r="J31" s="60">
        <v>-697</v>
      </c>
      <c r="K31" s="97"/>
      <c r="L31" s="97"/>
    </row>
    <row r="32" spans="1:16" ht="18.649999999999999" customHeight="1" x14ac:dyDescent="0.3">
      <c r="A32" s="70" t="s">
        <v>100</v>
      </c>
      <c r="B32" s="71"/>
      <c r="C32" s="78"/>
      <c r="D32" s="120">
        <f>SUM(D30:D31)</f>
        <v>2807</v>
      </c>
      <c r="E32" s="142"/>
      <c r="F32" s="120">
        <f>SUM(F30:F31)</f>
        <v>5559</v>
      </c>
      <c r="G32" s="143"/>
      <c r="H32" s="120">
        <f>SUM(H30:H31)</f>
        <v>3321</v>
      </c>
      <c r="I32" s="142"/>
      <c r="J32" s="120">
        <f>SUM(J30:J31)</f>
        <v>2969</v>
      </c>
      <c r="K32" s="97"/>
      <c r="L32" s="97"/>
    </row>
    <row r="33" spans="1:13" ht="8.15" hidden="1" customHeight="1" x14ac:dyDescent="0.3">
      <c r="A33" s="70"/>
      <c r="B33" s="71"/>
      <c r="C33" s="78"/>
      <c r="D33" s="100"/>
      <c r="E33" s="142"/>
      <c r="F33" s="100"/>
      <c r="G33" s="143"/>
      <c r="H33" s="100"/>
      <c r="I33" s="142"/>
      <c r="J33" s="100"/>
      <c r="K33" s="97"/>
      <c r="L33" s="97"/>
    </row>
    <row r="34" spans="1:13" ht="8.15" customHeight="1" x14ac:dyDescent="0.3">
      <c r="A34" s="70"/>
      <c r="B34" s="71"/>
      <c r="C34" s="78"/>
      <c r="D34" s="51"/>
      <c r="E34" s="133"/>
      <c r="F34" s="51"/>
      <c r="G34" s="133"/>
      <c r="H34" s="51"/>
      <c r="I34" s="133"/>
      <c r="J34" s="51"/>
      <c r="K34" s="50"/>
    </row>
    <row r="35" spans="1:13" ht="20.5" customHeight="1" x14ac:dyDescent="0.35">
      <c r="A35" s="127" t="s">
        <v>0</v>
      </c>
      <c r="B35" s="95"/>
      <c r="C35" s="50"/>
      <c r="D35" s="50"/>
      <c r="E35" s="50"/>
      <c r="F35" s="50"/>
      <c r="G35" s="50"/>
      <c r="H35" s="79"/>
      <c r="I35" s="50"/>
      <c r="J35" s="79"/>
      <c r="K35" s="50"/>
      <c r="L35" s="128"/>
      <c r="M35" s="50"/>
    </row>
    <row r="36" spans="1:13" ht="20.5" customHeight="1" x14ac:dyDescent="0.3">
      <c r="A36" s="77" t="s">
        <v>59</v>
      </c>
      <c r="B36" s="95"/>
      <c r="C36" s="50"/>
      <c r="D36" s="50"/>
      <c r="E36" s="50"/>
      <c r="F36" s="50"/>
      <c r="G36" s="50"/>
      <c r="H36" s="79"/>
      <c r="I36" s="50"/>
      <c r="J36" s="79"/>
      <c r="K36" s="50"/>
      <c r="L36" s="128"/>
      <c r="M36" s="50"/>
    </row>
    <row r="37" spans="1:13" ht="15.65" customHeight="1" x14ac:dyDescent="0.3">
      <c r="A37" s="70"/>
      <c r="B37" s="95"/>
      <c r="C37" s="50"/>
      <c r="D37" s="50"/>
      <c r="E37" s="50"/>
      <c r="F37" s="50"/>
      <c r="G37" s="50"/>
      <c r="H37" s="79"/>
      <c r="I37" s="50"/>
      <c r="J37" s="79"/>
      <c r="K37" s="50"/>
      <c r="L37" s="128"/>
      <c r="M37" s="50"/>
    </row>
    <row r="38" spans="1:13" ht="18.649999999999999" customHeight="1" x14ac:dyDescent="0.3">
      <c r="A38" s="70"/>
      <c r="B38" s="95"/>
      <c r="C38" s="50"/>
      <c r="D38" s="245" t="s">
        <v>2</v>
      </c>
      <c r="E38" s="245"/>
      <c r="F38" s="245"/>
      <c r="G38" s="72"/>
      <c r="H38" s="245" t="s">
        <v>3</v>
      </c>
      <c r="I38" s="245"/>
      <c r="J38" s="245"/>
      <c r="K38" s="50"/>
      <c r="L38" s="128"/>
      <c r="M38" s="50"/>
    </row>
    <row r="39" spans="1:13" ht="18.649999999999999" customHeight="1" x14ac:dyDescent="0.3">
      <c r="A39" s="70"/>
      <c r="B39" s="71"/>
      <c r="C39" s="78"/>
      <c r="D39" s="245" t="s">
        <v>4</v>
      </c>
      <c r="E39" s="245"/>
      <c r="F39" s="245"/>
      <c r="G39" s="72"/>
      <c r="H39" s="245" t="s">
        <v>4</v>
      </c>
      <c r="I39" s="245"/>
      <c r="J39" s="245"/>
      <c r="K39" s="50"/>
      <c r="L39" s="128"/>
      <c r="M39" s="50"/>
    </row>
    <row r="40" spans="1:13" ht="18.649999999999999" customHeight="1" x14ac:dyDescent="0.3">
      <c r="A40" s="70"/>
      <c r="B40" s="71"/>
      <c r="C40" s="78"/>
      <c r="D40" s="248" t="s">
        <v>60</v>
      </c>
      <c r="E40" s="248"/>
      <c r="F40" s="248"/>
      <c r="G40" s="72"/>
      <c r="H40" s="248" t="s">
        <v>60</v>
      </c>
      <c r="I40" s="248"/>
      <c r="J40" s="248"/>
      <c r="K40" s="50"/>
      <c r="L40" s="128"/>
      <c r="M40" s="50"/>
    </row>
    <row r="41" spans="1:13" ht="18.649999999999999" customHeight="1" x14ac:dyDescent="0.3">
      <c r="A41" s="70"/>
      <c r="B41" s="71"/>
      <c r="C41" s="78"/>
      <c r="D41" s="247" t="s">
        <v>5</v>
      </c>
      <c r="E41" s="247"/>
      <c r="F41" s="247"/>
      <c r="G41" s="72"/>
      <c r="H41" s="247" t="s">
        <v>5</v>
      </c>
      <c r="I41" s="247"/>
      <c r="J41" s="247"/>
      <c r="K41" s="50"/>
      <c r="L41" s="128"/>
      <c r="M41" s="50"/>
    </row>
    <row r="42" spans="1:13" ht="18.649999999999999" customHeight="1" x14ac:dyDescent="0.3">
      <c r="A42" s="70"/>
      <c r="B42" s="71"/>
      <c r="C42" s="130"/>
      <c r="D42" s="78">
        <v>2026</v>
      </c>
      <c r="E42" s="78"/>
      <c r="F42" s="78">
        <v>2025</v>
      </c>
      <c r="G42" s="78"/>
      <c r="H42" s="78">
        <v>2026</v>
      </c>
      <c r="I42" s="78"/>
      <c r="J42" s="78">
        <v>2025</v>
      </c>
      <c r="K42" s="50"/>
      <c r="L42" s="128"/>
      <c r="M42" s="50"/>
    </row>
    <row r="43" spans="1:13" ht="18.649999999999999" customHeight="1" x14ac:dyDescent="0.3">
      <c r="A43" s="70"/>
      <c r="B43" s="71"/>
      <c r="C43" s="130"/>
      <c r="D43" s="244" t="s">
        <v>10</v>
      </c>
      <c r="E43" s="244"/>
      <c r="F43" s="244" t="s">
        <v>11</v>
      </c>
      <c r="G43" s="244"/>
      <c r="H43" s="244"/>
      <c r="I43" s="244"/>
      <c r="J43" s="244"/>
      <c r="K43" s="50"/>
      <c r="L43" s="128"/>
      <c r="M43" s="50"/>
    </row>
    <row r="44" spans="1:13" ht="18.649999999999999" customHeight="1" x14ac:dyDescent="0.3">
      <c r="A44" s="70" t="s">
        <v>79</v>
      </c>
      <c r="B44" s="71"/>
      <c r="C44" s="78"/>
      <c r="D44" s="106"/>
      <c r="E44" s="144"/>
      <c r="F44" s="106"/>
      <c r="G44" s="145"/>
      <c r="H44" s="106"/>
      <c r="I44" s="145"/>
      <c r="J44" s="106"/>
      <c r="K44" s="97"/>
      <c r="L44" s="97"/>
    </row>
    <row r="45" spans="1:13" ht="18.649999999999999" customHeight="1" x14ac:dyDescent="0.3">
      <c r="A45" s="80" t="s">
        <v>80</v>
      </c>
      <c r="B45" s="71"/>
      <c r="C45" s="78"/>
      <c r="D45" s="106"/>
      <c r="E45" s="144"/>
      <c r="F45" s="106"/>
      <c r="G45" s="145"/>
      <c r="H45" s="106"/>
      <c r="I45" s="145"/>
      <c r="J45" s="106"/>
      <c r="K45" s="97"/>
      <c r="L45" s="97"/>
    </row>
    <row r="46" spans="1:13" ht="18.649999999999999" customHeight="1" x14ac:dyDescent="0.3">
      <c r="A46" s="80" t="s">
        <v>81</v>
      </c>
      <c r="B46" s="71"/>
      <c r="C46" s="78"/>
      <c r="D46" s="106"/>
      <c r="E46" s="144"/>
      <c r="F46" s="106"/>
      <c r="G46" s="145"/>
      <c r="H46" s="106"/>
      <c r="I46" s="145"/>
      <c r="J46" s="106"/>
      <c r="K46" s="97"/>
      <c r="L46" s="97"/>
    </row>
    <row r="47" spans="1:13" ht="18.649999999999999" customHeight="1" x14ac:dyDescent="0.3">
      <c r="A47" s="50" t="s">
        <v>82</v>
      </c>
      <c r="B47" s="71"/>
      <c r="C47" s="78"/>
      <c r="D47" s="146">
        <v>0</v>
      </c>
      <c r="E47" s="146"/>
      <c r="F47" s="146">
        <v>446</v>
      </c>
      <c r="G47" s="146"/>
      <c r="H47" s="147">
        <v>0</v>
      </c>
      <c r="I47" s="146"/>
      <c r="J47" s="147">
        <v>0</v>
      </c>
      <c r="K47" s="97"/>
      <c r="L47" s="97"/>
    </row>
    <row r="48" spans="1:13" ht="19.5" customHeight="1" x14ac:dyDescent="0.3">
      <c r="A48" s="50" t="s">
        <v>246</v>
      </c>
      <c r="B48" s="71"/>
      <c r="C48" s="78"/>
      <c r="D48" s="106"/>
      <c r="E48" s="144"/>
      <c r="F48" s="106"/>
      <c r="G48" s="145"/>
      <c r="H48" s="106"/>
      <c r="I48" s="145"/>
      <c r="J48" s="106"/>
      <c r="K48" s="97"/>
      <c r="L48" s="97"/>
    </row>
    <row r="49" spans="1:12" ht="19.5" customHeight="1" x14ac:dyDescent="0.3">
      <c r="A49" s="50" t="s">
        <v>83</v>
      </c>
      <c r="B49" s="71"/>
      <c r="C49" s="78"/>
      <c r="D49" s="106">
        <v>-121</v>
      </c>
      <c r="E49" s="144"/>
      <c r="F49" s="147">
        <v>0</v>
      </c>
      <c r="G49" s="145"/>
      <c r="H49" s="106">
        <v>0</v>
      </c>
      <c r="I49" s="145"/>
      <c r="J49" s="147">
        <v>0</v>
      </c>
      <c r="K49" s="97"/>
      <c r="L49" s="97"/>
    </row>
    <row r="50" spans="1:12" ht="18.649999999999999" customHeight="1" x14ac:dyDescent="0.3">
      <c r="A50" s="50" t="s">
        <v>84</v>
      </c>
      <c r="B50" s="71"/>
      <c r="C50" s="78"/>
      <c r="D50" s="101"/>
      <c r="E50" s="138"/>
      <c r="F50" s="101"/>
      <c r="G50" s="140"/>
      <c r="H50" s="101"/>
      <c r="I50" s="138"/>
      <c r="J50" s="101"/>
      <c r="K50" s="97"/>
      <c r="L50" s="97"/>
    </row>
    <row r="51" spans="1:12" ht="18.649999999999999" customHeight="1" x14ac:dyDescent="0.3">
      <c r="A51" s="50" t="s">
        <v>85</v>
      </c>
      <c r="B51" s="71"/>
      <c r="C51" s="78"/>
      <c r="D51" s="60">
        <v>0</v>
      </c>
      <c r="E51" s="138"/>
      <c r="F51" s="60">
        <v>-89</v>
      </c>
      <c r="G51" s="140"/>
      <c r="H51" s="60">
        <v>0</v>
      </c>
      <c r="I51" s="138"/>
      <c r="J51" s="60">
        <v>0</v>
      </c>
      <c r="K51" s="97"/>
      <c r="L51" s="97"/>
    </row>
    <row r="52" spans="1:12" ht="18" customHeight="1" x14ac:dyDescent="0.3">
      <c r="A52" s="70" t="s">
        <v>247</v>
      </c>
      <c r="B52" s="71"/>
      <c r="C52" s="78"/>
      <c r="D52" s="101"/>
      <c r="E52" s="138"/>
      <c r="F52" s="101"/>
      <c r="G52" s="140"/>
      <c r="H52" s="101"/>
      <c r="I52" s="138"/>
      <c r="J52" s="101"/>
      <c r="K52" s="97"/>
      <c r="L52" s="97"/>
    </row>
    <row r="53" spans="1:12" s="207" customFormat="1" ht="18.5" customHeight="1" x14ac:dyDescent="0.3">
      <c r="A53" s="70" t="s">
        <v>248</v>
      </c>
      <c r="B53" s="108"/>
      <c r="C53" s="205"/>
      <c r="D53" s="226">
        <f>SUM(D47:D51)</f>
        <v>-121</v>
      </c>
      <c r="E53" s="148"/>
      <c r="F53" s="226">
        <f>SUM(F47:F51)</f>
        <v>357</v>
      </c>
      <c r="G53" s="149"/>
      <c r="H53" s="226">
        <f>SUM(H47:H51)</f>
        <v>0</v>
      </c>
      <c r="I53" s="149"/>
      <c r="J53" s="226">
        <f>SUM(J47:J51)</f>
        <v>0</v>
      </c>
      <c r="K53" s="206"/>
      <c r="L53" s="206"/>
    </row>
    <row r="54" spans="1:12" ht="16" hidden="1" customHeight="1" x14ac:dyDescent="0.3">
      <c r="A54" s="70"/>
      <c r="B54" s="71"/>
      <c r="C54" s="78"/>
      <c r="H54" s="129"/>
      <c r="J54" s="129"/>
      <c r="K54" s="97"/>
      <c r="L54" s="97"/>
    </row>
    <row r="55" spans="1:12" ht="18.649999999999999" customHeight="1" thickBot="1" x14ac:dyDescent="0.35">
      <c r="A55" s="70" t="s">
        <v>101</v>
      </c>
      <c r="B55" s="71"/>
      <c r="C55" s="78"/>
      <c r="D55" s="123">
        <f>D32+D53</f>
        <v>2686</v>
      </c>
      <c r="E55" s="142"/>
      <c r="F55" s="123">
        <f>F32+F53</f>
        <v>5916</v>
      </c>
      <c r="G55" s="143"/>
      <c r="H55" s="123">
        <f>H32+H53</f>
        <v>3321</v>
      </c>
      <c r="I55" s="142"/>
      <c r="J55" s="123">
        <f>J32+J53</f>
        <v>2969</v>
      </c>
      <c r="K55" s="97"/>
      <c r="L55" s="97"/>
    </row>
    <row r="56" spans="1:12" ht="8.15" customHeight="1" thickTop="1" x14ac:dyDescent="0.3">
      <c r="A56" s="70"/>
      <c r="B56" s="71"/>
      <c r="C56" s="78"/>
      <c r="D56" s="51"/>
      <c r="E56" s="133"/>
      <c r="F56" s="51"/>
      <c r="G56" s="133"/>
      <c r="H56" s="51"/>
      <c r="I56" s="133"/>
      <c r="J56" s="51"/>
      <c r="K56" s="50"/>
    </row>
    <row r="57" spans="1:12" ht="18.649999999999999" customHeight="1" x14ac:dyDescent="0.3">
      <c r="A57" s="150" t="s">
        <v>87</v>
      </c>
      <c r="B57" s="71"/>
      <c r="C57" s="78"/>
      <c r="D57" s="49"/>
      <c r="E57" s="51"/>
      <c r="F57" s="49"/>
      <c r="G57" s="51"/>
      <c r="H57" s="151"/>
      <c r="I57" s="51"/>
      <c r="J57" s="151"/>
      <c r="K57" s="97"/>
      <c r="L57" s="97"/>
    </row>
    <row r="58" spans="1:12" ht="18.649999999999999" customHeight="1" x14ac:dyDescent="0.3">
      <c r="A58" s="152" t="s">
        <v>88</v>
      </c>
      <c r="B58" s="71"/>
      <c r="C58" s="78"/>
      <c r="D58" s="49">
        <v>2865</v>
      </c>
      <c r="E58" s="51"/>
      <c r="F58" s="49">
        <v>5599</v>
      </c>
      <c r="G58" s="51"/>
      <c r="H58" s="49">
        <v>3321</v>
      </c>
      <c r="I58" s="51"/>
      <c r="J58" s="49">
        <v>2969</v>
      </c>
      <c r="K58" s="97"/>
      <c r="L58" s="97"/>
    </row>
    <row r="59" spans="1:12" ht="18.649999999999999" customHeight="1" x14ac:dyDescent="0.3">
      <c r="A59" s="153" t="s">
        <v>89</v>
      </c>
      <c r="B59" s="71"/>
      <c r="C59" s="78"/>
      <c r="D59" s="59">
        <v>-58</v>
      </c>
      <c r="E59" s="51"/>
      <c r="F59" s="59">
        <v>-40</v>
      </c>
      <c r="G59" s="51"/>
      <c r="H59" s="59">
        <v>0</v>
      </c>
      <c r="I59" s="51"/>
      <c r="J59" s="59">
        <v>0</v>
      </c>
      <c r="K59" s="97"/>
      <c r="L59" s="97"/>
    </row>
    <row r="60" spans="1:12" ht="18.649999999999999" customHeight="1" thickBot="1" x14ac:dyDescent="0.35">
      <c r="A60" s="150"/>
      <c r="B60" s="71"/>
      <c r="C60" s="78"/>
      <c r="D60" s="122">
        <f>SUM(D58:D59)</f>
        <v>2807</v>
      </c>
      <c r="E60" s="105"/>
      <c r="F60" s="122">
        <f>F32</f>
        <v>5559</v>
      </c>
      <c r="G60" s="105"/>
      <c r="H60" s="122">
        <f>SUM(H58:H59)</f>
        <v>3321</v>
      </c>
      <c r="I60" s="105"/>
      <c r="J60" s="122">
        <f>J32</f>
        <v>2969</v>
      </c>
      <c r="K60" s="99">
        <f>D32-D60</f>
        <v>0</v>
      </c>
      <c r="L60" s="99">
        <f>F32-F60</f>
        <v>0</v>
      </c>
    </row>
    <row r="61" spans="1:12" ht="8.15" customHeight="1" thickTop="1" x14ac:dyDescent="0.3">
      <c r="A61" s="70"/>
      <c r="B61" s="71"/>
      <c r="C61" s="78"/>
      <c r="D61" s="51"/>
      <c r="E61" s="133"/>
      <c r="F61" s="51"/>
      <c r="G61" s="133"/>
      <c r="H61" s="51"/>
      <c r="I61" s="133"/>
      <c r="J61" s="51"/>
      <c r="K61" s="50"/>
    </row>
    <row r="62" spans="1:12" ht="18.649999999999999" customHeight="1" x14ac:dyDescent="0.3">
      <c r="A62" s="61" t="s">
        <v>90</v>
      </c>
      <c r="B62" s="71"/>
      <c r="C62" s="78"/>
      <c r="D62" s="100"/>
      <c r="E62" s="100"/>
      <c r="F62" s="100"/>
      <c r="G62" s="154"/>
      <c r="H62" s="100"/>
      <c r="I62" s="100"/>
      <c r="J62" s="100"/>
      <c r="K62" s="97"/>
      <c r="L62" s="97"/>
    </row>
    <row r="63" spans="1:12" ht="18.649999999999999" customHeight="1" x14ac:dyDescent="0.3">
      <c r="A63" s="152" t="s">
        <v>88</v>
      </c>
      <c r="B63" s="71"/>
      <c r="C63" s="78"/>
      <c r="D63" s="49">
        <v>2744</v>
      </c>
      <c r="E63" s="86"/>
      <c r="F63" s="49">
        <v>5850</v>
      </c>
      <c r="G63" s="145"/>
      <c r="H63" s="49">
        <v>3321</v>
      </c>
      <c r="I63" s="55"/>
      <c r="J63" s="49">
        <v>2969</v>
      </c>
      <c r="K63" s="97"/>
      <c r="L63" s="97"/>
    </row>
    <row r="64" spans="1:12" ht="18.649999999999999" customHeight="1" x14ac:dyDescent="0.3">
      <c r="A64" s="155" t="s">
        <v>89</v>
      </c>
      <c r="B64" s="71"/>
      <c r="C64" s="78"/>
      <c r="D64" s="59">
        <v>-58</v>
      </c>
      <c r="E64" s="86"/>
      <c r="F64" s="59">
        <v>66</v>
      </c>
      <c r="G64" s="145"/>
      <c r="H64" s="59">
        <v>0</v>
      </c>
      <c r="I64" s="145"/>
      <c r="J64" s="59">
        <v>0</v>
      </c>
      <c r="K64" s="97"/>
      <c r="L64" s="97"/>
    </row>
    <row r="65" spans="1:13" ht="18.649999999999999" customHeight="1" thickBot="1" x14ac:dyDescent="0.35">
      <c r="A65" s="61"/>
      <c r="B65" s="71"/>
      <c r="C65" s="78"/>
      <c r="D65" s="123">
        <f>SUM(D63:D64)</f>
        <v>2686</v>
      </c>
      <c r="E65" s="148"/>
      <c r="F65" s="123">
        <f>SUM(F63:F64)</f>
        <v>5916</v>
      </c>
      <c r="G65" s="149"/>
      <c r="H65" s="123">
        <f>SUM(H63:H64)</f>
        <v>3321</v>
      </c>
      <c r="I65" s="148"/>
      <c r="J65" s="123">
        <f>SUM(J63:J64)</f>
        <v>2969</v>
      </c>
      <c r="K65" s="97"/>
      <c r="L65" s="97"/>
    </row>
    <row r="66" spans="1:13" ht="8.15" customHeight="1" thickTop="1" x14ac:dyDescent="0.3">
      <c r="A66" s="70"/>
      <c r="B66" s="71"/>
      <c r="C66" s="78"/>
      <c r="D66" s="51"/>
      <c r="E66" s="133"/>
      <c r="F66" s="51"/>
      <c r="G66" s="133"/>
      <c r="H66" s="51"/>
      <c r="I66" s="133"/>
      <c r="J66" s="51"/>
      <c r="K66" s="50"/>
    </row>
    <row r="67" spans="1:13" ht="18.649999999999999" customHeight="1" thickBot="1" x14ac:dyDescent="0.35">
      <c r="A67" s="150" t="s">
        <v>239</v>
      </c>
      <c r="B67" s="157"/>
      <c r="C67" s="78"/>
      <c r="D67" s="179">
        <f>D58/199000</f>
        <v>1.4396984924623116E-2</v>
      </c>
      <c r="E67" s="158"/>
      <c r="F67" s="179">
        <f>F58/199000</f>
        <v>2.8135678391959799E-2</v>
      </c>
      <c r="G67" s="159"/>
      <c r="H67" s="179">
        <f>H58/199000</f>
        <v>1.6688442211055275E-2</v>
      </c>
      <c r="I67" s="158"/>
      <c r="J67" s="179">
        <f>J58/199000</f>
        <v>1.4919597989949749E-2</v>
      </c>
    </row>
    <row r="68" spans="1:13" ht="19.5" customHeight="1" thickTop="1" x14ac:dyDescent="0.3">
      <c r="A68" s="63"/>
      <c r="D68" s="204"/>
      <c r="E68" s="204"/>
      <c r="F68" s="204"/>
      <c r="G68" s="204"/>
      <c r="H68" s="204"/>
      <c r="I68" s="204"/>
      <c r="J68" s="204"/>
      <c r="K68" s="161"/>
      <c r="L68" s="128"/>
      <c r="M68" s="50"/>
    </row>
    <row r="69" spans="1:13" ht="19.5" hidden="1" customHeight="1" x14ac:dyDescent="0.35">
      <c r="A69" s="127" t="s">
        <v>0</v>
      </c>
      <c r="B69" s="95"/>
      <c r="C69" s="50"/>
      <c r="D69" s="50"/>
      <c r="E69" s="50"/>
      <c r="F69" s="50"/>
      <c r="G69" s="50"/>
      <c r="H69" s="79"/>
      <c r="I69" s="50"/>
      <c r="J69" s="79"/>
    </row>
    <row r="70" spans="1:13" ht="19.5" hidden="1" customHeight="1" x14ac:dyDescent="0.3">
      <c r="A70" s="77" t="s">
        <v>59</v>
      </c>
      <c r="B70" s="95"/>
      <c r="C70" s="50"/>
      <c r="D70" s="50"/>
      <c r="E70" s="50"/>
      <c r="F70" s="50"/>
      <c r="G70" s="50"/>
      <c r="H70" s="79"/>
      <c r="I70" s="50"/>
      <c r="J70" s="79"/>
    </row>
    <row r="71" spans="1:13" ht="19.5" hidden="1" customHeight="1" x14ac:dyDescent="0.3">
      <c r="A71" s="70"/>
      <c r="B71" s="95"/>
      <c r="C71" s="50"/>
      <c r="D71" s="50"/>
      <c r="E71" s="50"/>
      <c r="F71" s="50"/>
      <c r="G71" s="50"/>
      <c r="H71" s="79"/>
      <c r="I71" s="50"/>
      <c r="J71" s="79"/>
    </row>
    <row r="72" spans="1:13" ht="19.5" hidden="1" customHeight="1" x14ac:dyDescent="0.3">
      <c r="A72" s="70"/>
      <c r="B72" s="95"/>
      <c r="C72" s="50"/>
      <c r="D72" s="245"/>
      <c r="E72" s="245"/>
      <c r="F72" s="245"/>
      <c r="G72" s="72"/>
      <c r="H72" s="245"/>
      <c r="I72" s="245"/>
      <c r="J72" s="245"/>
    </row>
    <row r="73" spans="1:13" ht="19.5" hidden="1" customHeight="1" x14ac:dyDescent="0.3">
      <c r="A73" s="70"/>
      <c r="B73" s="71"/>
      <c r="C73" s="78"/>
      <c r="D73" s="245"/>
      <c r="E73" s="245"/>
      <c r="F73" s="245"/>
      <c r="G73" s="72"/>
      <c r="H73" s="245"/>
      <c r="I73" s="245"/>
      <c r="J73" s="245"/>
    </row>
    <row r="74" spans="1:13" ht="19.5" hidden="1" customHeight="1" x14ac:dyDescent="0.3">
      <c r="A74" s="70"/>
      <c r="B74" s="71"/>
      <c r="C74" s="78"/>
      <c r="D74" s="246"/>
      <c r="E74" s="246"/>
      <c r="F74" s="246"/>
      <c r="G74" s="72"/>
      <c r="H74" s="246"/>
      <c r="I74" s="246"/>
      <c r="J74" s="246"/>
    </row>
    <row r="75" spans="1:13" ht="19.5" hidden="1" customHeight="1" x14ac:dyDescent="0.3">
      <c r="A75" s="70"/>
      <c r="B75" s="71"/>
      <c r="C75" s="78"/>
      <c r="D75" s="247"/>
      <c r="E75" s="247"/>
      <c r="F75" s="247"/>
      <c r="G75" s="72"/>
      <c r="H75" s="247"/>
      <c r="I75" s="247"/>
      <c r="J75" s="247"/>
    </row>
    <row r="76" spans="1:13" ht="19.5" hidden="1" customHeight="1" x14ac:dyDescent="0.3">
      <c r="A76" s="70"/>
      <c r="B76" s="71"/>
      <c r="C76" s="130"/>
      <c r="D76" s="78"/>
      <c r="E76" s="78"/>
      <c r="F76" s="78"/>
      <c r="G76" s="78"/>
      <c r="H76" s="78"/>
      <c r="I76" s="78"/>
      <c r="J76" s="78"/>
    </row>
    <row r="77" spans="1:13" ht="19.5" hidden="1" customHeight="1" x14ac:dyDescent="0.3">
      <c r="A77" s="70"/>
      <c r="B77" s="71"/>
      <c r="C77" s="130"/>
      <c r="D77" s="244"/>
      <c r="E77" s="244"/>
      <c r="F77" s="244"/>
      <c r="G77" s="244"/>
      <c r="H77" s="244"/>
      <c r="I77" s="244"/>
      <c r="J77" s="244"/>
    </row>
    <row r="78" spans="1:13" ht="19.5" hidden="1" customHeight="1" x14ac:dyDescent="0.3">
      <c r="A78" s="80" t="s">
        <v>91</v>
      </c>
      <c r="B78" s="71"/>
      <c r="C78" s="78"/>
      <c r="D78" s="112"/>
      <c r="E78" s="112"/>
      <c r="F78" s="112"/>
      <c r="G78" s="131"/>
      <c r="H78" s="79"/>
      <c r="I78" s="131"/>
      <c r="J78" s="79"/>
    </row>
    <row r="79" spans="1:13" ht="19.5" hidden="1" customHeight="1" x14ac:dyDescent="0.3">
      <c r="A79" s="63" t="s">
        <v>62</v>
      </c>
      <c r="B79" s="71"/>
      <c r="C79" s="78"/>
      <c r="D79" s="51"/>
      <c r="E79" s="134"/>
      <c r="F79" s="51"/>
      <c r="G79" s="134"/>
      <c r="H79" s="51"/>
      <c r="I79" s="134"/>
      <c r="J79" s="51"/>
    </row>
    <row r="80" spans="1:13" ht="19.5" hidden="1" customHeight="1" x14ac:dyDescent="0.3">
      <c r="A80" s="50" t="s">
        <v>64</v>
      </c>
      <c r="B80" s="71"/>
      <c r="C80" s="78"/>
      <c r="D80" s="51"/>
      <c r="E80" s="134"/>
      <c r="F80" s="51"/>
      <c r="G80" s="134"/>
      <c r="H80" s="51"/>
      <c r="I80" s="134"/>
      <c r="J80" s="51"/>
    </row>
    <row r="81" spans="1:11" ht="19.5" hidden="1" customHeight="1" x14ac:dyDescent="0.3">
      <c r="A81" s="50" t="s">
        <v>65</v>
      </c>
      <c r="B81" s="71"/>
      <c r="C81" s="78"/>
      <c r="D81" s="51"/>
      <c r="E81" s="134"/>
      <c r="F81" s="51"/>
      <c r="G81" s="134"/>
      <c r="H81" s="51"/>
      <c r="I81" s="134"/>
      <c r="J81" s="51"/>
    </row>
    <row r="82" spans="1:11" ht="19.5" hidden="1" customHeight="1" x14ac:dyDescent="0.3">
      <c r="A82" s="50" t="s">
        <v>66</v>
      </c>
      <c r="B82" s="71"/>
      <c r="C82" s="78"/>
      <c r="D82" s="51"/>
      <c r="E82" s="134"/>
      <c r="F82" s="51"/>
      <c r="G82" s="134"/>
      <c r="H82" s="51"/>
      <c r="I82" s="134"/>
      <c r="J82" s="51"/>
    </row>
    <row r="83" spans="1:11" ht="19.5" hidden="1" customHeight="1" x14ac:dyDescent="0.3">
      <c r="A83" s="50" t="s">
        <v>65</v>
      </c>
      <c r="B83" s="71"/>
      <c r="C83" s="78"/>
      <c r="D83" s="51"/>
      <c r="E83" s="134"/>
      <c r="F83" s="51"/>
      <c r="G83" s="134"/>
      <c r="H83" s="51"/>
      <c r="I83" s="134"/>
      <c r="J83" s="51"/>
    </row>
    <row r="84" spans="1:11" ht="19.5" hidden="1" customHeight="1" x14ac:dyDescent="0.3">
      <c r="A84" s="50" t="s">
        <v>67</v>
      </c>
      <c r="B84" s="71"/>
      <c r="C84" s="78"/>
      <c r="D84" s="55"/>
      <c r="E84" s="134"/>
      <c r="F84" s="55"/>
      <c r="G84" s="134"/>
      <c r="H84" s="55"/>
      <c r="I84" s="134"/>
      <c r="J84" s="55"/>
    </row>
    <row r="85" spans="1:11" ht="19.5" hidden="1" customHeight="1" x14ac:dyDescent="0.3">
      <c r="A85" s="70" t="s">
        <v>92</v>
      </c>
      <c r="B85" s="71"/>
      <c r="C85" s="78"/>
      <c r="D85" s="84"/>
      <c r="E85" s="162"/>
      <c r="F85" s="84"/>
      <c r="G85" s="162"/>
      <c r="H85" s="84"/>
      <c r="I85" s="162"/>
      <c r="J85" s="84"/>
    </row>
    <row r="86" spans="1:11" ht="19.5" hidden="1" customHeight="1" x14ac:dyDescent="0.3">
      <c r="A86" s="70"/>
      <c r="B86" s="71"/>
      <c r="C86" s="78"/>
      <c r="D86" s="51"/>
      <c r="E86" s="134"/>
      <c r="F86" s="51"/>
      <c r="G86" s="134"/>
      <c r="H86" s="156"/>
      <c r="I86" s="134"/>
      <c r="J86" s="156"/>
      <c r="K86" s="50"/>
    </row>
    <row r="87" spans="1:11" ht="19.5" hidden="1" customHeight="1" x14ac:dyDescent="0.3">
      <c r="A87" s="80" t="s">
        <v>69</v>
      </c>
      <c r="B87" s="71"/>
      <c r="C87" s="78"/>
      <c r="D87" s="51"/>
      <c r="E87" s="134"/>
      <c r="F87" s="51"/>
      <c r="G87" s="134"/>
      <c r="H87" s="51"/>
      <c r="I87" s="134"/>
      <c r="J87" s="51"/>
    </row>
    <row r="88" spans="1:11" ht="19.5" hidden="1" customHeight="1" x14ac:dyDescent="0.3">
      <c r="A88" s="63" t="s">
        <v>70</v>
      </c>
      <c r="B88" s="71"/>
      <c r="C88" s="78"/>
      <c r="D88" s="51"/>
      <c r="E88" s="134"/>
      <c r="F88" s="51"/>
      <c r="G88" s="134"/>
      <c r="H88" s="51"/>
      <c r="I88" s="134"/>
      <c r="J88" s="51"/>
    </row>
    <row r="89" spans="1:11" ht="19.5" hidden="1" customHeight="1" x14ac:dyDescent="0.3">
      <c r="A89" s="63" t="s">
        <v>71</v>
      </c>
      <c r="B89" s="71"/>
      <c r="C89" s="78"/>
      <c r="D89" s="51"/>
      <c r="E89" s="134"/>
      <c r="F89" s="51"/>
      <c r="G89" s="134"/>
      <c r="H89" s="51"/>
      <c r="I89" s="134"/>
      <c r="J89" s="51"/>
    </row>
    <row r="90" spans="1:11" ht="19.5" hidden="1" customHeight="1" x14ac:dyDescent="0.3">
      <c r="A90" s="63" t="s">
        <v>72</v>
      </c>
      <c r="B90" s="71"/>
      <c r="C90" s="78"/>
      <c r="D90" s="51"/>
      <c r="E90" s="134"/>
      <c r="F90" s="51"/>
      <c r="G90" s="134"/>
      <c r="H90" s="51"/>
      <c r="I90" s="134"/>
      <c r="J90" s="51"/>
    </row>
    <row r="91" spans="1:11" ht="19.5" hidden="1" customHeight="1" x14ac:dyDescent="0.3">
      <c r="A91" s="63" t="s">
        <v>93</v>
      </c>
      <c r="B91" s="71"/>
      <c r="C91" s="78"/>
      <c r="D91" s="163"/>
      <c r="E91" s="134"/>
      <c r="F91" s="163"/>
      <c r="G91" s="134"/>
      <c r="H91" s="163"/>
      <c r="I91" s="134"/>
      <c r="J91" s="163"/>
    </row>
    <row r="92" spans="1:11" ht="19.5" hidden="1" customHeight="1" x14ac:dyDescent="0.3">
      <c r="A92" s="63" t="s">
        <v>94</v>
      </c>
      <c r="B92" s="71"/>
      <c r="C92" s="78"/>
      <c r="D92" s="51"/>
      <c r="E92" s="134"/>
      <c r="F92" s="51"/>
      <c r="G92" s="134"/>
      <c r="H92" s="51"/>
      <c r="I92" s="164"/>
      <c r="J92" s="51"/>
    </row>
    <row r="93" spans="1:11" ht="19.5" hidden="1" customHeight="1" x14ac:dyDescent="0.3">
      <c r="A93" s="63" t="s">
        <v>95</v>
      </c>
      <c r="B93" s="71"/>
      <c r="C93" s="78"/>
      <c r="D93" s="51"/>
      <c r="E93" s="134"/>
      <c r="F93" s="51"/>
      <c r="G93" s="134"/>
      <c r="H93" s="51"/>
      <c r="I93" s="164"/>
      <c r="J93" s="51"/>
    </row>
    <row r="94" spans="1:11" ht="19.5" hidden="1" customHeight="1" x14ac:dyDescent="0.3">
      <c r="A94" s="63" t="s">
        <v>96</v>
      </c>
      <c r="B94" s="71"/>
      <c r="C94" s="78"/>
      <c r="D94" s="51"/>
      <c r="E94" s="164"/>
      <c r="F94" s="51"/>
      <c r="G94" s="134"/>
      <c r="H94" s="51"/>
      <c r="I94" s="164"/>
      <c r="J94" s="51"/>
    </row>
    <row r="95" spans="1:11" ht="19.5" hidden="1" customHeight="1" x14ac:dyDescent="0.3">
      <c r="A95" s="50" t="s">
        <v>73</v>
      </c>
      <c r="B95" s="71"/>
      <c r="C95" s="78"/>
      <c r="D95" s="51"/>
      <c r="E95" s="134"/>
      <c r="F95" s="51"/>
      <c r="G95" s="134"/>
      <c r="H95" s="51"/>
      <c r="I95" s="134"/>
      <c r="J95" s="51"/>
    </row>
    <row r="96" spans="1:11" ht="19.5" hidden="1" customHeight="1" x14ac:dyDescent="0.3">
      <c r="A96" s="70" t="s">
        <v>74</v>
      </c>
      <c r="B96" s="71"/>
      <c r="C96" s="78"/>
      <c r="D96" s="84"/>
      <c r="E96" s="165"/>
      <c r="F96" s="84"/>
      <c r="G96" s="166"/>
      <c r="H96" s="84"/>
      <c r="I96" s="165"/>
      <c r="J96" s="84"/>
    </row>
    <row r="97" spans="1:11" ht="19.5" hidden="1" customHeight="1" x14ac:dyDescent="0.3">
      <c r="A97" s="70"/>
      <c r="B97" s="71"/>
      <c r="C97" s="78"/>
      <c r="D97" s="51"/>
      <c r="E97" s="134"/>
      <c r="F97" s="51"/>
      <c r="G97" s="134"/>
      <c r="H97" s="156"/>
      <c r="I97" s="134"/>
      <c r="J97" s="156"/>
      <c r="K97" s="50"/>
    </row>
    <row r="98" spans="1:11" ht="19.5" hidden="1" customHeight="1" x14ac:dyDescent="0.3">
      <c r="A98" s="70" t="s">
        <v>75</v>
      </c>
      <c r="B98" s="71"/>
      <c r="C98" s="78"/>
      <c r="D98" s="100"/>
      <c r="E98" s="165"/>
      <c r="F98" s="100"/>
      <c r="G98" s="165"/>
      <c r="H98" s="100"/>
      <c r="I98" s="167"/>
      <c r="J98" s="100"/>
    </row>
    <row r="99" spans="1:11" ht="19.5" hidden="1" customHeight="1" x14ac:dyDescent="0.3">
      <c r="A99" s="50" t="s">
        <v>73</v>
      </c>
      <c r="B99" s="71"/>
      <c r="C99" s="78"/>
      <c r="D99" s="101"/>
      <c r="E99" s="134"/>
      <c r="F99" s="101"/>
      <c r="G99" s="134"/>
      <c r="H99" s="101"/>
      <c r="I99" s="168"/>
      <c r="J99" s="101"/>
    </row>
    <row r="100" spans="1:11" ht="19.5" hidden="1" customHeight="1" x14ac:dyDescent="0.3">
      <c r="A100" s="50" t="s">
        <v>97</v>
      </c>
      <c r="B100" s="71"/>
      <c r="C100" s="78"/>
      <c r="D100" s="101"/>
      <c r="E100" s="134"/>
      <c r="F100" s="101"/>
      <c r="G100" s="134"/>
      <c r="H100" s="101"/>
      <c r="I100" s="168"/>
      <c r="J100" s="101"/>
    </row>
    <row r="101" spans="1:11" ht="19.5" hidden="1" customHeight="1" x14ac:dyDescent="0.3">
      <c r="A101" s="50" t="s">
        <v>98</v>
      </c>
      <c r="B101" s="71"/>
      <c r="C101" s="78"/>
      <c r="D101" s="60"/>
      <c r="E101" s="134"/>
      <c r="F101" s="60"/>
      <c r="G101" s="134"/>
      <c r="H101" s="60"/>
      <c r="I101" s="168"/>
      <c r="J101" s="60"/>
    </row>
    <row r="102" spans="1:11" ht="19.5" hidden="1" customHeight="1" x14ac:dyDescent="0.3">
      <c r="A102" s="70" t="s">
        <v>77</v>
      </c>
      <c r="B102" s="71"/>
      <c r="C102" s="78"/>
      <c r="D102" s="105"/>
      <c r="E102" s="134"/>
      <c r="F102" s="105"/>
      <c r="G102" s="134"/>
      <c r="H102" s="105"/>
      <c r="I102" s="134"/>
      <c r="J102" s="105"/>
    </row>
    <row r="103" spans="1:11" ht="19.5" hidden="1" customHeight="1" x14ac:dyDescent="0.3">
      <c r="A103" s="50" t="s">
        <v>99</v>
      </c>
      <c r="B103" s="71"/>
      <c r="C103" s="78"/>
      <c r="D103" s="59"/>
      <c r="E103" s="169"/>
      <c r="F103" s="59"/>
      <c r="G103" s="170"/>
      <c r="H103" s="59"/>
      <c r="I103" s="169"/>
      <c r="J103" s="59"/>
    </row>
    <row r="104" spans="1:11" ht="19.5" hidden="1" customHeight="1" thickBot="1" x14ac:dyDescent="0.35">
      <c r="A104" s="70" t="s">
        <v>100</v>
      </c>
      <c r="B104" s="71"/>
      <c r="C104" s="78"/>
      <c r="D104" s="141"/>
      <c r="E104" s="165"/>
      <c r="F104" s="141"/>
      <c r="G104" s="166"/>
      <c r="H104" s="141"/>
      <c r="I104" s="165"/>
      <c r="J104" s="141"/>
    </row>
    <row r="105" spans="1:11" ht="19.5" hidden="1" customHeight="1" thickTop="1" x14ac:dyDescent="0.3">
      <c r="A105" s="70"/>
      <c r="B105" s="71"/>
      <c r="C105" s="78"/>
      <c r="D105" s="100"/>
      <c r="E105" s="165"/>
      <c r="F105" s="100"/>
      <c r="G105" s="166"/>
      <c r="H105" s="100"/>
      <c r="I105" s="165"/>
      <c r="J105" s="100"/>
    </row>
    <row r="106" spans="1:11" ht="19.5" hidden="1" customHeight="1" x14ac:dyDescent="0.3">
      <c r="A106" s="171" t="s">
        <v>79</v>
      </c>
      <c r="B106" s="71"/>
      <c r="C106" s="78"/>
      <c r="D106" s="107"/>
      <c r="E106" s="144"/>
      <c r="F106" s="107"/>
      <c r="G106" s="145"/>
      <c r="H106" s="107"/>
      <c r="I106" s="145"/>
      <c r="J106" s="107"/>
    </row>
    <row r="107" spans="1:11" ht="19.5" hidden="1" customHeight="1" x14ac:dyDescent="0.3">
      <c r="A107" s="171"/>
      <c r="B107" s="71"/>
      <c r="C107" s="78"/>
      <c r="D107" s="106"/>
      <c r="E107" s="144"/>
      <c r="F107" s="106"/>
      <c r="G107" s="145"/>
      <c r="H107" s="106"/>
      <c r="I107" s="145"/>
      <c r="J107" s="106"/>
    </row>
    <row r="108" spans="1:11" ht="19.5" hidden="1" customHeight="1" thickBot="1" x14ac:dyDescent="0.35">
      <c r="A108" s="172" t="s">
        <v>101</v>
      </c>
      <c r="B108" s="71"/>
      <c r="C108" s="78"/>
      <c r="D108" s="173"/>
      <c r="E108" s="148"/>
      <c r="F108" s="173"/>
      <c r="G108" s="149"/>
      <c r="H108" s="173"/>
      <c r="I108" s="149"/>
      <c r="J108" s="173"/>
    </row>
    <row r="109" spans="1:11" ht="19.5" hidden="1" customHeight="1" thickTop="1" x14ac:dyDescent="0.3">
      <c r="A109" s="70"/>
      <c r="B109" s="71"/>
      <c r="C109" s="78"/>
      <c r="D109" s="51"/>
      <c r="E109" s="134"/>
      <c r="F109" s="51"/>
      <c r="G109" s="134"/>
      <c r="H109" s="156"/>
      <c r="I109" s="134"/>
      <c r="J109" s="156"/>
      <c r="K109" s="50"/>
    </row>
    <row r="110" spans="1:11" ht="19.5" hidden="1" customHeight="1" x14ac:dyDescent="0.3">
      <c r="A110" s="150" t="s">
        <v>87</v>
      </c>
      <c r="B110" s="71"/>
      <c r="C110" s="78"/>
      <c r="D110" s="49"/>
      <c r="E110" s="51"/>
      <c r="F110" s="49"/>
      <c r="G110" s="51"/>
      <c r="H110" s="49"/>
      <c r="I110" s="51"/>
      <c r="J110" s="49"/>
    </row>
    <row r="111" spans="1:11" ht="19.5" hidden="1" customHeight="1" x14ac:dyDescent="0.3">
      <c r="A111" s="152" t="s">
        <v>102</v>
      </c>
      <c r="B111" s="71"/>
      <c r="C111" s="78"/>
      <c r="D111" s="49"/>
      <c r="E111" s="51"/>
      <c r="F111" s="49"/>
      <c r="G111" s="51"/>
      <c r="H111" s="49"/>
      <c r="I111" s="51"/>
      <c r="J111" s="49"/>
    </row>
    <row r="112" spans="1:11" ht="19.5" hidden="1" customHeight="1" x14ac:dyDescent="0.3">
      <c r="A112" s="153" t="s">
        <v>89</v>
      </c>
      <c r="B112" s="71"/>
      <c r="C112" s="78"/>
      <c r="D112" s="59"/>
      <c r="E112" s="51"/>
      <c r="F112" s="59"/>
      <c r="G112" s="51"/>
      <c r="H112" s="59"/>
      <c r="I112" s="51"/>
      <c r="J112" s="59"/>
    </row>
    <row r="113" spans="1:11" ht="19.5" hidden="1" customHeight="1" thickBot="1" x14ac:dyDescent="0.35">
      <c r="A113" s="150"/>
      <c r="B113" s="71"/>
      <c r="C113" s="78"/>
      <c r="D113" s="87"/>
      <c r="E113" s="105"/>
      <c r="F113" s="87"/>
      <c r="G113" s="105"/>
      <c r="H113" s="87"/>
      <c r="I113" s="105"/>
      <c r="J113" s="87"/>
    </row>
    <row r="114" spans="1:11" ht="19.5" hidden="1" customHeight="1" thickTop="1" x14ac:dyDescent="0.3">
      <c r="A114" s="70"/>
      <c r="B114" s="71"/>
      <c r="C114" s="78"/>
      <c r="D114" s="51"/>
      <c r="E114" s="134"/>
      <c r="F114" s="51"/>
      <c r="G114" s="134"/>
      <c r="H114" s="156"/>
      <c r="I114" s="134"/>
      <c r="J114" s="156"/>
      <c r="K114" s="50"/>
    </row>
    <row r="115" spans="1:11" ht="19.5" hidden="1" customHeight="1" x14ac:dyDescent="0.3">
      <c r="A115" s="62" t="s">
        <v>103</v>
      </c>
      <c r="B115" s="71"/>
      <c r="C115" s="78"/>
      <c r="D115" s="99"/>
      <c r="E115" s="105"/>
      <c r="F115" s="99"/>
      <c r="G115" s="105"/>
      <c r="H115" s="174"/>
      <c r="I115" s="105"/>
      <c r="J115" s="174"/>
    </row>
    <row r="116" spans="1:11" ht="19.5" hidden="1" customHeight="1" x14ac:dyDescent="0.3">
      <c r="A116" s="62" t="s">
        <v>104</v>
      </c>
      <c r="B116" s="71"/>
      <c r="C116" s="78"/>
      <c r="D116" s="99"/>
      <c r="E116" s="105"/>
      <c r="F116" s="99"/>
      <c r="G116" s="105"/>
      <c r="H116" s="174"/>
      <c r="I116" s="105"/>
      <c r="J116" s="174"/>
    </row>
    <row r="117" spans="1:11" ht="19.5" hidden="1" customHeight="1" x14ac:dyDescent="0.3">
      <c r="A117" s="153" t="s">
        <v>102</v>
      </c>
      <c r="B117" s="71"/>
      <c r="C117" s="78"/>
      <c r="D117" s="49"/>
      <c r="E117" s="51"/>
      <c r="F117" s="49"/>
      <c r="G117" s="51"/>
      <c r="H117" s="49"/>
      <c r="I117" s="51"/>
      <c r="J117" s="49"/>
    </row>
    <row r="118" spans="1:11" ht="19.5" hidden="1" customHeight="1" x14ac:dyDescent="0.3">
      <c r="A118" s="153" t="s">
        <v>89</v>
      </c>
      <c r="B118" s="71"/>
      <c r="C118" s="78"/>
      <c r="D118" s="59"/>
      <c r="E118" s="51"/>
      <c r="F118" s="59"/>
      <c r="G118" s="51"/>
      <c r="H118" s="59"/>
      <c r="I118" s="51"/>
      <c r="J118" s="59"/>
    </row>
    <row r="119" spans="1:11" ht="19.5" hidden="1" customHeight="1" thickBot="1" x14ac:dyDescent="0.35">
      <c r="A119" s="150"/>
      <c r="B119" s="71"/>
      <c r="C119" s="78"/>
      <c r="D119" s="87"/>
      <c r="E119" s="105"/>
      <c r="F119" s="87"/>
      <c r="G119" s="105"/>
      <c r="H119" s="87"/>
      <c r="I119" s="105"/>
      <c r="J119" s="87"/>
    </row>
    <row r="120" spans="1:11" ht="19.5" hidden="1" customHeight="1" thickTop="1" x14ac:dyDescent="0.3">
      <c r="A120" s="70"/>
      <c r="B120" s="71"/>
      <c r="C120" s="78"/>
      <c r="D120" s="51"/>
      <c r="E120" s="134"/>
      <c r="F120" s="51"/>
      <c r="G120" s="134"/>
      <c r="H120" s="156"/>
      <c r="I120" s="134"/>
      <c r="J120" s="156"/>
      <c r="K120" s="50"/>
    </row>
    <row r="121" spans="1:11" ht="19.5" hidden="1" customHeight="1" thickBot="1" x14ac:dyDescent="0.35">
      <c r="A121" s="150" t="s">
        <v>105</v>
      </c>
      <c r="B121" s="157"/>
      <c r="C121" s="78"/>
      <c r="D121" s="175"/>
      <c r="E121" s="158"/>
      <c r="F121" s="175"/>
      <c r="G121" s="159"/>
      <c r="H121" s="175"/>
      <c r="I121" s="158"/>
      <c r="J121" s="175"/>
    </row>
    <row r="122" spans="1:11" ht="19.5" hidden="1" customHeight="1" thickTop="1" x14ac:dyDescent="0.3">
      <c r="A122" s="70"/>
      <c r="B122" s="71"/>
      <c r="C122" s="78"/>
      <c r="D122" s="176"/>
      <c r="E122" s="176"/>
      <c r="F122" s="176"/>
      <c r="G122" s="177"/>
      <c r="H122" s="176"/>
      <c r="I122" s="176"/>
      <c r="J122" s="176"/>
    </row>
    <row r="123" spans="1:11" ht="19.5" customHeight="1" x14ac:dyDescent="0.3">
      <c r="A123" s="70"/>
      <c r="B123" s="71"/>
      <c r="C123" s="78"/>
      <c r="D123" s="165"/>
      <c r="E123" s="165"/>
      <c r="F123" s="165"/>
      <c r="G123" s="166"/>
      <c r="H123" s="165"/>
      <c r="I123" s="165"/>
      <c r="J123" s="165"/>
    </row>
    <row r="124" spans="1:11" ht="19.5" customHeight="1" x14ac:dyDescent="0.3">
      <c r="A124" s="70"/>
      <c r="B124" s="71"/>
      <c r="C124" s="78"/>
      <c r="D124" s="165"/>
      <c r="E124" s="165"/>
      <c r="F124" s="165"/>
      <c r="G124" s="166"/>
      <c r="H124" s="165"/>
      <c r="I124" s="165"/>
      <c r="J124" s="165"/>
    </row>
  </sheetData>
  <sheetProtection formatCells="0" formatColumns="0" formatRows="0" insertColumns="0" insertRows="0" insertHyperlinks="0" deleteColumns="0" deleteRows="0" sort="0" autoFilter="0" pivotTables="0"/>
  <mergeCells count="27">
    <mergeCell ref="D7:F7"/>
    <mergeCell ref="H7:J7"/>
    <mergeCell ref="D73:F73"/>
    <mergeCell ref="H73:J73"/>
    <mergeCell ref="D9:J9"/>
    <mergeCell ref="D72:F72"/>
    <mergeCell ref="H72:J72"/>
    <mergeCell ref="H38:J38"/>
    <mergeCell ref="H39:J39"/>
    <mergeCell ref="D40:F40"/>
    <mergeCell ref="H40:J40"/>
    <mergeCell ref="D41:F41"/>
    <mergeCell ref="H41:J41"/>
    <mergeCell ref="D38:F38"/>
    <mergeCell ref="D39:F39"/>
    <mergeCell ref="D43:J43"/>
    <mergeCell ref="D74:F74"/>
    <mergeCell ref="H74:J74"/>
    <mergeCell ref="D75:F75"/>
    <mergeCell ref="H75:J75"/>
    <mergeCell ref="D77:J77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8" firstPageNumber="4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6B779-D965-4188-ACF2-9F8423E22C4C}">
  <sheetPr>
    <tabColor rgb="FF002060"/>
    <pageSetUpPr fitToPage="1"/>
  </sheetPr>
  <dimension ref="A1:P124"/>
  <sheetViews>
    <sheetView view="pageBreakPreview" zoomScale="70" zoomScaleNormal="70" zoomScaleSheetLayoutView="70" workbookViewId="0">
      <selection activeCell="J129" sqref="J129"/>
    </sheetView>
  </sheetViews>
  <sheetFormatPr defaultColWidth="9.1796875" defaultRowHeight="19.5" customHeight="1" x14ac:dyDescent="0.3"/>
  <cols>
    <col min="1" max="1" width="42.1796875" style="129" customWidth="1"/>
    <col min="2" max="2" width="7.1796875" style="129" customWidth="1"/>
    <col min="3" max="3" width="1.1796875" style="129" customWidth="1"/>
    <col min="4" max="4" width="11.81640625" style="129" customWidth="1"/>
    <col min="5" max="5" width="1.1796875" style="129" customWidth="1"/>
    <col min="6" max="6" width="11.81640625" style="129" customWidth="1"/>
    <col min="7" max="7" width="1.1796875" style="129" customWidth="1"/>
    <col min="8" max="8" width="11.81640625" style="160" customWidth="1"/>
    <col min="9" max="9" width="1.1796875" style="129" customWidth="1"/>
    <col min="10" max="10" width="11.81640625" style="160" customWidth="1"/>
    <col min="11" max="11" width="9.1796875" style="129"/>
    <col min="12" max="12" width="20.1796875" style="132" customWidth="1"/>
    <col min="13" max="13" width="11.81640625" style="129" bestFit="1" customWidth="1"/>
    <col min="14" max="14" width="16" style="129" bestFit="1" customWidth="1"/>
    <col min="15" max="15" width="9.1796875" style="129" bestFit="1" customWidth="1"/>
    <col min="16" max="16384" width="9.1796875" style="129"/>
  </cols>
  <sheetData>
    <row r="1" spans="1:13" ht="20.5" customHeight="1" x14ac:dyDescent="0.35">
      <c r="A1" s="127" t="s">
        <v>0</v>
      </c>
      <c r="B1" s="95"/>
      <c r="C1" s="50"/>
      <c r="D1" s="50"/>
      <c r="E1" s="50"/>
      <c r="F1" s="50"/>
      <c r="G1" s="50"/>
      <c r="H1" s="79"/>
      <c r="I1" s="50"/>
      <c r="J1" s="79"/>
      <c r="K1" s="50"/>
      <c r="L1" s="128"/>
      <c r="M1" s="50"/>
    </row>
    <row r="2" spans="1:13" ht="20.5" customHeight="1" x14ac:dyDescent="0.3">
      <c r="A2" s="77" t="s">
        <v>59</v>
      </c>
      <c r="B2" s="95"/>
      <c r="C2" s="50"/>
      <c r="D2" s="50"/>
      <c r="E2" s="50"/>
      <c r="F2" s="50"/>
      <c r="G2" s="50"/>
      <c r="H2" s="79"/>
      <c r="I2" s="50"/>
      <c r="J2" s="79"/>
      <c r="K2" s="50"/>
      <c r="L2" s="128"/>
      <c r="M2" s="50"/>
    </row>
    <row r="3" spans="1:13" ht="15.65" customHeight="1" x14ac:dyDescent="0.3">
      <c r="A3" s="70"/>
      <c r="B3" s="95"/>
      <c r="C3" s="50"/>
      <c r="D3" s="50"/>
      <c r="E3" s="50"/>
      <c r="F3" s="50"/>
      <c r="G3" s="50"/>
      <c r="H3" s="79"/>
      <c r="I3" s="50"/>
      <c r="J3" s="79"/>
      <c r="K3" s="50"/>
      <c r="L3" s="128"/>
      <c r="M3" s="50"/>
    </row>
    <row r="4" spans="1:13" ht="18.649999999999999" customHeight="1" x14ac:dyDescent="0.3">
      <c r="A4" s="70"/>
      <c r="B4" s="95"/>
      <c r="C4" s="50"/>
      <c r="D4" s="245" t="s">
        <v>2</v>
      </c>
      <c r="E4" s="245"/>
      <c r="F4" s="245" t="s">
        <v>2</v>
      </c>
      <c r="G4" s="72"/>
      <c r="H4" s="245" t="s">
        <v>3</v>
      </c>
      <c r="I4" s="245"/>
      <c r="J4" s="245"/>
      <c r="K4" s="50"/>
      <c r="L4" s="128"/>
      <c r="M4" s="50"/>
    </row>
    <row r="5" spans="1:13" ht="18.649999999999999" customHeight="1" x14ac:dyDescent="0.3">
      <c r="A5" s="70"/>
      <c r="B5" s="71"/>
      <c r="C5" s="78"/>
      <c r="D5" s="245" t="s">
        <v>4</v>
      </c>
      <c r="E5" s="245"/>
      <c r="F5" s="245" t="s">
        <v>4</v>
      </c>
      <c r="G5" s="72"/>
      <c r="H5" s="245" t="s">
        <v>4</v>
      </c>
      <c r="I5" s="245"/>
      <c r="J5" s="245"/>
      <c r="K5" s="50"/>
      <c r="L5" s="128"/>
      <c r="M5" s="50"/>
    </row>
    <row r="6" spans="1:13" ht="18.649999999999999" customHeight="1" x14ac:dyDescent="0.3">
      <c r="A6" s="70"/>
      <c r="B6" s="71"/>
      <c r="C6" s="78"/>
      <c r="D6" s="248" t="s">
        <v>106</v>
      </c>
      <c r="E6" s="248"/>
      <c r="F6" s="248"/>
      <c r="G6" s="72"/>
      <c r="H6" s="248" t="s">
        <v>106</v>
      </c>
      <c r="I6" s="248"/>
      <c r="J6" s="248"/>
      <c r="K6" s="50"/>
      <c r="L6" s="128"/>
      <c r="M6" s="50"/>
    </row>
    <row r="7" spans="1:13" ht="18.649999999999999" customHeight="1" x14ac:dyDescent="0.3">
      <c r="A7" s="70"/>
      <c r="B7" s="71"/>
      <c r="C7" s="78"/>
      <c r="D7" s="247" t="s">
        <v>5</v>
      </c>
      <c r="E7" s="247"/>
      <c r="F7" s="247"/>
      <c r="G7" s="72"/>
      <c r="H7" s="247" t="s">
        <v>5</v>
      </c>
      <c r="I7" s="247"/>
      <c r="J7" s="247"/>
      <c r="K7" s="50"/>
      <c r="L7" s="128"/>
      <c r="M7" s="50"/>
    </row>
    <row r="8" spans="1:13" ht="18.649999999999999" customHeight="1" x14ac:dyDescent="0.3">
      <c r="A8" s="70"/>
      <c r="B8" s="71" t="s">
        <v>8</v>
      </c>
      <c r="C8" s="130"/>
      <c r="D8" s="78">
        <v>2026</v>
      </c>
      <c r="E8" s="78"/>
      <c r="F8" s="78">
        <v>2025</v>
      </c>
      <c r="G8" s="78"/>
      <c r="H8" s="78">
        <v>2026</v>
      </c>
      <c r="I8" s="78"/>
      <c r="J8" s="78">
        <v>2025</v>
      </c>
      <c r="K8" s="50"/>
      <c r="L8" s="128"/>
      <c r="M8" s="50"/>
    </row>
    <row r="9" spans="1:13" ht="18.5" customHeight="1" x14ac:dyDescent="0.3">
      <c r="A9" s="70"/>
      <c r="B9" s="71"/>
      <c r="C9" s="130"/>
      <c r="D9" s="244" t="s">
        <v>10</v>
      </c>
      <c r="E9" s="244"/>
      <c r="F9" s="244" t="s">
        <v>11</v>
      </c>
      <c r="G9" s="244"/>
      <c r="H9" s="244"/>
      <c r="I9" s="244"/>
      <c r="J9" s="244"/>
      <c r="K9" s="50"/>
      <c r="L9" s="128"/>
      <c r="M9" s="50"/>
    </row>
    <row r="10" spans="1:13" ht="18.649999999999999" customHeight="1" x14ac:dyDescent="0.3">
      <c r="A10" s="80" t="s">
        <v>61</v>
      </c>
      <c r="B10" s="71"/>
      <c r="C10" s="78"/>
      <c r="D10" s="112"/>
      <c r="E10" s="112"/>
      <c r="F10" s="112"/>
      <c r="G10" s="131"/>
      <c r="H10" s="79"/>
      <c r="I10" s="131"/>
      <c r="J10" s="79"/>
      <c r="K10" s="50"/>
    </row>
    <row r="11" spans="1:13" ht="18" customHeight="1" x14ac:dyDescent="0.3">
      <c r="A11" s="63" t="s">
        <v>62</v>
      </c>
      <c r="B11" s="71" t="s">
        <v>63</v>
      </c>
      <c r="C11" s="78"/>
      <c r="D11" s="51">
        <v>153111</v>
      </c>
      <c r="E11" s="133"/>
      <c r="F11" s="51">
        <v>191574</v>
      </c>
      <c r="G11" s="133"/>
      <c r="H11" s="51">
        <v>118820</v>
      </c>
      <c r="I11" s="133"/>
      <c r="J11" s="51">
        <v>153365</v>
      </c>
      <c r="K11" s="97"/>
      <c r="L11" s="97"/>
    </row>
    <row r="12" spans="1:13" ht="18" customHeight="1" x14ac:dyDescent="0.3">
      <c r="A12" s="63" t="s">
        <v>64</v>
      </c>
      <c r="B12" s="71">
        <v>2</v>
      </c>
      <c r="C12" s="78"/>
      <c r="D12" s="51">
        <v>4136</v>
      </c>
      <c r="E12" s="133"/>
      <c r="F12" s="51">
        <v>4378</v>
      </c>
      <c r="G12" s="133"/>
      <c r="H12" s="51">
        <v>27772</v>
      </c>
      <c r="I12" s="133"/>
      <c r="J12" s="51">
        <v>5791</v>
      </c>
      <c r="K12" s="97"/>
      <c r="L12" s="97"/>
    </row>
    <row r="13" spans="1:13" ht="19.5" hidden="1" customHeight="1" x14ac:dyDescent="0.3">
      <c r="A13" s="50" t="s">
        <v>65</v>
      </c>
      <c r="B13" s="71"/>
      <c r="C13" s="78"/>
      <c r="D13" s="51"/>
      <c r="E13" s="133"/>
      <c r="F13" s="51"/>
      <c r="G13" s="133"/>
      <c r="H13" s="51">
        <v>146592</v>
      </c>
      <c r="I13" s="133"/>
      <c r="J13" s="51"/>
      <c r="K13" s="97"/>
      <c r="L13" s="97"/>
    </row>
    <row r="14" spans="1:13" ht="19.5" hidden="1" customHeight="1" x14ac:dyDescent="0.3">
      <c r="A14" s="50" t="s">
        <v>66</v>
      </c>
      <c r="B14" s="71"/>
      <c r="C14" s="78"/>
      <c r="D14" s="51"/>
      <c r="E14" s="133"/>
      <c r="F14" s="51"/>
      <c r="G14" s="133"/>
      <c r="H14" s="51"/>
      <c r="I14" s="133"/>
      <c r="J14" s="51"/>
      <c r="K14" s="97"/>
      <c r="L14" s="97"/>
    </row>
    <row r="15" spans="1:13" ht="19.5" hidden="1" customHeight="1" x14ac:dyDescent="0.3">
      <c r="A15" s="50" t="s">
        <v>65</v>
      </c>
      <c r="B15" s="71"/>
      <c r="C15" s="78"/>
      <c r="D15" s="51"/>
      <c r="E15" s="133"/>
      <c r="F15" s="51"/>
      <c r="G15" s="133"/>
      <c r="H15" s="51"/>
      <c r="I15" s="133"/>
      <c r="J15" s="51"/>
      <c r="K15" s="97"/>
      <c r="L15" s="97"/>
    </row>
    <row r="16" spans="1:13" ht="19.5" hidden="1" customHeight="1" x14ac:dyDescent="0.3">
      <c r="A16" s="50" t="s">
        <v>67</v>
      </c>
      <c r="B16" s="71"/>
      <c r="C16" s="78"/>
      <c r="D16" s="55"/>
      <c r="E16" s="133"/>
      <c r="F16" s="55"/>
      <c r="G16" s="133"/>
      <c r="H16" s="55"/>
      <c r="I16" s="133"/>
      <c r="J16" s="55"/>
      <c r="K16" s="97"/>
      <c r="L16" s="97"/>
    </row>
    <row r="17" spans="1:16" ht="18.649999999999999" customHeight="1" x14ac:dyDescent="0.3">
      <c r="A17" s="70" t="s">
        <v>68</v>
      </c>
      <c r="B17" s="71"/>
      <c r="C17" s="78"/>
      <c r="D17" s="120">
        <f>SUM(D11:D12)</f>
        <v>157247</v>
      </c>
      <c r="E17" s="135"/>
      <c r="F17" s="120">
        <f>SUM(F11:F12)</f>
        <v>195952</v>
      </c>
      <c r="G17" s="135"/>
      <c r="H17" s="120">
        <f>SUM(H11:H12)</f>
        <v>146592</v>
      </c>
      <c r="I17" s="135"/>
      <c r="J17" s="120">
        <f>SUM(J11:J12)</f>
        <v>159156</v>
      </c>
      <c r="K17" s="97"/>
      <c r="L17" s="97"/>
    </row>
    <row r="18" spans="1:16" ht="8.15" customHeight="1" x14ac:dyDescent="0.3">
      <c r="A18" s="70"/>
      <c r="B18" s="71"/>
      <c r="C18" s="78"/>
      <c r="D18" s="51"/>
      <c r="E18" s="133"/>
      <c r="F18" s="51"/>
      <c r="G18" s="133"/>
      <c r="H18" s="51"/>
      <c r="I18" s="133"/>
      <c r="J18" s="51"/>
      <c r="K18" s="50"/>
    </row>
    <row r="19" spans="1:16" ht="18.649999999999999" customHeight="1" x14ac:dyDescent="0.3">
      <c r="A19" s="80" t="s">
        <v>69</v>
      </c>
      <c r="B19" s="71"/>
      <c r="C19" s="78"/>
      <c r="D19" s="51"/>
      <c r="E19" s="133"/>
      <c r="F19" s="51"/>
      <c r="G19" s="133"/>
      <c r="H19" s="51"/>
      <c r="I19" s="133"/>
      <c r="J19" s="51"/>
      <c r="K19" s="97"/>
      <c r="L19" s="97"/>
    </row>
    <row r="20" spans="1:16" ht="18.5" customHeight="1" x14ac:dyDescent="0.3">
      <c r="A20" s="63" t="s">
        <v>70</v>
      </c>
      <c r="B20" s="71">
        <v>2</v>
      </c>
      <c r="C20" s="78"/>
      <c r="D20" s="51">
        <v>138823</v>
      </c>
      <c r="E20" s="133"/>
      <c r="F20" s="51">
        <v>166311</v>
      </c>
      <c r="G20" s="133"/>
      <c r="H20" s="51">
        <v>110291</v>
      </c>
      <c r="I20" s="133"/>
      <c r="J20" s="51">
        <v>138162</v>
      </c>
      <c r="K20" s="97"/>
      <c r="L20" s="97"/>
      <c r="N20" s="202"/>
      <c r="O20" s="202"/>
      <c r="P20" s="203"/>
    </row>
    <row r="21" spans="1:16" ht="18.5" customHeight="1" x14ac:dyDescent="0.3">
      <c r="A21" s="63" t="s">
        <v>71</v>
      </c>
      <c r="B21" s="71"/>
      <c r="C21" s="78"/>
      <c r="D21" s="51">
        <v>727</v>
      </c>
      <c r="E21" s="133"/>
      <c r="F21" s="51">
        <v>877</v>
      </c>
      <c r="G21" s="133"/>
      <c r="H21" s="51">
        <v>423</v>
      </c>
      <c r="I21" s="133"/>
      <c r="J21" s="51">
        <v>525</v>
      </c>
      <c r="K21" s="97"/>
      <c r="L21" s="97"/>
      <c r="N21" s="202"/>
      <c r="O21" s="202"/>
      <c r="P21" s="203"/>
    </row>
    <row r="22" spans="1:16" ht="18.5" customHeight="1" x14ac:dyDescent="0.3">
      <c r="A22" s="63" t="s">
        <v>72</v>
      </c>
      <c r="B22" s="71">
        <v>2</v>
      </c>
      <c r="C22" s="78"/>
      <c r="D22" s="51">
        <v>14084</v>
      </c>
      <c r="E22" s="133"/>
      <c r="F22" s="51">
        <v>16726</v>
      </c>
      <c r="G22" s="133"/>
      <c r="H22" s="51">
        <v>7549</v>
      </c>
      <c r="I22" s="133"/>
      <c r="J22" s="51">
        <v>10395</v>
      </c>
      <c r="K22" s="97"/>
      <c r="L22" s="97"/>
      <c r="N22" s="202"/>
      <c r="O22" s="202"/>
      <c r="P22" s="203"/>
    </row>
    <row r="23" spans="1:16" ht="19.5" hidden="1" customHeight="1" x14ac:dyDescent="0.3">
      <c r="A23" s="50" t="s">
        <v>73</v>
      </c>
      <c r="B23" s="71"/>
      <c r="C23" s="78"/>
      <c r="D23" s="51"/>
      <c r="E23" s="133"/>
      <c r="F23" s="51"/>
      <c r="G23" s="133"/>
      <c r="H23" s="51"/>
      <c r="I23" s="133"/>
      <c r="J23" s="51"/>
      <c r="K23" s="97"/>
      <c r="L23" s="97"/>
    </row>
    <row r="24" spans="1:16" ht="18" customHeight="1" x14ac:dyDescent="0.3">
      <c r="A24" s="70" t="s">
        <v>74</v>
      </c>
      <c r="B24" s="71"/>
      <c r="C24" s="78"/>
      <c r="D24" s="120">
        <f>SUM(D20:D23)</f>
        <v>153634</v>
      </c>
      <c r="E24" s="135"/>
      <c r="F24" s="120">
        <f>SUM(F20:F23)</f>
        <v>183914</v>
      </c>
      <c r="G24" s="136"/>
      <c r="H24" s="120">
        <f>SUM(H20:H23)</f>
        <v>118263</v>
      </c>
      <c r="I24" s="135"/>
      <c r="J24" s="120">
        <f>SUM(J20:J23)</f>
        <v>149082</v>
      </c>
      <c r="K24" s="97"/>
      <c r="L24" s="97"/>
    </row>
    <row r="25" spans="1:16" ht="8.15" customHeight="1" x14ac:dyDescent="0.3">
      <c r="A25" s="70"/>
      <c r="B25" s="71"/>
      <c r="C25" s="78"/>
      <c r="D25" s="51"/>
      <c r="E25" s="133"/>
      <c r="F25" s="51"/>
      <c r="G25" s="133"/>
      <c r="H25" s="51"/>
      <c r="I25" s="133"/>
      <c r="J25" s="51"/>
      <c r="K25" s="50"/>
    </row>
    <row r="26" spans="1:16" ht="18.649999999999999" customHeight="1" x14ac:dyDescent="0.3">
      <c r="A26" s="70" t="s">
        <v>75</v>
      </c>
      <c r="B26" s="71"/>
      <c r="C26" s="78"/>
      <c r="D26" s="225">
        <f>D17-D24</f>
        <v>3613</v>
      </c>
      <c r="E26" s="137"/>
      <c r="F26" s="225">
        <f>F17-F24</f>
        <v>12038</v>
      </c>
      <c r="G26" s="137"/>
      <c r="H26" s="225">
        <f>H17-H24</f>
        <v>28329</v>
      </c>
      <c r="I26" s="137"/>
      <c r="J26" s="225">
        <f>J17-J24</f>
        <v>10074</v>
      </c>
      <c r="K26" s="97"/>
      <c r="L26" s="97"/>
    </row>
    <row r="27" spans="1:16" ht="18.649999999999999" customHeight="1" x14ac:dyDescent="0.3">
      <c r="A27" s="50" t="s">
        <v>73</v>
      </c>
      <c r="B27" s="71"/>
      <c r="C27" s="78"/>
      <c r="D27" s="101">
        <v>-66</v>
      </c>
      <c r="E27" s="138"/>
      <c r="F27" s="101">
        <v>-104</v>
      </c>
      <c r="G27" s="133"/>
      <c r="H27" s="101">
        <v>-53</v>
      </c>
      <c r="I27" s="139"/>
      <c r="J27" s="101">
        <v>-90</v>
      </c>
      <c r="K27" s="97"/>
      <c r="L27" s="97"/>
    </row>
    <row r="28" spans="1:16" ht="18.649999999999999" customHeight="1" x14ac:dyDescent="0.3">
      <c r="A28" s="50" t="s">
        <v>242</v>
      </c>
      <c r="B28" s="71"/>
      <c r="C28" s="78"/>
      <c r="D28" s="101"/>
      <c r="E28" s="138"/>
      <c r="F28" s="101"/>
      <c r="G28" s="133"/>
      <c r="H28" s="106"/>
      <c r="I28" s="139"/>
      <c r="J28" s="106"/>
      <c r="K28" s="97"/>
      <c r="L28" s="97"/>
    </row>
    <row r="29" spans="1:16" ht="18.649999999999999" customHeight="1" x14ac:dyDescent="0.3">
      <c r="A29" s="50" t="s">
        <v>76</v>
      </c>
      <c r="B29" s="71"/>
      <c r="C29" s="78"/>
      <c r="D29" s="60">
        <v>231</v>
      </c>
      <c r="E29" s="138"/>
      <c r="F29" s="60">
        <v>2014</v>
      </c>
      <c r="G29" s="133"/>
      <c r="H29" s="107">
        <v>0</v>
      </c>
      <c r="I29" s="139"/>
      <c r="J29" s="107">
        <v>0</v>
      </c>
      <c r="K29" s="97"/>
      <c r="L29" s="97"/>
    </row>
    <row r="30" spans="1:16" ht="18.649999999999999" customHeight="1" x14ac:dyDescent="0.3">
      <c r="A30" s="70" t="s">
        <v>77</v>
      </c>
      <c r="B30" s="71"/>
      <c r="C30" s="78"/>
      <c r="D30" s="178">
        <f>SUM(D26:D29)</f>
        <v>3778</v>
      </c>
      <c r="E30" s="138"/>
      <c r="F30" s="178">
        <f>SUM(F26:F29)</f>
        <v>13948</v>
      </c>
      <c r="G30" s="133"/>
      <c r="H30" s="178">
        <f>SUM(H26:H29)</f>
        <v>28276</v>
      </c>
      <c r="I30" s="133"/>
      <c r="J30" s="178">
        <f>SUM(J26:J29)</f>
        <v>9984</v>
      </c>
      <c r="K30" s="97"/>
      <c r="L30" s="97"/>
    </row>
    <row r="31" spans="1:16" ht="18.649999999999999" customHeight="1" x14ac:dyDescent="0.3">
      <c r="A31" s="50" t="s">
        <v>78</v>
      </c>
      <c r="B31" s="71">
        <v>5</v>
      </c>
      <c r="C31" s="78"/>
      <c r="D31" s="60">
        <v>-1019</v>
      </c>
      <c r="E31" s="138"/>
      <c r="F31" s="60">
        <v>-2522</v>
      </c>
      <c r="G31" s="140"/>
      <c r="H31" s="60">
        <v>-1043</v>
      </c>
      <c r="I31" s="138"/>
      <c r="J31" s="60">
        <v>-1928</v>
      </c>
      <c r="K31" s="97"/>
      <c r="L31" s="97"/>
    </row>
    <row r="32" spans="1:16" ht="18.649999999999999" customHeight="1" x14ac:dyDescent="0.3">
      <c r="A32" s="70" t="s">
        <v>100</v>
      </c>
      <c r="B32" s="71"/>
      <c r="C32" s="78"/>
      <c r="D32" s="120">
        <f>SUM(D30:D31)</f>
        <v>2759</v>
      </c>
      <c r="E32" s="142"/>
      <c r="F32" s="120">
        <f>SUM(F30:F31)</f>
        <v>11426</v>
      </c>
      <c r="G32" s="143"/>
      <c r="H32" s="120">
        <f>SUM(H30:H31)</f>
        <v>27233</v>
      </c>
      <c r="I32" s="142"/>
      <c r="J32" s="120">
        <f>SUM(J30:J31)</f>
        <v>8056</v>
      </c>
      <c r="K32" s="97"/>
      <c r="L32" s="97"/>
    </row>
    <row r="33" spans="1:13" ht="8.15" customHeight="1" x14ac:dyDescent="0.3">
      <c r="A33" s="70"/>
      <c r="B33" s="71"/>
      <c r="C33" s="78"/>
      <c r="D33" s="51"/>
      <c r="E33" s="133"/>
      <c r="F33" s="51"/>
      <c r="G33" s="133"/>
      <c r="H33" s="51"/>
      <c r="I33" s="133"/>
      <c r="J33" s="51"/>
      <c r="K33" s="50"/>
    </row>
    <row r="34" spans="1:13" ht="8.15" customHeight="1" x14ac:dyDescent="0.3">
      <c r="A34" s="70"/>
      <c r="B34" s="71"/>
      <c r="C34" s="78"/>
      <c r="D34" s="51"/>
      <c r="E34" s="133"/>
      <c r="F34" s="51"/>
      <c r="G34" s="133"/>
      <c r="H34" s="51"/>
      <c r="I34" s="133"/>
      <c r="J34" s="51"/>
      <c r="K34" s="50"/>
    </row>
    <row r="35" spans="1:13" ht="20.5" customHeight="1" x14ac:dyDescent="0.35">
      <c r="A35" s="127" t="s">
        <v>0</v>
      </c>
      <c r="B35" s="95"/>
      <c r="C35" s="50"/>
      <c r="D35" s="50"/>
      <c r="E35" s="50"/>
      <c r="F35" s="50"/>
      <c r="G35" s="50"/>
      <c r="H35" s="79"/>
      <c r="I35" s="50"/>
      <c r="J35" s="79"/>
      <c r="K35" s="50"/>
      <c r="L35" s="128"/>
      <c r="M35" s="50"/>
    </row>
    <row r="36" spans="1:13" ht="20.5" customHeight="1" x14ac:dyDescent="0.3">
      <c r="A36" s="77" t="s">
        <v>59</v>
      </c>
      <c r="B36" s="95"/>
      <c r="C36" s="50"/>
      <c r="D36" s="50"/>
      <c r="E36" s="50"/>
      <c r="F36" s="50"/>
      <c r="G36" s="50"/>
      <c r="H36" s="79"/>
      <c r="I36" s="50"/>
      <c r="J36" s="79"/>
      <c r="K36" s="50"/>
      <c r="L36" s="128"/>
      <c r="M36" s="50"/>
    </row>
    <row r="37" spans="1:13" ht="15.65" customHeight="1" x14ac:dyDescent="0.3">
      <c r="A37" s="70"/>
      <c r="B37" s="95"/>
      <c r="C37" s="50"/>
      <c r="D37" s="50"/>
      <c r="E37" s="50"/>
      <c r="F37" s="50"/>
      <c r="G37" s="50"/>
      <c r="H37" s="79"/>
      <c r="I37" s="50"/>
      <c r="J37" s="79"/>
      <c r="K37" s="50"/>
      <c r="L37" s="128"/>
      <c r="M37" s="50"/>
    </row>
    <row r="38" spans="1:13" ht="18.649999999999999" customHeight="1" x14ac:dyDescent="0.3">
      <c r="A38" s="70"/>
      <c r="B38" s="95"/>
      <c r="C38" s="50"/>
      <c r="D38" s="245" t="s">
        <v>2</v>
      </c>
      <c r="E38" s="245"/>
      <c r="F38" s="245" t="s">
        <v>2</v>
      </c>
      <c r="G38" s="72"/>
      <c r="H38" s="245" t="s">
        <v>3</v>
      </c>
      <c r="I38" s="245"/>
      <c r="J38" s="245"/>
      <c r="K38" s="50"/>
      <c r="L38" s="128"/>
      <c r="M38" s="50"/>
    </row>
    <row r="39" spans="1:13" ht="18.649999999999999" customHeight="1" x14ac:dyDescent="0.3">
      <c r="A39" s="70"/>
      <c r="B39" s="71"/>
      <c r="C39" s="78"/>
      <c r="D39" s="245" t="s">
        <v>4</v>
      </c>
      <c r="E39" s="245"/>
      <c r="F39" s="245" t="s">
        <v>4</v>
      </c>
      <c r="G39" s="72"/>
      <c r="H39" s="245" t="s">
        <v>4</v>
      </c>
      <c r="I39" s="245"/>
      <c r="J39" s="245"/>
      <c r="K39" s="50"/>
      <c r="L39" s="128"/>
      <c r="M39" s="50"/>
    </row>
    <row r="40" spans="1:13" ht="18.649999999999999" customHeight="1" x14ac:dyDescent="0.3">
      <c r="A40" s="70"/>
      <c r="B40" s="71"/>
      <c r="C40" s="78"/>
      <c r="D40" s="248" t="s">
        <v>106</v>
      </c>
      <c r="E40" s="248"/>
      <c r="F40" s="248"/>
      <c r="G40" s="72"/>
      <c r="H40" s="248" t="s">
        <v>106</v>
      </c>
      <c r="I40" s="248"/>
      <c r="J40" s="248"/>
      <c r="K40" s="50"/>
      <c r="L40" s="128"/>
      <c r="M40" s="50"/>
    </row>
    <row r="41" spans="1:13" ht="18.649999999999999" customHeight="1" x14ac:dyDescent="0.3">
      <c r="A41" s="70"/>
      <c r="B41" s="71"/>
      <c r="C41" s="78"/>
      <c r="D41" s="247" t="s">
        <v>5</v>
      </c>
      <c r="E41" s="247"/>
      <c r="F41" s="247"/>
      <c r="G41" s="72"/>
      <c r="H41" s="247" t="s">
        <v>5</v>
      </c>
      <c r="I41" s="247"/>
      <c r="J41" s="247"/>
      <c r="K41" s="50"/>
      <c r="L41" s="128"/>
      <c r="M41" s="50"/>
    </row>
    <row r="42" spans="1:13" ht="18.649999999999999" customHeight="1" x14ac:dyDescent="0.3">
      <c r="A42" s="70"/>
      <c r="B42" s="71"/>
      <c r="C42" s="130"/>
      <c r="D42" s="78">
        <v>2026</v>
      </c>
      <c r="E42" s="78"/>
      <c r="F42" s="78">
        <v>2025</v>
      </c>
      <c r="G42" s="78"/>
      <c r="H42" s="78">
        <v>2026</v>
      </c>
      <c r="I42" s="78"/>
      <c r="J42" s="78">
        <v>2025</v>
      </c>
      <c r="K42" s="50"/>
      <c r="L42" s="128"/>
      <c r="M42" s="50"/>
    </row>
    <row r="43" spans="1:13" ht="18.5" customHeight="1" x14ac:dyDescent="0.3">
      <c r="A43" s="70"/>
      <c r="B43" s="71"/>
      <c r="C43" s="130"/>
      <c r="D43" s="244" t="s">
        <v>10</v>
      </c>
      <c r="E43" s="244"/>
      <c r="F43" s="244" t="s">
        <v>11</v>
      </c>
      <c r="G43" s="244"/>
      <c r="H43" s="244"/>
      <c r="I43" s="244"/>
      <c r="J43" s="244"/>
      <c r="K43" s="50"/>
      <c r="L43" s="128"/>
      <c r="M43" s="50"/>
    </row>
    <row r="44" spans="1:13" ht="18.649999999999999" customHeight="1" x14ac:dyDescent="0.3">
      <c r="A44" s="70" t="s">
        <v>79</v>
      </c>
      <c r="B44" s="71"/>
      <c r="C44" s="78"/>
      <c r="D44" s="106"/>
      <c r="E44" s="144"/>
      <c r="F44" s="106"/>
      <c r="G44" s="145"/>
      <c r="H44" s="106"/>
      <c r="I44" s="145"/>
      <c r="J44" s="106"/>
      <c r="K44" s="97"/>
      <c r="L44" s="97"/>
    </row>
    <row r="45" spans="1:13" ht="18.649999999999999" customHeight="1" x14ac:dyDescent="0.3">
      <c r="A45" s="80" t="s">
        <v>80</v>
      </c>
      <c r="B45" s="71"/>
      <c r="C45" s="78"/>
      <c r="D45" s="106"/>
      <c r="E45" s="144"/>
      <c r="F45" s="106"/>
      <c r="G45" s="145"/>
      <c r="H45" s="106"/>
      <c r="I45" s="145"/>
      <c r="J45" s="106"/>
      <c r="K45" s="97"/>
      <c r="L45" s="97"/>
    </row>
    <row r="46" spans="1:13" ht="18.649999999999999" customHeight="1" x14ac:dyDescent="0.3">
      <c r="A46" s="80" t="s">
        <v>81</v>
      </c>
      <c r="B46" s="71"/>
      <c r="C46" s="78"/>
      <c r="D46" s="106"/>
      <c r="E46" s="144"/>
      <c r="F46" s="106"/>
      <c r="G46" s="145"/>
      <c r="H46" s="106"/>
      <c r="I46" s="145"/>
      <c r="J46" s="106"/>
      <c r="K46" s="97"/>
      <c r="L46" s="97"/>
    </row>
    <row r="47" spans="1:13" ht="18.649999999999999" customHeight="1" x14ac:dyDescent="0.3">
      <c r="A47" s="50" t="s">
        <v>82</v>
      </c>
      <c r="B47" s="71"/>
      <c r="C47" s="78"/>
      <c r="D47" s="146">
        <v>0</v>
      </c>
      <c r="E47" s="146"/>
      <c r="F47" s="146">
        <v>446</v>
      </c>
      <c r="G47" s="146"/>
      <c r="H47" s="147">
        <v>0</v>
      </c>
      <c r="I47" s="146"/>
      <c r="J47" s="147">
        <v>0</v>
      </c>
      <c r="K47" s="97"/>
      <c r="L47" s="97"/>
    </row>
    <row r="48" spans="1:13" ht="19.5" customHeight="1" x14ac:dyDescent="0.3">
      <c r="A48" s="50" t="s">
        <v>246</v>
      </c>
      <c r="B48" s="71"/>
      <c r="C48" s="78"/>
      <c r="D48" s="106"/>
      <c r="E48" s="144"/>
      <c r="F48" s="106"/>
      <c r="G48" s="145"/>
      <c r="H48" s="106"/>
      <c r="I48" s="145"/>
      <c r="J48" s="106"/>
      <c r="K48" s="97"/>
      <c r="L48" s="97"/>
    </row>
    <row r="49" spans="1:12" ht="19.5" customHeight="1" x14ac:dyDescent="0.3">
      <c r="A49" s="50" t="s">
        <v>83</v>
      </c>
      <c r="B49" s="71"/>
      <c r="C49" s="78"/>
      <c r="D49" s="106">
        <v>-121</v>
      </c>
      <c r="E49" s="144"/>
      <c r="F49" s="147">
        <v>0</v>
      </c>
      <c r="G49" s="145"/>
      <c r="H49" s="147">
        <v>0</v>
      </c>
      <c r="I49" s="146"/>
      <c r="J49" s="147">
        <v>0</v>
      </c>
      <c r="K49" s="97"/>
      <c r="L49" s="97"/>
    </row>
    <row r="50" spans="1:12" ht="18.649999999999999" customHeight="1" x14ac:dyDescent="0.3">
      <c r="A50" s="50" t="s">
        <v>84</v>
      </c>
      <c r="B50" s="71"/>
      <c r="C50" s="78"/>
      <c r="D50" s="101"/>
      <c r="E50" s="138"/>
      <c r="F50" s="101"/>
      <c r="G50" s="140"/>
      <c r="H50" s="101"/>
      <c r="I50" s="138"/>
      <c r="J50" s="101"/>
      <c r="K50" s="97"/>
      <c r="L50" s="97"/>
    </row>
    <row r="51" spans="1:12" ht="18.649999999999999" customHeight="1" x14ac:dyDescent="0.3">
      <c r="A51" s="50" t="s">
        <v>85</v>
      </c>
      <c r="B51" s="71"/>
      <c r="C51" s="78"/>
      <c r="D51" s="60">
        <v>0</v>
      </c>
      <c r="E51" s="138"/>
      <c r="F51" s="60">
        <v>-89</v>
      </c>
      <c r="G51" s="140"/>
      <c r="H51" s="60">
        <v>0</v>
      </c>
      <c r="I51" s="138"/>
      <c r="J51" s="60">
        <v>0</v>
      </c>
      <c r="K51" s="97"/>
      <c r="L51" s="97"/>
    </row>
    <row r="52" spans="1:12" ht="15.65" customHeight="1" x14ac:dyDescent="0.3">
      <c r="A52" s="70" t="s">
        <v>247</v>
      </c>
      <c r="B52" s="71"/>
      <c r="C52" s="78"/>
      <c r="D52" s="101"/>
      <c r="E52" s="138"/>
      <c r="F52" s="101"/>
      <c r="G52" s="140"/>
      <c r="H52" s="101"/>
      <c r="I52" s="138"/>
      <c r="J52" s="101"/>
      <c r="K52" s="97"/>
      <c r="L52" s="97"/>
    </row>
    <row r="53" spans="1:12" s="207" customFormat="1" ht="18.5" customHeight="1" x14ac:dyDescent="0.3">
      <c r="A53" s="70" t="s">
        <v>248</v>
      </c>
      <c r="B53" s="108"/>
      <c r="C53" s="205"/>
      <c r="D53" s="226">
        <f>SUM(D47:D51)</f>
        <v>-121</v>
      </c>
      <c r="E53" s="148"/>
      <c r="F53" s="226">
        <f>SUM(F47:F51)</f>
        <v>357</v>
      </c>
      <c r="G53" s="149"/>
      <c r="H53" s="226">
        <f>SUM(H47:H51)</f>
        <v>0</v>
      </c>
      <c r="I53" s="149"/>
      <c r="J53" s="226">
        <f>SUM(J47:J51)</f>
        <v>0</v>
      </c>
      <c r="K53" s="206"/>
      <c r="L53" s="206"/>
    </row>
    <row r="54" spans="1:12" ht="16" hidden="1" customHeight="1" x14ac:dyDescent="0.3">
      <c r="A54" s="70"/>
      <c r="B54" s="71"/>
      <c r="C54" s="78"/>
      <c r="H54" s="129"/>
      <c r="J54" s="129"/>
      <c r="K54" s="97"/>
      <c r="L54" s="97"/>
    </row>
    <row r="55" spans="1:12" ht="18.649999999999999" customHeight="1" thickBot="1" x14ac:dyDescent="0.35">
      <c r="A55" s="70" t="s">
        <v>101</v>
      </c>
      <c r="B55" s="71"/>
      <c r="C55" s="78"/>
      <c r="D55" s="123">
        <f>D32+D53</f>
        <v>2638</v>
      </c>
      <c r="E55" s="142"/>
      <c r="F55" s="123">
        <f>F32+F53</f>
        <v>11783</v>
      </c>
      <c r="G55" s="143"/>
      <c r="H55" s="123">
        <f>H32+H53</f>
        <v>27233</v>
      </c>
      <c r="I55" s="142"/>
      <c r="J55" s="123">
        <f>J32+J53</f>
        <v>8056</v>
      </c>
      <c r="K55" s="97"/>
      <c r="L55" s="97"/>
    </row>
    <row r="56" spans="1:12" ht="8.15" customHeight="1" thickTop="1" x14ac:dyDescent="0.3">
      <c r="A56" s="70"/>
      <c r="B56" s="71"/>
      <c r="C56" s="78"/>
      <c r="D56" s="51"/>
      <c r="E56" s="133"/>
      <c r="F56" s="51"/>
      <c r="G56" s="133"/>
      <c r="H56" s="51"/>
      <c r="I56" s="133"/>
      <c r="J56" s="51"/>
      <c r="K56" s="50"/>
    </row>
    <row r="57" spans="1:12" ht="18.649999999999999" customHeight="1" x14ac:dyDescent="0.3">
      <c r="A57" s="150" t="s">
        <v>87</v>
      </c>
      <c r="B57" s="71"/>
      <c r="C57" s="78"/>
      <c r="D57" s="49"/>
      <c r="E57" s="51"/>
      <c r="F57" s="49"/>
      <c r="G57" s="51"/>
      <c r="H57" s="151"/>
      <c r="I57" s="51"/>
      <c r="J57" s="151"/>
      <c r="K57" s="97"/>
      <c r="L57" s="97"/>
    </row>
    <row r="58" spans="1:12" ht="18.649999999999999" customHeight="1" x14ac:dyDescent="0.3">
      <c r="A58" s="152" t="s">
        <v>88</v>
      </c>
      <c r="B58" s="71"/>
      <c r="C58" s="78"/>
      <c r="D58" s="49">
        <v>2919</v>
      </c>
      <c r="E58" s="51"/>
      <c r="F58" s="49">
        <v>11505</v>
      </c>
      <c r="G58" s="51"/>
      <c r="H58" s="49">
        <v>27233</v>
      </c>
      <c r="I58" s="51"/>
      <c r="J58" s="49">
        <v>8056</v>
      </c>
      <c r="K58" s="97"/>
      <c r="L58" s="97"/>
    </row>
    <row r="59" spans="1:12" ht="18.649999999999999" customHeight="1" x14ac:dyDescent="0.3">
      <c r="A59" s="153" t="s">
        <v>89</v>
      </c>
      <c r="B59" s="71"/>
      <c r="C59" s="78"/>
      <c r="D59" s="59">
        <v>-160</v>
      </c>
      <c r="E59" s="51"/>
      <c r="F59" s="59">
        <v>-79</v>
      </c>
      <c r="G59" s="51"/>
      <c r="H59" s="59">
        <v>0</v>
      </c>
      <c r="I59" s="51"/>
      <c r="J59" s="59">
        <v>0</v>
      </c>
      <c r="K59" s="97"/>
      <c r="L59" s="97"/>
    </row>
    <row r="60" spans="1:12" ht="18.649999999999999" customHeight="1" thickBot="1" x14ac:dyDescent="0.35">
      <c r="A60" s="150"/>
      <c r="B60" s="71"/>
      <c r="C60" s="78"/>
      <c r="D60" s="122">
        <f>SUM(D58:D59)</f>
        <v>2759</v>
      </c>
      <c r="E60" s="105"/>
      <c r="F60" s="122">
        <f>F32</f>
        <v>11426</v>
      </c>
      <c r="G60" s="105"/>
      <c r="H60" s="122">
        <f>H32</f>
        <v>27233</v>
      </c>
      <c r="I60" s="105"/>
      <c r="J60" s="122">
        <f>J32</f>
        <v>8056</v>
      </c>
      <c r="K60" s="97"/>
      <c r="L60" s="97"/>
    </row>
    <row r="61" spans="1:12" ht="8.15" customHeight="1" thickTop="1" x14ac:dyDescent="0.3">
      <c r="A61" s="70"/>
      <c r="B61" s="71"/>
      <c r="C61" s="78"/>
      <c r="D61" s="51"/>
      <c r="E61" s="133"/>
      <c r="F61" s="51"/>
      <c r="G61" s="133"/>
      <c r="H61" s="51"/>
      <c r="I61" s="133"/>
      <c r="J61" s="51"/>
      <c r="K61" s="50"/>
    </row>
    <row r="62" spans="1:12" ht="18.649999999999999" customHeight="1" x14ac:dyDescent="0.3">
      <c r="A62" s="61" t="s">
        <v>90</v>
      </c>
      <c r="B62" s="71"/>
      <c r="C62" s="78"/>
      <c r="D62" s="100"/>
      <c r="E62" s="100"/>
      <c r="F62" s="100"/>
      <c r="G62" s="154"/>
      <c r="H62" s="100"/>
      <c r="I62" s="100"/>
      <c r="J62" s="100"/>
      <c r="K62" s="97"/>
      <c r="L62" s="97"/>
    </row>
    <row r="63" spans="1:12" ht="18.649999999999999" customHeight="1" x14ac:dyDescent="0.3">
      <c r="A63" s="152" t="s">
        <v>88</v>
      </c>
      <c r="B63" s="71"/>
      <c r="C63" s="78"/>
      <c r="D63" s="49">
        <v>2798</v>
      </c>
      <c r="E63" s="86"/>
      <c r="F63" s="49">
        <v>11757</v>
      </c>
      <c r="G63" s="145"/>
      <c r="H63" s="49">
        <v>27233</v>
      </c>
      <c r="I63" s="55"/>
      <c r="J63" s="49">
        <v>8056</v>
      </c>
      <c r="K63" s="97"/>
      <c r="L63" s="129"/>
    </row>
    <row r="64" spans="1:12" ht="18.649999999999999" customHeight="1" x14ac:dyDescent="0.3">
      <c r="A64" s="155" t="s">
        <v>89</v>
      </c>
      <c r="B64" s="71"/>
      <c r="C64" s="78"/>
      <c r="D64" s="59">
        <v>-160</v>
      </c>
      <c r="E64" s="86"/>
      <c r="F64" s="59">
        <v>26</v>
      </c>
      <c r="G64" s="145"/>
      <c r="H64" s="59">
        <v>0</v>
      </c>
      <c r="I64" s="145"/>
      <c r="J64" s="59">
        <v>0</v>
      </c>
      <c r="K64" s="97"/>
      <c r="L64" s="129"/>
    </row>
    <row r="65" spans="1:14" ht="18.649999999999999" customHeight="1" thickBot="1" x14ac:dyDescent="0.35">
      <c r="A65" s="61"/>
      <c r="B65" s="71"/>
      <c r="C65" s="78"/>
      <c r="D65" s="123">
        <f>SUM(D63:D64)</f>
        <v>2638</v>
      </c>
      <c r="E65" s="148"/>
      <c r="F65" s="123">
        <f>SUM(F63:F64)</f>
        <v>11783</v>
      </c>
      <c r="G65" s="149"/>
      <c r="H65" s="123">
        <f>SUM(H63:H64)</f>
        <v>27233</v>
      </c>
      <c r="I65" s="148"/>
      <c r="J65" s="123">
        <f>SUM(J63:J64)</f>
        <v>8056</v>
      </c>
      <c r="K65" s="97">
        <f>D65-D55</f>
        <v>0</v>
      </c>
      <c r="L65" s="97">
        <f>F65-F55</f>
        <v>0</v>
      </c>
      <c r="M65" s="97">
        <f>H65-H55</f>
        <v>0</v>
      </c>
      <c r="N65" s="97">
        <f t="shared" ref="N65" si="0">J65-J55</f>
        <v>0</v>
      </c>
    </row>
    <row r="66" spans="1:14" ht="8.15" customHeight="1" thickTop="1" x14ac:dyDescent="0.3">
      <c r="A66" s="70"/>
      <c r="B66" s="71"/>
      <c r="C66" s="78"/>
      <c r="D66" s="51"/>
      <c r="E66" s="133"/>
      <c r="F66" s="51"/>
      <c r="G66" s="133"/>
      <c r="H66" s="51"/>
      <c r="I66" s="133"/>
      <c r="J66" s="51"/>
      <c r="K66" s="50"/>
      <c r="L66" s="129"/>
    </row>
    <row r="67" spans="1:14" ht="18.649999999999999" customHeight="1" thickBot="1" x14ac:dyDescent="0.35">
      <c r="A67" s="150" t="s">
        <v>239</v>
      </c>
      <c r="B67" s="157"/>
      <c r="C67" s="78"/>
      <c r="D67" s="179">
        <f>D58/199000</f>
        <v>1.4668341708542714E-2</v>
      </c>
      <c r="E67" s="158"/>
      <c r="F67" s="179">
        <f>F58/199000</f>
        <v>5.7814070351758791E-2</v>
      </c>
      <c r="G67" s="159"/>
      <c r="H67" s="179">
        <f>H58/199000</f>
        <v>0.13684924623115577</v>
      </c>
      <c r="I67" s="158"/>
      <c r="J67" s="179">
        <f>J58/199000</f>
        <v>4.0482412060301509E-2</v>
      </c>
      <c r="L67" s="129"/>
    </row>
    <row r="68" spans="1:14" ht="19.5" customHeight="1" thickTop="1" x14ac:dyDescent="0.3">
      <c r="A68" s="63"/>
      <c r="D68" s="204"/>
      <c r="E68" s="204"/>
      <c r="F68" s="204"/>
      <c r="G68" s="204"/>
      <c r="H68" s="204"/>
      <c r="I68" s="204"/>
      <c r="J68" s="204"/>
      <c r="K68" s="161"/>
      <c r="L68" s="50"/>
    </row>
    <row r="69" spans="1:14" ht="19.5" hidden="1" customHeight="1" x14ac:dyDescent="0.35">
      <c r="A69" s="127" t="s">
        <v>0</v>
      </c>
      <c r="B69" s="95"/>
      <c r="C69" s="50"/>
      <c r="D69" s="50"/>
      <c r="E69" s="50"/>
      <c r="F69" s="50"/>
      <c r="G69" s="50"/>
      <c r="H69" s="79"/>
      <c r="I69" s="50"/>
      <c r="J69" s="79"/>
    </row>
    <row r="70" spans="1:14" ht="19.5" hidden="1" customHeight="1" x14ac:dyDescent="0.3">
      <c r="A70" s="77" t="s">
        <v>59</v>
      </c>
      <c r="B70" s="95"/>
      <c r="C70" s="50"/>
      <c r="D70" s="50"/>
      <c r="E70" s="50"/>
      <c r="F70" s="50"/>
      <c r="G70" s="50"/>
      <c r="H70" s="79"/>
      <c r="I70" s="50"/>
      <c r="J70" s="79"/>
    </row>
    <row r="71" spans="1:14" ht="19.5" hidden="1" customHeight="1" x14ac:dyDescent="0.3">
      <c r="A71" s="70"/>
      <c r="B71" s="95"/>
      <c r="C71" s="50"/>
      <c r="D71" s="50"/>
      <c r="E71" s="50"/>
      <c r="F71" s="50"/>
      <c r="G71" s="50"/>
      <c r="H71" s="79"/>
      <c r="I71" s="50"/>
      <c r="J71" s="79"/>
    </row>
    <row r="72" spans="1:14" ht="19.5" hidden="1" customHeight="1" x14ac:dyDescent="0.3">
      <c r="A72" s="70"/>
      <c r="B72" s="95"/>
      <c r="C72" s="50"/>
      <c r="D72" s="245"/>
      <c r="E72" s="245"/>
      <c r="F72" s="245"/>
      <c r="G72" s="72"/>
      <c r="H72" s="245"/>
      <c r="I72" s="245"/>
      <c r="J72" s="245"/>
    </row>
    <row r="73" spans="1:14" ht="19.5" hidden="1" customHeight="1" x14ac:dyDescent="0.3">
      <c r="A73" s="70"/>
      <c r="B73" s="71"/>
      <c r="C73" s="78"/>
      <c r="D73" s="245"/>
      <c r="E73" s="245"/>
      <c r="F73" s="245"/>
      <c r="G73" s="72"/>
      <c r="H73" s="245"/>
      <c r="I73" s="245"/>
      <c r="J73" s="245"/>
    </row>
    <row r="74" spans="1:14" ht="19.5" hidden="1" customHeight="1" x14ac:dyDescent="0.3">
      <c r="A74" s="70"/>
      <c r="B74" s="71"/>
      <c r="C74" s="78"/>
      <c r="D74" s="246"/>
      <c r="E74" s="246"/>
      <c r="F74" s="246"/>
      <c r="G74" s="72"/>
      <c r="H74" s="246"/>
      <c r="I74" s="246"/>
      <c r="J74" s="246"/>
    </row>
    <row r="75" spans="1:14" ht="19.5" hidden="1" customHeight="1" x14ac:dyDescent="0.3">
      <c r="A75" s="70"/>
      <c r="B75" s="71"/>
      <c r="C75" s="78"/>
      <c r="D75" s="247"/>
      <c r="E75" s="246"/>
      <c r="F75" s="246"/>
      <c r="G75" s="72"/>
      <c r="H75" s="247"/>
      <c r="I75" s="246"/>
      <c r="J75" s="246"/>
    </row>
    <row r="76" spans="1:14" ht="19.5" hidden="1" customHeight="1" x14ac:dyDescent="0.3">
      <c r="A76" s="70"/>
      <c r="B76" s="71" t="s">
        <v>8</v>
      </c>
      <c r="C76" s="130"/>
      <c r="D76" s="78"/>
      <c r="E76" s="78"/>
      <c r="F76" s="78"/>
      <c r="G76" s="78"/>
      <c r="H76" s="78"/>
      <c r="I76" s="78"/>
      <c r="J76" s="78"/>
    </row>
    <row r="77" spans="1:14" ht="19.5" hidden="1" customHeight="1" x14ac:dyDescent="0.3">
      <c r="A77" s="70"/>
      <c r="B77" s="71"/>
      <c r="C77" s="130"/>
      <c r="D77" s="244"/>
      <c r="E77" s="244"/>
      <c r="F77" s="244"/>
      <c r="G77" s="244"/>
      <c r="H77" s="244"/>
      <c r="I77" s="244"/>
      <c r="J77" s="244"/>
    </row>
    <row r="78" spans="1:14" ht="19.5" hidden="1" customHeight="1" x14ac:dyDescent="0.3">
      <c r="A78" s="80" t="s">
        <v>91</v>
      </c>
      <c r="B78" s="71"/>
      <c r="C78" s="78"/>
      <c r="D78" s="112"/>
      <c r="E78" s="112"/>
      <c r="F78" s="112"/>
      <c r="G78" s="131"/>
      <c r="H78" s="79"/>
      <c r="I78" s="131"/>
      <c r="J78" s="79"/>
    </row>
    <row r="79" spans="1:14" ht="19.5" hidden="1" customHeight="1" x14ac:dyDescent="0.3">
      <c r="A79" s="63" t="s">
        <v>62</v>
      </c>
      <c r="B79" s="71" t="s">
        <v>63</v>
      </c>
      <c r="C79" s="78"/>
      <c r="D79" s="51"/>
      <c r="E79" s="134"/>
      <c r="F79" s="51"/>
      <c r="G79" s="134"/>
      <c r="H79" s="51"/>
      <c r="I79" s="134"/>
      <c r="J79" s="51"/>
    </row>
    <row r="80" spans="1:14" ht="19.5" hidden="1" customHeight="1" x14ac:dyDescent="0.3">
      <c r="A80" s="50" t="s">
        <v>64</v>
      </c>
      <c r="B80" s="71">
        <v>2</v>
      </c>
      <c r="C80" s="78"/>
      <c r="D80" s="51"/>
      <c r="E80" s="134"/>
      <c r="F80" s="51"/>
      <c r="G80" s="134"/>
      <c r="H80" s="51"/>
      <c r="I80" s="134"/>
      <c r="J80" s="51"/>
    </row>
    <row r="81" spans="1:15" s="132" customFormat="1" ht="19.5" hidden="1" customHeight="1" x14ac:dyDescent="0.3">
      <c r="A81" s="50" t="s">
        <v>65</v>
      </c>
      <c r="B81" s="71"/>
      <c r="C81" s="78"/>
      <c r="D81" s="51"/>
      <c r="E81" s="134"/>
      <c r="F81" s="51"/>
      <c r="G81" s="134"/>
      <c r="H81" s="51"/>
      <c r="I81" s="134"/>
      <c r="J81" s="51"/>
      <c r="K81" s="129"/>
      <c r="O81" s="129"/>
    </row>
    <row r="82" spans="1:15" s="132" customFormat="1" ht="19.5" hidden="1" customHeight="1" x14ac:dyDescent="0.3">
      <c r="A82" s="50" t="s">
        <v>66</v>
      </c>
      <c r="B82" s="71"/>
      <c r="C82" s="78"/>
      <c r="D82" s="51"/>
      <c r="E82" s="134"/>
      <c r="F82" s="51"/>
      <c r="G82" s="134"/>
      <c r="H82" s="51"/>
      <c r="I82" s="134"/>
      <c r="J82" s="51"/>
      <c r="K82" s="129"/>
      <c r="O82" s="129"/>
    </row>
    <row r="83" spans="1:15" s="132" customFormat="1" ht="19.5" hidden="1" customHeight="1" x14ac:dyDescent="0.3">
      <c r="A83" s="50" t="s">
        <v>65</v>
      </c>
      <c r="B83" s="71"/>
      <c r="C83" s="78"/>
      <c r="D83" s="51"/>
      <c r="E83" s="134"/>
      <c r="F83" s="51"/>
      <c r="G83" s="134"/>
      <c r="H83" s="51"/>
      <c r="I83" s="134"/>
      <c r="J83" s="51"/>
      <c r="K83" s="129"/>
      <c r="O83" s="129"/>
    </row>
    <row r="84" spans="1:15" s="132" customFormat="1" ht="19.5" hidden="1" customHeight="1" x14ac:dyDescent="0.3">
      <c r="A84" s="50" t="s">
        <v>67</v>
      </c>
      <c r="B84" s="71"/>
      <c r="C84" s="78"/>
      <c r="D84" s="55"/>
      <c r="E84" s="134"/>
      <c r="F84" s="55"/>
      <c r="G84" s="134"/>
      <c r="H84" s="55"/>
      <c r="I84" s="134"/>
      <c r="J84" s="55"/>
      <c r="K84" s="129"/>
      <c r="O84" s="129"/>
    </row>
    <row r="85" spans="1:15" s="132" customFormat="1" ht="19.5" hidden="1" customHeight="1" x14ac:dyDescent="0.3">
      <c r="A85" s="70" t="s">
        <v>92</v>
      </c>
      <c r="B85" s="71"/>
      <c r="C85" s="78"/>
      <c r="D85" s="84"/>
      <c r="E85" s="162"/>
      <c r="F85" s="84"/>
      <c r="G85" s="162"/>
      <c r="H85" s="84"/>
      <c r="I85" s="162"/>
      <c r="J85" s="84"/>
      <c r="K85" s="129"/>
      <c r="O85" s="129"/>
    </row>
    <row r="86" spans="1:15" s="132" customFormat="1" ht="13" hidden="1" customHeight="1" x14ac:dyDescent="0.3">
      <c r="A86" s="70"/>
      <c r="B86" s="71"/>
      <c r="C86" s="78"/>
      <c r="D86" s="51"/>
      <c r="E86" s="134"/>
      <c r="F86" s="51"/>
      <c r="G86" s="134"/>
      <c r="H86" s="156"/>
      <c r="I86" s="134"/>
      <c r="J86" s="156"/>
      <c r="K86" s="50"/>
      <c r="O86" s="129"/>
    </row>
    <row r="87" spans="1:15" s="132" customFormat="1" ht="19.5" hidden="1" customHeight="1" x14ac:dyDescent="0.3">
      <c r="A87" s="80" t="s">
        <v>69</v>
      </c>
      <c r="B87" s="71"/>
      <c r="C87" s="78"/>
      <c r="D87" s="51"/>
      <c r="E87" s="134"/>
      <c r="F87" s="51"/>
      <c r="G87" s="134"/>
      <c r="H87" s="51"/>
      <c r="I87" s="134"/>
      <c r="J87" s="51"/>
      <c r="K87" s="129"/>
      <c r="O87" s="129"/>
    </row>
    <row r="88" spans="1:15" s="132" customFormat="1" ht="19.5" hidden="1" customHeight="1" x14ac:dyDescent="0.3">
      <c r="A88" s="63" t="s">
        <v>70</v>
      </c>
      <c r="B88" s="71">
        <v>2</v>
      </c>
      <c r="C88" s="78"/>
      <c r="D88" s="51"/>
      <c r="E88" s="134"/>
      <c r="F88" s="51"/>
      <c r="G88" s="134"/>
      <c r="H88" s="51"/>
      <c r="I88" s="134"/>
      <c r="J88" s="51"/>
      <c r="K88" s="129"/>
      <c r="O88" s="129"/>
    </row>
    <row r="89" spans="1:15" s="132" customFormat="1" ht="19.5" hidden="1" customHeight="1" x14ac:dyDescent="0.3">
      <c r="A89" s="63" t="s">
        <v>71</v>
      </c>
      <c r="B89" s="71"/>
      <c r="C89" s="78"/>
      <c r="D89" s="51"/>
      <c r="E89" s="134"/>
      <c r="F89" s="51"/>
      <c r="G89" s="134"/>
      <c r="H89" s="51"/>
      <c r="I89" s="134"/>
      <c r="J89" s="51"/>
      <c r="K89" s="129"/>
      <c r="O89" s="129"/>
    </row>
    <row r="90" spans="1:15" s="132" customFormat="1" ht="19.5" hidden="1" customHeight="1" x14ac:dyDescent="0.3">
      <c r="A90" s="63" t="s">
        <v>72</v>
      </c>
      <c r="B90" s="71">
        <v>2</v>
      </c>
      <c r="C90" s="78"/>
      <c r="D90" s="51"/>
      <c r="E90" s="134"/>
      <c r="F90" s="51"/>
      <c r="G90" s="134"/>
      <c r="H90" s="51"/>
      <c r="I90" s="134"/>
      <c r="J90" s="51"/>
      <c r="K90" s="129"/>
      <c r="O90" s="129"/>
    </row>
    <row r="91" spans="1:15" s="132" customFormat="1" ht="19.5" hidden="1" customHeight="1" x14ac:dyDescent="0.3">
      <c r="A91" s="63" t="s">
        <v>93</v>
      </c>
      <c r="B91" s="71">
        <v>3</v>
      </c>
      <c r="C91" s="78"/>
      <c r="D91" s="163"/>
      <c r="E91" s="134"/>
      <c r="F91" s="163"/>
      <c r="G91" s="134"/>
      <c r="H91" s="163"/>
      <c r="I91" s="134"/>
      <c r="J91" s="163"/>
      <c r="K91" s="129"/>
      <c r="O91" s="129"/>
    </row>
    <row r="92" spans="1:15" s="132" customFormat="1" ht="19.5" hidden="1" customHeight="1" x14ac:dyDescent="0.3">
      <c r="A92" s="63" t="s">
        <v>94</v>
      </c>
      <c r="B92" s="71"/>
      <c r="C92" s="78"/>
      <c r="D92" s="51"/>
      <c r="E92" s="134"/>
      <c r="F92" s="51"/>
      <c r="G92" s="134"/>
      <c r="H92" s="51"/>
      <c r="I92" s="164"/>
      <c r="J92" s="51"/>
      <c r="K92" s="129"/>
      <c r="O92" s="129"/>
    </row>
    <row r="93" spans="1:15" s="132" customFormat="1" ht="19.5" hidden="1" customHeight="1" x14ac:dyDescent="0.3">
      <c r="A93" s="63" t="s">
        <v>95</v>
      </c>
      <c r="B93" s="71"/>
      <c r="C93" s="78"/>
      <c r="D93" s="51"/>
      <c r="E93" s="134"/>
      <c r="F93" s="51"/>
      <c r="G93" s="134"/>
      <c r="H93" s="51"/>
      <c r="I93" s="164"/>
      <c r="J93" s="51"/>
      <c r="K93" s="129"/>
      <c r="O93" s="129"/>
    </row>
    <row r="94" spans="1:15" s="132" customFormat="1" ht="19.5" hidden="1" customHeight="1" x14ac:dyDescent="0.3">
      <c r="A94" s="63" t="s">
        <v>96</v>
      </c>
      <c r="B94" s="71">
        <v>7</v>
      </c>
      <c r="C94" s="78"/>
      <c r="D94" s="51"/>
      <c r="E94" s="164"/>
      <c r="F94" s="51"/>
      <c r="G94" s="134"/>
      <c r="H94" s="51"/>
      <c r="I94" s="164"/>
      <c r="J94" s="51"/>
      <c r="K94" s="129"/>
      <c r="O94" s="129"/>
    </row>
    <row r="95" spans="1:15" s="132" customFormat="1" ht="19.5" hidden="1" customHeight="1" x14ac:dyDescent="0.3">
      <c r="A95" s="50" t="s">
        <v>73</v>
      </c>
      <c r="B95" s="71"/>
      <c r="C95" s="78"/>
      <c r="D95" s="51"/>
      <c r="E95" s="134"/>
      <c r="F95" s="51"/>
      <c r="G95" s="134"/>
      <c r="H95" s="51"/>
      <c r="I95" s="134"/>
      <c r="J95" s="51"/>
      <c r="K95" s="129"/>
      <c r="O95" s="129"/>
    </row>
    <row r="96" spans="1:15" s="132" customFormat="1" ht="19.5" hidden="1" customHeight="1" x14ac:dyDescent="0.3">
      <c r="A96" s="70" t="s">
        <v>74</v>
      </c>
      <c r="B96" s="71"/>
      <c r="C96" s="78"/>
      <c r="D96" s="84"/>
      <c r="E96" s="165"/>
      <c r="F96" s="84"/>
      <c r="G96" s="166"/>
      <c r="H96" s="84"/>
      <c r="I96" s="165"/>
      <c r="J96" s="84"/>
      <c r="K96" s="129"/>
      <c r="O96" s="129"/>
    </row>
    <row r="97" spans="1:15" s="132" customFormat="1" ht="9" hidden="1" customHeight="1" x14ac:dyDescent="0.3">
      <c r="A97" s="70"/>
      <c r="B97" s="71"/>
      <c r="C97" s="78"/>
      <c r="D97" s="51"/>
      <c r="E97" s="134"/>
      <c r="F97" s="51"/>
      <c r="G97" s="134"/>
      <c r="H97" s="156"/>
      <c r="I97" s="134"/>
      <c r="J97" s="156"/>
      <c r="K97" s="50"/>
      <c r="O97" s="129"/>
    </row>
    <row r="98" spans="1:15" s="132" customFormat="1" ht="19.5" hidden="1" customHeight="1" x14ac:dyDescent="0.3">
      <c r="A98" s="70" t="s">
        <v>75</v>
      </c>
      <c r="B98" s="71"/>
      <c r="C98" s="78"/>
      <c r="D98" s="100"/>
      <c r="E98" s="165"/>
      <c r="F98" s="100"/>
      <c r="G98" s="165"/>
      <c r="H98" s="100"/>
      <c r="I98" s="167"/>
      <c r="J98" s="100"/>
      <c r="K98" s="129"/>
      <c r="O98" s="129"/>
    </row>
    <row r="99" spans="1:15" s="132" customFormat="1" ht="19.5" hidden="1" customHeight="1" x14ac:dyDescent="0.3">
      <c r="A99" s="50" t="s">
        <v>73</v>
      </c>
      <c r="B99" s="71"/>
      <c r="C99" s="78"/>
      <c r="D99" s="101"/>
      <c r="E99" s="134"/>
      <c r="F99" s="101"/>
      <c r="G99" s="134"/>
      <c r="H99" s="101"/>
      <c r="I99" s="168"/>
      <c r="J99" s="101"/>
      <c r="K99" s="129"/>
      <c r="O99" s="129"/>
    </row>
    <row r="100" spans="1:15" s="132" customFormat="1" ht="19.5" hidden="1" customHeight="1" x14ac:dyDescent="0.3">
      <c r="A100" s="50" t="s">
        <v>97</v>
      </c>
      <c r="B100" s="71"/>
      <c r="C100" s="78"/>
      <c r="D100" s="101"/>
      <c r="E100" s="134"/>
      <c r="F100" s="101"/>
      <c r="G100" s="134"/>
      <c r="H100" s="101"/>
      <c r="I100" s="168"/>
      <c r="J100" s="101"/>
      <c r="K100" s="129"/>
      <c r="O100" s="129"/>
    </row>
    <row r="101" spans="1:15" s="132" customFormat="1" ht="19.5" hidden="1" customHeight="1" x14ac:dyDescent="0.3">
      <c r="A101" s="50" t="s">
        <v>98</v>
      </c>
      <c r="B101" s="71"/>
      <c r="C101" s="78"/>
      <c r="D101" s="60"/>
      <c r="E101" s="134"/>
      <c r="F101" s="60"/>
      <c r="G101" s="134"/>
      <c r="H101" s="60"/>
      <c r="I101" s="168"/>
      <c r="J101" s="60"/>
      <c r="K101" s="129"/>
      <c r="O101" s="129"/>
    </row>
    <row r="102" spans="1:15" s="132" customFormat="1" ht="19.5" hidden="1" customHeight="1" x14ac:dyDescent="0.3">
      <c r="A102" s="70" t="s">
        <v>77</v>
      </c>
      <c r="B102" s="71"/>
      <c r="C102" s="78"/>
      <c r="D102" s="105"/>
      <c r="E102" s="134"/>
      <c r="F102" s="105"/>
      <c r="G102" s="134"/>
      <c r="H102" s="105"/>
      <c r="I102" s="134"/>
      <c r="J102" s="105"/>
      <c r="K102" s="129"/>
      <c r="O102" s="129"/>
    </row>
    <row r="103" spans="1:15" s="132" customFormat="1" ht="19.5" hidden="1" customHeight="1" x14ac:dyDescent="0.3">
      <c r="A103" s="50" t="s">
        <v>99</v>
      </c>
      <c r="B103" s="71">
        <v>5</v>
      </c>
      <c r="C103" s="78"/>
      <c r="D103" s="59"/>
      <c r="E103" s="169"/>
      <c r="F103" s="59"/>
      <c r="G103" s="170"/>
      <c r="H103" s="59"/>
      <c r="I103" s="169"/>
      <c r="J103" s="59"/>
      <c r="K103" s="129"/>
      <c r="O103" s="129"/>
    </row>
    <row r="104" spans="1:15" s="132" customFormat="1" ht="19.5" hidden="1" customHeight="1" thickBot="1" x14ac:dyDescent="0.35">
      <c r="A104" s="70" t="s">
        <v>100</v>
      </c>
      <c r="B104" s="71"/>
      <c r="C104" s="78"/>
      <c r="D104" s="141"/>
      <c r="E104" s="165"/>
      <c r="F104" s="141"/>
      <c r="G104" s="166"/>
      <c r="H104" s="141"/>
      <c r="I104" s="165"/>
      <c r="J104" s="141"/>
      <c r="K104" s="129"/>
      <c r="O104" s="129"/>
    </row>
    <row r="105" spans="1:15" s="132" customFormat="1" ht="9" hidden="1" customHeight="1" thickTop="1" x14ac:dyDescent="0.3">
      <c r="A105" s="70"/>
      <c r="B105" s="71"/>
      <c r="C105" s="78"/>
      <c r="D105" s="100"/>
      <c r="E105" s="165"/>
      <c r="F105" s="100"/>
      <c r="G105" s="166"/>
      <c r="H105" s="100"/>
      <c r="I105" s="165"/>
      <c r="J105" s="100"/>
      <c r="K105" s="129"/>
      <c r="O105" s="129"/>
    </row>
    <row r="106" spans="1:15" s="132" customFormat="1" ht="19.5" hidden="1" customHeight="1" x14ac:dyDescent="0.3">
      <c r="A106" s="171" t="s">
        <v>79</v>
      </c>
      <c r="B106" s="71"/>
      <c r="C106" s="78"/>
      <c r="D106" s="107"/>
      <c r="E106" s="144"/>
      <c r="F106" s="107"/>
      <c r="G106" s="145"/>
      <c r="H106" s="107"/>
      <c r="I106" s="145"/>
      <c r="J106" s="107"/>
      <c r="K106" s="129"/>
      <c r="O106" s="129"/>
    </row>
    <row r="107" spans="1:15" s="132" customFormat="1" ht="9" hidden="1" customHeight="1" x14ac:dyDescent="0.3">
      <c r="A107" s="171"/>
      <c r="B107" s="71"/>
      <c r="C107" s="78"/>
      <c r="D107" s="106"/>
      <c r="E107" s="144"/>
      <c r="F107" s="106"/>
      <c r="G107" s="145"/>
      <c r="H107" s="106"/>
      <c r="I107" s="145"/>
      <c r="J107" s="106"/>
      <c r="K107" s="129"/>
      <c r="O107" s="129"/>
    </row>
    <row r="108" spans="1:15" s="132" customFormat="1" ht="19.5" hidden="1" customHeight="1" thickBot="1" x14ac:dyDescent="0.35">
      <c r="A108" s="172" t="s">
        <v>101</v>
      </c>
      <c r="B108" s="71"/>
      <c r="C108" s="78"/>
      <c r="D108" s="173"/>
      <c r="E108" s="148"/>
      <c r="F108" s="173"/>
      <c r="G108" s="149"/>
      <c r="H108" s="173"/>
      <c r="I108" s="149"/>
      <c r="J108" s="173"/>
      <c r="K108" s="129"/>
      <c r="O108" s="129"/>
    </row>
    <row r="109" spans="1:15" s="132" customFormat="1" ht="13" hidden="1" customHeight="1" thickTop="1" x14ac:dyDescent="0.3">
      <c r="A109" s="70"/>
      <c r="B109" s="71"/>
      <c r="C109" s="78"/>
      <c r="D109" s="51"/>
      <c r="E109" s="134"/>
      <c r="F109" s="51"/>
      <c r="G109" s="134"/>
      <c r="H109" s="156"/>
      <c r="I109" s="134"/>
      <c r="J109" s="156"/>
      <c r="K109" s="50"/>
      <c r="O109" s="129"/>
    </row>
    <row r="110" spans="1:15" s="132" customFormat="1" ht="19.5" hidden="1" customHeight="1" x14ac:dyDescent="0.3">
      <c r="A110" s="150" t="s">
        <v>87</v>
      </c>
      <c r="B110" s="71"/>
      <c r="C110" s="78"/>
      <c r="D110" s="49"/>
      <c r="E110" s="51"/>
      <c r="F110" s="49"/>
      <c r="G110" s="51"/>
      <c r="H110" s="49"/>
      <c r="I110" s="51"/>
      <c r="J110" s="49"/>
      <c r="K110" s="129"/>
      <c r="O110" s="129"/>
    </row>
    <row r="111" spans="1:15" s="132" customFormat="1" ht="19.5" hidden="1" customHeight="1" x14ac:dyDescent="0.3">
      <c r="A111" s="152" t="s">
        <v>102</v>
      </c>
      <c r="B111" s="71"/>
      <c r="C111" s="78"/>
      <c r="D111" s="49"/>
      <c r="E111" s="51"/>
      <c r="F111" s="49"/>
      <c r="G111" s="51"/>
      <c r="H111" s="49"/>
      <c r="I111" s="51"/>
      <c r="J111" s="49"/>
      <c r="K111" s="129"/>
      <c r="O111" s="129"/>
    </row>
    <row r="112" spans="1:15" s="132" customFormat="1" ht="19.5" hidden="1" customHeight="1" x14ac:dyDescent="0.3">
      <c r="A112" s="153" t="s">
        <v>89</v>
      </c>
      <c r="B112" s="71"/>
      <c r="C112" s="78"/>
      <c r="D112" s="59"/>
      <c r="E112" s="51"/>
      <c r="F112" s="59"/>
      <c r="G112" s="51"/>
      <c r="H112" s="59"/>
      <c r="I112" s="51"/>
      <c r="J112" s="59"/>
      <c r="K112" s="129"/>
      <c r="O112" s="129"/>
    </row>
    <row r="113" spans="1:15" s="132" customFormat="1" ht="19.5" hidden="1" customHeight="1" thickBot="1" x14ac:dyDescent="0.35">
      <c r="A113" s="150"/>
      <c r="B113" s="71"/>
      <c r="C113" s="78"/>
      <c r="D113" s="87"/>
      <c r="E113" s="105"/>
      <c r="F113" s="87"/>
      <c r="G113" s="105"/>
      <c r="H113" s="87"/>
      <c r="I113" s="105"/>
      <c r="J113" s="87"/>
      <c r="K113" s="129"/>
      <c r="O113" s="129"/>
    </row>
    <row r="114" spans="1:15" s="132" customFormat="1" ht="9" hidden="1" customHeight="1" thickTop="1" x14ac:dyDescent="0.3">
      <c r="A114" s="70"/>
      <c r="B114" s="71"/>
      <c r="C114" s="78"/>
      <c r="D114" s="51"/>
      <c r="E114" s="134"/>
      <c r="F114" s="51"/>
      <c r="G114" s="134"/>
      <c r="H114" s="156"/>
      <c r="I114" s="134"/>
      <c r="J114" s="156"/>
      <c r="K114" s="50"/>
      <c r="O114" s="129"/>
    </row>
    <row r="115" spans="1:15" s="132" customFormat="1" ht="19.5" hidden="1" customHeight="1" x14ac:dyDescent="0.3">
      <c r="A115" s="62" t="s">
        <v>103</v>
      </c>
      <c r="B115" s="71"/>
      <c r="C115" s="78"/>
      <c r="D115" s="99"/>
      <c r="E115" s="105"/>
      <c r="F115" s="99"/>
      <c r="G115" s="105"/>
      <c r="H115" s="174"/>
      <c r="I115" s="105"/>
      <c r="J115" s="174"/>
      <c r="K115" s="129"/>
      <c r="O115" s="129"/>
    </row>
    <row r="116" spans="1:15" s="132" customFormat="1" ht="19.5" hidden="1" customHeight="1" x14ac:dyDescent="0.3">
      <c r="A116" s="62" t="s">
        <v>104</v>
      </c>
      <c r="B116" s="71"/>
      <c r="C116" s="78"/>
      <c r="D116" s="99"/>
      <c r="E116" s="105"/>
      <c r="F116" s="99"/>
      <c r="G116" s="105"/>
      <c r="H116" s="174"/>
      <c r="I116" s="105"/>
      <c r="J116" s="174"/>
      <c r="K116" s="129"/>
      <c r="O116" s="129"/>
    </row>
    <row r="117" spans="1:15" s="132" customFormat="1" ht="19.5" hidden="1" customHeight="1" x14ac:dyDescent="0.3">
      <c r="A117" s="153" t="s">
        <v>102</v>
      </c>
      <c r="B117" s="71"/>
      <c r="C117" s="78"/>
      <c r="D117" s="49"/>
      <c r="E117" s="51"/>
      <c r="F117" s="49"/>
      <c r="G117" s="51"/>
      <c r="H117" s="49"/>
      <c r="I117" s="51"/>
      <c r="J117" s="49"/>
      <c r="K117" s="129"/>
      <c r="O117" s="129"/>
    </row>
    <row r="118" spans="1:15" s="132" customFormat="1" ht="19.5" hidden="1" customHeight="1" x14ac:dyDescent="0.3">
      <c r="A118" s="153" t="s">
        <v>89</v>
      </c>
      <c r="B118" s="71"/>
      <c r="C118" s="78"/>
      <c r="D118" s="59"/>
      <c r="E118" s="51"/>
      <c r="F118" s="59"/>
      <c r="G118" s="51"/>
      <c r="H118" s="59"/>
      <c r="I118" s="51"/>
      <c r="J118" s="59"/>
      <c r="K118" s="129"/>
      <c r="O118" s="129"/>
    </row>
    <row r="119" spans="1:15" s="132" customFormat="1" ht="19.5" hidden="1" customHeight="1" thickBot="1" x14ac:dyDescent="0.35">
      <c r="A119" s="150"/>
      <c r="B119" s="71"/>
      <c r="C119" s="78"/>
      <c r="D119" s="87"/>
      <c r="E119" s="105"/>
      <c r="F119" s="87"/>
      <c r="G119" s="105"/>
      <c r="H119" s="87"/>
      <c r="I119" s="105"/>
      <c r="J119" s="87"/>
      <c r="K119" s="129"/>
      <c r="O119" s="129"/>
    </row>
    <row r="120" spans="1:15" s="132" customFormat="1" ht="9" hidden="1" customHeight="1" thickTop="1" x14ac:dyDescent="0.3">
      <c r="A120" s="70"/>
      <c r="B120" s="71"/>
      <c r="C120" s="78"/>
      <c r="D120" s="51"/>
      <c r="E120" s="134"/>
      <c r="F120" s="51"/>
      <c r="G120" s="134"/>
      <c r="H120" s="156"/>
      <c r="I120" s="134"/>
      <c r="J120" s="156"/>
      <c r="K120" s="50"/>
      <c r="O120" s="129"/>
    </row>
    <row r="121" spans="1:15" s="132" customFormat="1" ht="19.5" hidden="1" customHeight="1" thickBot="1" x14ac:dyDescent="0.35">
      <c r="A121" s="150" t="s">
        <v>105</v>
      </c>
      <c r="B121" s="157"/>
      <c r="C121" s="78"/>
      <c r="D121" s="175"/>
      <c r="E121" s="158"/>
      <c r="F121" s="175"/>
      <c r="G121" s="159"/>
      <c r="H121" s="175"/>
      <c r="I121" s="158"/>
      <c r="J121" s="175"/>
      <c r="K121" s="129"/>
      <c r="O121" s="129"/>
    </row>
    <row r="122" spans="1:15" s="132" customFormat="1" ht="13" hidden="1" customHeight="1" thickTop="1" x14ac:dyDescent="0.3">
      <c r="A122" s="70"/>
      <c r="B122" s="71"/>
      <c r="C122" s="78"/>
      <c r="D122" s="176"/>
      <c r="E122" s="176"/>
      <c r="F122" s="176"/>
      <c r="G122" s="177"/>
      <c r="H122" s="176"/>
      <c r="I122" s="176"/>
      <c r="J122" s="176"/>
      <c r="K122" s="129"/>
      <c r="O122" s="129"/>
    </row>
    <row r="123" spans="1:15" s="132" customFormat="1" ht="19.5" customHeight="1" x14ac:dyDescent="0.3">
      <c r="A123" s="70"/>
      <c r="B123" s="71"/>
      <c r="C123" s="78"/>
      <c r="D123" s="165"/>
      <c r="E123" s="165"/>
      <c r="F123" s="165"/>
      <c r="G123" s="166"/>
      <c r="H123" s="165"/>
      <c r="I123" s="165"/>
      <c r="J123" s="165"/>
      <c r="K123" s="129"/>
      <c r="O123" s="129"/>
    </row>
    <row r="124" spans="1:15" s="132" customFormat="1" ht="19.5" customHeight="1" x14ac:dyDescent="0.3">
      <c r="A124" s="70"/>
      <c r="B124" s="71"/>
      <c r="C124" s="78"/>
      <c r="D124" s="165"/>
      <c r="E124" s="165"/>
      <c r="F124" s="165"/>
      <c r="G124" s="166"/>
      <c r="H124" s="165"/>
      <c r="I124" s="165"/>
      <c r="J124" s="165"/>
      <c r="K124" s="129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D6:F6"/>
    <mergeCell ref="H6:J6"/>
    <mergeCell ref="D72:F72"/>
    <mergeCell ref="H72:J72"/>
    <mergeCell ref="D7:F7"/>
    <mergeCell ref="H7:J7"/>
    <mergeCell ref="D9:J9"/>
    <mergeCell ref="D38:F38"/>
    <mergeCell ref="H38:J38"/>
    <mergeCell ref="D39:F39"/>
    <mergeCell ref="H39:J39"/>
    <mergeCell ref="D40:F40"/>
    <mergeCell ref="H40:J40"/>
    <mergeCell ref="D41:F41"/>
    <mergeCell ref="H41:J41"/>
    <mergeCell ref="D43:J43"/>
    <mergeCell ref="D77:J77"/>
    <mergeCell ref="D73:F73"/>
    <mergeCell ref="H73:J73"/>
    <mergeCell ref="D74:F74"/>
    <mergeCell ref="H74:J74"/>
    <mergeCell ref="D75:F75"/>
    <mergeCell ref="H75:J75"/>
  </mergeCells>
  <pageMargins left="0.7" right="0.7" top="0.48" bottom="0.5" header="0.5" footer="0.5"/>
  <pageSetup paperSize="9" scale="88" firstPageNumber="6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28FA-4526-4391-996F-CF9FF01F17ED}">
  <sheetPr>
    <tabColor rgb="FF002060"/>
    <pageSetUpPr fitToPage="1"/>
  </sheetPr>
  <dimension ref="A1:T54"/>
  <sheetViews>
    <sheetView view="pageBreakPreview" zoomScale="85" zoomScaleNormal="77" zoomScaleSheetLayoutView="85" workbookViewId="0">
      <selection activeCell="F38" sqref="F38"/>
    </sheetView>
  </sheetViews>
  <sheetFormatPr defaultColWidth="9.1796875" defaultRowHeight="20.25" customHeight="1" x14ac:dyDescent="0.3"/>
  <cols>
    <col min="1" max="1" width="52.453125" style="210" customWidth="1"/>
    <col min="2" max="2" width="5.1796875" style="210" customWidth="1"/>
    <col min="3" max="3" width="1" style="210" customWidth="1"/>
    <col min="4" max="4" width="11.1796875" style="210" customWidth="1"/>
    <col min="5" max="5" width="1" style="210" customWidth="1"/>
    <col min="6" max="6" width="11.1796875" style="210" customWidth="1"/>
    <col min="7" max="7" width="1" style="210" customWidth="1"/>
    <col min="8" max="8" width="15.453125" style="210" customWidth="1"/>
    <col min="9" max="9" width="1" style="210" customWidth="1"/>
    <col min="10" max="10" width="11.54296875" style="210" customWidth="1"/>
    <col min="11" max="11" width="1" style="210" customWidth="1"/>
    <col min="12" max="12" width="13" style="210" customWidth="1"/>
    <col min="13" max="13" width="1" style="210" customWidth="1"/>
    <col min="14" max="14" width="12.1796875" style="210" customWidth="1"/>
    <col min="15" max="15" width="1" style="210" customWidth="1"/>
    <col min="16" max="16" width="10.453125" style="210" customWidth="1"/>
    <col min="17" max="17" width="1" style="210" customWidth="1"/>
    <col min="18" max="18" width="10.453125" style="210" customWidth="1"/>
    <col min="19" max="19" width="1.453125" style="210" customWidth="1"/>
    <col min="20" max="20" width="11" style="219" bestFit="1" customWidth="1"/>
    <col min="21" max="16384" width="9.1796875" style="210"/>
  </cols>
  <sheetData>
    <row r="1" spans="1:20" s="129" customFormat="1" ht="20.5" customHeight="1" x14ac:dyDescent="0.35">
      <c r="A1" s="127" t="s">
        <v>0</v>
      </c>
      <c r="B1" s="62"/>
      <c r="C1" s="62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T1" s="189"/>
    </row>
    <row r="2" spans="1:20" s="228" customFormat="1" ht="20.5" customHeight="1" x14ac:dyDescent="0.35">
      <c r="A2" s="227" t="s">
        <v>107</v>
      </c>
      <c r="B2" s="227"/>
      <c r="C2" s="227"/>
      <c r="R2" s="229"/>
      <c r="T2" s="230"/>
    </row>
    <row r="3" spans="1:20" ht="20.5" customHeight="1" x14ac:dyDescent="0.3">
      <c r="R3" s="210" t="s">
        <v>108</v>
      </c>
    </row>
    <row r="4" spans="1:20" ht="20.5" customHeight="1" x14ac:dyDescent="0.3">
      <c r="D4" s="252" t="s">
        <v>109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20" ht="20.5" customHeight="1" x14ac:dyDescent="0.5">
      <c r="E5" s="231"/>
      <c r="F5" s="250"/>
      <c r="G5" s="250"/>
      <c r="H5" s="250"/>
      <c r="J5" s="251" t="s">
        <v>110</v>
      </c>
      <c r="K5" s="251"/>
      <c r="L5" s="251"/>
      <c r="M5" s="231"/>
      <c r="O5" s="232"/>
      <c r="P5" s="232"/>
      <c r="Q5" s="233"/>
      <c r="R5" s="232"/>
    </row>
    <row r="6" spans="1:20" ht="20.5" customHeight="1" x14ac:dyDescent="0.5">
      <c r="E6" s="231"/>
      <c r="F6" s="231"/>
      <c r="G6" s="231"/>
      <c r="H6" s="231" t="s">
        <v>111</v>
      </c>
      <c r="J6" s="208"/>
      <c r="K6" s="208"/>
      <c r="L6" s="208"/>
      <c r="M6" s="231"/>
      <c r="N6" s="234" t="s">
        <v>112</v>
      </c>
      <c r="O6" s="232"/>
      <c r="P6" s="232"/>
      <c r="Q6" s="233"/>
      <c r="R6" s="232"/>
    </row>
    <row r="7" spans="1:20" ht="20.5" customHeight="1" x14ac:dyDescent="0.5">
      <c r="D7" s="231" t="s">
        <v>113</v>
      </c>
      <c r="E7" s="231"/>
      <c r="F7" s="231"/>
      <c r="H7" s="231" t="s">
        <v>114</v>
      </c>
      <c r="I7" s="231"/>
      <c r="J7" s="231"/>
      <c r="M7" s="231"/>
      <c r="N7" s="234" t="s">
        <v>115</v>
      </c>
      <c r="O7" s="235"/>
      <c r="P7" s="234" t="s">
        <v>116</v>
      </c>
      <c r="Q7" s="234"/>
      <c r="R7" s="231"/>
    </row>
    <row r="8" spans="1:20" ht="20.5" customHeight="1" x14ac:dyDescent="0.5">
      <c r="D8" s="231" t="s">
        <v>117</v>
      </c>
      <c r="E8" s="231"/>
      <c r="F8" s="231" t="s">
        <v>118</v>
      </c>
      <c r="H8" s="231" t="s">
        <v>119</v>
      </c>
      <c r="I8" s="231"/>
      <c r="J8" s="231"/>
      <c r="M8" s="231"/>
      <c r="N8" s="234" t="s">
        <v>120</v>
      </c>
      <c r="O8" s="235"/>
      <c r="P8" s="234" t="s">
        <v>121</v>
      </c>
      <c r="Q8" s="234"/>
      <c r="R8" s="234" t="s">
        <v>122</v>
      </c>
    </row>
    <row r="9" spans="1:20" ht="20.5" customHeight="1" x14ac:dyDescent="0.5">
      <c r="B9" s="71" t="s">
        <v>8</v>
      </c>
      <c r="C9" s="209"/>
      <c r="D9" s="231" t="s">
        <v>123</v>
      </c>
      <c r="E9" s="231"/>
      <c r="F9" s="231" t="s">
        <v>124</v>
      </c>
      <c r="G9" s="231"/>
      <c r="H9" s="231" t="s">
        <v>125</v>
      </c>
      <c r="I9" s="231"/>
      <c r="J9" s="231" t="s">
        <v>126</v>
      </c>
      <c r="K9" s="231"/>
      <c r="L9" s="231" t="s">
        <v>127</v>
      </c>
      <c r="M9" s="231"/>
      <c r="N9" s="234" t="s">
        <v>128</v>
      </c>
      <c r="O9" s="235"/>
      <c r="P9" s="234" t="s">
        <v>129</v>
      </c>
      <c r="Q9" s="234"/>
      <c r="R9" s="234" t="s">
        <v>130</v>
      </c>
    </row>
    <row r="10" spans="1:20" ht="20.5" customHeight="1" x14ac:dyDescent="0.3">
      <c r="D10" s="250" t="s">
        <v>10</v>
      </c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</row>
    <row r="11" spans="1:20" ht="20.149999999999999" customHeight="1" x14ac:dyDescent="0.3">
      <c r="A11" s="217" t="s">
        <v>131</v>
      </c>
      <c r="B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63"/>
      <c r="P11" s="63"/>
    </row>
    <row r="12" spans="1:20" ht="20.149999999999999" customHeight="1" x14ac:dyDescent="0.3">
      <c r="A12" s="62" t="s">
        <v>132</v>
      </c>
      <c r="B12" s="208"/>
      <c r="C12" s="209"/>
      <c r="D12" s="100">
        <v>199000</v>
      </c>
      <c r="E12" s="100"/>
      <c r="F12" s="100">
        <v>55824</v>
      </c>
      <c r="G12" s="100"/>
      <c r="H12" s="100">
        <v>6405</v>
      </c>
      <c r="I12" s="100"/>
      <c r="J12" s="100">
        <v>19900</v>
      </c>
      <c r="K12" s="100"/>
      <c r="L12" s="100">
        <v>223923</v>
      </c>
      <c r="M12" s="100"/>
      <c r="N12" s="126">
        <f>SUM(D12:L12)</f>
        <v>505052</v>
      </c>
      <c r="O12" s="100"/>
      <c r="P12" s="100">
        <v>3902</v>
      </c>
      <c r="Q12" s="100"/>
      <c r="R12" s="126">
        <f>SUM(N12:P12)</f>
        <v>508954</v>
      </c>
    </row>
    <row r="13" spans="1:20" ht="17.149999999999999" customHeight="1" x14ac:dyDescent="0.3">
      <c r="A13" s="62"/>
      <c r="B13" s="208"/>
      <c r="C13" s="209"/>
      <c r="E13" s="105"/>
      <c r="F13" s="100"/>
      <c r="G13" s="105"/>
      <c r="H13" s="100"/>
      <c r="I13" s="105"/>
      <c r="J13" s="100"/>
      <c r="K13" s="105"/>
      <c r="L13" s="100"/>
      <c r="M13" s="100"/>
      <c r="N13" s="100"/>
      <c r="O13" s="105"/>
      <c r="P13" s="100"/>
      <c r="Q13" s="100"/>
      <c r="R13" s="100"/>
    </row>
    <row r="14" spans="1:20" ht="20" customHeight="1" x14ac:dyDescent="0.3">
      <c r="A14" s="61" t="s">
        <v>133</v>
      </c>
      <c r="B14" s="208"/>
      <c r="C14" s="209"/>
      <c r="D14" s="100"/>
      <c r="E14" s="105"/>
      <c r="F14" s="100"/>
      <c r="G14" s="105"/>
      <c r="H14" s="100"/>
      <c r="I14" s="105"/>
      <c r="J14" s="100"/>
      <c r="K14" s="105"/>
      <c r="L14" s="100"/>
      <c r="M14" s="100"/>
      <c r="N14" s="100"/>
      <c r="O14" s="105"/>
      <c r="P14" s="100"/>
      <c r="Q14" s="100"/>
      <c r="R14" s="100"/>
      <c r="T14" s="211"/>
    </row>
    <row r="15" spans="1:20" ht="20.25" customHeight="1" x14ac:dyDescent="0.3">
      <c r="A15" s="212" t="s">
        <v>134</v>
      </c>
      <c r="B15" s="208"/>
      <c r="C15" s="209"/>
      <c r="D15" s="100"/>
      <c r="E15" s="105"/>
      <c r="F15" s="100"/>
      <c r="G15" s="105"/>
      <c r="H15" s="100"/>
      <c r="I15" s="105"/>
      <c r="J15" s="100"/>
      <c r="K15" s="105"/>
      <c r="L15" s="100"/>
      <c r="M15" s="100"/>
      <c r="N15" s="100"/>
      <c r="O15" s="105"/>
      <c r="P15" s="100"/>
      <c r="Q15" s="100"/>
      <c r="R15" s="100"/>
      <c r="T15" s="211"/>
    </row>
    <row r="16" spans="1:20" ht="20.25" customHeight="1" x14ac:dyDescent="0.3">
      <c r="A16" s="213" t="s">
        <v>135</v>
      </c>
      <c r="B16" s="208">
        <v>6</v>
      </c>
      <c r="C16" s="209"/>
      <c r="D16" s="106">
        <v>0</v>
      </c>
      <c r="E16" s="106"/>
      <c r="F16" s="106">
        <v>0</v>
      </c>
      <c r="G16" s="106"/>
      <c r="H16" s="106">
        <v>0</v>
      </c>
      <c r="I16" s="106"/>
      <c r="J16" s="106">
        <v>0</v>
      </c>
      <c r="K16" s="101"/>
      <c r="L16" s="101">
        <v>-15522</v>
      </c>
      <c r="M16" s="101"/>
      <c r="N16" s="214">
        <f>SUM(D16:L16)</f>
        <v>-15522</v>
      </c>
      <c r="O16" s="51"/>
      <c r="P16" s="106">
        <v>0</v>
      </c>
      <c r="Q16" s="101"/>
      <c r="R16" s="214">
        <f>SUM(N16:P16)</f>
        <v>-15522</v>
      </c>
      <c r="T16" s="211"/>
    </row>
    <row r="17" spans="1:20" s="217" customFormat="1" ht="20.25" customHeight="1" x14ac:dyDescent="0.3">
      <c r="A17" s="61" t="s">
        <v>136</v>
      </c>
      <c r="B17" s="215"/>
      <c r="C17" s="216"/>
      <c r="D17" s="181">
        <f>SUM(D16:D16)</f>
        <v>0</v>
      </c>
      <c r="E17" s="180"/>
      <c r="F17" s="181">
        <f>SUM(F16:F16)</f>
        <v>0</v>
      </c>
      <c r="G17" s="180"/>
      <c r="H17" s="181">
        <f>SUM(H16:H16)</f>
        <v>0</v>
      </c>
      <c r="I17" s="180"/>
      <c r="J17" s="181">
        <f>SUM(J16:J16)</f>
        <v>0</v>
      </c>
      <c r="K17" s="100"/>
      <c r="L17" s="181">
        <f>SUM(L16:L16)</f>
        <v>-15522</v>
      </c>
      <c r="M17" s="100"/>
      <c r="N17" s="181">
        <f>SUM(N16:N16)</f>
        <v>-15522</v>
      </c>
      <c r="O17" s="105"/>
      <c r="P17" s="181">
        <f>SUM(P16:P16)</f>
        <v>0</v>
      </c>
      <c r="Q17" s="100"/>
      <c r="R17" s="181">
        <f>SUM(R16:R16)</f>
        <v>-15522</v>
      </c>
      <c r="T17" s="218"/>
    </row>
    <row r="18" spans="1:20" ht="17.149999999999999" customHeight="1" x14ac:dyDescent="0.3">
      <c r="A18" s="61"/>
      <c r="B18" s="208"/>
      <c r="C18" s="209"/>
      <c r="D18" s="100"/>
      <c r="E18" s="105"/>
      <c r="F18" s="100"/>
      <c r="G18" s="105"/>
      <c r="H18" s="100"/>
      <c r="I18" s="105"/>
      <c r="J18" s="100"/>
      <c r="K18" s="105"/>
      <c r="L18" s="100"/>
      <c r="M18" s="100"/>
      <c r="N18" s="100"/>
      <c r="O18" s="105"/>
      <c r="P18" s="100"/>
      <c r="Q18" s="100"/>
      <c r="R18" s="100"/>
      <c r="T18" s="211"/>
    </row>
    <row r="19" spans="1:20" ht="20.25" customHeight="1" x14ac:dyDescent="0.3">
      <c r="A19" s="62" t="s">
        <v>137</v>
      </c>
      <c r="B19" s="208"/>
      <c r="C19" s="209"/>
      <c r="D19" s="100"/>
      <c r="E19" s="105"/>
      <c r="F19" s="100"/>
      <c r="G19" s="105"/>
      <c r="H19" s="100"/>
      <c r="I19" s="105"/>
      <c r="J19" s="100"/>
      <c r="K19" s="105"/>
      <c r="L19" s="100"/>
      <c r="M19" s="100"/>
      <c r="N19" s="100"/>
      <c r="O19" s="105"/>
      <c r="P19" s="100"/>
      <c r="Q19" s="100"/>
      <c r="R19" s="100"/>
    </row>
    <row r="20" spans="1:20" ht="20.25" customHeight="1" x14ac:dyDescent="0.3">
      <c r="A20" s="213" t="s">
        <v>138</v>
      </c>
      <c r="B20" s="208"/>
      <c r="C20" s="209"/>
      <c r="D20" s="106">
        <v>0</v>
      </c>
      <c r="E20" s="106"/>
      <c r="F20" s="106">
        <v>0</v>
      </c>
      <c r="G20" s="106"/>
      <c r="H20" s="106">
        <v>0</v>
      </c>
      <c r="I20" s="106"/>
      <c r="J20" s="106">
        <v>0</v>
      </c>
      <c r="K20" s="105"/>
      <c r="L20" s="214">
        <f>'PL 6-7'!F58</f>
        <v>11505</v>
      </c>
      <c r="M20" s="101"/>
      <c r="N20" s="214">
        <f>SUM(D20:L20)</f>
        <v>11505</v>
      </c>
      <c r="O20" s="51"/>
      <c r="P20" s="214">
        <f>'PL 6-7'!F59</f>
        <v>-79</v>
      </c>
      <c r="Q20" s="100"/>
      <c r="R20" s="214">
        <f>SUM(N20:P20)</f>
        <v>11426</v>
      </c>
    </row>
    <row r="21" spans="1:20" ht="20.25" customHeight="1" x14ac:dyDescent="0.3">
      <c r="A21" s="213" t="s">
        <v>139</v>
      </c>
      <c r="B21" s="208"/>
      <c r="C21" s="209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0</v>
      </c>
      <c r="K21" s="101"/>
      <c r="L21" s="101">
        <v>252</v>
      </c>
      <c r="M21" s="101"/>
      <c r="N21" s="214">
        <f>SUM(D21:L21)</f>
        <v>252</v>
      </c>
      <c r="O21" s="101"/>
      <c r="P21" s="106">
        <v>105</v>
      </c>
      <c r="Q21" s="101"/>
      <c r="R21" s="214">
        <f>SUM(N21:P21)</f>
        <v>357</v>
      </c>
    </row>
    <row r="22" spans="1:20" ht="20.25" customHeight="1" x14ac:dyDescent="0.3">
      <c r="A22" s="62" t="s">
        <v>86</v>
      </c>
      <c r="B22" s="208"/>
      <c r="C22" s="209"/>
      <c r="D22" s="181">
        <f>SUM(D20:D21)</f>
        <v>0</v>
      </c>
      <c r="E22" s="180"/>
      <c r="F22" s="181">
        <f>SUM(F20:F21)</f>
        <v>0</v>
      </c>
      <c r="G22" s="180"/>
      <c r="H22" s="181">
        <f>SUM(H20:H21)</f>
        <v>0</v>
      </c>
      <c r="I22" s="180"/>
      <c r="J22" s="181">
        <f>SUM(J20:J21)</f>
        <v>0</v>
      </c>
      <c r="K22" s="101"/>
      <c r="L22" s="181">
        <f>SUM(L20:L21)</f>
        <v>11757</v>
      </c>
      <c r="M22" s="100"/>
      <c r="N22" s="181">
        <f>SUM(N20:N21)</f>
        <v>11757</v>
      </c>
      <c r="O22" s="100"/>
      <c r="P22" s="181">
        <f>SUM(P20:P21)</f>
        <v>26</v>
      </c>
      <c r="Q22" s="100"/>
      <c r="R22" s="181">
        <f>SUM(R20:R21)</f>
        <v>11783</v>
      </c>
    </row>
    <row r="23" spans="1:20" ht="17.149999999999999" customHeight="1" x14ac:dyDescent="0.3">
      <c r="A23" s="62"/>
      <c r="B23" s="208"/>
      <c r="C23" s="209"/>
      <c r="D23" s="100"/>
      <c r="E23" s="105"/>
      <c r="F23" s="100"/>
      <c r="G23" s="105"/>
      <c r="H23" s="100"/>
      <c r="I23" s="105"/>
      <c r="J23" s="100"/>
      <c r="K23" s="105"/>
      <c r="L23" s="100"/>
      <c r="M23" s="100"/>
      <c r="N23" s="100"/>
      <c r="O23" s="105"/>
      <c r="P23" s="100"/>
      <c r="Q23" s="100"/>
      <c r="R23" s="100"/>
    </row>
    <row r="24" spans="1:20" ht="20.25" customHeight="1" thickBot="1" x14ac:dyDescent="0.35">
      <c r="A24" s="217" t="s">
        <v>140</v>
      </c>
      <c r="B24" s="208"/>
      <c r="D24" s="123">
        <f>SUM(D12,D17,D22)</f>
        <v>199000</v>
      </c>
      <c r="E24" s="100"/>
      <c r="F24" s="123">
        <f>SUM(F12,F17,F22)</f>
        <v>55824</v>
      </c>
      <c r="G24" s="100"/>
      <c r="H24" s="123">
        <f>SUM(H12,H17,H22)</f>
        <v>6405</v>
      </c>
      <c r="I24" s="100"/>
      <c r="J24" s="123">
        <f>SUM(J12,J17,J22)</f>
        <v>19900</v>
      </c>
      <c r="K24" s="100"/>
      <c r="L24" s="123">
        <f>SUM(L12,L17,L22)</f>
        <v>220158</v>
      </c>
      <c r="M24" s="100"/>
      <c r="N24" s="123">
        <f>SUM(N12,N17,N22)</f>
        <v>501287</v>
      </c>
      <c r="O24" s="100"/>
      <c r="P24" s="123">
        <f>SUM(P12,P17,P22)</f>
        <v>3928</v>
      </c>
      <c r="Q24" s="100"/>
      <c r="R24" s="123">
        <f>SUM(R12,R17,R22)</f>
        <v>505215</v>
      </c>
    </row>
    <row r="25" spans="1:20" ht="20.25" customHeight="1" thickTop="1" x14ac:dyDescent="0.3">
      <c r="A25" s="217"/>
      <c r="B25" s="208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 t="s">
        <v>108</v>
      </c>
    </row>
    <row r="26" spans="1:20" s="129" customFormat="1" ht="20.5" customHeight="1" x14ac:dyDescent="0.35">
      <c r="A26" s="127" t="s">
        <v>0</v>
      </c>
      <c r="B26" s="62"/>
      <c r="C26" s="62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T26" s="189"/>
    </row>
    <row r="27" spans="1:20" s="228" customFormat="1" ht="20.5" customHeight="1" x14ac:dyDescent="0.35">
      <c r="A27" s="227" t="s">
        <v>107</v>
      </c>
      <c r="B27" s="227"/>
      <c r="C27" s="227"/>
      <c r="R27" s="229"/>
      <c r="T27" s="230"/>
    </row>
    <row r="28" spans="1:20" ht="20.5" customHeight="1" x14ac:dyDescent="0.3">
      <c r="R28" s="210" t="s">
        <v>108</v>
      </c>
    </row>
    <row r="29" spans="1:20" ht="20.5" customHeight="1" x14ac:dyDescent="0.3">
      <c r="D29" s="252" t="s">
        <v>109</v>
      </c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</row>
    <row r="30" spans="1:20" ht="20.5" customHeight="1" x14ac:dyDescent="0.5">
      <c r="E30" s="231"/>
      <c r="F30" s="250"/>
      <c r="G30" s="250"/>
      <c r="H30" s="250"/>
      <c r="J30" s="251" t="s">
        <v>110</v>
      </c>
      <c r="K30" s="251"/>
      <c r="L30" s="251"/>
      <c r="M30" s="231"/>
      <c r="O30" s="232"/>
      <c r="P30" s="232"/>
      <c r="Q30" s="233"/>
      <c r="R30" s="232"/>
    </row>
    <row r="31" spans="1:20" ht="20.5" customHeight="1" x14ac:dyDescent="0.5">
      <c r="E31" s="231"/>
      <c r="F31" s="231"/>
      <c r="G31" s="231"/>
      <c r="H31" s="231" t="s">
        <v>111</v>
      </c>
      <c r="J31" s="208"/>
      <c r="K31" s="208"/>
      <c r="L31" s="208"/>
      <c r="M31" s="231"/>
      <c r="N31" s="234" t="s">
        <v>112</v>
      </c>
      <c r="O31" s="232"/>
      <c r="P31" s="232"/>
      <c r="Q31" s="233"/>
      <c r="R31" s="232"/>
    </row>
    <row r="32" spans="1:20" ht="20.5" customHeight="1" x14ac:dyDescent="0.5">
      <c r="D32" s="231" t="s">
        <v>113</v>
      </c>
      <c r="E32" s="231"/>
      <c r="F32" s="231"/>
      <c r="H32" s="231" t="s">
        <v>114</v>
      </c>
      <c r="I32" s="231"/>
      <c r="J32" s="231"/>
      <c r="M32" s="231"/>
      <c r="N32" s="234" t="s">
        <v>115</v>
      </c>
      <c r="O32" s="235"/>
      <c r="P32" s="234" t="s">
        <v>116</v>
      </c>
      <c r="Q32" s="234"/>
      <c r="R32" s="231"/>
    </row>
    <row r="33" spans="1:20" ht="20.5" customHeight="1" x14ac:dyDescent="0.5">
      <c r="D33" s="231" t="s">
        <v>117</v>
      </c>
      <c r="E33" s="231"/>
      <c r="F33" s="231" t="s">
        <v>118</v>
      </c>
      <c r="H33" s="231" t="s">
        <v>119</v>
      </c>
      <c r="I33" s="231"/>
      <c r="J33" s="231"/>
      <c r="M33" s="231"/>
      <c r="N33" s="234" t="s">
        <v>120</v>
      </c>
      <c r="O33" s="235"/>
      <c r="P33" s="234" t="s">
        <v>121</v>
      </c>
      <c r="Q33" s="234"/>
      <c r="R33" s="234" t="s">
        <v>122</v>
      </c>
    </row>
    <row r="34" spans="1:20" ht="20.5" customHeight="1" x14ac:dyDescent="0.5">
      <c r="B34" s="71" t="s">
        <v>8</v>
      </c>
      <c r="C34" s="209"/>
      <c r="D34" s="231" t="s">
        <v>123</v>
      </c>
      <c r="E34" s="231"/>
      <c r="F34" s="231" t="s">
        <v>124</v>
      </c>
      <c r="G34" s="231"/>
      <c r="H34" s="231" t="s">
        <v>125</v>
      </c>
      <c r="I34" s="231"/>
      <c r="J34" s="231" t="s">
        <v>126</v>
      </c>
      <c r="K34" s="231"/>
      <c r="L34" s="231" t="s">
        <v>127</v>
      </c>
      <c r="M34" s="231"/>
      <c r="N34" s="234" t="s">
        <v>128</v>
      </c>
      <c r="O34" s="235"/>
      <c r="P34" s="234" t="s">
        <v>129</v>
      </c>
      <c r="Q34" s="234"/>
      <c r="R34" s="234" t="s">
        <v>130</v>
      </c>
    </row>
    <row r="35" spans="1:20" ht="20.5" customHeight="1" x14ac:dyDescent="0.3">
      <c r="D35" s="250" t="s">
        <v>10</v>
      </c>
      <c r="E35" s="250"/>
      <c r="F35" s="250"/>
      <c r="G35" s="250"/>
      <c r="H35" s="250"/>
      <c r="I35" s="250"/>
      <c r="J35" s="250"/>
      <c r="K35" s="250"/>
      <c r="L35" s="250"/>
      <c r="M35" s="250"/>
      <c r="N35" s="250"/>
      <c r="O35" s="250"/>
      <c r="P35" s="250"/>
      <c r="Q35" s="250"/>
      <c r="R35" s="250"/>
    </row>
    <row r="36" spans="1:20" ht="20.149999999999999" customHeight="1" x14ac:dyDescent="0.3">
      <c r="A36" s="217" t="s">
        <v>141</v>
      </c>
      <c r="B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63"/>
      <c r="P36" s="63"/>
    </row>
    <row r="37" spans="1:20" ht="20.149999999999999" customHeight="1" x14ac:dyDescent="0.3">
      <c r="A37" s="62" t="s">
        <v>142</v>
      </c>
      <c r="B37" s="208"/>
      <c r="C37" s="209"/>
      <c r="D37" s="100">
        <v>199000</v>
      </c>
      <c r="E37" s="100"/>
      <c r="F37" s="100">
        <v>55824</v>
      </c>
      <c r="G37" s="100"/>
      <c r="H37" s="100">
        <v>6405</v>
      </c>
      <c r="I37" s="100"/>
      <c r="J37" s="100">
        <v>19900</v>
      </c>
      <c r="K37" s="100"/>
      <c r="L37" s="100">
        <v>229562</v>
      </c>
      <c r="M37" s="100"/>
      <c r="N37" s="126">
        <f>SUM(D37:L37)</f>
        <v>510691</v>
      </c>
      <c r="O37" s="100"/>
      <c r="P37" s="100">
        <v>3877</v>
      </c>
      <c r="Q37" s="100"/>
      <c r="R37" s="126">
        <f>SUM(N37:P37)</f>
        <v>514568</v>
      </c>
    </row>
    <row r="38" spans="1:20" ht="17.149999999999999" customHeight="1" x14ac:dyDescent="0.3">
      <c r="A38" s="62"/>
      <c r="B38" s="208"/>
      <c r="C38" s="209"/>
      <c r="E38" s="105"/>
      <c r="F38" s="100"/>
      <c r="G38" s="105"/>
      <c r="H38" s="100"/>
      <c r="I38" s="105"/>
      <c r="J38" s="100"/>
      <c r="K38" s="105"/>
      <c r="L38" s="100"/>
      <c r="M38" s="100"/>
      <c r="N38" s="100"/>
      <c r="O38" s="105"/>
      <c r="P38" s="100"/>
      <c r="Q38" s="100"/>
      <c r="R38" s="100"/>
    </row>
    <row r="39" spans="1:20" ht="20" customHeight="1" x14ac:dyDescent="0.3">
      <c r="A39" s="61" t="s">
        <v>133</v>
      </c>
      <c r="B39" s="208"/>
      <c r="C39" s="209"/>
      <c r="D39" s="100"/>
      <c r="E39" s="105"/>
      <c r="F39" s="100"/>
      <c r="G39" s="105"/>
      <c r="H39" s="100"/>
      <c r="I39" s="105"/>
      <c r="J39" s="100"/>
      <c r="K39" s="105"/>
      <c r="L39" s="100"/>
      <c r="M39" s="100"/>
      <c r="N39" s="100"/>
      <c r="O39" s="105"/>
      <c r="P39" s="100"/>
      <c r="Q39" s="100"/>
      <c r="R39" s="100"/>
      <c r="T39" s="211"/>
    </row>
    <row r="40" spans="1:20" ht="20.25" customHeight="1" x14ac:dyDescent="0.3">
      <c r="A40" s="212" t="s">
        <v>134</v>
      </c>
      <c r="B40" s="208"/>
      <c r="C40" s="209"/>
      <c r="D40" s="100"/>
      <c r="E40" s="105"/>
      <c r="F40" s="100"/>
      <c r="G40" s="105"/>
      <c r="H40" s="100"/>
      <c r="I40" s="105"/>
      <c r="J40" s="100"/>
      <c r="K40" s="105"/>
      <c r="L40" s="100"/>
      <c r="M40" s="100"/>
      <c r="N40" s="100"/>
      <c r="O40" s="105"/>
      <c r="P40" s="100"/>
      <c r="Q40" s="100"/>
      <c r="R40" s="100"/>
      <c r="T40" s="211"/>
    </row>
    <row r="41" spans="1:20" ht="20.25" customHeight="1" x14ac:dyDescent="0.3">
      <c r="A41" s="213" t="s">
        <v>135</v>
      </c>
      <c r="B41" s="208">
        <v>6</v>
      </c>
      <c r="C41" s="209"/>
      <c r="D41" s="106">
        <v>0</v>
      </c>
      <c r="E41" s="106"/>
      <c r="F41" s="106">
        <v>0</v>
      </c>
      <c r="G41" s="106"/>
      <c r="H41" s="106">
        <v>0</v>
      </c>
      <c r="I41" s="106"/>
      <c r="J41" s="106">
        <v>0</v>
      </c>
      <c r="K41" s="101"/>
      <c r="L41" s="101">
        <v>-6964</v>
      </c>
      <c r="M41" s="101"/>
      <c r="N41" s="214">
        <f>SUM(D41:L41)</f>
        <v>-6964</v>
      </c>
      <c r="O41" s="51"/>
      <c r="P41" s="106">
        <v>0</v>
      </c>
      <c r="Q41" s="101"/>
      <c r="R41" s="214">
        <f>SUM(N41:P41)</f>
        <v>-6964</v>
      </c>
      <c r="T41" s="242"/>
    </row>
    <row r="42" spans="1:20" s="217" customFormat="1" ht="20.25" customHeight="1" x14ac:dyDescent="0.3">
      <c r="A42" s="61" t="s">
        <v>136</v>
      </c>
      <c r="B42" s="215"/>
      <c r="C42" s="216"/>
      <c r="D42" s="181">
        <f>SUM(D41:D41)</f>
        <v>0</v>
      </c>
      <c r="E42" s="180"/>
      <c r="F42" s="181">
        <f>SUM(F41:F41)</f>
        <v>0</v>
      </c>
      <c r="G42" s="180"/>
      <c r="H42" s="181">
        <f>SUM(H41:H41)</f>
        <v>0</v>
      </c>
      <c r="I42" s="180"/>
      <c r="J42" s="181">
        <f>SUM(J41:J41)</f>
        <v>0</v>
      </c>
      <c r="K42" s="100"/>
      <c r="L42" s="181">
        <f>SUM(L41:L41)</f>
        <v>-6964</v>
      </c>
      <c r="M42" s="100"/>
      <c r="N42" s="181">
        <f>SUM(N41:N41)</f>
        <v>-6964</v>
      </c>
      <c r="O42" s="105"/>
      <c r="P42" s="181">
        <f>SUM(P41:P41)</f>
        <v>0</v>
      </c>
      <c r="Q42" s="100"/>
      <c r="R42" s="181">
        <f>SUM(R41:R41)</f>
        <v>-6964</v>
      </c>
      <c r="T42" s="115"/>
    </row>
    <row r="43" spans="1:20" ht="17.149999999999999" customHeight="1" x14ac:dyDescent="0.3">
      <c r="A43" s="61"/>
      <c r="B43" s="208"/>
      <c r="C43" s="209"/>
      <c r="D43" s="100"/>
      <c r="E43" s="105"/>
      <c r="F43" s="100"/>
      <c r="G43" s="105"/>
      <c r="H43" s="100"/>
      <c r="I43" s="105"/>
      <c r="J43" s="100"/>
      <c r="K43" s="105"/>
      <c r="L43" s="100"/>
      <c r="M43" s="100"/>
      <c r="N43" s="100"/>
      <c r="O43" s="105"/>
      <c r="P43" s="100"/>
      <c r="Q43" s="100"/>
      <c r="R43" s="100"/>
      <c r="T43" s="242"/>
    </row>
    <row r="44" spans="1:20" ht="20.25" customHeight="1" x14ac:dyDescent="0.3">
      <c r="A44" s="62" t="s">
        <v>137</v>
      </c>
      <c r="B44" s="208"/>
      <c r="C44" s="209"/>
      <c r="D44" s="100"/>
      <c r="E44" s="105"/>
      <c r="F44" s="100"/>
      <c r="G44" s="105"/>
      <c r="H44" s="100"/>
      <c r="I44" s="105"/>
      <c r="J44" s="100"/>
      <c r="K44" s="105"/>
      <c r="L44" s="100"/>
      <c r="M44" s="100"/>
      <c r="N44" s="100"/>
      <c r="O44" s="105"/>
      <c r="P44" s="100"/>
      <c r="Q44" s="100"/>
      <c r="R44" s="100"/>
      <c r="T44" s="242"/>
    </row>
    <row r="45" spans="1:20" ht="20.25" customHeight="1" x14ac:dyDescent="0.3">
      <c r="A45" s="213" t="s">
        <v>138</v>
      </c>
      <c r="B45" s="208"/>
      <c r="C45" s="209"/>
      <c r="D45" s="106">
        <v>0</v>
      </c>
      <c r="E45" s="106"/>
      <c r="F45" s="106">
        <v>0</v>
      </c>
      <c r="G45" s="106"/>
      <c r="H45" s="106">
        <v>0</v>
      </c>
      <c r="I45" s="106"/>
      <c r="J45" s="106">
        <v>0</v>
      </c>
      <c r="K45" s="105"/>
      <c r="L45" s="214">
        <f>'PL 6-7'!D58</f>
        <v>2919</v>
      </c>
      <c r="M45" s="101"/>
      <c r="N45" s="214">
        <f>SUM(D45:L45)</f>
        <v>2919</v>
      </c>
      <c r="O45" s="51"/>
      <c r="P45" s="214">
        <f>'PL 6-7'!D59</f>
        <v>-160</v>
      </c>
      <c r="Q45" s="100"/>
      <c r="R45" s="214">
        <f>SUM(N45:P45)</f>
        <v>2759</v>
      </c>
      <c r="T45" s="242"/>
    </row>
    <row r="46" spans="1:20" ht="20.25" customHeight="1" x14ac:dyDescent="0.3">
      <c r="A46" s="213" t="s">
        <v>245</v>
      </c>
      <c r="B46" s="208"/>
      <c r="C46" s="209"/>
      <c r="D46" s="106">
        <v>0</v>
      </c>
      <c r="E46" s="106"/>
      <c r="F46" s="106">
        <v>0</v>
      </c>
      <c r="G46" s="106"/>
      <c r="H46" s="106">
        <v>0</v>
      </c>
      <c r="I46" s="106"/>
      <c r="J46" s="106">
        <v>0</v>
      </c>
      <c r="K46" s="101"/>
      <c r="L46" s="101">
        <f>'PL 6-7'!D53</f>
        <v>-121</v>
      </c>
      <c r="M46" s="101"/>
      <c r="N46" s="214">
        <f>SUM(D46:L46)</f>
        <v>-121</v>
      </c>
      <c r="O46" s="101"/>
      <c r="P46" s="106">
        <v>0</v>
      </c>
      <c r="Q46" s="101"/>
      <c r="R46" s="214">
        <f>SUM(N46:P46)</f>
        <v>-121</v>
      </c>
      <c r="T46" s="242"/>
    </row>
    <row r="47" spans="1:20" ht="20.25" customHeight="1" x14ac:dyDescent="0.3">
      <c r="A47" s="62" t="s">
        <v>86</v>
      </c>
      <c r="B47" s="208"/>
      <c r="C47" s="209"/>
      <c r="D47" s="181">
        <f>SUM(D45:D46)</f>
        <v>0</v>
      </c>
      <c r="E47" s="180"/>
      <c r="F47" s="181">
        <f>SUM(F45:F46)</f>
        <v>0</v>
      </c>
      <c r="G47" s="180"/>
      <c r="H47" s="181">
        <f>SUM(H45:H46)</f>
        <v>0</v>
      </c>
      <c r="I47" s="180"/>
      <c r="J47" s="181">
        <f>SUM(J45:J46)</f>
        <v>0</v>
      </c>
      <c r="K47" s="101"/>
      <c r="L47" s="181">
        <f>SUM(L45:L46)</f>
        <v>2798</v>
      </c>
      <c r="M47" s="100"/>
      <c r="N47" s="181">
        <f>SUM(N45:N46)</f>
        <v>2798</v>
      </c>
      <c r="O47" s="100"/>
      <c r="P47" s="181">
        <f>SUM(P45:P46)</f>
        <v>-160</v>
      </c>
      <c r="Q47" s="100"/>
      <c r="R47" s="181">
        <f>SUM(R45:R46)</f>
        <v>2638</v>
      </c>
      <c r="T47" s="242"/>
    </row>
    <row r="48" spans="1:20" ht="17.149999999999999" customHeight="1" x14ac:dyDescent="0.3">
      <c r="A48" s="62"/>
      <c r="B48" s="208"/>
      <c r="C48" s="209"/>
      <c r="D48" s="100"/>
      <c r="E48" s="105"/>
      <c r="F48" s="100"/>
      <c r="G48" s="105"/>
      <c r="H48" s="100"/>
      <c r="I48" s="105"/>
      <c r="J48" s="100"/>
      <c r="K48" s="105"/>
      <c r="L48" s="100"/>
      <c r="M48" s="100"/>
      <c r="N48" s="100"/>
      <c r="O48" s="105"/>
      <c r="P48" s="100"/>
      <c r="Q48" s="100"/>
      <c r="R48" s="100"/>
      <c r="T48" s="242"/>
    </row>
    <row r="49" spans="1:20" ht="20.25" customHeight="1" thickBot="1" x14ac:dyDescent="0.35">
      <c r="A49" s="217" t="s">
        <v>143</v>
      </c>
      <c r="B49" s="208"/>
      <c r="D49" s="123">
        <f>SUM(D37,D42,D47)</f>
        <v>199000</v>
      </c>
      <c r="E49" s="100"/>
      <c r="F49" s="123">
        <f>SUM(F37,F42,F47)</f>
        <v>55824</v>
      </c>
      <c r="G49" s="100"/>
      <c r="H49" s="123">
        <f>SUM(H37,H42,H47)</f>
        <v>6405</v>
      </c>
      <c r="I49" s="100"/>
      <c r="J49" s="123">
        <f>SUM(J37,J42,J47)</f>
        <v>19900</v>
      </c>
      <c r="K49" s="100"/>
      <c r="L49" s="123">
        <f>SUM(L37,L42,L47)</f>
        <v>225396</v>
      </c>
      <c r="M49" s="100"/>
      <c r="N49" s="123">
        <f>SUM(N37,N42,N47)</f>
        <v>506525</v>
      </c>
      <c r="O49" s="100"/>
      <c r="P49" s="123">
        <f>SUM(P37,P42,P47)</f>
        <v>3717</v>
      </c>
      <c r="Q49" s="100"/>
      <c r="R49" s="123">
        <f>SUM(R37,R42,R47)</f>
        <v>510242</v>
      </c>
      <c r="T49" s="242">
        <f>R49-'BS 2-3'!D69</f>
        <v>0</v>
      </c>
    </row>
    <row r="50" spans="1:20" ht="20.25" customHeight="1" thickTop="1" x14ac:dyDescent="0.3">
      <c r="T50" s="242"/>
    </row>
    <row r="51" spans="1:20" ht="20.25" customHeight="1" x14ac:dyDescent="0.3">
      <c r="T51" s="242"/>
    </row>
    <row r="52" spans="1:20" ht="20.25" customHeight="1" x14ac:dyDescent="0.3">
      <c r="T52" s="242"/>
    </row>
    <row r="53" spans="1:20" ht="20.25" customHeight="1" x14ac:dyDescent="0.3">
      <c r="T53" s="242"/>
    </row>
    <row r="54" spans="1:20" ht="20.25" customHeight="1" x14ac:dyDescent="0.3">
      <c r="T54" s="242"/>
    </row>
  </sheetData>
  <sheetProtection formatCells="0" formatColumns="0" formatRows="0" insertColumns="0" insertRows="0" insertHyperlinks="0" deleteColumns="0" deleteRows="0" sort="0" autoFilter="0" pivotTables="0"/>
  <mergeCells count="8">
    <mergeCell ref="F30:H30"/>
    <mergeCell ref="J30:L30"/>
    <mergeCell ref="D35:R35"/>
    <mergeCell ref="D4:R4"/>
    <mergeCell ref="F5:H5"/>
    <mergeCell ref="J5:L5"/>
    <mergeCell ref="D10:R10"/>
    <mergeCell ref="D29:R29"/>
  </mergeCells>
  <pageMargins left="0.7" right="0.7" top="0.48" bottom="0.5" header="0.5" footer="0.5"/>
  <pageSetup paperSize="9" scale="83" firstPageNumber="8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190E-C3A4-451E-9F64-2E76BC9A5187}">
  <sheetPr>
    <tabColor rgb="FF002060"/>
  </sheetPr>
  <dimension ref="A1:N49"/>
  <sheetViews>
    <sheetView view="pageBreakPreview" topLeftCell="A16" zoomScale="55" zoomScaleNormal="70" zoomScaleSheetLayoutView="55" workbookViewId="0">
      <selection activeCell="Q18" sqref="Q18"/>
    </sheetView>
  </sheetViews>
  <sheetFormatPr defaultColWidth="9.1796875" defaultRowHeight="19.5" customHeight="1" x14ac:dyDescent="0.3"/>
  <cols>
    <col min="1" max="1" width="58.1796875" style="210" customWidth="1"/>
    <col min="2" max="2" width="7" style="210" customWidth="1"/>
    <col min="3" max="3" width="2" style="210" customWidth="1"/>
    <col min="4" max="4" width="15.54296875" style="210" customWidth="1"/>
    <col min="5" max="5" width="1.453125" style="210" customWidth="1"/>
    <col min="6" max="6" width="15.54296875" style="210" customWidth="1"/>
    <col min="7" max="7" width="1.453125" style="210" customWidth="1"/>
    <col min="8" max="8" width="15.54296875" style="210" customWidth="1"/>
    <col min="9" max="9" width="1.453125" style="210" customWidth="1"/>
    <col min="10" max="10" width="15.54296875" style="210" customWidth="1"/>
    <col min="11" max="11" width="1.453125" style="210" customWidth="1"/>
    <col min="12" max="12" width="15.54296875" style="210" customWidth="1"/>
    <col min="13" max="13" width="2.1796875" style="210" customWidth="1"/>
    <col min="14" max="14" width="11.1796875" style="210" bestFit="1" customWidth="1"/>
    <col min="15" max="15" width="13.1796875" style="210" bestFit="1" customWidth="1"/>
    <col min="16" max="16384" width="9.1796875" style="210"/>
  </cols>
  <sheetData>
    <row r="1" spans="1:12" ht="19.5" customHeight="1" x14ac:dyDescent="0.35">
      <c r="A1" s="127" t="s">
        <v>0</v>
      </c>
      <c r="B1" s="127"/>
      <c r="C1" s="127"/>
      <c r="D1" s="50"/>
      <c r="E1" s="50"/>
      <c r="F1" s="50"/>
      <c r="G1" s="50"/>
      <c r="H1" s="50"/>
      <c r="I1" s="50"/>
      <c r="J1" s="50"/>
      <c r="K1" s="50"/>
      <c r="L1" s="236"/>
    </row>
    <row r="2" spans="1:12" ht="19.5" customHeight="1" x14ac:dyDescent="0.35">
      <c r="A2" s="237" t="s">
        <v>107</v>
      </c>
      <c r="B2" s="227"/>
      <c r="C2" s="227"/>
      <c r="L2" s="238"/>
    </row>
    <row r="4" spans="1:12" ht="19.5" customHeight="1" x14ac:dyDescent="0.3">
      <c r="D4" s="252" t="s">
        <v>144</v>
      </c>
      <c r="E4" s="252"/>
      <c r="F4" s="252"/>
      <c r="G4" s="252"/>
      <c r="H4" s="252"/>
      <c r="I4" s="252"/>
      <c r="J4" s="252"/>
      <c r="K4" s="252"/>
      <c r="L4" s="252"/>
    </row>
    <row r="5" spans="1:12" ht="19.5" customHeight="1" x14ac:dyDescent="0.3">
      <c r="E5" s="231"/>
      <c r="H5" s="251" t="s">
        <v>110</v>
      </c>
      <c r="I5" s="251"/>
      <c r="J5" s="251"/>
      <c r="K5" s="231"/>
    </row>
    <row r="6" spans="1:12" ht="19.5" customHeight="1" x14ac:dyDescent="0.3">
      <c r="D6" s="231" t="s">
        <v>113</v>
      </c>
      <c r="E6" s="231"/>
      <c r="F6" s="231"/>
      <c r="K6" s="231"/>
      <c r="L6" s="231"/>
    </row>
    <row r="7" spans="1:12" ht="19.5" customHeight="1" x14ac:dyDescent="0.3">
      <c r="D7" s="231" t="s">
        <v>117</v>
      </c>
      <c r="E7" s="231"/>
      <c r="F7" s="231" t="s">
        <v>118</v>
      </c>
      <c r="H7" s="231"/>
      <c r="K7" s="231"/>
      <c r="L7" s="234" t="s">
        <v>122</v>
      </c>
    </row>
    <row r="8" spans="1:12" ht="19.5" customHeight="1" x14ac:dyDescent="0.3">
      <c r="B8" s="71" t="s">
        <v>8</v>
      </c>
      <c r="C8" s="71"/>
      <c r="D8" s="231" t="s">
        <v>123</v>
      </c>
      <c r="E8" s="231"/>
      <c r="F8" s="231" t="s">
        <v>124</v>
      </c>
      <c r="G8" s="231"/>
      <c r="H8" s="231" t="s">
        <v>126</v>
      </c>
      <c r="I8" s="231"/>
      <c r="J8" s="231" t="s">
        <v>127</v>
      </c>
      <c r="K8" s="231"/>
      <c r="L8" s="234" t="s">
        <v>130</v>
      </c>
    </row>
    <row r="9" spans="1:12" ht="18" customHeight="1" x14ac:dyDescent="0.3">
      <c r="D9" s="250" t="s">
        <v>10</v>
      </c>
      <c r="E9" s="250"/>
      <c r="F9" s="250"/>
      <c r="G9" s="250"/>
      <c r="H9" s="250"/>
      <c r="I9" s="250"/>
      <c r="J9" s="250"/>
      <c r="K9" s="250"/>
      <c r="L9" s="250"/>
    </row>
    <row r="10" spans="1:12" ht="18" customHeight="1" x14ac:dyDescent="0.3">
      <c r="A10" s="217" t="s">
        <v>131</v>
      </c>
      <c r="E10" s="208"/>
      <c r="F10" s="208"/>
      <c r="G10" s="208"/>
      <c r="H10" s="208"/>
      <c r="I10" s="208"/>
      <c r="J10" s="208"/>
      <c r="K10" s="208"/>
      <c r="L10" s="208"/>
    </row>
    <row r="11" spans="1:12" ht="18" customHeight="1" x14ac:dyDescent="0.3">
      <c r="A11" s="62" t="s">
        <v>132</v>
      </c>
      <c r="B11" s="208"/>
      <c r="C11" s="208"/>
      <c r="D11" s="99">
        <v>199000</v>
      </c>
      <c r="E11" s="99"/>
      <c r="F11" s="99">
        <v>55824</v>
      </c>
      <c r="G11" s="99"/>
      <c r="H11" s="99">
        <v>19900</v>
      </c>
      <c r="I11" s="99"/>
      <c r="J11" s="99">
        <v>168101</v>
      </c>
      <c r="K11" s="99"/>
      <c r="L11" s="125">
        <f>SUM(D11:J11)</f>
        <v>442825</v>
      </c>
    </row>
    <row r="12" spans="1:12" ht="19.5" customHeight="1" x14ac:dyDescent="0.3">
      <c r="A12" s="62"/>
      <c r="B12" s="208"/>
      <c r="C12" s="208"/>
      <c r="D12" s="99"/>
      <c r="E12" s="99"/>
      <c r="F12" s="99"/>
      <c r="G12" s="99"/>
      <c r="H12" s="99"/>
      <c r="I12" s="99"/>
      <c r="J12" s="99"/>
      <c r="K12" s="99"/>
      <c r="L12" s="99"/>
    </row>
    <row r="13" spans="1:12" ht="18.649999999999999" customHeight="1" x14ac:dyDescent="0.3">
      <c r="A13" s="62" t="s">
        <v>133</v>
      </c>
      <c r="B13" s="208"/>
      <c r="C13" s="208"/>
      <c r="D13" s="99"/>
      <c r="E13" s="99"/>
      <c r="F13" s="99"/>
      <c r="G13" s="99"/>
      <c r="H13" s="99"/>
      <c r="I13" s="99"/>
      <c r="J13" s="99"/>
      <c r="K13" s="99"/>
      <c r="L13" s="99"/>
    </row>
    <row r="14" spans="1:12" ht="18.649999999999999" customHeight="1" x14ac:dyDescent="0.3">
      <c r="A14" s="220" t="s">
        <v>145</v>
      </c>
      <c r="B14" s="208"/>
      <c r="C14" s="208"/>
      <c r="D14" s="99"/>
      <c r="E14" s="99"/>
      <c r="F14" s="99"/>
      <c r="G14" s="99"/>
      <c r="H14" s="99"/>
      <c r="I14" s="99"/>
      <c r="J14" s="99"/>
      <c r="K14" s="99"/>
      <c r="L14" s="99"/>
    </row>
    <row r="15" spans="1:12" ht="18.649999999999999" customHeight="1" x14ac:dyDescent="0.3">
      <c r="A15" s="213" t="s">
        <v>135</v>
      </c>
      <c r="B15" s="208">
        <v>6</v>
      </c>
      <c r="C15" s="208"/>
      <c r="D15" s="106">
        <v>0</v>
      </c>
      <c r="E15" s="106">
        <v>0</v>
      </c>
      <c r="F15" s="221">
        <v>0</v>
      </c>
      <c r="G15" s="106">
        <v>0</v>
      </c>
      <c r="H15" s="222">
        <v>0</v>
      </c>
      <c r="I15" s="101"/>
      <c r="J15" s="191">
        <v>-15522</v>
      </c>
      <c r="K15" s="101"/>
      <c r="L15" s="182">
        <f>SUM(D15:J15)</f>
        <v>-15522</v>
      </c>
    </row>
    <row r="16" spans="1:12" ht="18.649999999999999" customHeight="1" x14ac:dyDescent="0.3">
      <c r="A16" s="62" t="s">
        <v>136</v>
      </c>
      <c r="B16" s="208"/>
      <c r="C16" s="208"/>
      <c r="D16" s="119">
        <f>SUM(D15)</f>
        <v>0</v>
      </c>
      <c r="E16" s="99"/>
      <c r="F16" s="119">
        <f>SUM(F15)</f>
        <v>0</v>
      </c>
      <c r="G16" s="99"/>
      <c r="H16" s="119">
        <f>SUM(H15)</f>
        <v>0</v>
      </c>
      <c r="I16" s="99"/>
      <c r="J16" s="119">
        <f>SUM(J15)</f>
        <v>-15522</v>
      </c>
      <c r="K16" s="99"/>
      <c r="L16" s="119">
        <f>SUM(L15)</f>
        <v>-15522</v>
      </c>
    </row>
    <row r="17" spans="1:12" ht="18.649999999999999" customHeight="1" x14ac:dyDescent="0.3">
      <c r="A17" s="62"/>
      <c r="B17" s="208"/>
      <c r="C17" s="208"/>
      <c r="D17" s="99"/>
      <c r="E17" s="99"/>
      <c r="F17" s="99"/>
      <c r="G17" s="99"/>
      <c r="H17" s="99"/>
      <c r="I17" s="99"/>
      <c r="J17" s="99"/>
      <c r="K17" s="99"/>
      <c r="L17" s="99"/>
    </row>
    <row r="18" spans="1:12" ht="18" customHeight="1" x14ac:dyDescent="0.3">
      <c r="A18" s="62" t="s">
        <v>146</v>
      </c>
      <c r="B18" s="208"/>
      <c r="C18" s="208"/>
      <c r="D18" s="99"/>
      <c r="E18" s="99"/>
      <c r="F18" s="99"/>
      <c r="G18" s="99"/>
      <c r="H18" s="99"/>
      <c r="I18" s="99"/>
      <c r="J18" s="99"/>
      <c r="K18" s="99"/>
      <c r="L18" s="99"/>
    </row>
    <row r="19" spans="1:12" ht="18" customHeight="1" x14ac:dyDescent="0.3">
      <c r="A19" s="63" t="s">
        <v>147</v>
      </c>
      <c r="B19" s="208"/>
      <c r="C19" s="208"/>
      <c r="D19" s="106">
        <v>0</v>
      </c>
      <c r="E19" s="86"/>
      <c r="F19" s="106">
        <v>0</v>
      </c>
      <c r="G19" s="86"/>
      <c r="H19" s="106">
        <v>0</v>
      </c>
      <c r="I19" s="99"/>
      <c r="J19" s="182">
        <f>'PL 6-7'!J58</f>
        <v>8056</v>
      </c>
      <c r="K19" s="86"/>
      <c r="L19" s="182">
        <f>SUM(D19:J19)</f>
        <v>8056</v>
      </c>
    </row>
    <row r="20" spans="1:12" ht="18" customHeight="1" x14ac:dyDescent="0.3">
      <c r="A20" s="213" t="s">
        <v>148</v>
      </c>
      <c r="B20" s="208"/>
      <c r="C20" s="208"/>
      <c r="D20" s="221">
        <v>0</v>
      </c>
      <c r="E20" s="221"/>
      <c r="F20" s="221">
        <v>0</v>
      </c>
      <c r="G20" s="221"/>
      <c r="H20" s="221">
        <v>0</v>
      </c>
      <c r="I20" s="222"/>
      <c r="J20" s="101">
        <v>0</v>
      </c>
      <c r="K20" s="101"/>
      <c r="L20" s="182">
        <f>SUM(D20:J20)</f>
        <v>0</v>
      </c>
    </row>
    <row r="21" spans="1:12" ht="18" customHeight="1" x14ac:dyDescent="0.3">
      <c r="A21" s="62" t="s">
        <v>101</v>
      </c>
      <c r="B21" s="208"/>
      <c r="C21" s="208"/>
      <c r="D21" s="239">
        <f>SUM(D19:D20)</f>
        <v>0</v>
      </c>
      <c r="E21" s="217"/>
      <c r="F21" s="239">
        <f>SUM(F19:F20)</f>
        <v>0</v>
      </c>
      <c r="G21" s="217"/>
      <c r="H21" s="239">
        <f>SUM(H19:H20)</f>
        <v>0</v>
      </c>
      <c r="J21" s="239">
        <f>SUM(J19:J20)</f>
        <v>8056</v>
      </c>
      <c r="K21" s="217"/>
      <c r="L21" s="239">
        <f>SUM(L19:L20)</f>
        <v>8056</v>
      </c>
    </row>
    <row r="22" spans="1:12" ht="18" customHeight="1" x14ac:dyDescent="0.3">
      <c r="A22" s="62"/>
      <c r="B22" s="208"/>
      <c r="C22" s="208"/>
      <c r="D22" s="99"/>
      <c r="E22" s="99"/>
      <c r="F22" s="99"/>
      <c r="G22" s="99"/>
      <c r="H22" s="99"/>
      <c r="I22" s="99"/>
      <c r="J22" s="99"/>
      <c r="K22" s="99"/>
      <c r="L22" s="99"/>
    </row>
    <row r="23" spans="1:12" ht="18" customHeight="1" thickBot="1" x14ac:dyDescent="0.35">
      <c r="A23" s="217" t="s">
        <v>140</v>
      </c>
      <c r="D23" s="240">
        <f>SUM(D11,D16,D21)</f>
        <v>199000</v>
      </c>
      <c r="E23" s="176"/>
      <c r="F23" s="240">
        <f>SUM(F11,F16,F21)</f>
        <v>55824</v>
      </c>
      <c r="G23" s="176"/>
      <c r="H23" s="240">
        <f>SUM(H11,H16,H21)</f>
        <v>19900</v>
      </c>
      <c r="I23" s="176"/>
      <c r="J23" s="240">
        <f>SUM(J11,J16,J21)</f>
        <v>160635</v>
      </c>
      <c r="K23" s="176"/>
      <c r="L23" s="240">
        <f>SUM(L11,L16,L21)</f>
        <v>435359</v>
      </c>
    </row>
    <row r="24" spans="1:12" ht="18" customHeight="1" thickTop="1" x14ac:dyDescent="0.3">
      <c r="L24" s="210" t="s">
        <v>108</v>
      </c>
    </row>
    <row r="25" spans="1:12" ht="18" customHeight="1" x14ac:dyDescent="0.3">
      <c r="A25" s="62"/>
      <c r="B25" s="208"/>
      <c r="C25" s="208"/>
      <c r="D25" s="99"/>
      <c r="E25" s="99"/>
      <c r="F25" s="99"/>
      <c r="G25" s="99"/>
      <c r="H25" s="99"/>
      <c r="I25" s="99"/>
      <c r="J25" s="99"/>
      <c r="K25" s="99"/>
      <c r="L25" s="125"/>
    </row>
    <row r="26" spans="1:12" ht="19.5" customHeight="1" x14ac:dyDescent="0.35">
      <c r="A26" s="127" t="s">
        <v>0</v>
      </c>
      <c r="B26" s="127"/>
      <c r="C26" s="127"/>
      <c r="D26" s="50"/>
      <c r="E26" s="50"/>
      <c r="F26" s="50"/>
      <c r="G26" s="50"/>
      <c r="H26" s="50"/>
      <c r="I26" s="50"/>
      <c r="J26" s="50"/>
      <c r="K26" s="50"/>
      <c r="L26" s="236"/>
    </row>
    <row r="27" spans="1:12" ht="19.5" customHeight="1" x14ac:dyDescent="0.35">
      <c r="A27" s="237" t="s">
        <v>107</v>
      </c>
      <c r="B27" s="227"/>
      <c r="C27" s="227"/>
      <c r="L27" s="238"/>
    </row>
    <row r="29" spans="1:12" ht="19.5" customHeight="1" x14ac:dyDescent="0.3">
      <c r="D29" s="252" t="s">
        <v>144</v>
      </c>
      <c r="E29" s="252"/>
      <c r="F29" s="252"/>
      <c r="G29" s="252"/>
      <c r="H29" s="252"/>
      <c r="I29" s="252"/>
      <c r="J29" s="252"/>
      <c r="K29" s="252"/>
      <c r="L29" s="252"/>
    </row>
    <row r="30" spans="1:12" ht="19.5" customHeight="1" x14ac:dyDescent="0.3">
      <c r="E30" s="231"/>
      <c r="H30" s="251" t="s">
        <v>110</v>
      </c>
      <c r="I30" s="251"/>
      <c r="J30" s="251"/>
      <c r="K30" s="231"/>
    </row>
    <row r="31" spans="1:12" ht="19.5" customHeight="1" x14ac:dyDescent="0.3">
      <c r="D31" s="231" t="s">
        <v>113</v>
      </c>
      <c r="E31" s="231"/>
      <c r="F31" s="231"/>
      <c r="K31" s="231"/>
      <c r="L31" s="231"/>
    </row>
    <row r="32" spans="1:12" ht="19.5" customHeight="1" x14ac:dyDescent="0.3">
      <c r="D32" s="231" t="s">
        <v>117</v>
      </c>
      <c r="E32" s="231"/>
      <c r="F32" s="231" t="s">
        <v>118</v>
      </c>
      <c r="H32" s="231"/>
      <c r="K32" s="231"/>
      <c r="L32" s="234" t="s">
        <v>122</v>
      </c>
    </row>
    <row r="33" spans="1:14" ht="19.5" customHeight="1" x14ac:dyDescent="0.3">
      <c r="B33" s="71" t="s">
        <v>8</v>
      </c>
      <c r="C33" s="71"/>
      <c r="D33" s="231" t="s">
        <v>123</v>
      </c>
      <c r="E33" s="231"/>
      <c r="F33" s="231" t="s">
        <v>124</v>
      </c>
      <c r="G33" s="231"/>
      <c r="H33" s="231" t="s">
        <v>126</v>
      </c>
      <c r="I33" s="231"/>
      <c r="J33" s="231" t="s">
        <v>127</v>
      </c>
      <c r="K33" s="231"/>
      <c r="L33" s="234" t="s">
        <v>130</v>
      </c>
    </row>
    <row r="34" spans="1:14" ht="18" customHeight="1" x14ac:dyDescent="0.3">
      <c r="D34" s="250" t="s">
        <v>10</v>
      </c>
      <c r="E34" s="250"/>
      <c r="F34" s="250"/>
      <c r="G34" s="250"/>
      <c r="H34" s="250"/>
      <c r="I34" s="250"/>
      <c r="J34" s="250"/>
      <c r="K34" s="250"/>
      <c r="L34" s="250"/>
    </row>
    <row r="35" spans="1:14" ht="18" customHeight="1" x14ac:dyDescent="0.3">
      <c r="A35" s="217" t="s">
        <v>141</v>
      </c>
      <c r="E35" s="208"/>
      <c r="F35" s="208"/>
      <c r="G35" s="208"/>
      <c r="H35" s="208"/>
      <c r="I35" s="208"/>
      <c r="J35" s="208"/>
      <c r="K35" s="208"/>
      <c r="L35" s="208"/>
    </row>
    <row r="36" spans="1:14" ht="18" customHeight="1" x14ac:dyDescent="0.3">
      <c r="A36" s="62" t="s">
        <v>142</v>
      </c>
      <c r="B36" s="208"/>
      <c r="C36" s="208"/>
      <c r="D36" s="99">
        <v>199000</v>
      </c>
      <c r="E36" s="99"/>
      <c r="F36" s="99">
        <v>55824</v>
      </c>
      <c r="G36" s="99"/>
      <c r="H36" s="99">
        <v>19900</v>
      </c>
      <c r="I36" s="99"/>
      <c r="J36" s="99">
        <v>169762</v>
      </c>
      <c r="K36" s="99"/>
      <c r="L36" s="125">
        <f>SUM(D36:J36)</f>
        <v>444486</v>
      </c>
    </row>
    <row r="37" spans="1:14" ht="19.5" customHeight="1" x14ac:dyDescent="0.3">
      <c r="A37" s="62"/>
      <c r="B37" s="208"/>
      <c r="C37" s="208"/>
      <c r="D37" s="99"/>
      <c r="E37" s="99"/>
      <c r="F37" s="99"/>
      <c r="G37" s="99"/>
      <c r="H37" s="99"/>
      <c r="I37" s="99"/>
      <c r="J37" s="99"/>
      <c r="K37" s="99"/>
      <c r="L37" s="99"/>
    </row>
    <row r="38" spans="1:14" ht="18.649999999999999" customHeight="1" x14ac:dyDescent="0.3">
      <c r="A38" s="62" t="s">
        <v>133</v>
      </c>
      <c r="B38" s="208"/>
      <c r="C38" s="208"/>
      <c r="D38" s="99"/>
      <c r="E38" s="99"/>
      <c r="F38" s="99"/>
      <c r="G38" s="99"/>
      <c r="H38" s="99"/>
      <c r="I38" s="99"/>
      <c r="J38" s="99"/>
      <c r="K38" s="99"/>
      <c r="L38" s="99"/>
    </row>
    <row r="39" spans="1:14" ht="18.649999999999999" customHeight="1" x14ac:dyDescent="0.3">
      <c r="A39" s="220" t="s">
        <v>145</v>
      </c>
      <c r="B39" s="208"/>
      <c r="C39" s="208"/>
      <c r="D39" s="99"/>
      <c r="E39" s="99"/>
      <c r="F39" s="99"/>
      <c r="G39" s="99"/>
      <c r="H39" s="99"/>
      <c r="I39" s="99"/>
      <c r="J39" s="99"/>
      <c r="K39" s="99"/>
      <c r="L39" s="99"/>
    </row>
    <row r="40" spans="1:14" ht="18.649999999999999" customHeight="1" x14ac:dyDescent="0.3">
      <c r="A40" s="213" t="s">
        <v>135</v>
      </c>
      <c r="B40" s="208">
        <v>6</v>
      </c>
      <c r="C40" s="208"/>
      <c r="D40" s="106">
        <v>0</v>
      </c>
      <c r="E40" s="106">
        <v>0</v>
      </c>
      <c r="F40" s="221">
        <v>0</v>
      </c>
      <c r="G40" s="106">
        <v>0</v>
      </c>
      <c r="H40" s="222">
        <v>0</v>
      </c>
      <c r="I40" s="101"/>
      <c r="J40" s="52">
        <v>-6964</v>
      </c>
      <c r="K40" s="101"/>
      <c r="L40" s="182">
        <f>SUM(D40:J40)</f>
        <v>-6964</v>
      </c>
    </row>
    <row r="41" spans="1:14" ht="18.649999999999999" customHeight="1" x14ac:dyDescent="0.3">
      <c r="A41" s="62" t="s">
        <v>136</v>
      </c>
      <c r="B41" s="208"/>
      <c r="C41" s="208"/>
      <c r="D41" s="119">
        <f>SUM(D40)</f>
        <v>0</v>
      </c>
      <c r="E41" s="99"/>
      <c r="F41" s="119">
        <f>SUM(F40)</f>
        <v>0</v>
      </c>
      <c r="G41" s="99"/>
      <c r="H41" s="119">
        <f>SUM(H40)</f>
        <v>0</v>
      </c>
      <c r="I41" s="99"/>
      <c r="J41" s="119">
        <f>SUM(J40)</f>
        <v>-6964</v>
      </c>
      <c r="K41" s="99"/>
      <c r="L41" s="119">
        <f>SUM(L40)</f>
        <v>-6964</v>
      </c>
    </row>
    <row r="42" spans="1:14" ht="18.649999999999999" customHeight="1" x14ac:dyDescent="0.3">
      <c r="A42" s="62"/>
      <c r="B42" s="208"/>
      <c r="C42" s="208"/>
      <c r="D42" s="99"/>
      <c r="E42" s="99"/>
      <c r="F42" s="99"/>
      <c r="G42" s="99"/>
      <c r="H42" s="99"/>
      <c r="I42" s="99"/>
      <c r="J42" s="99"/>
      <c r="K42" s="99"/>
      <c r="L42" s="99"/>
    </row>
    <row r="43" spans="1:14" ht="18" customHeight="1" x14ac:dyDescent="0.3">
      <c r="A43" s="62" t="s">
        <v>146</v>
      </c>
      <c r="B43" s="208"/>
      <c r="C43" s="208"/>
      <c r="D43" s="99"/>
      <c r="E43" s="99"/>
      <c r="F43" s="99"/>
      <c r="G43" s="99"/>
      <c r="H43" s="99"/>
      <c r="I43" s="99"/>
      <c r="J43" s="99"/>
      <c r="K43" s="99"/>
      <c r="L43" s="99"/>
    </row>
    <row r="44" spans="1:14" ht="18" customHeight="1" x14ac:dyDescent="0.3">
      <c r="A44" s="63" t="s">
        <v>149</v>
      </c>
      <c r="B44" s="208"/>
      <c r="C44" s="208"/>
      <c r="D44" s="106">
        <v>0</v>
      </c>
      <c r="E44" s="86"/>
      <c r="F44" s="106">
        <v>0</v>
      </c>
      <c r="G44" s="86"/>
      <c r="H44" s="106">
        <v>0</v>
      </c>
      <c r="I44" s="99"/>
      <c r="J44" s="182">
        <f>'PL 6-7'!H60</f>
        <v>27233</v>
      </c>
      <c r="K44" s="86"/>
      <c r="L44" s="182">
        <f>SUM(D44:J44)</f>
        <v>27233</v>
      </c>
      <c r="N44" s="242">
        <f>L44-'PL 6-7'!H55</f>
        <v>0</v>
      </c>
    </row>
    <row r="45" spans="1:14" ht="18" customHeight="1" x14ac:dyDescent="0.3">
      <c r="A45" s="213" t="s">
        <v>148</v>
      </c>
      <c r="B45" s="208"/>
      <c r="C45" s="208"/>
      <c r="D45" s="221">
        <v>0</v>
      </c>
      <c r="E45" s="221"/>
      <c r="F45" s="221">
        <v>0</v>
      </c>
      <c r="G45" s="221"/>
      <c r="H45" s="221">
        <v>0</v>
      </c>
      <c r="I45" s="222"/>
      <c r="J45" s="101">
        <v>0</v>
      </c>
      <c r="K45" s="101"/>
      <c r="L45" s="182">
        <f>SUM(D45:J45)</f>
        <v>0</v>
      </c>
      <c r="N45" s="242"/>
    </row>
    <row r="46" spans="1:14" ht="18" customHeight="1" x14ac:dyDescent="0.3">
      <c r="A46" s="62" t="s">
        <v>101</v>
      </c>
      <c r="B46" s="208"/>
      <c r="C46" s="208"/>
      <c r="D46" s="239">
        <f>SUM(D44:D45)</f>
        <v>0</v>
      </c>
      <c r="E46" s="217"/>
      <c r="F46" s="239">
        <f>SUM(F44:F45)</f>
        <v>0</v>
      </c>
      <c r="G46" s="217"/>
      <c r="H46" s="239">
        <f>SUM(H44:H45)</f>
        <v>0</v>
      </c>
      <c r="J46" s="239">
        <f>SUM(J44:J45)</f>
        <v>27233</v>
      </c>
      <c r="K46" s="217"/>
      <c r="L46" s="239">
        <f>SUM(L44:L45)</f>
        <v>27233</v>
      </c>
      <c r="N46" s="242"/>
    </row>
    <row r="47" spans="1:14" ht="18" customHeight="1" x14ac:dyDescent="0.3">
      <c r="A47" s="62"/>
      <c r="B47" s="208"/>
      <c r="C47" s="208"/>
      <c r="D47" s="99"/>
      <c r="E47" s="99"/>
      <c r="F47" s="99"/>
      <c r="G47" s="99"/>
      <c r="H47" s="99"/>
      <c r="I47" s="99"/>
      <c r="J47" s="99"/>
      <c r="K47" s="99"/>
      <c r="L47" s="99"/>
      <c r="N47" s="242"/>
    </row>
    <row r="48" spans="1:14" ht="18" customHeight="1" thickBot="1" x14ac:dyDescent="0.35">
      <c r="A48" s="217" t="s">
        <v>143</v>
      </c>
      <c r="D48" s="240">
        <f>SUM(D36,D41,D46)</f>
        <v>199000</v>
      </c>
      <c r="E48" s="176"/>
      <c r="F48" s="240">
        <f>SUM(F36,F41,F46)</f>
        <v>55824</v>
      </c>
      <c r="G48" s="176"/>
      <c r="H48" s="240">
        <f>SUM(H36,H41,H46)</f>
        <v>19900</v>
      </c>
      <c r="I48" s="176"/>
      <c r="J48" s="240">
        <f>SUM(J36,J41,J46)</f>
        <v>190031</v>
      </c>
      <c r="K48" s="176"/>
      <c r="L48" s="240">
        <f>SUM(L36,L41,L46)</f>
        <v>464755</v>
      </c>
      <c r="N48" s="242">
        <f>L48-'BS 2-3'!H69</f>
        <v>0</v>
      </c>
    </row>
    <row r="49" spans="14:14" ht="17.149999999999999" customHeight="1" thickTop="1" x14ac:dyDescent="0.3">
      <c r="N49" s="242"/>
    </row>
  </sheetData>
  <sheetProtection formatCells="0" formatColumns="0" formatRows="0" insertColumns="0" insertRows="0" insertHyperlinks="0" deleteColumns="0" deleteRows="0" sort="0" autoFilter="0" pivotTables="0"/>
  <mergeCells count="6">
    <mergeCell ref="D34:L34"/>
    <mergeCell ref="D4:L4"/>
    <mergeCell ref="H5:J5"/>
    <mergeCell ref="D9:L9"/>
    <mergeCell ref="D29:L29"/>
    <mergeCell ref="H30:J30"/>
  </mergeCells>
  <pageMargins left="0.7" right="0.7" top="0.48" bottom="0.5" header="0.5" footer="0.5"/>
  <pageSetup paperSize="9" scale="88" firstPageNumber="10" fitToWidth="2" fitToHeight="2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1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P82"/>
  <sheetViews>
    <sheetView tabSelected="1" view="pageBreakPreview" topLeftCell="A66" zoomScale="70" zoomScaleNormal="115" zoomScaleSheetLayoutView="70" workbookViewId="0">
      <selection activeCell="R82" sqref="R82"/>
    </sheetView>
  </sheetViews>
  <sheetFormatPr defaultColWidth="9.1796875" defaultRowHeight="19.5" customHeight="1" x14ac:dyDescent="0.3"/>
  <cols>
    <col min="1" max="1" width="42.1796875" style="129" customWidth="1"/>
    <col min="2" max="2" width="7.1796875" style="129" customWidth="1"/>
    <col min="3" max="3" width="1.1796875" style="129" customWidth="1"/>
    <col min="4" max="4" width="11.81640625" style="129" customWidth="1"/>
    <col min="5" max="5" width="1.1796875" style="129" customWidth="1"/>
    <col min="6" max="6" width="11.81640625" style="129" customWidth="1"/>
    <col min="7" max="7" width="1.1796875" style="129" customWidth="1"/>
    <col min="8" max="8" width="11.81640625" style="160" customWidth="1"/>
    <col min="9" max="9" width="1.1796875" style="129" customWidth="1"/>
    <col min="10" max="10" width="11.81640625" style="160" customWidth="1"/>
    <col min="11" max="12" width="9.1796875" style="129"/>
    <col min="13" max="13" width="9.1796875" style="189"/>
    <col min="14" max="160" width="9.1796875" style="129"/>
    <col min="161" max="161" width="58.453125" style="129" customWidth="1"/>
    <col min="162" max="162" width="12.81640625" style="129" customWidth="1"/>
    <col min="163" max="163" width="1.1796875" style="129" customWidth="1"/>
    <col min="164" max="164" width="12.81640625" style="129" customWidth="1"/>
    <col min="165" max="165" width="1.1796875" style="129" customWidth="1"/>
    <col min="166" max="166" width="12.81640625" style="129" customWidth="1"/>
    <col min="167" max="167" width="1.1796875" style="129" customWidth="1"/>
    <col min="168" max="168" width="12.81640625" style="129" customWidth="1"/>
    <col min="169" max="169" width="14.81640625" style="129" bestFit="1" customWidth="1"/>
    <col min="170" max="170" width="13.54296875" style="129" customWidth="1"/>
    <col min="171" max="16384" width="9.1796875" style="129"/>
  </cols>
  <sheetData>
    <row r="1" spans="1:13" s="185" customFormat="1" ht="20.5" customHeight="1" x14ac:dyDescent="0.4">
      <c r="A1" s="127" t="s">
        <v>0</v>
      </c>
      <c r="B1" s="127"/>
      <c r="C1" s="127"/>
      <c r="D1" s="183"/>
      <c r="E1" s="183"/>
      <c r="F1" s="183"/>
      <c r="G1" s="183"/>
      <c r="H1" s="183"/>
      <c r="I1" s="183"/>
      <c r="J1" s="183"/>
      <c r="K1" s="243"/>
      <c r="M1" s="184"/>
    </row>
    <row r="2" spans="1:13" s="188" customFormat="1" ht="20.5" customHeight="1" x14ac:dyDescent="0.35">
      <c r="A2" s="77" t="s">
        <v>150</v>
      </c>
      <c r="B2" s="77"/>
      <c r="C2" s="77"/>
      <c r="D2" s="186"/>
      <c r="E2" s="186"/>
      <c r="F2" s="186"/>
      <c r="G2" s="186"/>
      <c r="H2" s="186"/>
      <c r="I2" s="186"/>
      <c r="J2" s="186"/>
      <c r="M2" s="187"/>
    </row>
    <row r="3" spans="1:13" ht="15.65" customHeight="1" x14ac:dyDescent="0.3">
      <c r="A3" s="70"/>
      <c r="B3" s="70"/>
      <c r="C3" s="70"/>
      <c r="D3" s="50"/>
      <c r="E3" s="50"/>
      <c r="F3" s="50"/>
      <c r="G3" s="50"/>
      <c r="H3" s="50"/>
      <c r="I3" s="50"/>
      <c r="J3" s="50"/>
    </row>
    <row r="4" spans="1:13" ht="18" customHeight="1" x14ac:dyDescent="0.3">
      <c r="A4" s="70"/>
      <c r="B4" s="70"/>
      <c r="C4" s="70"/>
      <c r="D4" s="245" t="s">
        <v>2</v>
      </c>
      <c r="E4" s="245"/>
      <c r="F4" s="245"/>
      <c r="G4" s="72"/>
      <c r="H4" s="245" t="s">
        <v>3</v>
      </c>
      <c r="I4" s="245"/>
      <c r="J4" s="245"/>
    </row>
    <row r="5" spans="1:13" ht="18" customHeight="1" x14ac:dyDescent="0.3">
      <c r="A5" s="70"/>
      <c r="B5" s="70"/>
      <c r="C5" s="70"/>
      <c r="D5" s="245" t="s">
        <v>4</v>
      </c>
      <c r="E5" s="245"/>
      <c r="F5" s="245"/>
      <c r="G5" s="72"/>
      <c r="H5" s="245" t="s">
        <v>4</v>
      </c>
      <c r="I5" s="245"/>
      <c r="J5" s="245"/>
    </row>
    <row r="6" spans="1:13" ht="18" customHeight="1" x14ac:dyDescent="0.3">
      <c r="A6" s="70"/>
      <c r="B6" s="70"/>
      <c r="C6" s="70"/>
      <c r="D6" s="248" t="s">
        <v>106</v>
      </c>
      <c r="E6" s="248"/>
      <c r="F6" s="248"/>
      <c r="G6" s="72"/>
      <c r="H6" s="248" t="s">
        <v>106</v>
      </c>
      <c r="I6" s="248"/>
      <c r="J6" s="248"/>
      <c r="M6" s="189" t="s">
        <v>108</v>
      </c>
    </row>
    <row r="7" spans="1:13" ht="19.5" customHeight="1" x14ac:dyDescent="0.3">
      <c r="A7" s="70"/>
      <c r="B7" s="70"/>
      <c r="C7" s="70"/>
      <c r="D7" s="253" t="s">
        <v>5</v>
      </c>
      <c r="E7" s="248"/>
      <c r="F7" s="248"/>
      <c r="G7" s="72"/>
      <c r="H7" s="253" t="s">
        <v>5</v>
      </c>
      <c r="I7" s="248"/>
      <c r="J7" s="248"/>
    </row>
    <row r="8" spans="1:13" ht="19.5" customHeight="1" x14ac:dyDescent="0.3">
      <c r="A8" s="70"/>
      <c r="B8" s="70"/>
      <c r="C8" s="70"/>
      <c r="D8" s="78">
        <v>2026</v>
      </c>
      <c r="E8" s="78"/>
      <c r="F8" s="78">
        <v>2025</v>
      </c>
      <c r="G8" s="78"/>
      <c r="H8" s="78">
        <v>2026</v>
      </c>
      <c r="I8" s="78"/>
      <c r="J8" s="78">
        <v>2025</v>
      </c>
    </row>
    <row r="9" spans="1:13" ht="19.5" customHeight="1" x14ac:dyDescent="0.3">
      <c r="A9" s="70"/>
      <c r="B9" s="70"/>
      <c r="C9" s="70"/>
      <c r="D9" s="244" t="s">
        <v>10</v>
      </c>
      <c r="E9" s="244"/>
      <c r="F9" s="244"/>
      <c r="G9" s="244"/>
      <c r="H9" s="244"/>
      <c r="I9" s="244"/>
      <c r="J9" s="244"/>
    </row>
    <row r="10" spans="1:13" ht="20.149999999999999" customHeight="1" x14ac:dyDescent="0.3">
      <c r="A10" s="80" t="s">
        <v>151</v>
      </c>
      <c r="B10" s="80"/>
      <c r="C10" s="80"/>
      <c r="D10" s="89"/>
      <c r="E10" s="112"/>
      <c r="F10" s="89"/>
      <c r="G10" s="131"/>
      <c r="H10" s="131"/>
      <c r="I10" s="131"/>
      <c r="J10" s="131"/>
    </row>
    <row r="11" spans="1:13" ht="20.149999999999999" customHeight="1" x14ac:dyDescent="0.3">
      <c r="A11" s="50" t="s">
        <v>100</v>
      </c>
      <c r="B11" s="50"/>
      <c r="C11" s="50"/>
      <c r="D11" s="121">
        <f>'PL 6-7'!D32</f>
        <v>2759</v>
      </c>
      <c r="E11" s="51"/>
      <c r="F11" s="121">
        <f>'PL 6-7'!F32</f>
        <v>11426</v>
      </c>
      <c r="G11" s="51"/>
      <c r="H11" s="58">
        <f>'PL 6-7'!H32</f>
        <v>27233</v>
      </c>
      <c r="I11" s="51"/>
      <c r="J11" s="58">
        <f>'PL 6-7'!J32</f>
        <v>8056</v>
      </c>
    </row>
    <row r="12" spans="1:13" ht="20.149999999999999" customHeight="1" x14ac:dyDescent="0.3">
      <c r="A12" s="95" t="s">
        <v>240</v>
      </c>
      <c r="B12" s="95"/>
      <c r="C12" s="95"/>
      <c r="D12" s="49"/>
      <c r="E12" s="51"/>
      <c r="F12" s="49"/>
      <c r="G12" s="51"/>
      <c r="H12" s="51"/>
      <c r="I12" s="51"/>
      <c r="J12" s="51"/>
    </row>
    <row r="13" spans="1:13" ht="20.149999999999999" customHeight="1" x14ac:dyDescent="0.3">
      <c r="A13" s="50" t="s">
        <v>78</v>
      </c>
      <c r="B13" s="50"/>
      <c r="C13" s="50"/>
      <c r="D13" s="182">
        <f>-'PL 6-7'!D31</f>
        <v>1019</v>
      </c>
      <c r="E13" s="101"/>
      <c r="F13" s="182">
        <f>-'PL 6-7'!F31</f>
        <v>2522</v>
      </c>
      <c r="G13" s="101"/>
      <c r="H13" s="214">
        <f>-'PL 6-7'!H31</f>
        <v>1043</v>
      </c>
      <c r="I13" s="190"/>
      <c r="J13" s="214">
        <f>-'PL 6-7'!J31</f>
        <v>1928</v>
      </c>
    </row>
    <row r="14" spans="1:13" ht="20.149999999999999" customHeight="1" x14ac:dyDescent="0.3">
      <c r="A14" s="50" t="s">
        <v>73</v>
      </c>
      <c r="B14" s="50"/>
      <c r="C14" s="50"/>
      <c r="D14" s="214">
        <f>-'PL 6-7'!D27</f>
        <v>66</v>
      </c>
      <c r="E14" s="101"/>
      <c r="F14" s="214">
        <f>-'PL 6-7'!F27</f>
        <v>104</v>
      </c>
      <c r="G14" s="101"/>
      <c r="H14" s="214">
        <f>-'PL 6-7'!H27</f>
        <v>53</v>
      </c>
      <c r="I14" s="101"/>
      <c r="J14" s="214">
        <f>-'PL 6-7'!J27</f>
        <v>90</v>
      </c>
    </row>
    <row r="15" spans="1:13" ht="20.149999999999999" customHeight="1" x14ac:dyDescent="0.3">
      <c r="A15" s="50" t="s">
        <v>152</v>
      </c>
      <c r="B15" s="50"/>
      <c r="C15" s="50"/>
      <c r="D15" s="101">
        <v>7767</v>
      </c>
      <c r="E15" s="51"/>
      <c r="F15" s="101">
        <v>7921</v>
      </c>
      <c r="G15" s="49"/>
      <c r="H15" s="51">
        <v>5923</v>
      </c>
      <c r="I15" s="51"/>
      <c r="J15" s="51">
        <v>6332</v>
      </c>
    </row>
    <row r="16" spans="1:13" ht="20.149999999999999" customHeight="1" x14ac:dyDescent="0.3">
      <c r="A16" s="50" t="s">
        <v>153</v>
      </c>
      <c r="B16" s="50"/>
      <c r="C16" s="50"/>
      <c r="D16" s="101">
        <v>273</v>
      </c>
      <c r="E16" s="51"/>
      <c r="F16" s="101">
        <v>-54</v>
      </c>
      <c r="G16" s="51"/>
      <c r="H16" s="51">
        <v>273</v>
      </c>
      <c r="I16" s="51"/>
      <c r="J16" s="51">
        <v>-54</v>
      </c>
    </row>
    <row r="17" spans="1:12" ht="19.5" hidden="1" customHeight="1" x14ac:dyDescent="0.3">
      <c r="A17" s="63" t="s">
        <v>154</v>
      </c>
      <c r="B17" s="63"/>
      <c r="C17" s="63"/>
      <c r="D17" s="101"/>
      <c r="E17" s="51"/>
      <c r="F17" s="101"/>
      <c r="G17" s="51"/>
      <c r="H17" s="51"/>
      <c r="I17" s="51"/>
      <c r="J17" s="51"/>
    </row>
    <row r="18" spans="1:12" ht="19.5" hidden="1" customHeight="1" x14ac:dyDescent="0.3">
      <c r="A18" s="50" t="s">
        <v>155</v>
      </c>
      <c r="B18" s="50"/>
      <c r="C18" s="50"/>
      <c r="D18" s="101"/>
      <c r="E18" s="51"/>
      <c r="F18" s="101"/>
      <c r="G18" s="51"/>
      <c r="H18" s="49"/>
      <c r="I18" s="51"/>
      <c r="J18" s="49"/>
    </row>
    <row r="19" spans="1:12" ht="20.149999999999999" customHeight="1" x14ac:dyDescent="0.3">
      <c r="A19" s="50" t="s">
        <v>243</v>
      </c>
      <c r="B19" s="50"/>
      <c r="C19" s="50"/>
      <c r="D19" s="101"/>
      <c r="E19" s="51">
        <v>41583</v>
      </c>
      <c r="F19" s="101"/>
      <c r="G19" s="190"/>
      <c r="H19" s="190"/>
      <c r="I19" s="190"/>
      <c r="J19" s="190"/>
    </row>
    <row r="20" spans="1:12" ht="20.149999999999999" customHeight="1" x14ac:dyDescent="0.3">
      <c r="A20" s="50" t="s">
        <v>156</v>
      </c>
      <c r="B20" s="50"/>
      <c r="C20" s="50"/>
      <c r="D20" s="101">
        <v>-231</v>
      </c>
      <c r="E20" s="51"/>
      <c r="F20" s="101">
        <v>-2014</v>
      </c>
      <c r="G20" s="51"/>
      <c r="H20" s="101">
        <v>0</v>
      </c>
      <c r="I20" s="51"/>
      <c r="J20" s="101">
        <v>0</v>
      </c>
      <c r="K20" s="190">
        <f>D20+'PL 6-7'!D29</f>
        <v>0</v>
      </c>
      <c r="L20" s="190">
        <f>F20+'PL 6-7'!F29</f>
        <v>0</v>
      </c>
    </row>
    <row r="21" spans="1:12" ht="19" hidden="1" customHeight="1" x14ac:dyDescent="0.3">
      <c r="A21" s="50" t="s">
        <v>157</v>
      </c>
      <c r="B21" s="50"/>
      <c r="C21" s="50"/>
      <c r="D21" s="101"/>
      <c r="E21" s="51"/>
      <c r="F21" s="101"/>
      <c r="G21" s="51"/>
      <c r="H21" s="101"/>
      <c r="I21" s="51"/>
      <c r="J21" s="101"/>
    </row>
    <row r="22" spans="1:12" ht="19.5" customHeight="1" x14ac:dyDescent="0.3">
      <c r="A22" s="50" t="s">
        <v>244</v>
      </c>
      <c r="B22" s="50"/>
      <c r="C22" s="50"/>
      <c r="D22" s="101">
        <v>-199</v>
      </c>
      <c r="E22" s="51"/>
      <c r="F22" s="101">
        <v>79</v>
      </c>
      <c r="G22" s="51"/>
      <c r="H22" s="101">
        <v>-582</v>
      </c>
      <c r="I22" s="51"/>
      <c r="J22" s="101">
        <v>264</v>
      </c>
    </row>
    <row r="23" spans="1:12" ht="19.5" customHeight="1" x14ac:dyDescent="0.3">
      <c r="A23" s="50" t="s">
        <v>158</v>
      </c>
      <c r="B23" s="50"/>
      <c r="C23" s="50"/>
      <c r="D23" s="191">
        <v>0</v>
      </c>
      <c r="E23" s="51"/>
      <c r="F23" s="101">
        <v>-190</v>
      </c>
      <c r="G23" s="51"/>
      <c r="H23" s="101">
        <v>0</v>
      </c>
      <c r="I23" s="51"/>
      <c r="J23" s="101">
        <v>-190</v>
      </c>
    </row>
    <row r="24" spans="1:12" ht="20.149999999999999" hidden="1" customHeight="1" x14ac:dyDescent="0.3">
      <c r="A24" s="50" t="s">
        <v>159</v>
      </c>
      <c r="B24" s="50"/>
      <c r="C24" s="50"/>
      <c r="D24" s="106"/>
      <c r="E24" s="51"/>
      <c r="F24" s="106"/>
      <c r="G24" s="51"/>
      <c r="H24" s="101"/>
      <c r="I24" s="51"/>
      <c r="J24" s="101"/>
    </row>
    <row r="25" spans="1:12" ht="20.149999999999999" hidden="1" customHeight="1" x14ac:dyDescent="0.3">
      <c r="A25" s="50" t="s">
        <v>160</v>
      </c>
      <c r="B25" s="50"/>
      <c r="C25" s="50"/>
      <c r="D25" s="106"/>
      <c r="E25" s="51">
        <v>44</v>
      </c>
      <c r="F25" s="106"/>
      <c r="G25" s="51"/>
      <c r="H25" s="51"/>
      <c r="I25" s="51"/>
      <c r="J25" s="51"/>
    </row>
    <row r="26" spans="1:12" ht="12" hidden="1" customHeight="1" x14ac:dyDescent="0.3">
      <c r="A26" s="50" t="s">
        <v>161</v>
      </c>
      <c r="B26" s="50"/>
      <c r="C26" s="50"/>
      <c r="D26" s="106"/>
      <c r="E26" s="51"/>
      <c r="F26" s="106"/>
      <c r="G26" s="51"/>
      <c r="H26" s="192"/>
      <c r="I26" s="51"/>
      <c r="J26" s="192"/>
    </row>
    <row r="27" spans="1:12" ht="20.149999999999999" customHeight="1" x14ac:dyDescent="0.3">
      <c r="A27" s="50" t="s">
        <v>162</v>
      </c>
      <c r="B27" s="50"/>
      <c r="C27" s="50"/>
      <c r="D27" s="106">
        <v>-340</v>
      </c>
      <c r="E27" s="51"/>
      <c r="F27" s="106">
        <v>-365</v>
      </c>
      <c r="G27" s="51"/>
      <c r="H27" s="106">
        <v>-282</v>
      </c>
      <c r="I27" s="51"/>
      <c r="J27" s="106">
        <v>-267</v>
      </c>
    </row>
    <row r="28" spans="1:12" ht="19.5" customHeight="1" x14ac:dyDescent="0.3">
      <c r="A28" s="50" t="s">
        <v>163</v>
      </c>
      <c r="B28" s="50"/>
      <c r="C28" s="50"/>
      <c r="D28" s="49">
        <v>0</v>
      </c>
      <c r="E28" s="51"/>
      <c r="F28" s="49">
        <v>0</v>
      </c>
      <c r="G28" s="49"/>
      <c r="H28" s="49">
        <v>-22500</v>
      </c>
      <c r="I28" s="51"/>
      <c r="J28" s="49">
        <v>0</v>
      </c>
    </row>
    <row r="29" spans="1:12" ht="20.149999999999999" customHeight="1" x14ac:dyDescent="0.3">
      <c r="A29" s="50"/>
      <c r="B29" s="50"/>
      <c r="C29" s="50"/>
      <c r="D29" s="198">
        <f>SUM(D10:D28)</f>
        <v>11114</v>
      </c>
      <c r="E29" s="106"/>
      <c r="F29" s="198">
        <f>SUM(F10:F28)</f>
        <v>19429</v>
      </c>
      <c r="G29" s="51"/>
      <c r="H29" s="198">
        <f>SUM(H10:H28)</f>
        <v>11161</v>
      </c>
      <c r="I29" s="51"/>
      <c r="J29" s="198">
        <f>SUM(J10:J28)</f>
        <v>16159</v>
      </c>
    </row>
    <row r="30" spans="1:12" ht="20.149999999999999" customHeight="1" x14ac:dyDescent="0.3">
      <c r="A30" s="95" t="s">
        <v>164</v>
      </c>
      <c r="B30" s="95"/>
      <c r="C30" s="95"/>
      <c r="D30" s="82"/>
      <c r="E30" s="105"/>
      <c r="F30" s="82"/>
      <c r="G30" s="105"/>
      <c r="H30" s="105"/>
      <c r="I30" s="105"/>
      <c r="J30" s="105"/>
    </row>
    <row r="31" spans="1:12" ht="20.149999999999999" customHeight="1" x14ac:dyDescent="0.3">
      <c r="A31" s="50" t="s">
        <v>15</v>
      </c>
      <c r="B31" s="50"/>
      <c r="C31" s="50"/>
      <c r="D31" s="101">
        <v>5713</v>
      </c>
      <c r="E31" s="51"/>
      <c r="F31" s="101">
        <v>-6187</v>
      </c>
      <c r="G31" s="51"/>
      <c r="H31" s="51">
        <v>7206</v>
      </c>
      <c r="I31" s="51"/>
      <c r="J31" s="51">
        <v>-2728</v>
      </c>
    </row>
    <row r="32" spans="1:12" ht="20.149999999999999" customHeight="1" x14ac:dyDescent="0.3">
      <c r="A32" s="50" t="s">
        <v>16</v>
      </c>
      <c r="B32" s="50"/>
      <c r="C32" s="50"/>
      <c r="D32" s="101">
        <v>-740</v>
      </c>
      <c r="E32" s="51"/>
      <c r="F32" s="101">
        <v>422</v>
      </c>
      <c r="G32" s="51"/>
      <c r="H32" s="51">
        <v>478</v>
      </c>
      <c r="I32" s="51"/>
      <c r="J32" s="51">
        <v>809</v>
      </c>
    </row>
    <row r="33" spans="1:13" ht="20.149999999999999" customHeight="1" x14ac:dyDescent="0.3">
      <c r="A33" s="50" t="s">
        <v>17</v>
      </c>
      <c r="B33" s="50"/>
      <c r="C33" s="50"/>
      <c r="D33" s="101">
        <v>5147</v>
      </c>
      <c r="E33" s="51"/>
      <c r="F33" s="101">
        <v>-712</v>
      </c>
      <c r="G33" s="51"/>
      <c r="H33" s="51">
        <v>4790</v>
      </c>
      <c r="I33" s="51"/>
      <c r="J33" s="51">
        <v>-1797</v>
      </c>
    </row>
    <row r="34" spans="1:13" ht="20.149999999999999" hidden="1" customHeight="1" x14ac:dyDescent="0.3">
      <c r="A34" s="50" t="s">
        <v>165</v>
      </c>
      <c r="B34" s="50"/>
      <c r="C34" s="50"/>
      <c r="D34" s="101"/>
      <c r="E34" s="51"/>
      <c r="F34" s="101"/>
      <c r="G34" s="51"/>
      <c r="H34" s="101"/>
      <c r="I34" s="51"/>
      <c r="J34" s="101"/>
    </row>
    <row r="35" spans="1:13" ht="20.149999999999999" customHeight="1" x14ac:dyDescent="0.3">
      <c r="A35" s="50" t="s">
        <v>32</v>
      </c>
      <c r="B35" s="50"/>
      <c r="C35" s="50"/>
      <c r="D35" s="101">
        <v>-4200</v>
      </c>
      <c r="E35" s="51"/>
      <c r="F35" s="101">
        <v>8338</v>
      </c>
      <c r="G35" s="51"/>
      <c r="H35" s="51">
        <v>-6873</v>
      </c>
      <c r="I35" s="51"/>
      <c r="J35" s="51">
        <v>6293</v>
      </c>
    </row>
    <row r="36" spans="1:13" ht="20.149999999999999" customHeight="1" x14ac:dyDescent="0.3">
      <c r="A36" s="50" t="s">
        <v>33</v>
      </c>
      <c r="B36" s="50"/>
      <c r="C36" s="50"/>
      <c r="D36" s="101">
        <v>23</v>
      </c>
      <c r="E36" s="101"/>
      <c r="F36" s="101">
        <v>-7956</v>
      </c>
      <c r="G36" s="51"/>
      <c r="H36" s="51">
        <v>-1135</v>
      </c>
      <c r="I36" s="51"/>
      <c r="J36" s="51">
        <v>-10542</v>
      </c>
    </row>
    <row r="37" spans="1:13" ht="20.149999999999999" customHeight="1" x14ac:dyDescent="0.3">
      <c r="A37" s="50" t="s">
        <v>39</v>
      </c>
      <c r="B37" s="50"/>
      <c r="C37" s="50"/>
      <c r="D37" s="60">
        <v>756</v>
      </c>
      <c r="E37" s="51"/>
      <c r="F37" s="60">
        <v>590</v>
      </c>
      <c r="G37" s="51"/>
      <c r="H37" s="60">
        <v>1419</v>
      </c>
      <c r="I37" s="51"/>
      <c r="J37" s="60">
        <v>542</v>
      </c>
    </row>
    <row r="38" spans="1:13" ht="20.149999999999999" customHeight="1" x14ac:dyDescent="0.3">
      <c r="A38" s="50" t="s">
        <v>241</v>
      </c>
      <c r="B38" s="50"/>
      <c r="C38" s="50"/>
      <c r="D38" s="121">
        <f>SUM(D29:D37)</f>
        <v>17813</v>
      </c>
      <c r="E38" s="51"/>
      <c r="F38" s="121">
        <f>SUM(F29:F37)</f>
        <v>13924</v>
      </c>
      <c r="G38" s="51"/>
      <c r="H38" s="121">
        <f>SUM(H29:H37)</f>
        <v>17046</v>
      </c>
      <c r="I38" s="51"/>
      <c r="J38" s="121">
        <f>SUM(J29:J37)</f>
        <v>8736</v>
      </c>
    </row>
    <row r="39" spans="1:13" ht="20.149999999999999" customHeight="1" x14ac:dyDescent="0.3">
      <c r="A39" s="50" t="s">
        <v>166</v>
      </c>
      <c r="B39" s="50"/>
      <c r="C39" s="50"/>
      <c r="D39" s="60">
        <v>-2679</v>
      </c>
      <c r="E39" s="51"/>
      <c r="F39" s="60">
        <v>-2850</v>
      </c>
      <c r="G39" s="51"/>
      <c r="H39" s="60">
        <v>-2548</v>
      </c>
      <c r="I39" s="51"/>
      <c r="J39" s="60">
        <v>-2709</v>
      </c>
    </row>
    <row r="40" spans="1:13" ht="20.149999999999999" customHeight="1" x14ac:dyDescent="0.3">
      <c r="A40" s="70" t="s">
        <v>238</v>
      </c>
      <c r="B40" s="70"/>
      <c r="C40" s="70"/>
      <c r="D40" s="199">
        <f>SUM(D38:D39)</f>
        <v>15134</v>
      </c>
      <c r="E40" s="100">
        <v>46436</v>
      </c>
      <c r="F40" s="199">
        <f>SUM(F38:F39)</f>
        <v>11074</v>
      </c>
      <c r="G40" s="100"/>
      <c r="H40" s="199">
        <f>SUM(H38:H39)</f>
        <v>14498</v>
      </c>
      <c r="I40" s="105"/>
      <c r="J40" s="199">
        <f>SUM(J38:J39)</f>
        <v>6027</v>
      </c>
    </row>
    <row r="41" spans="1:13" ht="19.5" customHeight="1" x14ac:dyDescent="0.3">
      <c r="A41" s="70"/>
      <c r="B41" s="70"/>
      <c r="C41" s="70"/>
      <c r="D41" s="176"/>
      <c r="E41" s="91">
        <v>17318</v>
      </c>
      <c r="F41" s="176"/>
      <c r="G41" s="91"/>
      <c r="H41" s="176"/>
      <c r="I41" s="91"/>
      <c r="J41" s="176"/>
    </row>
    <row r="42" spans="1:13" s="185" customFormat="1" ht="20.5" customHeight="1" x14ac:dyDescent="0.4">
      <c r="A42" s="241" t="str">
        <f>A1</f>
        <v>CPR Gomu Industrial Public Company Limited and its Subsidiaries</v>
      </c>
      <c r="B42" s="127"/>
      <c r="C42" s="127"/>
      <c r="D42" s="183"/>
      <c r="E42" s="183"/>
      <c r="F42" s="183"/>
      <c r="G42" s="183"/>
      <c r="H42" s="183"/>
      <c r="I42" s="183"/>
      <c r="J42" s="183"/>
      <c r="M42" s="184"/>
    </row>
    <row r="43" spans="1:13" s="188" customFormat="1" ht="20.5" customHeight="1" x14ac:dyDescent="0.35">
      <c r="A43" s="77" t="s">
        <v>150</v>
      </c>
      <c r="B43" s="77"/>
      <c r="C43" s="77"/>
      <c r="D43" s="186"/>
      <c r="E43" s="186"/>
      <c r="F43" s="186"/>
      <c r="G43" s="186"/>
      <c r="H43" s="186"/>
      <c r="I43" s="186"/>
      <c r="J43" s="186"/>
      <c r="M43" s="187"/>
    </row>
    <row r="44" spans="1:13" ht="15.65" customHeight="1" x14ac:dyDescent="0.3">
      <c r="A44" s="70"/>
      <c r="B44" s="70"/>
      <c r="C44" s="70"/>
      <c r="D44" s="50"/>
      <c r="E44" s="50"/>
      <c r="F44" s="50"/>
      <c r="G44" s="50"/>
      <c r="H44" s="50"/>
      <c r="I44" s="50"/>
      <c r="J44" s="50"/>
    </row>
    <row r="45" spans="1:13" ht="18" customHeight="1" x14ac:dyDescent="0.3">
      <c r="A45" s="70"/>
      <c r="B45" s="70"/>
      <c r="C45" s="70"/>
      <c r="D45" s="245" t="s">
        <v>2</v>
      </c>
      <c r="E45" s="245"/>
      <c r="F45" s="245"/>
      <c r="G45" s="72"/>
      <c r="H45" s="245" t="s">
        <v>3</v>
      </c>
      <c r="I45" s="245"/>
      <c r="J45" s="245"/>
    </row>
    <row r="46" spans="1:13" ht="18" customHeight="1" x14ac:dyDescent="0.3">
      <c r="A46" s="70"/>
      <c r="B46" s="70"/>
      <c r="C46" s="70"/>
      <c r="D46" s="245" t="s">
        <v>4</v>
      </c>
      <c r="E46" s="245"/>
      <c r="F46" s="245"/>
      <c r="G46" s="72"/>
      <c r="H46" s="245" t="s">
        <v>4</v>
      </c>
      <c r="I46" s="245"/>
      <c r="J46" s="245"/>
    </row>
    <row r="47" spans="1:13" ht="18" customHeight="1" x14ac:dyDescent="0.3">
      <c r="A47" s="70"/>
      <c r="B47" s="70"/>
      <c r="C47" s="70"/>
      <c r="D47" s="248" t="s">
        <v>106</v>
      </c>
      <c r="E47" s="248"/>
      <c r="F47" s="248"/>
      <c r="G47" s="72"/>
      <c r="H47" s="248" t="s">
        <v>106</v>
      </c>
      <c r="I47" s="248"/>
      <c r="J47" s="248"/>
    </row>
    <row r="48" spans="1:13" ht="19.5" customHeight="1" x14ac:dyDescent="0.3">
      <c r="A48" s="70"/>
      <c r="B48" s="70"/>
      <c r="C48" s="70"/>
      <c r="D48" s="253" t="s">
        <v>5</v>
      </c>
      <c r="E48" s="248"/>
      <c r="F48" s="248"/>
      <c r="G48" s="72"/>
      <c r="H48" s="253" t="s">
        <v>5</v>
      </c>
      <c r="I48" s="248"/>
      <c r="J48" s="248"/>
    </row>
    <row r="49" spans="1:16" ht="19.5" customHeight="1" x14ac:dyDescent="0.3">
      <c r="A49" s="70"/>
      <c r="B49" s="70"/>
      <c r="C49" s="70"/>
      <c r="D49" s="78">
        <v>2026</v>
      </c>
      <c r="E49" s="78"/>
      <c r="F49" s="78">
        <v>2025</v>
      </c>
      <c r="G49" s="78"/>
      <c r="H49" s="78">
        <v>2026</v>
      </c>
      <c r="I49" s="78"/>
      <c r="J49" s="78">
        <v>2025</v>
      </c>
    </row>
    <row r="50" spans="1:16" ht="19.5" customHeight="1" x14ac:dyDescent="0.3">
      <c r="A50" s="70"/>
      <c r="B50" s="70"/>
      <c r="C50" s="70"/>
      <c r="D50" s="244" t="s">
        <v>10</v>
      </c>
      <c r="E50" s="244"/>
      <c r="F50" s="244"/>
      <c r="G50" s="244"/>
      <c r="H50" s="244"/>
      <c r="I50" s="244"/>
      <c r="J50" s="244"/>
    </row>
    <row r="51" spans="1:16" ht="20.149999999999999" customHeight="1" x14ac:dyDescent="0.3">
      <c r="A51" s="80" t="s">
        <v>167</v>
      </c>
      <c r="B51" s="80"/>
      <c r="C51" s="80"/>
      <c r="D51" s="131"/>
      <c r="E51" s="131"/>
      <c r="F51" s="131"/>
      <c r="G51" s="131"/>
      <c r="H51" s="131"/>
      <c r="I51" s="131"/>
      <c r="J51" s="131"/>
    </row>
    <row r="52" spans="1:16" ht="20.149999999999999" customHeight="1" x14ac:dyDescent="0.3">
      <c r="A52" s="63" t="s">
        <v>168</v>
      </c>
      <c r="B52" s="63"/>
      <c r="C52" s="63"/>
      <c r="D52" s="106">
        <v>0</v>
      </c>
      <c r="E52" s="49"/>
      <c r="F52" s="106">
        <v>673</v>
      </c>
      <c r="G52" s="49"/>
      <c r="H52" s="106">
        <v>0</v>
      </c>
      <c r="I52" s="49"/>
      <c r="J52" s="106">
        <v>673</v>
      </c>
    </row>
    <row r="53" spans="1:16" ht="20.149999999999999" customHeight="1" x14ac:dyDescent="0.3">
      <c r="A53" s="63" t="s">
        <v>169</v>
      </c>
      <c r="B53" s="63"/>
      <c r="C53" s="63"/>
      <c r="D53" s="106">
        <v>-2010</v>
      </c>
      <c r="E53" s="49"/>
      <c r="F53" s="106">
        <v>-6657</v>
      </c>
      <c r="G53" s="49"/>
      <c r="H53" s="106">
        <v>-565</v>
      </c>
      <c r="I53" s="49"/>
      <c r="J53" s="106">
        <v>-4367</v>
      </c>
    </row>
    <row r="54" spans="1:16" ht="19.5" customHeight="1" x14ac:dyDescent="0.3">
      <c r="A54" s="63" t="s">
        <v>170</v>
      </c>
      <c r="B54" s="63"/>
      <c r="C54" s="63"/>
      <c r="D54" s="49">
        <v>0</v>
      </c>
      <c r="E54" s="49"/>
      <c r="F54" s="49">
        <v>-70</v>
      </c>
      <c r="G54" s="49"/>
      <c r="H54" s="106">
        <v>0</v>
      </c>
      <c r="I54" s="49"/>
      <c r="J54" s="106">
        <v>-70</v>
      </c>
    </row>
    <row r="55" spans="1:16" ht="20.149999999999999" hidden="1" customHeight="1" x14ac:dyDescent="0.3">
      <c r="A55" s="63" t="s">
        <v>171</v>
      </c>
      <c r="B55" s="63"/>
      <c r="C55" s="63"/>
      <c r="D55" s="106">
        <v>0</v>
      </c>
      <c r="E55" s="49"/>
      <c r="F55" s="106">
        <v>0</v>
      </c>
      <c r="G55" s="49"/>
      <c r="H55" s="49"/>
      <c r="I55" s="49"/>
      <c r="J55" s="106">
        <v>0</v>
      </c>
    </row>
    <row r="56" spans="1:16" ht="20.149999999999999" customHeight="1" x14ac:dyDescent="0.3">
      <c r="A56" s="63" t="s">
        <v>172</v>
      </c>
      <c r="B56" s="63"/>
      <c r="C56" s="63"/>
      <c r="D56" s="106">
        <v>22500</v>
      </c>
      <c r="E56" s="49"/>
      <c r="F56" s="106">
        <v>0</v>
      </c>
      <c r="G56" s="49"/>
      <c r="H56" s="49">
        <v>22500</v>
      </c>
      <c r="I56" s="49"/>
      <c r="J56" s="106">
        <v>0</v>
      </c>
    </row>
    <row r="57" spans="1:16" ht="20.149999999999999" customHeight="1" x14ac:dyDescent="0.3">
      <c r="A57" s="63" t="s">
        <v>173</v>
      </c>
      <c r="B57" s="63"/>
      <c r="C57" s="63"/>
      <c r="D57" s="106">
        <v>340</v>
      </c>
      <c r="E57" s="49"/>
      <c r="F57" s="106">
        <v>365</v>
      </c>
      <c r="G57" s="86"/>
      <c r="H57" s="106">
        <v>282</v>
      </c>
      <c r="I57" s="49"/>
      <c r="J57" s="106">
        <v>267</v>
      </c>
    </row>
    <row r="58" spans="1:16" ht="20.149999999999999" customHeight="1" x14ac:dyDescent="0.3">
      <c r="A58" s="70" t="s">
        <v>174</v>
      </c>
      <c r="B58" s="70"/>
      <c r="C58" s="70"/>
      <c r="D58" s="181">
        <f>SUM(D52:D57)</f>
        <v>20830</v>
      </c>
      <c r="E58" s="99"/>
      <c r="F58" s="181">
        <f>SUM(F52:F57)</f>
        <v>-5689</v>
      </c>
      <c r="G58" s="49"/>
      <c r="H58" s="181">
        <f>SUM(H52:H57)</f>
        <v>22217</v>
      </c>
      <c r="I58" s="49"/>
      <c r="J58" s="181">
        <f>SUM(J52:J57)</f>
        <v>-3497</v>
      </c>
    </row>
    <row r="59" spans="1:16" ht="20.149999999999999" customHeight="1" x14ac:dyDescent="0.3">
      <c r="A59" s="70"/>
      <c r="B59" s="70"/>
      <c r="C59" s="70"/>
      <c r="D59" s="99"/>
      <c r="E59" s="82"/>
      <c r="F59" s="99"/>
      <c r="G59" s="99"/>
      <c r="H59" s="99"/>
      <c r="I59" s="82"/>
      <c r="J59" s="99"/>
    </row>
    <row r="60" spans="1:16" ht="20.149999999999999" customHeight="1" x14ac:dyDescent="0.3">
      <c r="A60" s="80" t="s">
        <v>175</v>
      </c>
      <c r="B60" s="80"/>
      <c r="C60" s="80"/>
      <c r="D60" s="49"/>
      <c r="E60" s="49"/>
      <c r="F60" s="49"/>
      <c r="G60" s="49"/>
      <c r="H60" s="49"/>
      <c r="I60" s="49"/>
      <c r="J60" s="49"/>
    </row>
    <row r="61" spans="1:16" ht="20.149999999999999" customHeight="1" x14ac:dyDescent="0.3">
      <c r="A61" s="63" t="s">
        <v>176</v>
      </c>
      <c r="B61" s="63"/>
      <c r="C61" s="63"/>
      <c r="D61" s="106">
        <v>-147</v>
      </c>
      <c r="E61" s="49"/>
      <c r="F61" s="106">
        <v>-139</v>
      </c>
      <c r="G61" s="86"/>
      <c r="H61" s="106">
        <v>-147</v>
      </c>
      <c r="I61" s="86"/>
      <c r="J61" s="106">
        <v>-139</v>
      </c>
    </row>
    <row r="62" spans="1:16" ht="20.149999999999999" customHeight="1" x14ac:dyDescent="0.3">
      <c r="A62" s="63" t="s">
        <v>177</v>
      </c>
      <c r="B62" s="63"/>
      <c r="C62" s="63"/>
      <c r="D62" s="106">
        <v>-6964</v>
      </c>
      <c r="E62" s="86"/>
      <c r="F62" s="106">
        <v>-15574</v>
      </c>
      <c r="G62" s="86"/>
      <c r="H62" s="106">
        <v>-6964</v>
      </c>
      <c r="I62" s="146"/>
      <c r="J62" s="106">
        <v>-15574</v>
      </c>
    </row>
    <row r="63" spans="1:16" ht="19.5" hidden="1" customHeight="1" x14ac:dyDescent="0.3">
      <c r="A63" s="63" t="s">
        <v>178</v>
      </c>
      <c r="B63" s="63"/>
      <c r="C63" s="63"/>
      <c r="D63" s="106"/>
      <c r="E63" s="86"/>
      <c r="F63" s="106"/>
      <c r="G63" s="86"/>
      <c r="H63" s="106"/>
      <c r="I63" s="146"/>
      <c r="J63" s="106"/>
    </row>
    <row r="64" spans="1:16" ht="20.149999999999999" customHeight="1" x14ac:dyDescent="0.3">
      <c r="A64" s="63" t="s">
        <v>179</v>
      </c>
      <c r="B64" s="63"/>
      <c r="C64" s="63"/>
      <c r="D64" s="106">
        <v>-66</v>
      </c>
      <c r="E64" s="86"/>
      <c r="F64" s="106">
        <v>-104</v>
      </c>
      <c r="G64" s="86"/>
      <c r="H64" s="106">
        <v>-53</v>
      </c>
      <c r="I64" s="146"/>
      <c r="J64" s="106">
        <v>-90</v>
      </c>
      <c r="K64" s="190">
        <f>D64+D14</f>
        <v>0</v>
      </c>
      <c r="L64" s="190">
        <f>H64+H14</f>
        <v>0</v>
      </c>
      <c r="M64" s="190"/>
      <c r="N64" s="190"/>
      <c r="P64" s="190"/>
    </row>
    <row r="65" spans="1:12" ht="20.149999999999999" customHeight="1" x14ac:dyDescent="0.3">
      <c r="A65" s="70" t="s">
        <v>174</v>
      </c>
      <c r="B65" s="70"/>
      <c r="C65" s="70"/>
      <c r="D65" s="181">
        <f>SUM(D61:D64)</f>
        <v>-7177</v>
      </c>
      <c r="E65" s="99"/>
      <c r="F65" s="181">
        <f>SUM(F61:F64)</f>
        <v>-15817</v>
      </c>
      <c r="G65" s="49"/>
      <c r="H65" s="181">
        <f>SUM(H61:H64)</f>
        <v>-7164</v>
      </c>
      <c r="I65" s="49"/>
      <c r="J65" s="181">
        <f>SUM(J61:J64)</f>
        <v>-15803</v>
      </c>
    </row>
    <row r="66" spans="1:12" ht="20.149999999999999" customHeight="1" x14ac:dyDescent="0.3">
      <c r="A66" s="70"/>
      <c r="B66" s="70"/>
      <c r="C66" s="70"/>
      <c r="D66" s="86"/>
      <c r="E66" s="49"/>
      <c r="F66" s="86"/>
      <c r="G66" s="49"/>
      <c r="H66" s="86"/>
      <c r="I66" s="49"/>
      <c r="J66" s="86"/>
    </row>
    <row r="67" spans="1:12" ht="20.149999999999999" customHeight="1" x14ac:dyDescent="0.3">
      <c r="A67" s="50" t="s">
        <v>180</v>
      </c>
      <c r="B67" s="50"/>
      <c r="C67" s="50"/>
      <c r="D67" s="86"/>
      <c r="E67" s="49"/>
      <c r="F67" s="86"/>
      <c r="G67" s="49"/>
      <c r="H67" s="86"/>
      <c r="I67" s="49"/>
      <c r="J67" s="86"/>
    </row>
    <row r="68" spans="1:12" ht="20.149999999999999" customHeight="1" x14ac:dyDescent="0.3">
      <c r="A68" s="50" t="s">
        <v>181</v>
      </c>
      <c r="B68" s="50"/>
      <c r="C68" s="50"/>
      <c r="D68" s="182">
        <f>SUM(D58,D65,D40)</f>
        <v>28787</v>
      </c>
      <c r="E68" s="49">
        <v>0</v>
      </c>
      <c r="F68" s="182">
        <f>SUM(F58,F65,F40)</f>
        <v>-10432</v>
      </c>
      <c r="G68" s="49"/>
      <c r="H68" s="182">
        <f>SUM(H58,H65,H40)</f>
        <v>29551</v>
      </c>
      <c r="I68" s="49">
        <v>0</v>
      </c>
      <c r="J68" s="182">
        <f>SUM(J58,J65,J40)</f>
        <v>-13273</v>
      </c>
    </row>
    <row r="69" spans="1:12" ht="20.149999999999999" customHeight="1" x14ac:dyDescent="0.3">
      <c r="A69" s="50" t="s">
        <v>182</v>
      </c>
      <c r="B69" s="50"/>
      <c r="C69" s="50"/>
      <c r="D69" s="86">
        <v>-276</v>
      </c>
      <c r="E69" s="49"/>
      <c r="F69" s="86">
        <v>48</v>
      </c>
      <c r="G69" s="49"/>
      <c r="H69" s="86">
        <v>-276</v>
      </c>
      <c r="I69" s="49"/>
      <c r="J69" s="86">
        <v>48</v>
      </c>
    </row>
    <row r="70" spans="1:12" ht="20.149999999999999" customHeight="1" x14ac:dyDescent="0.3">
      <c r="A70" s="70" t="s">
        <v>183</v>
      </c>
      <c r="B70" s="70"/>
      <c r="C70" s="70"/>
      <c r="D70" s="200">
        <f>SUM(D68:D69)</f>
        <v>28511</v>
      </c>
      <c r="E70" s="82" t="s">
        <v>108</v>
      </c>
      <c r="F70" s="200">
        <f>SUM(F68:F69)</f>
        <v>-10384</v>
      </c>
      <c r="G70" s="105" t="s">
        <v>108</v>
      </c>
      <c r="H70" s="200">
        <f>SUM(H68:H69)</f>
        <v>29275</v>
      </c>
      <c r="I70" s="105" t="s">
        <v>108</v>
      </c>
      <c r="J70" s="200">
        <f>SUM(J68:J69)</f>
        <v>-13225</v>
      </c>
    </row>
    <row r="71" spans="1:12" ht="20.149999999999999" customHeight="1" x14ac:dyDescent="0.3">
      <c r="A71" s="63" t="s">
        <v>184</v>
      </c>
      <c r="B71" s="63"/>
      <c r="C71" s="63"/>
      <c r="D71" s="121">
        <f>'BS 2-3'!F11</f>
        <v>205694</v>
      </c>
      <c r="E71" s="49"/>
      <c r="F71" s="49">
        <v>196031</v>
      </c>
      <c r="G71" s="49"/>
      <c r="H71" s="121">
        <f>'BS 2-3'!J11</f>
        <v>153213</v>
      </c>
      <c r="I71" s="49"/>
      <c r="J71" s="49">
        <v>148649</v>
      </c>
    </row>
    <row r="72" spans="1:12" ht="20.149999999999999" customHeight="1" thickBot="1" x14ac:dyDescent="0.35">
      <c r="A72" s="70" t="s">
        <v>185</v>
      </c>
      <c r="B72" s="70"/>
      <c r="C72" s="70"/>
      <c r="D72" s="201">
        <f>SUM(D70:D71)</f>
        <v>234205</v>
      </c>
      <c r="E72" s="99" t="s">
        <v>108</v>
      </c>
      <c r="F72" s="201">
        <f>SUM(F70:F71)</f>
        <v>185647</v>
      </c>
      <c r="G72" s="99" t="s">
        <v>108</v>
      </c>
      <c r="H72" s="201">
        <f>SUM(H70:H71)</f>
        <v>182488</v>
      </c>
      <c r="I72" s="99" t="s">
        <v>108</v>
      </c>
      <c r="J72" s="201">
        <f>SUM(J70:J71)</f>
        <v>135424</v>
      </c>
      <c r="L72" s="190"/>
    </row>
    <row r="73" spans="1:12" ht="20.149999999999999" customHeight="1" thickTop="1" x14ac:dyDescent="0.3">
      <c r="A73" s="70"/>
      <c r="B73" s="70"/>
      <c r="C73" s="70"/>
      <c r="D73" s="180"/>
      <c r="E73" s="180"/>
      <c r="F73" s="180"/>
      <c r="G73" s="105"/>
      <c r="H73" s="100"/>
      <c r="I73" s="105"/>
      <c r="J73" s="100"/>
    </row>
    <row r="74" spans="1:12" ht="20.149999999999999" customHeight="1" x14ac:dyDescent="0.3">
      <c r="A74" s="80" t="s">
        <v>186</v>
      </c>
      <c r="B74" s="80"/>
      <c r="C74" s="80"/>
      <c r="D74" s="86"/>
      <c r="E74" s="51"/>
      <c r="F74" s="86"/>
      <c r="G74" s="51"/>
      <c r="H74" s="101"/>
      <c r="I74" s="51"/>
      <c r="J74" s="101"/>
    </row>
    <row r="75" spans="1:12" ht="20.149999999999999" customHeight="1" x14ac:dyDescent="0.3">
      <c r="A75" s="63" t="s">
        <v>187</v>
      </c>
      <c r="B75" s="63"/>
      <c r="C75" s="63"/>
      <c r="D75" s="49">
        <v>1276</v>
      </c>
      <c r="E75" s="146"/>
      <c r="F75" s="49">
        <v>1247</v>
      </c>
      <c r="G75" s="146"/>
      <c r="H75" s="147">
        <v>402</v>
      </c>
      <c r="I75" s="146"/>
      <c r="J75" s="147">
        <v>855</v>
      </c>
    </row>
    <row r="76" spans="1:12" ht="20.149999999999999" hidden="1" customHeight="1" x14ac:dyDescent="0.3">
      <c r="A76" s="63" t="s">
        <v>188</v>
      </c>
      <c r="B76" s="63"/>
      <c r="C76" s="63"/>
      <c r="D76" s="49"/>
      <c r="E76" s="63"/>
      <c r="F76" s="49"/>
      <c r="G76" s="63"/>
      <c r="H76" s="193"/>
      <c r="I76" s="63"/>
      <c r="J76" s="193"/>
    </row>
    <row r="77" spans="1:12" ht="20.149999999999999" hidden="1" customHeight="1" x14ac:dyDescent="0.3">
      <c r="A77" s="63" t="s">
        <v>189</v>
      </c>
      <c r="B77" s="63"/>
      <c r="C77" s="63"/>
      <c r="D77" s="49">
        <v>0</v>
      </c>
      <c r="E77" s="63"/>
      <c r="F77" s="49">
        <v>0</v>
      </c>
      <c r="G77" s="63"/>
      <c r="H77" s="49">
        <v>0</v>
      </c>
      <c r="I77" s="63"/>
      <c r="J77" s="194">
        <v>0</v>
      </c>
    </row>
    <row r="78" spans="1:12" ht="20.149999999999999" hidden="1" customHeight="1" x14ac:dyDescent="0.3">
      <c r="A78" s="153" t="s">
        <v>190</v>
      </c>
      <c r="B78" s="153"/>
      <c r="C78" s="153"/>
      <c r="D78" s="49"/>
      <c r="E78" s="63"/>
      <c r="F78" s="49"/>
      <c r="G78" s="63"/>
      <c r="H78" s="49"/>
      <c r="I78" s="63"/>
      <c r="J78" s="193"/>
    </row>
    <row r="79" spans="1:12" ht="19.5" customHeight="1" x14ac:dyDescent="0.3">
      <c r="A79" s="195"/>
      <c r="B79" s="195"/>
      <c r="C79" s="195"/>
      <c r="D79" s="121"/>
      <c r="E79" s="51"/>
      <c r="F79" s="49"/>
      <c r="G79" s="51"/>
      <c r="H79" s="121"/>
      <c r="I79" s="51"/>
      <c r="J79" s="49"/>
    </row>
    <row r="80" spans="1:12" ht="19.5" customHeight="1" x14ac:dyDescent="0.3">
      <c r="A80" s="195"/>
      <c r="B80" s="195"/>
      <c r="C80" s="195"/>
      <c r="D80" s="86"/>
      <c r="E80" s="101"/>
      <c r="F80" s="86"/>
      <c r="G80" s="101"/>
      <c r="H80" s="86"/>
      <c r="I80" s="101"/>
      <c r="J80" s="86"/>
    </row>
    <row r="82" spans="4:10" ht="19.5" customHeight="1" x14ac:dyDescent="0.3">
      <c r="D82" s="196"/>
      <c r="E82" s="197"/>
      <c r="F82" s="196"/>
      <c r="G82" s="197"/>
      <c r="H82" s="196"/>
      <c r="I82" s="197"/>
      <c r="J82" s="196"/>
    </row>
  </sheetData>
  <sheetProtection formatCells="0" formatColumns="0" formatRows="0" insertColumns="0" insertRows="0" insertHyperlinks="0" deleteColumns="0" deleteRows="0" sort="0" autoFilter="0" pivotTables="0"/>
  <mergeCells count="18">
    <mergeCell ref="H7:J7"/>
    <mergeCell ref="D46:F46"/>
    <mergeCell ref="H46:J46"/>
    <mergeCell ref="D4:F4"/>
    <mergeCell ref="H4:J4"/>
    <mergeCell ref="D5:F5"/>
    <mergeCell ref="H5:J5"/>
    <mergeCell ref="D9:J9"/>
    <mergeCell ref="D45:F45"/>
    <mergeCell ref="H45:J45"/>
    <mergeCell ref="D6:F6"/>
    <mergeCell ref="D7:F7"/>
    <mergeCell ref="H6:J6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88" firstPageNumber="1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51"/>
    <pageSetUpPr fitToPage="1"/>
  </sheetPr>
  <dimension ref="A1:R131"/>
  <sheetViews>
    <sheetView view="pageBreakPreview" topLeftCell="A11" zoomScale="85" zoomScaleNormal="90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3.54296875" style="5" customWidth="1"/>
    <col min="2" max="2" width="5" style="5" customWidth="1"/>
    <col min="3" max="3" width="1.453125" style="5" customWidth="1"/>
    <col min="4" max="4" width="14" style="5" customWidth="1"/>
    <col min="5" max="5" width="1.453125" style="5" customWidth="1"/>
    <col min="6" max="6" width="11" style="5" customWidth="1"/>
    <col min="7" max="7" width="1.1796875" style="5" customWidth="1"/>
    <col min="8" max="8" width="15.54296875" style="5" customWidth="1"/>
    <col min="9" max="9" width="1.1796875" style="5" customWidth="1"/>
    <col min="10" max="10" width="12.81640625" style="5" bestFit="1" customWidth="1"/>
    <col min="11" max="11" width="1.1796875" style="5" customWidth="1"/>
    <col min="12" max="12" width="14.1796875" style="5" customWidth="1"/>
    <col min="13" max="13" width="1.1796875" style="5" customWidth="1"/>
    <col min="14" max="14" width="14.81640625" style="5" customWidth="1"/>
    <col min="15" max="15" width="1.1796875" style="5" customWidth="1"/>
    <col min="16" max="16" width="11.1796875" style="5" customWidth="1"/>
    <col min="17" max="17" width="1.81640625" style="5" customWidth="1"/>
    <col min="18" max="18" width="12.1796875" style="5" customWidth="1"/>
    <col min="19" max="19" width="1.453125" style="5" customWidth="1"/>
    <col min="20" max="20" width="12.1796875" style="5" bestFit="1" customWidth="1"/>
    <col min="21" max="16384" width="9.1796875" style="5"/>
  </cols>
  <sheetData>
    <row r="1" spans="1:18" s="14" customFormat="1" ht="19.5" customHeight="1" x14ac:dyDescent="0.35">
      <c r="A1" s="1" t="s">
        <v>0</v>
      </c>
      <c r="B1" s="13"/>
      <c r="C1" s="13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8" ht="19.5" customHeight="1" x14ac:dyDescent="0.3">
      <c r="A2" s="4" t="s">
        <v>107</v>
      </c>
      <c r="B2" s="8"/>
      <c r="C2" s="8"/>
      <c r="R2" s="6"/>
    </row>
    <row r="4" spans="1:18" ht="19.5" customHeight="1" x14ac:dyDescent="0.3">
      <c r="D4" s="254" t="s">
        <v>109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</row>
    <row r="5" spans="1:18" ht="19.5" customHeight="1" x14ac:dyDescent="0.5">
      <c r="E5" s="7"/>
      <c r="F5" s="255"/>
      <c r="G5" s="255"/>
      <c r="H5" s="255"/>
      <c r="J5" s="256" t="s">
        <v>110</v>
      </c>
      <c r="K5" s="256"/>
      <c r="L5" s="256"/>
      <c r="M5" s="7"/>
      <c r="O5" s="10"/>
      <c r="P5" s="10"/>
      <c r="Q5" s="11"/>
      <c r="R5" s="10"/>
    </row>
    <row r="6" spans="1:18" ht="19.5" customHeight="1" x14ac:dyDescent="0.5">
      <c r="E6" s="7"/>
      <c r="F6" s="7"/>
      <c r="G6" s="7"/>
      <c r="H6" s="7" t="s">
        <v>111</v>
      </c>
      <c r="J6" s="16"/>
      <c r="K6" s="16"/>
      <c r="L6" s="16"/>
      <c r="M6" s="7"/>
      <c r="N6" s="9" t="s">
        <v>191</v>
      </c>
      <c r="O6" s="10"/>
      <c r="P6" s="10"/>
      <c r="Q6" s="11"/>
      <c r="R6" s="10"/>
    </row>
    <row r="7" spans="1:18" ht="19.5" customHeight="1" x14ac:dyDescent="0.5">
      <c r="D7" s="7" t="s">
        <v>113</v>
      </c>
      <c r="E7" s="7"/>
      <c r="F7" s="7" t="s">
        <v>192</v>
      </c>
      <c r="H7" s="7" t="s">
        <v>193</v>
      </c>
      <c r="I7" s="7"/>
      <c r="J7" s="7"/>
      <c r="M7" s="7"/>
      <c r="N7" s="9" t="s">
        <v>194</v>
      </c>
      <c r="O7" s="12"/>
      <c r="P7" s="9" t="s">
        <v>116</v>
      </c>
      <c r="Q7" s="9"/>
    </row>
    <row r="8" spans="1:18" ht="19.5" customHeight="1" x14ac:dyDescent="0.5">
      <c r="D8" s="7" t="s">
        <v>117</v>
      </c>
      <c r="E8" s="7"/>
      <c r="F8" s="7" t="s">
        <v>195</v>
      </c>
      <c r="H8" s="7" t="s">
        <v>119</v>
      </c>
      <c r="I8" s="7"/>
      <c r="J8" s="7"/>
      <c r="M8" s="7"/>
      <c r="N8" s="9" t="s">
        <v>196</v>
      </c>
      <c r="O8" s="12"/>
      <c r="P8" s="9" t="s">
        <v>121</v>
      </c>
      <c r="Q8" s="9"/>
      <c r="R8" s="9" t="s">
        <v>122</v>
      </c>
    </row>
    <row r="9" spans="1:18" ht="19.5" customHeight="1" x14ac:dyDescent="0.5">
      <c r="B9" s="31"/>
      <c r="C9" s="31"/>
      <c r="D9" s="7" t="s">
        <v>123</v>
      </c>
      <c r="E9" s="7"/>
      <c r="F9" s="7" t="s">
        <v>197</v>
      </c>
      <c r="G9" s="7"/>
      <c r="H9" s="7" t="s">
        <v>125</v>
      </c>
      <c r="I9" s="7"/>
      <c r="J9" s="7" t="s">
        <v>126</v>
      </c>
      <c r="K9" s="7"/>
      <c r="L9" s="7" t="s">
        <v>127</v>
      </c>
      <c r="M9" s="7"/>
      <c r="N9" s="9" t="s">
        <v>198</v>
      </c>
      <c r="O9" s="12"/>
      <c r="P9" s="9" t="s">
        <v>129</v>
      </c>
      <c r="Q9" s="9"/>
      <c r="R9" s="9" t="s">
        <v>130</v>
      </c>
    </row>
    <row r="10" spans="1:18" ht="19.5" customHeight="1" x14ac:dyDescent="0.3">
      <c r="D10" s="255" t="s">
        <v>10</v>
      </c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7"/>
      <c r="P10" s="257"/>
    </row>
    <row r="11" spans="1:18" ht="19.5" customHeight="1" x14ac:dyDescent="0.3">
      <c r="A11" s="8" t="s">
        <v>199</v>
      </c>
      <c r="B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4"/>
      <c r="P11" s="14"/>
    </row>
    <row r="12" spans="1:18" ht="19.5" customHeight="1" x14ac:dyDescent="0.3">
      <c r="A12" s="8" t="s">
        <v>200</v>
      </c>
      <c r="B12" s="16"/>
      <c r="C12" s="31"/>
      <c r="D12" s="32">
        <v>199000</v>
      </c>
      <c r="E12" s="32"/>
      <c r="F12" s="32">
        <v>55824</v>
      </c>
      <c r="G12" s="32"/>
      <c r="H12" s="32">
        <v>6405</v>
      </c>
      <c r="I12" s="32"/>
      <c r="J12" s="32">
        <v>19900</v>
      </c>
      <c r="K12" s="32"/>
      <c r="L12" s="32">
        <v>240369</v>
      </c>
      <c r="M12" s="33"/>
      <c r="N12" s="32">
        <f>SUM(D12:L12)</f>
        <v>521498</v>
      </c>
      <c r="O12" s="32"/>
      <c r="P12" s="17">
        <v>7973</v>
      </c>
      <c r="Q12" s="33"/>
      <c r="R12" s="32">
        <f>SUM(N12:P12)</f>
        <v>529471</v>
      </c>
    </row>
    <row r="13" spans="1:18" ht="19.5" customHeight="1" x14ac:dyDescent="0.3">
      <c r="A13" s="27"/>
      <c r="B13" s="16"/>
      <c r="C13" s="3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5"/>
      <c r="Q13" s="20"/>
      <c r="R13" s="20"/>
    </row>
    <row r="14" spans="1:18" ht="19.5" customHeight="1" x14ac:dyDescent="0.3">
      <c r="A14" s="13" t="s">
        <v>146</v>
      </c>
      <c r="B14" s="16"/>
      <c r="C14" s="31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17"/>
      <c r="Q14" s="33"/>
      <c r="R14" s="33"/>
    </row>
    <row r="15" spans="1:18" ht="19.5" customHeight="1" x14ac:dyDescent="0.3">
      <c r="A15" s="30" t="s">
        <v>201</v>
      </c>
      <c r="B15" s="16"/>
      <c r="C15" s="31"/>
      <c r="D15" s="34">
        <v>0</v>
      </c>
      <c r="E15" s="22"/>
      <c r="F15" s="34">
        <v>0</v>
      </c>
      <c r="G15" s="22"/>
      <c r="H15" s="34">
        <v>0</v>
      </c>
      <c r="I15" s="22"/>
      <c r="J15" s="34">
        <v>0</v>
      </c>
      <c r="K15" s="20"/>
      <c r="L15" s="41">
        <v>13969</v>
      </c>
      <c r="M15" s="20"/>
      <c r="N15" s="34">
        <f>SUM(D15:L15)</f>
        <v>13969</v>
      </c>
      <c r="O15" s="20"/>
      <c r="P15" s="34">
        <v>271</v>
      </c>
      <c r="Q15" s="20"/>
      <c r="R15" s="41">
        <f>SUM(N15:P15)</f>
        <v>14240</v>
      </c>
    </row>
    <row r="16" spans="1:18" ht="19.5" hidden="1" customHeight="1" x14ac:dyDescent="0.3">
      <c r="A16" s="30" t="s">
        <v>148</v>
      </c>
      <c r="B16" s="16"/>
      <c r="C16" s="31"/>
      <c r="D16" s="34">
        <v>0</v>
      </c>
      <c r="E16" s="22"/>
      <c r="F16" s="34">
        <v>0</v>
      </c>
      <c r="G16" s="22"/>
      <c r="H16" s="34">
        <v>0</v>
      </c>
      <c r="I16" s="22"/>
      <c r="J16" s="34">
        <v>0</v>
      </c>
      <c r="K16" s="20"/>
      <c r="L16" s="41">
        <v>0</v>
      </c>
      <c r="M16" s="20"/>
      <c r="N16" s="34">
        <f>SUM(D16:L16)</f>
        <v>0</v>
      </c>
      <c r="O16" s="29"/>
      <c r="P16" s="34">
        <v>0</v>
      </c>
      <c r="Q16" s="20"/>
      <c r="R16" s="34">
        <f>SUM(N16:P16)</f>
        <v>0</v>
      </c>
    </row>
    <row r="17" spans="1:18" ht="19.5" customHeight="1" x14ac:dyDescent="0.3">
      <c r="A17" s="37" t="s">
        <v>101</v>
      </c>
      <c r="B17" s="16"/>
      <c r="C17" s="31"/>
      <c r="D17" s="42">
        <f>SUM(D15:D16)</f>
        <v>0</v>
      </c>
      <c r="E17" s="26"/>
      <c r="F17" s="42">
        <f>SUM(F15:F16)</f>
        <v>0</v>
      </c>
      <c r="G17" s="26"/>
      <c r="H17" s="42">
        <f>SUM(H15:H16)</f>
        <v>0</v>
      </c>
      <c r="I17" s="26"/>
      <c r="J17" s="42">
        <f>SUM(J15:J16)</f>
        <v>0</v>
      </c>
      <c r="K17" s="33"/>
      <c r="L17" s="42">
        <f>SUM(L15:L16)</f>
        <v>13969</v>
      </c>
      <c r="M17" s="33"/>
      <c r="N17" s="42">
        <f>SUM(N15:N16)</f>
        <v>13969</v>
      </c>
      <c r="O17" s="32"/>
      <c r="P17" s="42">
        <f>SUM(P15:P16)</f>
        <v>271</v>
      </c>
      <c r="Q17" s="33"/>
      <c r="R17" s="42">
        <f>SUM(N17:P17)</f>
        <v>14240</v>
      </c>
    </row>
    <row r="18" spans="1:18" ht="19.5" customHeight="1" x14ac:dyDescent="0.3">
      <c r="A18" s="37"/>
      <c r="B18" s="16"/>
      <c r="C18" s="31"/>
      <c r="D18" s="22"/>
      <c r="E18" s="22"/>
      <c r="F18" s="22"/>
      <c r="G18" s="22"/>
      <c r="H18" s="22"/>
      <c r="I18" s="22"/>
      <c r="J18" s="22"/>
      <c r="K18" s="20"/>
      <c r="L18" s="20"/>
      <c r="M18" s="20"/>
      <c r="N18" s="22"/>
      <c r="O18" s="20"/>
      <c r="P18" s="22"/>
      <c r="Q18" s="20"/>
      <c r="R18" s="20"/>
    </row>
    <row r="19" spans="1:18" ht="19.5" customHeight="1" thickBot="1" x14ac:dyDescent="0.35">
      <c r="A19" s="8" t="s">
        <v>202</v>
      </c>
      <c r="B19" s="16"/>
      <c r="D19" s="36">
        <f>SUM(D12,D17)</f>
        <v>199000</v>
      </c>
      <c r="E19" s="33"/>
      <c r="F19" s="36">
        <f>SUM(F12,F17)</f>
        <v>55824</v>
      </c>
      <c r="G19" s="33"/>
      <c r="H19" s="36">
        <f>SUM(H12,H17)</f>
        <v>6405</v>
      </c>
      <c r="I19" s="33"/>
      <c r="J19" s="36">
        <f>SUM(J12,J17)</f>
        <v>19900</v>
      </c>
      <c r="K19" s="33"/>
      <c r="L19" s="36">
        <f>SUM(L12,L17)</f>
        <v>254338</v>
      </c>
      <c r="M19" s="33"/>
      <c r="N19" s="36">
        <f>SUM(N12,N17)</f>
        <v>535467</v>
      </c>
      <c r="O19" s="33"/>
      <c r="P19" s="36">
        <f>SUM(P12,P17)</f>
        <v>8244</v>
      </c>
      <c r="Q19" s="33"/>
      <c r="R19" s="36">
        <f>SUM(R12,R17)</f>
        <v>543711</v>
      </c>
    </row>
    <row r="20" spans="1:18" ht="19.5" customHeight="1" thickTop="1" x14ac:dyDescent="0.3"/>
    <row r="21" spans="1:18" ht="19.5" customHeight="1" x14ac:dyDescent="0.3">
      <c r="A21" s="8" t="s">
        <v>203</v>
      </c>
      <c r="B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4"/>
      <c r="P21" s="14"/>
    </row>
    <row r="22" spans="1:18" ht="19.5" customHeight="1" x14ac:dyDescent="0.3">
      <c r="A22" s="8" t="s">
        <v>204</v>
      </c>
      <c r="B22" s="16"/>
      <c r="C22" s="31"/>
      <c r="D22" s="32">
        <v>199000</v>
      </c>
      <c r="E22" s="32"/>
      <c r="F22" s="32">
        <v>55824</v>
      </c>
      <c r="G22" s="32"/>
      <c r="H22" s="32">
        <v>6405</v>
      </c>
      <c r="I22" s="32"/>
      <c r="J22" s="32">
        <v>19900</v>
      </c>
      <c r="K22" s="32"/>
      <c r="L22" s="32">
        <v>283376</v>
      </c>
      <c r="M22" s="33"/>
      <c r="N22" s="32">
        <f>SUM(D22:L22)</f>
        <v>564505</v>
      </c>
      <c r="O22" s="32"/>
      <c r="P22" s="17">
        <v>7966</v>
      </c>
      <c r="Q22" s="33"/>
      <c r="R22" s="32">
        <f>SUM(N22:P22)</f>
        <v>572471</v>
      </c>
    </row>
    <row r="23" spans="1:18" ht="19.5" customHeight="1" x14ac:dyDescent="0.3">
      <c r="A23" s="27"/>
      <c r="B23" s="16"/>
      <c r="C23" s="31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5"/>
      <c r="Q23" s="20"/>
      <c r="R23" s="20"/>
    </row>
    <row r="24" spans="1:18" ht="19.5" customHeight="1" x14ac:dyDescent="0.3">
      <c r="A24" s="13" t="s">
        <v>146</v>
      </c>
      <c r="B24" s="16"/>
      <c r="C24" s="31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17"/>
      <c r="Q24" s="33"/>
      <c r="R24" s="33"/>
    </row>
    <row r="25" spans="1:18" ht="19.5" customHeight="1" x14ac:dyDescent="0.3">
      <c r="A25" s="30" t="s">
        <v>201</v>
      </c>
      <c r="B25" s="16"/>
      <c r="C25" s="31"/>
      <c r="D25" s="34">
        <v>0</v>
      </c>
      <c r="E25" s="22"/>
      <c r="F25" s="34">
        <v>0</v>
      </c>
      <c r="G25" s="22"/>
      <c r="H25" s="34">
        <v>0</v>
      </c>
      <c r="I25" s="22"/>
      <c r="J25" s="34">
        <v>0</v>
      </c>
      <c r="K25" s="20"/>
      <c r="L25" s="41">
        <v>21629</v>
      </c>
      <c r="M25" s="20"/>
      <c r="N25" s="34">
        <f>SUM(D25:L25)</f>
        <v>21629</v>
      </c>
      <c r="O25" s="20"/>
      <c r="P25" s="34">
        <v>105</v>
      </c>
      <c r="Q25" s="20"/>
      <c r="R25" s="41">
        <f>SUM(N25:P25)</f>
        <v>21734</v>
      </c>
    </row>
    <row r="26" spans="1:18" ht="19.5" hidden="1" customHeight="1" x14ac:dyDescent="0.3">
      <c r="A26" s="30" t="s">
        <v>148</v>
      </c>
      <c r="B26" s="16"/>
      <c r="C26" s="31"/>
      <c r="D26" s="34"/>
      <c r="E26" s="22"/>
      <c r="F26" s="34"/>
      <c r="G26" s="22"/>
      <c r="H26" s="34"/>
      <c r="I26" s="22"/>
      <c r="J26" s="34"/>
      <c r="K26" s="20"/>
      <c r="L26" s="41">
        <v>0</v>
      </c>
      <c r="M26" s="20"/>
      <c r="N26" s="34">
        <f>SUM(D26:L26)</f>
        <v>0</v>
      </c>
      <c r="O26" s="29"/>
      <c r="P26" s="34">
        <v>0</v>
      </c>
      <c r="Q26" s="20"/>
      <c r="R26" s="34">
        <f>SUM(N26:P26)</f>
        <v>0</v>
      </c>
    </row>
    <row r="27" spans="1:18" ht="19.5" customHeight="1" x14ac:dyDescent="0.3">
      <c r="A27" s="37" t="s">
        <v>101</v>
      </c>
      <c r="B27" s="16"/>
      <c r="C27" s="31"/>
      <c r="D27" s="42">
        <f>SUM(D25:D26)</f>
        <v>0</v>
      </c>
      <c r="E27" s="26"/>
      <c r="F27" s="42">
        <f>SUM(F25:F26)</f>
        <v>0</v>
      </c>
      <c r="G27" s="26"/>
      <c r="H27" s="42">
        <f>SUM(H25:H26)</f>
        <v>0</v>
      </c>
      <c r="I27" s="26"/>
      <c r="J27" s="42">
        <f>SUM(J25:J26)</f>
        <v>0</v>
      </c>
      <c r="K27" s="33"/>
      <c r="L27" s="42">
        <f>SUM(L25:L26)</f>
        <v>21629</v>
      </c>
      <c r="M27" s="33"/>
      <c r="N27" s="42">
        <f>SUM(N25:N26)</f>
        <v>21629</v>
      </c>
      <c r="O27" s="32"/>
      <c r="P27" s="42">
        <f>SUM(P25:P26)</f>
        <v>105</v>
      </c>
      <c r="Q27" s="33"/>
      <c r="R27" s="42">
        <f>SUM(N27:P27)</f>
        <v>21734</v>
      </c>
    </row>
    <row r="28" spans="1:18" ht="19.5" customHeight="1" x14ac:dyDescent="0.3">
      <c r="A28" s="37"/>
      <c r="B28" s="16"/>
      <c r="C28" s="31"/>
      <c r="D28" s="22"/>
      <c r="E28" s="22"/>
      <c r="F28" s="22"/>
      <c r="G28" s="22"/>
      <c r="H28" s="22"/>
      <c r="I28" s="22"/>
      <c r="J28" s="22"/>
      <c r="K28" s="20"/>
      <c r="L28" s="20"/>
      <c r="M28" s="20"/>
      <c r="N28" s="22"/>
      <c r="O28" s="20"/>
      <c r="P28" s="22"/>
      <c r="Q28" s="20"/>
      <c r="R28" s="20"/>
    </row>
    <row r="29" spans="1:18" ht="19.5" customHeight="1" thickBot="1" x14ac:dyDescent="0.35">
      <c r="A29" s="8" t="s">
        <v>205</v>
      </c>
      <c r="B29" s="16"/>
      <c r="D29" s="36">
        <f>SUM(D22,D27)</f>
        <v>199000</v>
      </c>
      <c r="E29" s="33"/>
      <c r="F29" s="36">
        <f>SUM(F22,F27)</f>
        <v>55824</v>
      </c>
      <c r="G29" s="33"/>
      <c r="H29" s="36">
        <f>SUM(H22,H27)</f>
        <v>6405</v>
      </c>
      <c r="I29" s="33"/>
      <c r="J29" s="36">
        <f>SUM(J22,J27)</f>
        <v>19900</v>
      </c>
      <c r="K29" s="33"/>
      <c r="L29" s="36">
        <f>SUM(L22,L27)</f>
        <v>305005</v>
      </c>
      <c r="M29" s="33"/>
      <c r="N29" s="36">
        <f>SUM(N22,N27)</f>
        <v>586134</v>
      </c>
      <c r="O29" s="33"/>
      <c r="P29" s="36">
        <f>SUM(P22,P27)</f>
        <v>8071</v>
      </c>
      <c r="Q29" s="33"/>
      <c r="R29" s="36">
        <f>SUM(R22,R27)</f>
        <v>594205</v>
      </c>
    </row>
    <row r="30" spans="1:18" ht="19.5" customHeight="1" thickTop="1" x14ac:dyDescent="0.3"/>
    <row r="31" spans="1:18" ht="19.5" customHeight="1" x14ac:dyDescent="0.3">
      <c r="J31" s="43" t="s">
        <v>206</v>
      </c>
      <c r="L31" s="18">
        <v>0</v>
      </c>
      <c r="M31" s="18"/>
      <c r="N31" s="18">
        <v>0</v>
      </c>
      <c r="O31" s="18"/>
      <c r="P31" s="18">
        <v>0</v>
      </c>
      <c r="Q31" s="18"/>
      <c r="R31" s="18">
        <v>0</v>
      </c>
    </row>
    <row r="32" spans="1:18" ht="19.5" customHeight="1" x14ac:dyDescent="0.3">
      <c r="L32" s="44"/>
      <c r="N32" s="44"/>
      <c r="R32" s="44"/>
    </row>
    <row r="49" spans="1:1" ht="19.5" customHeight="1" x14ac:dyDescent="0.3">
      <c r="A49" s="5" t="s">
        <v>207</v>
      </c>
    </row>
    <row r="50" spans="1:1" ht="19.5" customHeight="1" x14ac:dyDescent="0.3">
      <c r="A50" s="5" t="s">
        <v>208</v>
      </c>
    </row>
    <row r="78" spans="1:1" ht="19.5" customHeight="1" x14ac:dyDescent="0.35">
      <c r="A78" s="15" t="s">
        <v>209</v>
      </c>
    </row>
    <row r="127" spans="8:10" ht="19.5" customHeight="1" x14ac:dyDescent="0.3">
      <c r="H127" s="5">
        <v>9514</v>
      </c>
      <c r="J127" s="5">
        <v>11050</v>
      </c>
    </row>
    <row r="131" spans="4:4" ht="19.5" customHeight="1" x14ac:dyDescent="0.3">
      <c r="D131" s="5">
        <f>D122/199000</f>
        <v>0</v>
      </c>
    </row>
  </sheetData>
  <mergeCells count="4">
    <mergeCell ref="D4:R4"/>
    <mergeCell ref="F5:H5"/>
    <mergeCell ref="J5:L5"/>
    <mergeCell ref="D10:P10"/>
  </mergeCells>
  <pageMargins left="0.8" right="0.5" top="0.48" bottom="0.5" header="0.5" footer="0.5"/>
  <pageSetup paperSize="9" scale="77" firstPageNumber="5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51"/>
    <pageSetUpPr fitToPage="1"/>
  </sheetPr>
  <dimension ref="A1:P131"/>
  <sheetViews>
    <sheetView view="pageBreakPreview" topLeftCell="A4" zoomScale="85" zoomScaleNormal="85" zoomScaleSheetLayoutView="85" workbookViewId="0">
      <selection activeCell="D10" sqref="D10:P10"/>
    </sheetView>
  </sheetViews>
  <sheetFormatPr defaultColWidth="9.1796875" defaultRowHeight="19.5" customHeight="1" x14ac:dyDescent="0.3"/>
  <cols>
    <col min="1" max="1" width="54.81640625" style="5" customWidth="1"/>
    <col min="2" max="2" width="7.453125" style="5" customWidth="1"/>
    <col min="3" max="3" width="15.81640625" style="5" customWidth="1"/>
    <col min="4" max="4" width="2.1796875" style="5" customWidth="1"/>
    <col min="5" max="5" width="15.81640625" style="5" customWidth="1"/>
    <col min="6" max="6" width="2.1796875" style="5" customWidth="1"/>
    <col min="7" max="7" width="15.81640625" style="5" customWidth="1"/>
    <col min="8" max="8" width="2.1796875" style="5" customWidth="1"/>
    <col min="9" max="9" width="15.81640625" style="5" customWidth="1"/>
    <col min="10" max="10" width="2.1796875" style="5" customWidth="1"/>
    <col min="11" max="11" width="15.81640625" style="5" customWidth="1"/>
    <col min="12" max="12" width="2.1796875" style="5" customWidth="1"/>
    <col min="13" max="16384" width="9.1796875" style="5"/>
  </cols>
  <sheetData>
    <row r="1" spans="1:16" customFormat="1" ht="19.5" customHeight="1" x14ac:dyDescent="0.3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spans="1:16" ht="19.5" customHeight="1" x14ac:dyDescent="0.3">
      <c r="A2" s="4" t="s">
        <v>107</v>
      </c>
      <c r="B2" s="4"/>
      <c r="K2" s="6"/>
    </row>
    <row r="3" spans="1:16" ht="19.5" customHeight="1" x14ac:dyDescent="0.3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6" ht="19.5" customHeight="1" x14ac:dyDescent="0.3">
      <c r="C4" s="254" t="s">
        <v>144</v>
      </c>
      <c r="D4" s="254"/>
      <c r="E4" s="254"/>
      <c r="F4" s="254"/>
      <c r="G4" s="254"/>
      <c r="H4" s="254"/>
      <c r="I4" s="254"/>
      <c r="J4" s="254"/>
      <c r="K4" s="254"/>
    </row>
    <row r="5" spans="1:16" ht="19.5" customHeight="1" x14ac:dyDescent="0.3">
      <c r="D5" s="7"/>
      <c r="G5" s="256" t="s">
        <v>110</v>
      </c>
      <c r="H5" s="256"/>
      <c r="I5" s="256"/>
      <c r="J5" s="7"/>
    </row>
    <row r="6" spans="1:16" ht="19.5" customHeight="1" x14ac:dyDescent="0.3">
      <c r="C6" s="7" t="s">
        <v>113</v>
      </c>
      <c r="D6" s="7"/>
      <c r="E6" s="7" t="s">
        <v>192</v>
      </c>
      <c r="J6" s="7"/>
    </row>
    <row r="7" spans="1:16" ht="19.5" customHeight="1" x14ac:dyDescent="0.3">
      <c r="C7" s="7" t="s">
        <v>117</v>
      </c>
      <c r="D7" s="7"/>
      <c r="E7" s="7" t="s">
        <v>195</v>
      </c>
      <c r="G7" s="7"/>
      <c r="J7" s="7"/>
      <c r="K7" s="9" t="s">
        <v>122</v>
      </c>
    </row>
    <row r="8" spans="1:16" ht="19.5" customHeight="1" x14ac:dyDescent="0.3">
      <c r="B8" s="16"/>
      <c r="C8" s="7" t="s">
        <v>123</v>
      </c>
      <c r="D8" s="7"/>
      <c r="E8" s="7" t="s">
        <v>197</v>
      </c>
      <c r="F8" s="7"/>
      <c r="G8" s="7" t="s">
        <v>126</v>
      </c>
      <c r="H8" s="7"/>
      <c r="I8" s="7" t="s">
        <v>127</v>
      </c>
      <c r="J8" s="7"/>
      <c r="K8" s="9" t="s">
        <v>130</v>
      </c>
    </row>
    <row r="9" spans="1:16" ht="19.5" customHeight="1" x14ac:dyDescent="0.3">
      <c r="C9" s="255" t="s">
        <v>10</v>
      </c>
      <c r="D9" s="255"/>
      <c r="E9" s="255"/>
      <c r="F9" s="255"/>
      <c r="G9" s="255"/>
      <c r="H9" s="255"/>
      <c r="I9" s="255"/>
      <c r="J9" s="255"/>
    </row>
    <row r="10" spans="1:16" ht="19.5" customHeight="1" x14ac:dyDescent="0.3">
      <c r="A10" s="8" t="s">
        <v>210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4"/>
      <c r="P10" s="14"/>
    </row>
    <row r="11" spans="1:16" ht="19.5" customHeight="1" x14ac:dyDescent="0.3">
      <c r="A11" s="8" t="s">
        <v>200</v>
      </c>
      <c r="B11" s="16"/>
      <c r="C11" s="45">
        <v>199000</v>
      </c>
      <c r="D11" s="45"/>
      <c r="E11" s="45">
        <v>55824</v>
      </c>
      <c r="F11" s="45"/>
      <c r="G11" s="45">
        <v>19900</v>
      </c>
      <c r="H11" s="45"/>
      <c r="I11" s="45">
        <v>224907</v>
      </c>
      <c r="J11" s="45"/>
      <c r="K11" s="46">
        <f>SUM(C11:I11)</f>
        <v>499631</v>
      </c>
      <c r="L11" s="45"/>
    </row>
    <row r="12" spans="1:16" s="8" customFormat="1" ht="19.5" customHeight="1" x14ac:dyDescent="0.3">
      <c r="B12" s="16"/>
      <c r="C12" s="45"/>
      <c r="D12" s="45"/>
      <c r="E12" s="45"/>
      <c r="F12" s="45"/>
      <c r="G12" s="45"/>
      <c r="H12" s="45"/>
      <c r="I12" s="45"/>
      <c r="J12" s="45"/>
      <c r="K12" s="46"/>
    </row>
    <row r="13" spans="1:16" ht="19.5" customHeight="1" x14ac:dyDescent="0.3">
      <c r="A13" s="13" t="s">
        <v>146</v>
      </c>
      <c r="B13" s="16"/>
      <c r="C13" s="17"/>
      <c r="D13" s="17"/>
      <c r="E13" s="17"/>
      <c r="F13" s="17"/>
      <c r="G13" s="17"/>
      <c r="H13" s="17"/>
      <c r="I13" s="25"/>
      <c r="J13" s="17"/>
      <c r="K13" s="19"/>
      <c r="L13" s="45"/>
    </row>
    <row r="14" spans="1:16" ht="19.5" customHeight="1" x14ac:dyDescent="0.3">
      <c r="A14" s="30" t="s">
        <v>201</v>
      </c>
      <c r="B14" s="16"/>
      <c r="C14" s="25">
        <v>0</v>
      </c>
      <c r="D14" s="25"/>
      <c r="E14" s="25">
        <v>0</v>
      </c>
      <c r="F14" s="25"/>
      <c r="G14" s="25">
        <v>0</v>
      </c>
      <c r="H14" s="17"/>
      <c r="I14" s="25">
        <v>11077</v>
      </c>
      <c r="J14" s="17"/>
      <c r="K14" s="23">
        <f>SUM(C14:I14)</f>
        <v>11077</v>
      </c>
      <c r="L14" s="45"/>
    </row>
    <row r="15" spans="1:16" ht="19.5" customHeight="1" x14ac:dyDescent="0.3">
      <c r="A15" s="30" t="s">
        <v>148</v>
      </c>
      <c r="B15" s="16"/>
      <c r="C15" s="25">
        <v>0</v>
      </c>
      <c r="D15" s="25"/>
      <c r="E15" s="25">
        <v>0</v>
      </c>
      <c r="F15" s="25"/>
      <c r="G15" s="25">
        <v>0</v>
      </c>
      <c r="H15" s="17"/>
      <c r="I15" s="47">
        <v>0</v>
      </c>
      <c r="J15" s="17"/>
      <c r="K15" s="29">
        <f>SUM(C15:I15)</f>
        <v>0</v>
      </c>
      <c r="L15" s="17"/>
    </row>
    <row r="16" spans="1:16" ht="19.5" customHeight="1" x14ac:dyDescent="0.3">
      <c r="A16" s="37" t="s">
        <v>101</v>
      </c>
      <c r="B16" s="16"/>
      <c r="C16" s="35">
        <f>SUM(C14:C15)</f>
        <v>0</v>
      </c>
      <c r="D16" s="17"/>
      <c r="E16" s="35">
        <f>SUM(E14:E15)</f>
        <v>0</v>
      </c>
      <c r="F16" s="17"/>
      <c r="G16" s="35">
        <f>SUM(G14:G15)</f>
        <v>0</v>
      </c>
      <c r="H16" s="17"/>
      <c r="I16" s="35">
        <f>SUM(I14:I15)</f>
        <v>11077</v>
      </c>
      <c r="J16" s="17"/>
      <c r="K16" s="35">
        <f>SUM(C16:I16)</f>
        <v>11077</v>
      </c>
    </row>
    <row r="17" spans="1:16" ht="19.5" customHeight="1" x14ac:dyDescent="0.3">
      <c r="A17" s="30"/>
      <c r="B17" s="16"/>
      <c r="C17" s="28"/>
      <c r="D17" s="28"/>
      <c r="E17" s="28"/>
      <c r="F17" s="28"/>
      <c r="G17" s="28"/>
      <c r="H17" s="21"/>
      <c r="I17" s="20"/>
      <c r="J17" s="20"/>
      <c r="K17" s="20"/>
    </row>
    <row r="18" spans="1:16" ht="19.5" customHeight="1" thickBot="1" x14ac:dyDescent="0.35">
      <c r="A18" s="8" t="s">
        <v>202</v>
      </c>
      <c r="C18" s="39">
        <f>SUM(C11,C16)</f>
        <v>199000</v>
      </c>
      <c r="D18" s="38"/>
      <c r="E18" s="39">
        <f>SUM(E11,E16)</f>
        <v>55824</v>
      </c>
      <c r="F18" s="38"/>
      <c r="G18" s="39">
        <f>SUM(G11,G16)</f>
        <v>19900</v>
      </c>
      <c r="H18" s="38"/>
      <c r="I18" s="39">
        <f>SUM(I11,I16)</f>
        <v>235984</v>
      </c>
      <c r="J18" s="38"/>
      <c r="K18" s="39">
        <f>SUM(K11,K16)</f>
        <v>510708</v>
      </c>
    </row>
    <row r="19" spans="1:16" ht="19.5" customHeight="1" thickTop="1" x14ac:dyDescent="0.3">
      <c r="A19" s="8"/>
      <c r="B19" s="48"/>
      <c r="C19" s="24"/>
      <c r="D19" s="46"/>
      <c r="E19" s="24"/>
      <c r="F19" s="46"/>
      <c r="G19" s="24"/>
      <c r="H19" s="46"/>
      <c r="I19" s="38"/>
      <c r="J19" s="46"/>
      <c r="K19" s="24"/>
    </row>
    <row r="20" spans="1:16" ht="19.5" customHeight="1" x14ac:dyDescent="0.3">
      <c r="A20" s="8" t="s">
        <v>203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4"/>
      <c r="P20" s="14"/>
    </row>
    <row r="21" spans="1:16" ht="19.5" customHeight="1" x14ac:dyDescent="0.3">
      <c r="A21" s="8" t="s">
        <v>204</v>
      </c>
      <c r="B21" s="16"/>
      <c r="C21" s="45">
        <v>199000</v>
      </c>
      <c r="D21" s="45"/>
      <c r="E21" s="45">
        <v>55824</v>
      </c>
      <c r="F21" s="45"/>
      <c r="G21" s="45">
        <v>19900</v>
      </c>
      <c r="H21" s="45"/>
      <c r="I21" s="45">
        <v>262667</v>
      </c>
      <c r="J21" s="45"/>
      <c r="K21" s="46">
        <f>SUM(C21:I21)</f>
        <v>537391</v>
      </c>
      <c r="L21" s="45"/>
    </row>
    <row r="22" spans="1:16" s="8" customFormat="1" ht="19.5" customHeight="1" x14ac:dyDescent="0.3">
      <c r="B22" s="16"/>
      <c r="C22" s="45"/>
      <c r="D22" s="45"/>
      <c r="E22" s="45"/>
      <c r="F22" s="45"/>
      <c r="G22" s="45"/>
      <c r="H22" s="45"/>
      <c r="I22" s="45"/>
      <c r="J22" s="45"/>
      <c r="K22" s="46"/>
    </row>
    <row r="23" spans="1:16" ht="19.5" customHeight="1" x14ac:dyDescent="0.3">
      <c r="A23" s="13" t="s">
        <v>146</v>
      </c>
      <c r="B23" s="16"/>
      <c r="C23" s="17"/>
      <c r="D23" s="17"/>
      <c r="E23" s="17"/>
      <c r="F23" s="17"/>
      <c r="G23" s="17"/>
      <c r="H23" s="17"/>
      <c r="I23" s="25"/>
      <c r="J23" s="17"/>
      <c r="K23" s="19"/>
      <c r="L23" s="45"/>
    </row>
    <row r="24" spans="1:16" ht="19.5" customHeight="1" x14ac:dyDescent="0.3">
      <c r="A24" s="30" t="s">
        <v>201</v>
      </c>
      <c r="B24" s="16"/>
      <c r="C24" s="25">
        <v>0</v>
      </c>
      <c r="D24" s="25"/>
      <c r="E24" s="25">
        <v>0</v>
      </c>
      <c r="F24" s="25"/>
      <c r="G24" s="25">
        <v>0</v>
      </c>
      <c r="H24" s="17"/>
      <c r="I24" s="25">
        <v>19137</v>
      </c>
      <c r="J24" s="17"/>
      <c r="K24" s="23">
        <f>SUM(C24:I24)</f>
        <v>19137</v>
      </c>
      <c r="L24" s="45"/>
    </row>
    <row r="25" spans="1:16" ht="19.5" hidden="1" customHeight="1" x14ac:dyDescent="0.3">
      <c r="A25" s="30" t="s">
        <v>148</v>
      </c>
      <c r="B25" s="16"/>
      <c r="C25" s="25">
        <v>0</v>
      </c>
      <c r="D25" s="25"/>
      <c r="E25" s="25">
        <v>0</v>
      </c>
      <c r="F25" s="25"/>
      <c r="G25" s="25">
        <v>0</v>
      </c>
      <c r="H25" s="17"/>
      <c r="I25" s="47">
        <v>0</v>
      </c>
      <c r="J25" s="17"/>
      <c r="K25" s="29">
        <f>SUM(C25:I25)</f>
        <v>0</v>
      </c>
      <c r="L25" s="17"/>
    </row>
    <row r="26" spans="1:16" ht="19.5" customHeight="1" x14ac:dyDescent="0.3">
      <c r="A26" s="37" t="s">
        <v>101</v>
      </c>
      <c r="B26" s="16"/>
      <c r="C26" s="35">
        <f>SUM(C24:C25)</f>
        <v>0</v>
      </c>
      <c r="D26" s="17"/>
      <c r="E26" s="35">
        <f>SUM(E24:E25)</f>
        <v>0</v>
      </c>
      <c r="F26" s="17"/>
      <c r="G26" s="35">
        <f>SUM(G24:G25)</f>
        <v>0</v>
      </c>
      <c r="H26" s="17"/>
      <c r="I26" s="35">
        <f>SUM(I24:I25)</f>
        <v>19137</v>
      </c>
      <c r="J26" s="17"/>
      <c r="K26" s="35">
        <f>SUM(C26:I26)</f>
        <v>19137</v>
      </c>
    </row>
    <row r="27" spans="1:16" ht="19.5" customHeight="1" x14ac:dyDescent="0.3">
      <c r="A27" s="30"/>
      <c r="B27" s="16"/>
      <c r="C27" s="28"/>
      <c r="D27" s="28"/>
      <c r="E27" s="28"/>
      <c r="F27" s="28"/>
      <c r="G27" s="28"/>
      <c r="H27" s="21"/>
      <c r="I27" s="20"/>
      <c r="J27" s="20"/>
      <c r="K27" s="20"/>
    </row>
    <row r="28" spans="1:16" ht="19.5" customHeight="1" thickBot="1" x14ac:dyDescent="0.35">
      <c r="A28" s="8" t="s">
        <v>205</v>
      </c>
      <c r="C28" s="39">
        <f>SUM(C21,C26)</f>
        <v>199000</v>
      </c>
      <c r="D28" s="38"/>
      <c r="E28" s="39">
        <f>SUM(E21,E26)</f>
        <v>55824</v>
      </c>
      <c r="F28" s="38"/>
      <c r="G28" s="39">
        <f>SUM(G21,G26)</f>
        <v>19900</v>
      </c>
      <c r="H28" s="38"/>
      <c r="I28" s="39">
        <f>SUM(I21,I26)</f>
        <v>281804</v>
      </c>
      <c r="J28" s="38"/>
      <c r="K28" s="39">
        <f>SUM(K21,K26)</f>
        <v>556528</v>
      </c>
    </row>
    <row r="29" spans="1:16" ht="19.5" customHeight="1" thickTop="1" x14ac:dyDescent="0.3">
      <c r="C29" s="40"/>
      <c r="D29" s="40"/>
      <c r="E29" s="40"/>
      <c r="F29" s="40"/>
      <c r="G29" s="40"/>
      <c r="H29" s="40"/>
      <c r="I29" s="40">
        <v>0</v>
      </c>
      <c r="J29" s="40"/>
      <c r="K29" s="3">
        <v>0</v>
      </c>
    </row>
    <row r="30" spans="1:16" ht="19.5" customHeight="1" x14ac:dyDescent="0.3">
      <c r="B30" s="40"/>
    </row>
    <row r="49" spans="1:1" ht="19.5" customHeight="1" x14ac:dyDescent="0.3">
      <c r="A49" s="5" t="s">
        <v>207</v>
      </c>
    </row>
    <row r="50" spans="1:1" ht="19.5" customHeight="1" x14ac:dyDescent="0.3">
      <c r="A50" s="5" t="s">
        <v>208</v>
      </c>
    </row>
    <row r="78" spans="1:1" ht="19.5" customHeight="1" x14ac:dyDescent="0.35">
      <c r="A78" s="15" t="s">
        <v>209</v>
      </c>
    </row>
    <row r="126" spans="8:10" ht="19.5" customHeight="1" x14ac:dyDescent="0.3">
      <c r="H126" s="5">
        <v>9514</v>
      </c>
      <c r="J126" s="5">
        <v>11050</v>
      </c>
    </row>
    <row r="131" spans="4:4" ht="19.5" customHeight="1" x14ac:dyDescent="0.3">
      <c r="D131" s="5">
        <f>D122/199000</f>
        <v>0</v>
      </c>
    </row>
  </sheetData>
  <mergeCells count="3">
    <mergeCell ref="C4:K4"/>
    <mergeCell ref="G5:I5"/>
    <mergeCell ref="C9:J9"/>
  </mergeCells>
  <pageMargins left="0.66" right="0.46" top="0.48" bottom="0.5" header="0.5" footer="0.5"/>
  <pageSetup paperSize="9" scale="91" firstPageNumber="6" orientation="landscape" useFirstPageNumber="1" r:id="rId1"/>
  <headerFooter alignWithMargins="0">
    <oddFooter>&amp;L&amp;"Times New Roman,Regular"&amp;11  The accompanying notes are an integral part of these financial statements.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DF7F-E3C3-48F5-825E-05C8B6EE2DFA}">
  <dimension ref="A1:AF6"/>
  <sheetViews>
    <sheetView workbookViewId="0"/>
  </sheetViews>
  <sheetFormatPr defaultRowHeight="12.5" x14ac:dyDescent="0.25"/>
  <sheetData>
    <row r="1" spans="1:32" x14ac:dyDescent="0.25">
      <c r="A1">
        <v>1761317420021</v>
      </c>
      <c r="B1" t="s">
        <v>211</v>
      </c>
      <c r="C1" t="s">
        <v>212</v>
      </c>
      <c r="D1">
        <v>5</v>
      </c>
      <c r="E1">
        <v>1761661699370</v>
      </c>
      <c r="F1" t="s">
        <v>213</v>
      </c>
      <c r="G1" t="s">
        <v>214</v>
      </c>
      <c r="H1">
        <v>0</v>
      </c>
      <c r="I1">
        <v>1762139096681</v>
      </c>
      <c r="J1" t="s">
        <v>215</v>
      </c>
      <c r="K1" t="s">
        <v>216</v>
      </c>
      <c r="L1">
        <v>0</v>
      </c>
      <c r="M1">
        <v>1775144167067</v>
      </c>
      <c r="N1" t="s">
        <v>217</v>
      </c>
      <c r="O1" t="s">
        <v>218</v>
      </c>
      <c r="P1">
        <v>0</v>
      </c>
      <c r="Q1">
        <v>1775530341643</v>
      </c>
      <c r="R1" t="s">
        <v>219</v>
      </c>
      <c r="S1" t="s">
        <v>220</v>
      </c>
      <c r="T1">
        <v>0</v>
      </c>
      <c r="U1">
        <v>1777883243598</v>
      </c>
      <c r="V1" t="s">
        <v>221</v>
      </c>
      <c r="W1" t="s">
        <v>222</v>
      </c>
      <c r="X1">
        <v>0</v>
      </c>
      <c r="Y1">
        <v>1779339377364</v>
      </c>
      <c r="Z1" t="s">
        <v>223</v>
      </c>
      <c r="AA1" t="s">
        <v>224</v>
      </c>
      <c r="AB1">
        <v>0</v>
      </c>
      <c r="AC1">
        <v>1785315015541</v>
      </c>
      <c r="AD1" t="s">
        <v>225</v>
      </c>
      <c r="AE1" t="s">
        <v>226</v>
      </c>
      <c r="AF1">
        <v>0</v>
      </c>
    </row>
    <row r="2" spans="1:32" x14ac:dyDescent="0.25">
      <c r="A2">
        <v>1761317420460</v>
      </c>
      <c r="B2" t="s">
        <v>227</v>
      </c>
      <c r="C2" s="64" t="s">
        <v>228</v>
      </c>
      <c r="D2" t="s">
        <v>229</v>
      </c>
    </row>
    <row r="3" spans="1:32" x14ac:dyDescent="0.25">
      <c r="A3">
        <v>1761317420460</v>
      </c>
      <c r="B3" t="s">
        <v>227</v>
      </c>
      <c r="C3" t="s">
        <v>230</v>
      </c>
      <c r="D3" t="s">
        <v>231</v>
      </c>
    </row>
    <row r="4" spans="1:32" x14ac:dyDescent="0.25">
      <c r="A4">
        <v>1761317420460</v>
      </c>
      <c r="B4" t="s">
        <v>227</v>
      </c>
      <c r="C4" t="s">
        <v>232</v>
      </c>
      <c r="D4" t="s">
        <v>233</v>
      </c>
    </row>
    <row r="5" spans="1:32" x14ac:dyDescent="0.25">
      <c r="A5">
        <v>1761317420460</v>
      </c>
      <c r="B5" t="s">
        <v>227</v>
      </c>
      <c r="C5" t="s">
        <v>234</v>
      </c>
      <c r="D5" t="s">
        <v>235</v>
      </c>
    </row>
    <row r="6" spans="1:32" x14ac:dyDescent="0.25">
      <c r="A6">
        <v>1761317420460</v>
      </c>
      <c r="B6" t="s">
        <v>227</v>
      </c>
      <c r="C6" t="s">
        <v>236</v>
      </c>
      <c r="D6" t="s">
        <v>237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30DE8-66D0-47E9-A8D6-984F425F98AF}">
  <dimension ref="A1:AF1"/>
  <sheetViews>
    <sheetView workbookViewId="0"/>
  </sheetViews>
  <sheetFormatPr defaultRowHeight="12.5" x14ac:dyDescent="0.25"/>
  <sheetData>
    <row r="1" spans="1:32" x14ac:dyDescent="0.25">
      <c r="A1">
        <v>1761317420130</v>
      </c>
      <c r="B1" t="s">
        <v>211</v>
      </c>
      <c r="C1" t="s">
        <v>212</v>
      </c>
      <c r="D1">
        <v>0</v>
      </c>
      <c r="E1">
        <v>1761661699681</v>
      </c>
      <c r="F1" t="s">
        <v>213</v>
      </c>
      <c r="G1" t="s">
        <v>214</v>
      </c>
      <c r="H1">
        <v>0</v>
      </c>
      <c r="I1">
        <v>1762139097095</v>
      </c>
      <c r="J1" t="s">
        <v>215</v>
      </c>
      <c r="K1" t="s">
        <v>216</v>
      </c>
      <c r="L1">
        <v>0</v>
      </c>
      <c r="M1">
        <v>1775144167395</v>
      </c>
      <c r="N1" t="s">
        <v>217</v>
      </c>
      <c r="O1" t="s">
        <v>218</v>
      </c>
      <c r="P1">
        <v>0</v>
      </c>
      <c r="Q1">
        <v>1775530341847</v>
      </c>
      <c r="R1" t="s">
        <v>219</v>
      </c>
      <c r="S1" t="s">
        <v>220</v>
      </c>
      <c r="T1">
        <v>0</v>
      </c>
      <c r="U1">
        <v>1777883243833</v>
      </c>
      <c r="V1" t="s">
        <v>221</v>
      </c>
      <c r="W1" t="s">
        <v>222</v>
      </c>
      <c r="X1">
        <v>0</v>
      </c>
      <c r="Y1">
        <v>1779339377904</v>
      </c>
      <c r="Z1" t="s">
        <v>223</v>
      </c>
      <c r="AA1" t="s">
        <v>224</v>
      </c>
      <c r="AB1">
        <v>0</v>
      </c>
      <c r="AC1">
        <v>1785315015825</v>
      </c>
      <c r="AD1" t="s">
        <v>225</v>
      </c>
      <c r="AE1" t="s">
        <v>226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D05BF-41EB-40FB-82E1-CD74298399FA}">
  <dimension ref="A1:AF1"/>
  <sheetViews>
    <sheetView workbookViewId="0"/>
  </sheetViews>
  <sheetFormatPr defaultRowHeight="12.5" x14ac:dyDescent="0.25"/>
  <sheetData>
    <row r="1" spans="1:32" x14ac:dyDescent="0.25">
      <c r="A1">
        <v>1761317420272</v>
      </c>
      <c r="B1" t="s">
        <v>211</v>
      </c>
      <c r="C1" t="s">
        <v>212</v>
      </c>
      <c r="D1">
        <v>0</v>
      </c>
      <c r="E1">
        <v>1761661699697</v>
      </c>
      <c r="F1" t="s">
        <v>213</v>
      </c>
      <c r="G1" t="s">
        <v>214</v>
      </c>
      <c r="H1">
        <v>0</v>
      </c>
      <c r="I1">
        <v>1762139097105</v>
      </c>
      <c r="J1" t="s">
        <v>215</v>
      </c>
      <c r="K1" t="s">
        <v>216</v>
      </c>
      <c r="L1">
        <v>0</v>
      </c>
      <c r="M1">
        <v>1775144167403</v>
      </c>
      <c r="N1" t="s">
        <v>217</v>
      </c>
      <c r="O1" t="s">
        <v>218</v>
      </c>
      <c r="P1">
        <v>0</v>
      </c>
      <c r="Q1">
        <v>1775530341863</v>
      </c>
      <c r="R1" t="s">
        <v>219</v>
      </c>
      <c r="S1" t="s">
        <v>220</v>
      </c>
      <c r="T1">
        <v>0</v>
      </c>
      <c r="U1">
        <v>1777883243833</v>
      </c>
      <c r="V1" t="s">
        <v>221</v>
      </c>
      <c r="W1" t="s">
        <v>222</v>
      </c>
      <c r="X1">
        <v>0</v>
      </c>
      <c r="Y1">
        <v>1779339377917</v>
      </c>
      <c r="Z1" t="s">
        <v>223</v>
      </c>
      <c r="AA1" t="s">
        <v>224</v>
      </c>
      <c r="AB1">
        <v>0</v>
      </c>
      <c r="AC1">
        <v>1785315015841</v>
      </c>
      <c r="AD1" t="s">
        <v>225</v>
      </c>
      <c r="AE1" t="s">
        <v>226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323B-900D-4ED4-A70E-9EBBFF81DB8C}">
  <dimension ref="A1:AF1"/>
  <sheetViews>
    <sheetView workbookViewId="0"/>
  </sheetViews>
  <sheetFormatPr defaultRowHeight="12.5" x14ac:dyDescent="0.25"/>
  <sheetData>
    <row r="1" spans="1:32" x14ac:dyDescent="0.25">
      <c r="A1">
        <v>1761317420420</v>
      </c>
      <c r="B1" t="s">
        <v>211</v>
      </c>
      <c r="C1" t="s">
        <v>212</v>
      </c>
      <c r="D1">
        <v>0</v>
      </c>
      <c r="E1">
        <v>1761661699697</v>
      </c>
      <c r="F1" t="s">
        <v>213</v>
      </c>
      <c r="G1" t="s">
        <v>214</v>
      </c>
      <c r="H1">
        <v>0</v>
      </c>
      <c r="I1">
        <v>1762139097111</v>
      </c>
      <c r="J1" t="s">
        <v>215</v>
      </c>
      <c r="K1" t="s">
        <v>216</v>
      </c>
      <c r="L1">
        <v>0</v>
      </c>
      <c r="M1">
        <v>1775144167409</v>
      </c>
      <c r="N1" t="s">
        <v>217</v>
      </c>
      <c r="O1" t="s">
        <v>218</v>
      </c>
      <c r="P1">
        <v>0</v>
      </c>
      <c r="Q1">
        <v>1775530341863</v>
      </c>
      <c r="R1" t="s">
        <v>219</v>
      </c>
      <c r="S1" t="s">
        <v>220</v>
      </c>
      <c r="T1">
        <v>0</v>
      </c>
      <c r="U1">
        <v>1777883243849</v>
      </c>
      <c r="V1" t="s">
        <v>221</v>
      </c>
      <c r="W1" t="s">
        <v>222</v>
      </c>
      <c r="X1">
        <v>0</v>
      </c>
      <c r="Y1">
        <v>1779339377926</v>
      </c>
      <c r="Z1" t="s">
        <v>223</v>
      </c>
      <c r="AA1" t="s">
        <v>224</v>
      </c>
      <c r="AB1">
        <v>0</v>
      </c>
      <c r="AC1">
        <v>1785315015841</v>
      </c>
      <c r="AD1" t="s">
        <v>225</v>
      </c>
      <c r="AE1" t="s">
        <v>226</v>
      </c>
      <c r="AF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8d758106-a0fb-43b1-bd78-7f23d492b85e" revision="3"/>
</file>

<file path=customXml/item2.xml><?xml version="1.0" encoding="utf-8"?>
<datasnipper xmlns="http://datasnipperlegacy" workbookId="cd0589f0-b510-45dc-82f1-25484ae61d4c" dataSnipperSheetDeleted="false" guid="f2e864c3-1c72-4067-bcc1-a948e7a710c0" revision="2">
  <settings xmlns="" guid="0a0f5926-d244-4b19-b4a2-ba9d236a7393">
    <setting type="boolean" value="True" name="embed-documents" guid="3d986f04-7058-4fed-8d26-c21bcb58481d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448F06D-C7D0-4CA5-A482-98FD79379B16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C9018243-25EB-49DF-ABBA-73CA203BA2B1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E99BF041-31E0-44EF-A5E1-82DBBC4A1C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F5250EB-48A6-4624-87D2-BE840EB0155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0CB394F8-8BE2-4E1B-BB1D-E898E42CEBEC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4243d5be-521d-4052-81ca-f0f31ea6f2da"/>
    <ds:schemaRef ds:uri="05716746-add9-412a-97a9-1b5167d151a3"/>
    <ds:schemaRef ds:uri="f6ba49b0-bcda-4796-8236-5b5cc1493ace"/>
    <ds:schemaRef ds:uri="http://schemas.microsoft.com/sharepoint/v3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4-5</vt:lpstr>
      <vt:lpstr>PL 6-7</vt:lpstr>
      <vt:lpstr>CH Consolidated8-9</vt:lpstr>
      <vt:lpstr>CH seperate10-11</vt:lpstr>
      <vt:lpstr>CF 12-13</vt:lpstr>
      <vt:lpstr>CH Consolidated ถ้าไม่มี OCI</vt:lpstr>
      <vt:lpstr>CH Separate ถ้าไม่มี OCI</vt:lpstr>
      <vt:lpstr>'BS 2-3'!Print_Area</vt:lpstr>
      <vt:lpstr>'CF 12-13'!Print_Area</vt:lpstr>
      <vt:lpstr>'CH Consolidated ถ้าไม่มี OCI'!Print_Area</vt:lpstr>
      <vt:lpstr>'CH Consolidated8-9'!Print_Area</vt:lpstr>
      <vt:lpstr>'CH Separate ถ้าไม่มี OCI'!Print_Area</vt:lpstr>
      <vt:lpstr>'CH seperate10-11'!Print_Area</vt:lpstr>
      <vt:lpstr>'PL 4-5'!Print_Area</vt:lpstr>
      <vt:lpstr>'PL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Kornsiri, Chongaksorn</cp:lastModifiedBy>
  <cp:revision/>
  <cp:lastPrinted>2026-08-14T04:24:47Z</cp:lastPrinted>
  <dcterms:created xsi:type="dcterms:W3CDTF">2008-05-01T03:16:16Z</dcterms:created>
  <dcterms:modified xsi:type="dcterms:W3CDTF">2026-08-14T04:24:49Z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